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titao\Desktop\SET 14.05.2024\งบรวม\TH\"/>
    </mc:Choice>
  </mc:AlternateContent>
  <xr:revisionPtr revIDLastSave="0" documentId="13_ncr:1_{CE3B563B-596C-4EC8-B7E9-CBC1A6AA9DCF}" xr6:coauthVersionLast="36" xr6:coauthVersionMax="36" xr10:uidLastSave="{00000000-0000-0000-0000-000000000000}"/>
  <bookViews>
    <workbookView xWindow="0" yWindow="0" windowWidth="23040" windowHeight="8940" xr2:uid="{42F673D8-16BF-466E-8A64-2F0C99C090AE}"/>
  </bookViews>
  <sheets>
    <sheet name="1" sheetId="3" r:id="rId1"/>
    <sheet name="2" sheetId="4" r:id="rId2"/>
    <sheet name="3" sheetId="5" r:id="rId3"/>
    <sheet name="4" sheetId="6" r:id="rId4"/>
    <sheet name="5" sheetId="7" r:id="rId5"/>
  </sheets>
  <definedNames>
    <definedName name="EPMWorkbookOptions_1">"33cAAB+LCAAAAAAABADtnWuTmjoYx993pt/B8b1C8L7j2qGs69pBYQTb0+6ccVDiLrMKnMDW9nz6E8ELQdxjXdblkk4vW/IkhF/+eUJi8tj+9Gu5KPyEyDEs87oIymyxAM2ZpRvmw3Xx2Z2XQL34qfPxQ/ubhZ6mlvUk2S42dQo4n+lc/XL06+Kj69pXDLNarcqrStlCDwzHsoD5ayAqs0e41Io7Y+P/jUuG6biaOYNFfNdCoS1Ypgln63uq"</definedName>
    <definedName name="EPMWorkbookOptions_2" hidden="1">"lvCMEDTdrwZceYlE8o3mapur+PpQW0L/trtbunBpPyPDu+fYgUhGcA5xeTNYxo9R7Exu5cHksywMvwF2cr/JhKCu2ciYWW5ZXxjmk66bTnlmLa+aLGAZR7OZqT1j/p7cf5HxY0zEbo8XBWmoSCK+hivnWAtD19b1w/+fawsH7v5tM+tK7qvM2/bCmGkBvCdXfVsGWUrg8oZIh6hRqAI+zz3iAnM06c7QdWjeGEtoOl51j5vuq+oQNthKebRW"</definedName>
    <definedName name="EPMWorkbookOptions_3" hidden="1">"uzIEa2GhjoueYZuJSHgpq/cUETkPnm6TEUNw4S/3VvtpIcPF9fLaw898kBbKf2c8PC7wH1eBC6w7qN8ZEGlo9mjsy3nR5oT63BrIcQMPFJ0eKmj31MeBn2oVtBubxj/P0CPJC4I0HqptJirxpTL8FsSepMaCShMECohqWy+vhHSIOmyb8X+ILN2xF9pvGVk2RO7vDqjVa3M4nZdqdb1aqnLzVqlZg7DEapCr6tNGtTGtrO9M5oooWNScXcMN"</definedName>
    <definedName name="EPMWorkbookOptions_4" hidden="1">"4HKKfWOEGSnySANs4ucPYLrfQPy7fC/zo+5QvQP4x8/s+hd2CAf2R8rdCur33rSAveuVaSyui2vhFEM98uWmPS1vm3n5idvMKegCrf92Sh3f9NWJOuL74vlqZdlqk2VPFyvIoFj3HEnBDrKg19ip8ACwgFI5oJIBrSTHtwnjEUYrfD/bsVUqtVq1Wj3dsXHZc2xbiFie+LcopF2e8XBQejcUxBrEWEk9iOQ4LDwO9NXz3VW9Adhms3G6u6pk"</definedName>
    <definedName name="EPMWorkbookOptions_5" hidden="1">"z135CMlhtQtYLu0ijZlHbt+9onh4i1AUSEAg9DX0WDXP8Oq3ovTtNXPrer1S+YPJdTV7Tn1NkFToLUi9QGOE0WpRGDvfNaQvpNHVPMN19YdqdyRIF1zHrmXPe20gkjLtT4bSsOv/nXa9vgEYioRAQl/I4vRqiiDJ3Qv6tHr2fJqHkFSpkuuOGwFEAqWxnHYeyem1an9wyU7byF6nXRMkJcqxoFEGuV0ciwLCsWVVUnmRMgmIhDI5ZFKnHSfs"</definedName>
    <definedName name="EPMWorkbookOptions_6" hidden="1">"SdhK2oEkZ7j72h0pfWl4wRGvmb0RbwPR/6iSF9Rx+n1YchQ66PLKeNRVLijRVvYkuqXoa/S7Slcv/8iIqE20UZuJ2uhNXN2a49KiNsm/59Z5ltg637Ms3dZmT5Mvz44rQzS30NLbUT/xd9L3b3h17fCSsIE+XCm6h57uoad76MMFv8Me+gqo1Vi2kv4l5VipAK6BJ7qAUjmgkokjFzFT4db9h1IJUalTrRxQ4eXUzznfoO9QPxtSSQW0Wlno"</definedName>
    <definedName name="EPMWorkbookOptions_7" hidden="1">"O8lZnxB4tduTRufvp6bn2jr3W4hZWkKLk8Vks3825UhO67UeOMe1lsa/UCfnvfvOdsziPVzADa/ySvf8OSQ9ANa53zAMDVdZGKpiJSK0cnzKJJoI10q/Rl7tGHcuKEl+kR40I5sutnMzIL/nEqKA/MA6oUCCQPK87BoFpEd5hFwIR3sMKRBAD6sSh3cz8FYVq0A4yoP0II0WBUL0GJB+IMlZVqXHmQOG9NDqPj0pAu2NpLF8yV2JGTyz6jMM"</definedName>
    <definedName name="EPMWorkbookOptions_8" hidden="1">"DbQ5XvKL4vGjSnmEJvuUB53aHueR4xf1aB5cbme20f0lvzP9KB7ZOFCdpPdC+dURQenhf0+sO5D+Vgj17nPaZRobi/RHSH31R55ER0vSx56XD2eUwSgCNGrPaUh6/RzPlyOJfM/zx+NHiHCUCOlIuGb6e82rR9DdQJWk0VPsq90BjUewa7ozJO8hDO2kFMWJ2B92J15S3oW/0ViSZH/huFMZDHFwJMySzNbTrvfYiTQokUBEoVZZpjGWQjGW"</definedName>
    <definedName name="EPMWorkbookOptions_9" hidden="1">"MhGIKzmLgu8QxAZkMM4AjWLz1lFsyJbBLb203cDrERkT5bUhb4IXD79Ltj2CcwSdR8mUbGhuw5CQFz07YQE1tC5UMhXtJ9xahi97ttsvzcVP5nrMt9aHCaT9St88ervvfNWQoU0XcADRw76Eg+sfP+yL3XxJb+c/tKjLWd93AAA="</definedName>
    <definedName name="_xlnm.Print_Area" localSheetId="0">'1'!$B$1:$I$82</definedName>
    <definedName name="_xlnm.Print_Area" localSheetId="1">'2'!$B$1:$I$70</definedName>
    <definedName name="_xlnm.Print_Area" localSheetId="2">'3'!$B$1:$AA$34</definedName>
    <definedName name="_xlnm.Print_Area" localSheetId="3">'4'!$B$1:$AA$26</definedName>
    <definedName name="_xlnm.Print_Area" localSheetId="4">'5'!$B$1:$I$93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9" i="6" l="1"/>
  <c r="U19" i="6"/>
  <c r="S19" i="6"/>
  <c r="Q19" i="6"/>
  <c r="G19" i="6"/>
  <c r="I19" i="6"/>
  <c r="K19" i="6"/>
  <c r="M19" i="6"/>
  <c r="O19" i="6"/>
  <c r="I76" i="7" l="1"/>
  <c r="G76" i="7"/>
  <c r="I72" i="7"/>
  <c r="G72" i="7"/>
  <c r="I58" i="7"/>
  <c r="G58" i="7"/>
  <c r="I41" i="7"/>
  <c r="G41" i="7"/>
  <c r="I29" i="7"/>
  <c r="G29" i="7"/>
  <c r="B3" i="7"/>
  <c r="B62" i="7" s="1"/>
  <c r="S24" i="6"/>
  <c r="S25" i="6" s="1"/>
  <c r="Q24" i="6"/>
  <c r="Q25" i="6" s="1"/>
  <c r="O24" i="6"/>
  <c r="O25" i="6" s="1"/>
  <c r="M24" i="6"/>
  <c r="M25" i="6" s="1"/>
  <c r="K24" i="6"/>
  <c r="K25" i="6" s="1"/>
  <c r="I24" i="6"/>
  <c r="I25" i="6" s="1"/>
  <c r="G24" i="6"/>
  <c r="G25" i="6" s="1"/>
  <c r="Y24" i="6"/>
  <c r="Y25" i="6" s="1"/>
  <c r="U23" i="6"/>
  <c r="W23" i="6" s="1"/>
  <c r="AA23" i="6" s="1"/>
  <c r="U22" i="6"/>
  <c r="W17" i="6"/>
  <c r="W19" i="6" s="1"/>
  <c r="B3" i="6"/>
  <c r="U32" i="5"/>
  <c r="Y31" i="5"/>
  <c r="O31" i="5"/>
  <c r="U30" i="5"/>
  <c r="W30" i="5"/>
  <c r="AA30" i="5" s="1"/>
  <c r="U29" i="5"/>
  <c r="U31" i="5" s="1"/>
  <c r="S31" i="5"/>
  <c r="Q31" i="5"/>
  <c r="M31" i="5"/>
  <c r="K31" i="5"/>
  <c r="I31" i="5"/>
  <c r="Y24" i="5"/>
  <c r="M24" i="5"/>
  <c r="K24" i="5"/>
  <c r="I24" i="5"/>
  <c r="S24" i="5"/>
  <c r="Q24" i="5"/>
  <c r="O24" i="5"/>
  <c r="G24" i="5"/>
  <c r="Y20" i="5"/>
  <c r="K20" i="5"/>
  <c r="K26" i="5" s="1"/>
  <c r="G20" i="5"/>
  <c r="G26" i="5" s="1"/>
  <c r="U18" i="5"/>
  <c r="W18" i="5" s="1"/>
  <c r="AA18" i="5" s="1"/>
  <c r="I20" i="5"/>
  <c r="S20" i="5"/>
  <c r="Q20" i="5"/>
  <c r="O20" i="5"/>
  <c r="M20" i="5"/>
  <c r="M26" i="5" s="1"/>
  <c r="B3" i="5"/>
  <c r="I69" i="4"/>
  <c r="I60" i="4"/>
  <c r="G60" i="4"/>
  <c r="I52" i="4"/>
  <c r="G52" i="4"/>
  <c r="B39" i="4"/>
  <c r="I32" i="4"/>
  <c r="I8" i="7" s="1"/>
  <c r="G32" i="4"/>
  <c r="I18" i="4"/>
  <c r="G18" i="4"/>
  <c r="I12" i="4"/>
  <c r="I9" i="4"/>
  <c r="G9" i="4"/>
  <c r="G12" i="4" s="1"/>
  <c r="I76" i="3"/>
  <c r="I79" i="3" s="1"/>
  <c r="G76" i="3"/>
  <c r="G79" i="3" s="1"/>
  <c r="I53" i="3"/>
  <c r="G53" i="3"/>
  <c r="I46" i="3"/>
  <c r="G46" i="3"/>
  <c r="G55" i="3" s="1"/>
  <c r="I27" i="3"/>
  <c r="G27" i="3"/>
  <c r="I16" i="3"/>
  <c r="G16" i="3"/>
  <c r="G79" i="7" l="1"/>
  <c r="AA17" i="6"/>
  <c r="AA19" i="6" s="1"/>
  <c r="U24" i="6"/>
  <c r="U25" i="6" s="1"/>
  <c r="W22" i="6"/>
  <c r="W24" i="6" s="1"/>
  <c r="W25" i="6" s="1"/>
  <c r="Y26" i="5"/>
  <c r="Y33" i="5" s="1"/>
  <c r="S26" i="5"/>
  <c r="S33" i="5" s="1"/>
  <c r="K33" i="5"/>
  <c r="M33" i="5"/>
  <c r="I26" i="5"/>
  <c r="I33" i="5" s="1"/>
  <c r="I55" i="3"/>
  <c r="I81" i="3" s="1"/>
  <c r="I79" i="7"/>
  <c r="G62" i="4"/>
  <c r="I20" i="4"/>
  <c r="I24" i="4" s="1"/>
  <c r="I27" i="4" s="1"/>
  <c r="I62" i="4"/>
  <c r="I64" i="4" s="1"/>
  <c r="G81" i="3"/>
  <c r="G29" i="3"/>
  <c r="I29" i="3"/>
  <c r="I43" i="4"/>
  <c r="I22" i="7"/>
  <c r="I43" i="7" s="1"/>
  <c r="I46" i="7" s="1"/>
  <c r="G20" i="4"/>
  <c r="G24" i="4" s="1"/>
  <c r="G27" i="4" s="1"/>
  <c r="W17" i="5"/>
  <c r="W32" i="5"/>
  <c r="AA32" i="5" s="1"/>
  <c r="O26" i="5"/>
  <c r="O33" i="5" s="1"/>
  <c r="Q26" i="5"/>
  <c r="Q33" i="5" s="1"/>
  <c r="G31" i="5"/>
  <c r="G33" i="5" s="1"/>
  <c r="U23" i="5"/>
  <c r="U24" i="5" s="1"/>
  <c r="B33" i="7"/>
  <c r="U17" i="5"/>
  <c r="U20" i="5" s="1"/>
  <c r="W29" i="5"/>
  <c r="I81" i="7" l="1"/>
  <c r="I86" i="7" s="1"/>
  <c r="AA22" i="6"/>
  <c r="AA24" i="6" s="1"/>
  <c r="AA25" i="6" s="1"/>
  <c r="AA17" i="5"/>
  <c r="AA20" i="5" s="1"/>
  <c r="W20" i="5"/>
  <c r="G64" i="4"/>
  <c r="G43" i="4"/>
  <c r="U26" i="5"/>
  <c r="U33" i="5" s="1"/>
  <c r="W23" i="5"/>
  <c r="AA29" i="5"/>
  <c r="AA31" i="5" s="1"/>
  <c r="W31" i="5"/>
  <c r="W24" i="5" l="1"/>
  <c r="AA23" i="5"/>
  <c r="AA24" i="5" s="1"/>
  <c r="W26" i="5"/>
  <c r="W33" i="5" s="1"/>
  <c r="G22" i="7"/>
  <c r="G43" i="7" s="1"/>
  <c r="G46" i="7" s="1"/>
  <c r="G81" i="7" s="1"/>
  <c r="G86" i="7" s="1"/>
  <c r="G67" i="4"/>
  <c r="G69" i="4" s="1"/>
  <c r="AA26" i="5"/>
  <c r="AA33" i="5" s="1"/>
</calcChain>
</file>

<file path=xl/sharedStrings.xml><?xml version="1.0" encoding="utf-8"?>
<sst xmlns="http://schemas.openxmlformats.org/spreadsheetml/2006/main" count="315" uniqueCount="211">
  <si>
    <t>ส่วนต่ำกว่าทุนอื่น</t>
  </si>
  <si>
    <t>บริษัทเอสซีจี เดคคอร์ จำกัด (มหาชน) และบริษัทย่อย</t>
  </si>
  <si>
    <t>งบฐานะการเงินรวม</t>
  </si>
  <si>
    <t>ณ วันที่ 31 มีนาคม 2567</t>
  </si>
  <si>
    <t>สินทรัพย์</t>
  </si>
  <si>
    <t>หมายเหตุ</t>
  </si>
  <si>
    <t>31 มีนาคม</t>
  </si>
  <si>
    <t xml:space="preserve"> 31 ธันวาคม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</si>
  <si>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</si>
  <si>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</si>
  <si>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</si>
  <si>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</si>
  <si>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</si>
  <si>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</si>
  <si>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3, 4</t>
  </si>
  <si>
    <t>สินค้าคงเหลือ</t>
  </si>
  <si>
    <t>ที่ดินพัฒนาแล้วเพื่อขาย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</si>
  <si>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</si>
  <si>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</si>
  <si>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</si>
  <si>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</si>
  <si>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</si>
  <si>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</si>
  <si>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</si>
  <si>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</si>
  <si>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</si>
  <si>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</si>
  <si>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</si>
  <si>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</si>
  <si>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</si>
  <si>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</si>
  <si>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</si>
  <si>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</si>
  <si>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</si>
  <si>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</si>
  <si>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</si>
  <si>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</si>
  <si>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</si>
  <si>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</si>
  <si>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</si>
  <si>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</si>
  <si>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</si>
  <si>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</si>
  <si>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</si>
  <si>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</si>
  <si>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</si>
  <si>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</si>
  <si>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</si>
  <si>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</si>
  <si>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</si>
  <si>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</si>
  <si>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</si>
  <si>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</si>
  <si>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</si>
  <si>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</si>
  <si>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</si>
  <si>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</si>
  <si>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</si>
  <si>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</si>
  <si>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</si>
  <si>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</si>
  <si>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งบกำไรขาดทุนรวม</t>
  </si>
  <si>
    <t>สำหรับงวดสามเดือนสิ้นสุดวันที่ 31 มีนาคม 2567 (ไม่ได้ตรวจสอบ)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</si>
  <si>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</si>
  <si>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</si>
  <si>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</si>
  <si>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</si>
  <si>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</si>
  <si>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</si>
  <si>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</si>
  <si>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ขาดทุนจากการขายเงินลงทุนในบริษัทย่อย</t>
  </si>
  <si>
    <t>จากการปรับโครงสร้างธุรกิจ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</si>
  <si>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</si>
  <si>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</si>
  <si>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</si>
  <si>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</si>
  <si>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</si>
  <si>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</si>
  <si>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</si>
  <si>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</si>
  <si>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</si>
  <si>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</si>
  <si>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กำไร (ขาดทุน) 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</si>
  <si>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</si>
  <si>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</si>
  <si>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</si>
  <si>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</si>
  <si>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</si>
  <si>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</t>
  </si>
  <si>
    <t>ของบริษัทร่วมตามวิธีส่วนได้เสีย</t>
  </si>
  <si>
    <t>รวมรายการที่อาจถูกจัดประเภทใหม่</t>
  </si>
  <si>
    <t>รายการที่จะไม่ถูกจัดประเภทใหม่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</si>
  <si>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</si>
  <si>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</si>
  <si>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</si>
  <si>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</si>
  <si>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</si>
  <si>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</si>
  <si>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</si>
  <si>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งบการเปลี่ยนแปลงส่วนของผู้ถือหุ้นรวม</t>
  </si>
  <si>
    <t xml:space="preserve"> </t>
  </si>
  <si>
    <t>กำไรสะสม</t>
  </si>
  <si>
    <t>ยังไม่ได้จัดสรร</t>
  </si>
  <si>
    <t>ผลต่าง</t>
  </si>
  <si>
    <t>ส่วนแบ่ง</t>
  </si>
  <si>
    <t>ส่วนของ</t>
  </si>
  <si>
    <t>ของอัตรา</t>
  </si>
  <si>
    <t>กำไรขาดทุน</t>
  </si>
  <si>
    <t>รวม</t>
  </si>
  <si>
    <t>ทุนที่ออก</t>
  </si>
  <si>
    <t>แลกเปลี่ยน</t>
  </si>
  <si>
    <t>เบ็ดเสร็จอื่นของ</t>
  </si>
  <si>
    <t>องค์ประกอบอื่น</t>
  </si>
  <si>
    <t>ส่วนได้เสีย</t>
  </si>
  <si>
    <t>และ</t>
  </si>
  <si>
    <t>ส่วนเกิน</t>
  </si>
  <si>
    <t>ส่วนต่ำกว่า</t>
  </si>
  <si>
    <t>ทุนสำรอง</t>
  </si>
  <si>
    <t>จากการแปลงค่า</t>
  </si>
  <si>
    <t>บริษัทร่วมตาม</t>
  </si>
  <si>
    <t>ของส่วน</t>
  </si>
  <si>
    <t>ผู้ถือหุ้น</t>
  </si>
  <si>
    <t>ที่ไม่มีอำนาจ</t>
  </si>
  <si>
    <t>รวมส่วน</t>
  </si>
  <si>
    <t>ชำระแล้ว</t>
  </si>
  <si>
    <t>มูลค่าหุ้น</t>
  </si>
  <si>
    <t>ทุนอื่น</t>
  </si>
  <si>
    <t>ตามกฎหมาย</t>
  </si>
  <si>
    <t>งบการเงิน</t>
  </si>
  <si>
    <t>วิธีส่วนได้เสีย</t>
  </si>
  <si>
    <t>ของผู้ถือหุ้น</t>
  </si>
  <si>
    <t>ของบริษัท</t>
  </si>
  <si>
    <t>ควบคุม</t>
  </si>
  <si>
    <t>ยอดคงเหลือ ณ วันที่ 1 มกราคม 2566</t>
  </si>
  <si>
    <t>รายการกับผู้ถือหุ้นที่บันทึกโดยตรง</t>
  </si>
  <si>
    <t>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</si>
  <si>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</si>
  <si>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</si>
  <si>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การเพิ่มหุ้นสามัญ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</si>
  <si>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</si>
  <si>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</si>
  <si>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</si>
  <si>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การปรับโครงสร้างและการรวมธุรกิจ</t>
  </si>
  <si>
    <t>ภายใต้การควบคุมเดียวกัน</t>
  </si>
  <si>
    <t xml:space="preserve">รวมการเปลี่ยนแปลงในส่วนได้เสียในบริษัทย่อย </t>
  </si>
  <si>
    <t>รวมรายการกับผู้ถือหุ้นที่บันทึกโดยตรง</t>
  </si>
  <si>
    <t>กำไรหรือขาดทุน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</si>
  <si>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</si>
  <si>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</si>
  <si>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</si>
  <si>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</si>
  <si>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</si>
  <si>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</si>
  <si>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</si>
  <si>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</si>
  <si>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</si>
  <si>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ขาดทุนจากการปรับมูลค่าสินค้า (กลับรายการ)</t>
  </si>
  <si>
    <t>ค่าใช้จ่ายประมาณการหนี้สินไม่หมุนเวียน</t>
  </si>
  <si>
    <t>สำหรับผลประโยชน์พนักงาน</t>
  </si>
  <si>
    <t>ขาดทุน (กำไร) จากอัตราแลกเปลี่ยน</t>
  </si>
  <si>
    <t>ดอกเบี้ยรับ</t>
  </si>
  <si>
    <t>ขาดทุนจากการด้อยค่าของสินทรัพย์ (กลับรายการ)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</si>
  <si>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</si>
  <si>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</si>
  <si>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</si>
  <si>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ลูกหนี้การค้าและลูกหนี้อื่น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</si>
  <si>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</si>
  <si>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</si>
  <si>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</si>
  <si>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เจ้าหนี้การค้าและเจ้าหนี้อื่น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</si>
  <si>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</si>
  <si>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</si>
  <si>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</si>
  <si>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</si>
  <si>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</si>
  <si>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เงินสดรับจากการขายเงินลงทุนในบริษัทย่อย</t>
  </si>
  <si>
    <t>สุทธิจากเงินสดที่จ่ายไป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</si>
  <si>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</si>
  <si>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</si>
  <si>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</si>
  <si>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เงินสดจ่ายจากเงินให้กู้ยืมแก่กิจการที่เกี่ยวข้องกัน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</si>
  <si>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</si>
  <si>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</si>
  <si>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</si>
  <si>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เงินสดรับจากการออกหุ้นเพิ่มทุน</t>
  </si>
  <si>
    <t>เงินสดรับจาก (จ่ายเพื่อชำระ) เงินกู้ยืม</t>
  </si>
  <si>
    <t>เงินเบิกเกินบัญชีและเงินกู้ยืมระยะสั้นเพิ่มขึ้น (ลดลง) - สุทธิ</t>
  </si>
  <si>
    <t>เงินสดจ่ายเพื่อชำระหนี้สินตามสัญญาเช่า</t>
  </si>
  <si>
    <t>เงินกู้ยืมเพิ่มขึ้น (ลดลง) - สุทธิ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</si>
  <si>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</si>
  <si>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</si>
  <si>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</si>
  <si>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</si>
  <si>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จ่ายดอกเบี้ยและต้นทุนทางการเงินอื่น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</si>
  <si>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</si>
  <si>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- สุทธิ</t>
  </si>
  <si>
    <t>ผลกระทบของอัตราแลกเปลี่ยน</t>
  </si>
  <si>
    <t>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</si>
  <si>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</si>
  <si>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</si>
  <si>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</si>
  <si>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รายการลงทุนและจัดหาเงินที่ไม่ใช่เงินสด ณ วันสิ้นงวด</t>
  </si>
  <si>
    <t>เจ้าหนี้จากการซื้อสินทรัพย์</t>
  </si>
  <si>
    <t>ลูกหนี้จากการขายเงินลงทุน</t>
  </si>
  <si>
    <t>เงินปันผลค้างจ่าย</t>
  </si>
  <si>
    <t>ผลกำไรจากการวัดมูลค่าใหม่</t>
  </si>
  <si>
    <t>ขาดทุน (กำไร) จากการขายเงินลงทุน และอื่นๆ</t>
  </si>
  <si>
    <t>สินทรัพย์ดำเนินงานลดลง (เพิ่มขึ้น) - สุทธิ</t>
  </si>
  <si>
    <t>หนี้สินดำเนินงานเพิ่มขึ้น (ลดลง) - สุทธิ</t>
  </si>
  <si>
    <t>เงินสดรับจากการขาย (จ่ายเพื่อซื้อ) เงินลงทุนระยะสั้นสุทธิ</t>
  </si>
  <si>
    <t>เงินกู้ยืมระยะสั้นจากกิจการที่เกี่ยวข้องกันเพิ่มขึ้น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</si>
</sst>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[$PHP]\ #,##0_);\([$PHP]\ #,##0\)"/>
  </numFmts>
  <fonts count="1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i/>
      <sz val="15"/>
      <color theme="1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8" fontId="2" fillId="0" borderId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190" fontId="8" fillId="0" borderId="0"/>
    <xf numFmtId="188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</cellStyleXfs>
  <cellXfs count="191">
    <xf numFmtId="0" fontId="0" fillId="0" borderId="0" xfId="0"/>
    <xf numFmtId="49" fontId="4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9" fillId="0" borderId="0" xfId="0" quotePrefix="1" applyFont="1" applyAlignment="1">
      <alignment horizontal="centerContinuous" vertical="center"/>
    </xf>
    <xf numFmtId="188" fontId="7" fillId="0" borderId="0" xfId="1" applyFont="1" applyFill="1" applyAlignment="1">
      <alignment vertical="center"/>
    </xf>
    <xf numFmtId="0" fontId="4" fillId="0" borderId="0" xfId="6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vertical="center"/>
    </xf>
    <xf numFmtId="189" fontId="7" fillId="0" borderId="3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vertical="center"/>
    </xf>
    <xf numFmtId="189" fontId="5" fillId="0" borderId="1" xfId="1" applyNumberFormat="1" applyFont="1" applyFill="1" applyBorder="1" applyAlignment="1">
      <alignment vertical="center"/>
    </xf>
    <xf numFmtId="189" fontId="5" fillId="0" borderId="4" xfId="1" applyNumberFormat="1" applyFont="1" applyFill="1" applyBorder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189" fontId="8" fillId="0" borderId="5" xfId="1" applyNumberFormat="1" applyFont="1" applyFill="1" applyBorder="1" applyAlignment="1">
      <alignment vertical="center"/>
    </xf>
    <xf numFmtId="188" fontId="5" fillId="0" borderId="2" xfId="1" applyFont="1" applyFill="1" applyBorder="1" applyAlignment="1">
      <alignment vertical="center"/>
    </xf>
    <xf numFmtId="189" fontId="7" fillId="0" borderId="4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5" fillId="0" borderId="0" xfId="8" applyNumberFormat="1" applyFont="1" applyFill="1" applyBorder="1" applyAlignment="1">
      <alignment vertical="center"/>
    </xf>
    <xf numFmtId="0" fontId="8" fillId="0" borderId="0" xfId="7" applyNumberFormat="1" applyAlignment="1">
      <alignment vertical="center"/>
    </xf>
    <xf numFmtId="189" fontId="5" fillId="0" borderId="0" xfId="8" applyNumberFormat="1" applyFont="1" applyFill="1" applyAlignment="1">
      <alignment vertical="center"/>
    </xf>
    <xf numFmtId="0" fontId="10" fillId="0" borderId="0" xfId="7" applyNumberFormat="1" applyFont="1" applyAlignment="1">
      <alignment vertical="center"/>
    </xf>
    <xf numFmtId="0" fontId="6" fillId="0" borderId="0" xfId="7" applyNumberFormat="1" applyFont="1" applyFill="1" applyAlignment="1">
      <alignment horizontal="center" vertical="center"/>
    </xf>
    <xf numFmtId="189" fontId="8" fillId="0" borderId="0" xfId="8" applyNumberFormat="1" applyFont="1" applyFill="1" applyAlignment="1">
      <alignment vertical="center"/>
    </xf>
    <xf numFmtId="189" fontId="8" fillId="0" borderId="0" xfId="8" applyNumberFormat="1" applyFont="1" applyFill="1" applyBorder="1" applyAlignment="1">
      <alignment vertical="center"/>
    </xf>
    <xf numFmtId="189" fontId="8" fillId="0" borderId="3" xfId="8" applyNumberFormat="1" applyFont="1" applyFill="1" applyBorder="1" applyAlignment="1">
      <alignment vertical="center"/>
    </xf>
    <xf numFmtId="189" fontId="8" fillId="0" borderId="0" xfId="8" applyNumberFormat="1" applyFont="1" applyFill="1" applyAlignment="1">
      <alignment horizontal="center" vertical="center"/>
    </xf>
    <xf numFmtId="37" fontId="8" fillId="0" borderId="0" xfId="8" applyNumberFormat="1" applyFont="1" applyFill="1" applyAlignment="1">
      <alignment horizontal="center" vertical="center"/>
    </xf>
    <xf numFmtId="189" fontId="8" fillId="0" borderId="3" xfId="8" applyNumberFormat="1" applyFont="1" applyBorder="1" applyAlignment="1">
      <alignment vertical="center"/>
    </xf>
    <xf numFmtId="189" fontId="8" fillId="0" borderId="3" xfId="8" applyNumberFormat="1" applyFont="1" applyFill="1" applyBorder="1" applyAlignment="1">
      <alignment vertical="center" wrapText="1"/>
    </xf>
    <xf numFmtId="189" fontId="8" fillId="0" borderId="0" xfId="8" applyNumberFormat="1" applyFont="1" applyFill="1" applyBorder="1" applyAlignment="1">
      <alignment horizontal="center" vertical="center"/>
    </xf>
    <xf numFmtId="37" fontId="8" fillId="0" borderId="0" xfId="8" applyNumberFormat="1" applyFont="1" applyFill="1" applyBorder="1" applyAlignment="1">
      <alignment horizontal="center" vertical="center"/>
    </xf>
    <xf numFmtId="189" fontId="8" fillId="0" borderId="0" xfId="8" applyNumberFormat="1" applyFont="1" applyFill="1" applyBorder="1" applyAlignment="1">
      <alignment vertical="center" wrapText="1"/>
    </xf>
    <xf numFmtId="0" fontId="10" fillId="0" borderId="0" xfId="7" applyNumberFormat="1" applyFont="1" applyFill="1" applyAlignment="1">
      <alignment horizontal="center" vertical="center" wrapText="1"/>
    </xf>
    <xf numFmtId="189" fontId="5" fillId="0" borderId="3" xfId="8" applyNumberFormat="1" applyFont="1" applyFill="1" applyBorder="1" applyAlignment="1">
      <alignment vertical="center"/>
    </xf>
    <xf numFmtId="37" fontId="5" fillId="0" borderId="0" xfId="8" applyNumberFormat="1" applyFont="1" applyFill="1" applyAlignment="1">
      <alignment horizontal="center" vertical="center"/>
    </xf>
    <xf numFmtId="189" fontId="5" fillId="0" borderId="0" xfId="8" applyNumberFormat="1" applyFont="1" applyFill="1" applyAlignment="1">
      <alignment horizontal="center" vertical="center"/>
    </xf>
    <xf numFmtId="0" fontId="6" fillId="0" borderId="0" xfId="7" applyNumberFormat="1" applyFont="1" applyFill="1" applyAlignment="1">
      <alignment horizontal="center" vertical="center" wrapText="1"/>
    </xf>
    <xf numFmtId="188" fontId="5" fillId="0" borderId="1" xfId="8" applyFont="1" applyFill="1" applyBorder="1" applyAlignment="1">
      <alignment horizontal="center" vertical="center"/>
    </xf>
    <xf numFmtId="189" fontId="5" fillId="0" borderId="1" xfId="8" applyNumberFormat="1" applyFont="1" applyFill="1" applyBorder="1" applyAlignment="1">
      <alignment horizontal="center" vertical="center"/>
    </xf>
    <xf numFmtId="188" fontId="5" fillId="0" borderId="4" xfId="8" applyFont="1" applyFill="1" applyBorder="1" applyAlignment="1">
      <alignment horizontal="center" vertical="center"/>
    </xf>
    <xf numFmtId="37" fontId="5" fillId="0" borderId="0" xfId="8" applyNumberFormat="1" applyFont="1" applyFill="1" applyBorder="1" applyAlignment="1">
      <alignment horizontal="center" vertical="center"/>
    </xf>
    <xf numFmtId="189" fontId="5" fillId="0" borderId="4" xfId="8" applyNumberFormat="1" applyFont="1" applyFill="1" applyBorder="1" applyAlignment="1">
      <alignment horizontal="center" vertical="center"/>
    </xf>
    <xf numFmtId="189" fontId="5" fillId="0" borderId="0" xfId="8" applyNumberFormat="1" applyFont="1" applyFill="1" applyBorder="1" applyAlignment="1">
      <alignment horizontal="center" vertical="center"/>
    </xf>
    <xf numFmtId="189" fontId="5" fillId="0" borderId="3" xfId="8" applyNumberFormat="1" applyFont="1" applyFill="1" applyBorder="1" applyAlignment="1">
      <alignment horizontal="center" vertical="center"/>
    </xf>
    <xf numFmtId="188" fontId="5" fillId="0" borderId="3" xfId="8" applyFont="1" applyFill="1" applyBorder="1" applyAlignment="1">
      <alignment horizontal="center" vertical="center"/>
    </xf>
    <xf numFmtId="37" fontId="5" fillId="0" borderId="4" xfId="8" applyNumberFormat="1" applyFont="1" applyFill="1" applyBorder="1" applyAlignment="1">
      <alignment horizontal="center" vertical="center"/>
    </xf>
    <xf numFmtId="189" fontId="5" fillId="0" borderId="4" xfId="8" applyNumberFormat="1" applyFont="1" applyFill="1" applyBorder="1" applyAlignment="1">
      <alignment vertical="center"/>
    </xf>
    <xf numFmtId="189" fontId="8" fillId="0" borderId="3" xfId="8" applyNumberFormat="1" applyFont="1" applyFill="1" applyBorder="1" applyAlignment="1">
      <alignment horizontal="center" vertical="center"/>
    </xf>
    <xf numFmtId="188" fontId="8" fillId="0" borderId="0" xfId="8" applyFont="1" applyFill="1" applyBorder="1" applyAlignment="1">
      <alignment horizontal="center" vertical="center"/>
    </xf>
    <xf numFmtId="189" fontId="5" fillId="0" borderId="5" xfId="8" applyNumberFormat="1" applyFont="1" applyFill="1" applyBorder="1" applyAlignment="1">
      <alignment vertical="center"/>
    </xf>
    <xf numFmtId="190" fontId="5" fillId="0" borderId="0" xfId="7" applyFont="1" applyFill="1" applyAlignment="1">
      <alignment horizontal="left" vertical="center"/>
    </xf>
    <xf numFmtId="190" fontId="5" fillId="0" borderId="0" xfId="7" applyFont="1" applyFill="1" applyAlignment="1">
      <alignment vertical="center"/>
    </xf>
    <xf numFmtId="190" fontId="5" fillId="0" borderId="0" xfId="7" applyFont="1" applyFill="1" applyAlignment="1">
      <alignment vertical="center" wrapText="1"/>
    </xf>
    <xf numFmtId="190" fontId="13" fillId="0" borderId="0" xfId="7" applyFont="1" applyAlignment="1">
      <alignment vertical="center"/>
    </xf>
    <xf numFmtId="0" fontId="13" fillId="0" borderId="0" xfId="10" applyFont="1" applyAlignment="1">
      <alignment vertical="center"/>
    </xf>
    <xf numFmtId="189" fontId="7" fillId="0" borderId="0" xfId="10" applyNumberFormat="1" applyFont="1" applyAlignment="1">
      <alignment vertical="center"/>
    </xf>
    <xf numFmtId="0" fontId="7" fillId="0" borderId="0" xfId="10" applyFont="1" applyAlignment="1">
      <alignment vertical="center"/>
    </xf>
    <xf numFmtId="0" fontId="14" fillId="0" borderId="0" xfId="10" applyFont="1" applyAlignment="1">
      <alignment vertical="center"/>
    </xf>
    <xf numFmtId="2" fontId="14" fillId="0" borderId="0" xfId="11" applyNumberFormat="1" applyFont="1" applyAlignment="1">
      <alignment vertical="center"/>
    </xf>
    <xf numFmtId="0" fontId="13" fillId="0" borderId="0" xfId="11" applyFont="1" applyAlignment="1">
      <alignment vertical="center"/>
    </xf>
    <xf numFmtId="0" fontId="11" fillId="0" borderId="0" xfId="7" applyNumberFormat="1" applyFont="1" applyAlignment="1">
      <alignment vertical="center"/>
    </xf>
    <xf numFmtId="0" fontId="11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6" fillId="0" borderId="0" xfId="10" applyFont="1" applyAlignment="1">
      <alignment vertical="center"/>
    </xf>
    <xf numFmtId="189" fontId="11" fillId="0" borderId="0" xfId="10" applyNumberFormat="1" applyFont="1" applyAlignment="1">
      <alignment horizontal="right" vertical="center"/>
    </xf>
    <xf numFmtId="0" fontId="8" fillId="0" borderId="0" xfId="10" applyAlignment="1">
      <alignment vertical="center"/>
    </xf>
    <xf numFmtId="189" fontId="8" fillId="0" borderId="0" xfId="8" applyNumberFormat="1" applyFont="1" applyAlignment="1">
      <alignment vertical="center"/>
    </xf>
    <xf numFmtId="189" fontId="11" fillId="0" borderId="0" xfId="10" applyNumberFormat="1" applyFont="1" applyAlignment="1">
      <alignment vertical="center"/>
    </xf>
    <xf numFmtId="0" fontId="10" fillId="0" borderId="0" xfId="10" applyFont="1" applyAlignment="1">
      <alignment vertical="center"/>
    </xf>
    <xf numFmtId="0" fontId="15" fillId="0" borderId="0" xfId="10" applyFont="1" applyAlignment="1">
      <alignment vertical="center"/>
    </xf>
    <xf numFmtId="189" fontId="15" fillId="0" borderId="0" xfId="10" applyNumberFormat="1" applyFont="1" applyAlignment="1">
      <alignment vertical="center"/>
    </xf>
    <xf numFmtId="189" fontId="13" fillId="0" borderId="0" xfId="8" applyNumberFormat="1" applyFont="1" applyAlignment="1">
      <alignment horizontal="right" vertical="center"/>
    </xf>
    <xf numFmtId="0" fontId="7" fillId="0" borderId="0" xfId="7" applyNumberFormat="1" applyFont="1" applyAlignment="1">
      <alignment vertical="center"/>
    </xf>
    <xf numFmtId="0" fontId="7" fillId="0" borderId="0" xfId="10" applyFont="1" applyFill="1" applyAlignment="1">
      <alignment vertical="center"/>
    </xf>
    <xf numFmtId="0" fontId="6" fillId="0" borderId="0" xfId="12" applyFont="1" applyAlignment="1">
      <alignment horizontal="center" vertical="center"/>
    </xf>
    <xf numFmtId="189" fontId="6" fillId="0" borderId="0" xfId="12" applyNumberFormat="1" applyFont="1" applyAlignment="1">
      <alignment horizontal="center" vertical="center"/>
    </xf>
    <xf numFmtId="0" fontId="8" fillId="0" borderId="0" xfId="10" quotePrefix="1" applyAlignment="1">
      <alignment vertical="center"/>
    </xf>
    <xf numFmtId="0" fontId="11" fillId="0" borderId="0" xfId="10" quotePrefix="1" applyFont="1" applyAlignment="1">
      <alignment vertical="center"/>
    </xf>
    <xf numFmtId="0" fontId="8" fillId="0" borderId="0" xfId="10" quotePrefix="1" applyFill="1" applyAlignment="1">
      <alignment vertical="center"/>
    </xf>
    <xf numFmtId="0" fontId="5" fillId="0" borderId="0" xfId="10" applyFont="1" applyAlignment="1">
      <alignment vertical="center"/>
    </xf>
    <xf numFmtId="189" fontId="8" fillId="0" borderId="4" xfId="8" applyNumberFormat="1" applyFont="1" applyBorder="1" applyAlignment="1">
      <alignment vertical="center"/>
    </xf>
    <xf numFmtId="189" fontId="13" fillId="0" borderId="3" xfId="8" applyNumberFormat="1" applyFont="1" applyBorder="1" applyAlignment="1">
      <alignment horizontal="right" vertical="center"/>
    </xf>
    <xf numFmtId="189" fontId="13" fillId="0" borderId="0" xfId="10" applyNumberFormat="1" applyFont="1" applyAlignment="1">
      <alignment vertical="center"/>
    </xf>
    <xf numFmtId="189" fontId="8" fillId="0" borderId="0" xfId="8" applyNumberFormat="1" applyFont="1" applyAlignment="1">
      <alignment horizontal="right" vertical="center"/>
    </xf>
    <xf numFmtId="189" fontId="8" fillId="0" borderId="0" xfId="8" applyNumberFormat="1" applyFont="1" applyFill="1" applyAlignment="1">
      <alignment horizontal="right" vertical="center"/>
    </xf>
    <xf numFmtId="37" fontId="7" fillId="0" borderId="0" xfId="10" applyNumberFormat="1" applyFont="1" applyAlignment="1">
      <alignment vertical="center"/>
    </xf>
    <xf numFmtId="0" fontId="11" fillId="0" borderId="0" xfId="3" applyFont="1" applyAlignment="1">
      <alignment vertical="center"/>
    </xf>
    <xf numFmtId="189" fontId="8" fillId="0" borderId="3" xfId="8" applyNumberFormat="1" applyFont="1" applyBorder="1" applyAlignment="1">
      <alignment horizontal="right" vertical="center"/>
    </xf>
    <xf numFmtId="189" fontId="5" fillId="0" borderId="0" xfId="10" applyNumberFormat="1" applyFont="1" applyAlignment="1">
      <alignment vertical="center"/>
    </xf>
    <xf numFmtId="189" fontId="8" fillId="0" borderId="0" xfId="10" applyNumberFormat="1" applyAlignment="1">
      <alignment vertical="center"/>
    </xf>
    <xf numFmtId="189" fontId="6" fillId="0" borderId="0" xfId="10" applyNumberFormat="1" applyFont="1" applyAlignment="1">
      <alignment horizontal="center" vertical="center"/>
    </xf>
    <xf numFmtId="189" fontId="5" fillId="0" borderId="3" xfId="8" applyNumberFormat="1" applyFont="1" applyBorder="1" applyAlignment="1">
      <alignment horizontal="right" vertical="center"/>
    </xf>
    <xf numFmtId="0" fontId="6" fillId="0" borderId="0" xfId="10" applyFont="1" applyAlignment="1">
      <alignment horizontal="center" vertical="center"/>
    </xf>
    <xf numFmtId="0" fontId="8" fillId="0" borderId="0" xfId="10" applyFill="1" applyAlignment="1">
      <alignment vertical="center"/>
    </xf>
    <xf numFmtId="0" fontId="11" fillId="0" borderId="0" xfId="10" applyFont="1" applyAlignment="1">
      <alignment horizontal="center" vertical="center"/>
    </xf>
    <xf numFmtId="189" fontId="11" fillId="0" borderId="0" xfId="10" applyNumberFormat="1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11" fillId="0" borderId="0" xfId="10" applyFont="1" applyFill="1" applyAlignment="1">
      <alignment vertical="center"/>
    </xf>
    <xf numFmtId="189" fontId="15" fillId="0" borderId="0" xfId="10" applyNumberFormat="1" applyFont="1" applyAlignment="1">
      <alignment horizontal="center" vertical="center"/>
    </xf>
    <xf numFmtId="189" fontId="8" fillId="0" borderId="4" xfId="8" applyNumberFormat="1" applyFont="1" applyBorder="1" applyAlignment="1">
      <alignment horizontal="right" vertical="center"/>
    </xf>
    <xf numFmtId="189" fontId="5" fillId="0" borderId="0" xfId="8" applyNumberFormat="1" applyFont="1" applyBorder="1" applyAlignment="1">
      <alignment horizontal="right" vertical="center"/>
    </xf>
    <xf numFmtId="189" fontId="5" fillId="0" borderId="0" xfId="8" applyNumberFormat="1" applyFont="1" applyAlignment="1">
      <alignment horizontal="right" vertical="center"/>
    </xf>
    <xf numFmtId="0" fontId="14" fillId="0" borderId="0" xfId="11" applyFont="1" applyAlignment="1">
      <alignment vertical="center"/>
    </xf>
    <xf numFmtId="37" fontId="8" fillId="0" borderId="0" xfId="10" applyNumberFormat="1" applyAlignment="1">
      <alignment vertical="center"/>
    </xf>
    <xf numFmtId="188" fontId="8" fillId="0" borderId="0" xfId="1" applyFont="1" applyAlignment="1">
      <alignment vertical="center"/>
    </xf>
    <xf numFmtId="189" fontId="8" fillId="0" borderId="0" xfId="1" applyNumberFormat="1" applyFont="1" applyAlignment="1">
      <alignment vertical="center"/>
    </xf>
    <xf numFmtId="49" fontId="10" fillId="0" borderId="0" xfId="12" applyNumberFormat="1" applyFont="1" applyAlignment="1">
      <alignment vertical="center"/>
    </xf>
    <xf numFmtId="189" fontId="16" fillId="0" borderId="0" xfId="1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189" fontId="13" fillId="0" borderId="1" xfId="8" applyNumberFormat="1" applyFont="1" applyBorder="1" applyAlignment="1">
      <alignment horizontal="right" vertical="center"/>
    </xf>
    <xf numFmtId="189" fontId="13" fillId="0" borderId="4" xfId="8" applyNumberFormat="1" applyFont="1" applyBorder="1" applyAlignment="1">
      <alignment horizontal="right" vertical="center"/>
    </xf>
    <xf numFmtId="189" fontId="11" fillId="0" borderId="0" xfId="8" applyNumberFormat="1" applyFont="1" applyBorder="1" applyAlignment="1">
      <alignment horizontal="right" vertical="center"/>
    </xf>
    <xf numFmtId="189" fontId="8" fillId="0" borderId="0" xfId="8" applyNumberFormat="1" applyFont="1" applyBorder="1" applyAlignment="1">
      <alignment horizontal="right" vertical="center"/>
    </xf>
    <xf numFmtId="189" fontId="13" fillId="0" borderId="2" xfId="8" applyNumberFormat="1" applyFont="1" applyBorder="1" applyAlignment="1">
      <alignment horizontal="right" vertical="center"/>
    </xf>
    <xf numFmtId="189" fontId="18" fillId="0" borderId="0" xfId="10" applyNumberFormat="1" applyFont="1" applyAlignment="1">
      <alignment vertical="center"/>
    </xf>
    <xf numFmtId="0" fontId="5" fillId="0" borderId="0" xfId="7" applyNumberFormat="1" applyFont="1" applyAlignment="1">
      <alignment vertical="center"/>
    </xf>
    <xf numFmtId="0" fontId="11" fillId="0" borderId="0" xfId="10" applyFont="1" applyAlignment="1">
      <alignment vertical="top"/>
    </xf>
    <xf numFmtId="189" fontId="8" fillId="0" borderId="0" xfId="10" applyNumberFormat="1" applyFont="1" applyAlignment="1">
      <alignment vertical="center"/>
    </xf>
    <xf numFmtId="189" fontId="8" fillId="0" borderId="3" xfId="8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189" fontId="5" fillId="0" borderId="2" xfId="0" applyNumberFormat="1" applyFont="1" applyFill="1" applyBorder="1" applyAlignment="1">
      <alignment horizontal="right" vertical="center"/>
    </xf>
    <xf numFmtId="189" fontId="8" fillId="0" borderId="0" xfId="0" applyNumberFormat="1" applyFont="1" applyFill="1" applyAlignment="1">
      <alignment horizontal="right" vertical="center"/>
    </xf>
    <xf numFmtId="189" fontId="7" fillId="0" borderId="0" xfId="0" applyNumberFormat="1" applyFont="1" applyFill="1" applyAlignment="1">
      <alignment vertical="center"/>
    </xf>
    <xf numFmtId="189" fontId="5" fillId="0" borderId="4" xfId="0" applyNumberFormat="1" applyFont="1" applyFill="1" applyBorder="1" applyAlignment="1">
      <alignment horizontal="right" vertical="center"/>
    </xf>
    <xf numFmtId="189" fontId="7" fillId="0" borderId="0" xfId="0" applyNumberFormat="1" applyFont="1" applyFill="1" applyAlignment="1">
      <alignment horizontal="right" vertical="center"/>
    </xf>
    <xf numFmtId="189" fontId="7" fillId="0" borderId="3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quotePrefix="1" applyFont="1" applyFill="1" applyAlignment="1">
      <alignment horizontal="centerContinuous" vertical="center"/>
    </xf>
    <xf numFmtId="49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vertical="center"/>
    </xf>
    <xf numFmtId="189" fontId="5" fillId="0" borderId="1" xfId="0" applyNumberFormat="1" applyFont="1" applyFill="1" applyBorder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189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189" fontId="7" fillId="0" borderId="0" xfId="0" quotePrefix="1" applyNumberFormat="1" applyFont="1" applyFill="1" applyAlignment="1">
      <alignment vertical="center"/>
    </xf>
    <xf numFmtId="189" fontId="5" fillId="0" borderId="1" xfId="0" applyNumberFormat="1" applyFont="1" applyFill="1" applyBorder="1" applyAlignment="1">
      <alignment horizontal="right" vertical="center"/>
    </xf>
    <xf numFmtId="189" fontId="5" fillId="0" borderId="3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right" vertical="center"/>
    </xf>
    <xf numFmtId="188" fontId="5" fillId="0" borderId="0" xfId="0" applyNumberFormat="1" applyFont="1" applyFill="1" applyAlignment="1">
      <alignment horizontal="right" vertical="center"/>
    </xf>
    <xf numFmtId="2" fontId="4" fillId="0" borderId="0" xfId="0" applyNumberFormat="1" applyFont="1" applyFill="1" applyAlignment="1">
      <alignment vertical="center"/>
    </xf>
    <xf numFmtId="0" fontId="10" fillId="0" borderId="0" xfId="0" applyFont="1" applyFill="1"/>
    <xf numFmtId="189" fontId="5" fillId="0" borderId="3" xfId="0" applyNumberFormat="1" applyFont="1" applyFill="1" applyBorder="1" applyAlignment="1">
      <alignment vertical="center"/>
    </xf>
    <xf numFmtId="189" fontId="5" fillId="0" borderId="2" xfId="0" applyNumberFormat="1" applyFont="1" applyFill="1" applyBorder="1" applyAlignment="1">
      <alignment vertical="center"/>
    </xf>
    <xf numFmtId="189" fontId="8" fillId="0" borderId="5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/>
    <xf numFmtId="190" fontId="8" fillId="0" borderId="0" xfId="7" applyFill="1" applyAlignment="1">
      <alignment vertical="center"/>
    </xf>
    <xf numFmtId="190" fontId="8" fillId="0" borderId="0" xfId="7" applyFill="1"/>
    <xf numFmtId="190" fontId="10" fillId="0" borderId="0" xfId="7" applyFont="1" applyFill="1" applyAlignment="1">
      <alignment horizontal="center"/>
    </xf>
    <xf numFmtId="190" fontId="5" fillId="0" borderId="0" xfId="7" applyFont="1" applyFill="1"/>
    <xf numFmtId="190" fontId="4" fillId="0" borderId="0" xfId="7" applyFont="1" applyFill="1" applyAlignment="1">
      <alignment vertical="center"/>
    </xf>
    <xf numFmtId="190" fontId="6" fillId="0" borderId="0" xfId="7" applyFont="1" applyFill="1" applyAlignment="1">
      <alignment horizontal="center"/>
    </xf>
    <xf numFmtId="190" fontId="8" fillId="0" borderId="0" xfId="7" applyFill="1" applyAlignment="1">
      <alignment vertical="center" wrapText="1"/>
    </xf>
    <xf numFmtId="190" fontId="6" fillId="0" borderId="0" xfId="7" applyFont="1" applyFill="1" applyAlignment="1">
      <alignment horizontal="center" vertical="center"/>
    </xf>
    <xf numFmtId="190" fontId="8" fillId="0" borderId="0" xfId="7" applyFill="1" applyAlignment="1">
      <alignment horizontal="center" vertical="center"/>
    </xf>
    <xf numFmtId="190" fontId="6" fillId="0" borderId="3" xfId="7" applyFont="1" applyFill="1" applyBorder="1" applyAlignment="1">
      <alignment horizontal="centerContinuous" vertical="center"/>
    </xf>
    <xf numFmtId="190" fontId="8" fillId="0" borderId="4" xfId="7" applyFill="1" applyBorder="1" applyAlignment="1">
      <alignment horizontal="centerContinuous" vertical="center"/>
    </xf>
    <xf numFmtId="190" fontId="7" fillId="0" borderId="0" xfId="7" applyFont="1" applyFill="1" applyAlignment="1">
      <alignment horizontal="center" vertical="center"/>
    </xf>
    <xf numFmtId="0" fontId="6" fillId="0" borderId="0" xfId="9" applyFont="1" applyFill="1" applyAlignment="1">
      <alignment horizontal="center" vertical="top"/>
    </xf>
    <xf numFmtId="187" fontId="8" fillId="0" borderId="0" xfId="7" applyNumberFormat="1" applyFill="1" applyAlignment="1">
      <alignment horizontal="center" vertical="center"/>
    </xf>
    <xf numFmtId="190" fontId="6" fillId="0" borderId="0" xfId="7" applyFont="1" applyFill="1" applyAlignment="1">
      <alignment horizontal="centerContinuous" vertical="center"/>
    </xf>
    <xf numFmtId="0" fontId="8" fillId="0" borderId="0" xfId="7" applyNumberFormat="1" applyFill="1" applyAlignment="1">
      <alignment vertical="center"/>
    </xf>
    <xf numFmtId="190" fontId="10" fillId="0" borderId="0" xfId="7" applyFont="1" applyFill="1" applyAlignment="1">
      <alignment horizontal="left" vertical="center"/>
    </xf>
    <xf numFmtId="0" fontId="10" fillId="0" borderId="0" xfId="7" applyNumberFormat="1" applyFont="1" applyFill="1" applyAlignment="1">
      <alignment vertical="center"/>
    </xf>
    <xf numFmtId="190" fontId="10" fillId="0" borderId="0" xfId="7" applyFont="1" applyFill="1" applyAlignment="1">
      <alignment vertical="center"/>
    </xf>
    <xf numFmtId="0" fontId="8" fillId="0" borderId="0" xfId="9" applyFill="1" applyAlignment="1">
      <alignment vertical="top"/>
    </xf>
    <xf numFmtId="190" fontId="8" fillId="0" borderId="0" xfId="7" applyFill="1" applyAlignment="1">
      <alignment horizontal="left" vertical="center"/>
    </xf>
    <xf numFmtId="190" fontId="8" fillId="0" borderId="0" xfId="7" applyFont="1" applyFill="1" applyAlignment="1">
      <alignment vertical="center"/>
    </xf>
    <xf numFmtId="190" fontId="8" fillId="0" borderId="0" xfId="7" applyFont="1" applyFill="1" applyAlignment="1">
      <alignment horizontal="left" vertical="center"/>
    </xf>
    <xf numFmtId="190" fontId="8" fillId="0" borderId="0" xfId="7" applyFont="1" applyFill="1" applyAlignment="1">
      <alignment vertical="center" wrapText="1"/>
    </xf>
    <xf numFmtId="189" fontId="5" fillId="0" borderId="3" xfId="1" applyNumberFormat="1" applyFont="1" applyFill="1" applyBorder="1" applyAlignment="1">
      <alignment vertical="center"/>
    </xf>
  </cellXfs>
  <cellStyles count="13">
    <cellStyle name="Comma" xfId="1" builtinId="3"/>
    <cellStyle name="Comma 2 2" xfId="8" xr:uid="{44CBB7EE-A2BA-4506-917F-A96A790F5715}"/>
    <cellStyle name="Normal" xfId="0" builtinId="0"/>
    <cellStyle name="Normal 10 2" xfId="3" xr:uid="{6C726591-C166-481D-BF24-907FB0F1C826}"/>
    <cellStyle name="Normal 116" xfId="12" xr:uid="{EB7B4AEC-8B6A-4246-B9E1-5EF49A931531}"/>
    <cellStyle name="Normal 2" xfId="5" xr:uid="{8994326D-C336-447D-B4AB-3C3525D763FA}"/>
    <cellStyle name="Normal 2 2" xfId="7" xr:uid="{3B64AE6E-5CDB-4C02-8CED-9D495C7D0252}"/>
    <cellStyle name="Normal 36" xfId="11" xr:uid="{89AD3AC9-3EBA-4E27-9DD3-43DCCA598995}"/>
    <cellStyle name="Normal 37" xfId="10" xr:uid="{9EA39161-04B3-4987-B40C-1870AD0B843D}"/>
    <cellStyle name="Normal 5" xfId="2" xr:uid="{C067CBDA-D07C-478E-B558-1EC1AEAFABFB}"/>
    <cellStyle name="Normal 6" xfId="4" xr:uid="{077FD495-AE6F-4B66-B45E-D645A53A25A8}"/>
    <cellStyle name="Normal 7" xfId="6" xr:uid="{DC9231A3-0BA4-462E-8513-D607C02BBE20}"/>
    <cellStyle name="Normal_K-12t-THA099 A05AF FINAL" xfId="9" xr:uid="{738982A0-FBA1-4594-B70C-56FCF5F1AB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576308</xdr:colOff>
      <xdr:row>0</xdr:row>
      <xdr:rowOff>0</xdr:rowOff>
    </xdr:from>
    <xdr:to>
      <xdr:col>6</xdr:col>
      <xdr:colOff>840524</xdr:colOff>
      <xdr:row>0</xdr:row>
      <xdr:rowOff>290215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B5BBC22-33FB-4301-A2DE-BD35F0CFCEF5}"/>
            </a:ext>
          </a:extLst>
        </xdr:cNvPr>
        <xdr:cNvSpPr txBox="1">
          <a:spLocks noChangeArrowheads="1"/>
        </xdr:cNvSpPr>
      </xdr:nvSpPr>
      <xdr:spPr bwMode="auto">
        <a:xfrm>
          <a:off x="4454888" y="0"/>
          <a:ext cx="264216" cy="27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ctr" upright="1"/>
        <a:lstStyle/>
        <a:p>
          <a:pPr algn="l" rtl="0">
            <a:defRPr sz="1000"/>
          </a:pPr>
          <a:endParaRPr lang="th-TH" sz="12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BC3C8-06FB-4A69-B3CC-EE45B3C10394}">
  <dimension ref="B1:O83"/>
  <sheetViews>
    <sheetView tabSelected="1" zoomScaleNormal="100" zoomScaleSheetLayoutView="100" workbookViewId="0"/>
  </sheetViews>
  <sheetFormatPr defaultColWidth="9.08203125" defaultRowHeight="21.5" x14ac:dyDescent="0.3"/>
  <cols>
    <col min="1" max="2" width="1.58203125" style="133" customWidth="1"/>
    <col min="3" max="3" width="1.58203125" style="142" customWidth="1"/>
    <col min="4" max="4" width="44.08203125" style="142" customWidth="1"/>
    <col min="5" max="5" width="8.33203125" style="132" customWidth="1"/>
    <col min="6" max="6" width="0.9140625" style="133" customWidth="1"/>
    <col min="7" max="7" width="12.4140625" style="133" customWidth="1"/>
    <col min="8" max="8" width="0.9140625" style="133" customWidth="1"/>
    <col min="9" max="9" width="12.4140625" style="133" customWidth="1"/>
    <col min="10" max="13" width="9.08203125" style="133"/>
    <col min="14" max="14" width="11.08203125" style="9" bestFit="1" customWidth="1"/>
    <col min="15" max="16384" width="9.08203125" style="133"/>
  </cols>
  <sheetData>
    <row r="1" spans="2:15" ht="21.9" customHeight="1" x14ac:dyDescent="0.3">
      <c r="B1" s="130" t="s">
        <v>1</v>
      </c>
      <c r="C1" s="131"/>
      <c r="D1" s="131"/>
    </row>
    <row r="2" spans="2:15" ht="21.9" customHeight="1" x14ac:dyDescent="0.3">
      <c r="B2" s="130" t="s">
        <v>2</v>
      </c>
      <c r="C2" s="131"/>
      <c r="D2" s="131"/>
    </row>
    <row r="3" spans="2:15" ht="21.9" customHeight="1" x14ac:dyDescent="0.3">
      <c r="B3" s="134" t="s">
        <v>3</v>
      </c>
      <c r="C3" s="131"/>
      <c r="D3" s="131"/>
    </row>
    <row r="4" spans="2:15" ht="9.9" customHeight="1" x14ac:dyDescent="0.3">
      <c r="B4" s="135"/>
      <c r="C4" s="135"/>
      <c r="D4" s="135"/>
    </row>
    <row r="5" spans="2:15" ht="21.9" customHeight="1" x14ac:dyDescent="0.3">
      <c r="B5" s="131" t="s">
        <v>4</v>
      </c>
      <c r="C5" s="131"/>
      <c r="D5" s="131"/>
      <c r="E5" s="136" t="s">
        <v>5</v>
      </c>
      <c r="G5" s="137" t="s">
        <v>6</v>
      </c>
      <c r="H5" s="138"/>
      <c r="I5" s="6" t="s">
        <v>7</v>
      </c>
    </row>
    <row r="6" spans="2:15" ht="21.9" customHeight="1" x14ac:dyDescent="0.3">
      <c r="B6" s="131"/>
      <c r="C6" s="131"/>
      <c r="D6" s="131"/>
      <c r="E6" s="136"/>
      <c r="G6" s="137">
        <v>2567</v>
      </c>
      <c r="H6" s="138"/>
      <c r="I6" s="137">
        <v>2566</v>
      </c>
    </row>
    <row r="7" spans="2:15" ht="21.9" customHeight="1" x14ac:dyDescent="0.3">
      <c r="B7" s="131"/>
      <c r="C7" s="131"/>
      <c r="D7" s="131"/>
      <c r="E7" s="136"/>
      <c r="G7" s="7" t="s">
        <v>8</v>
      </c>
      <c r="H7" s="138"/>
      <c r="I7" s="137"/>
    </row>
    <row r="8" spans="2:15" ht="21.9" customHeight="1" x14ac:dyDescent="0.3">
      <c r="B8" s="131"/>
      <c r="C8" s="131"/>
      <c r="D8" s="131"/>
      <c r="E8" s="136"/>
      <c r="G8" s="139" t="s">
        <v>9</v>
      </c>
      <c r="H8" s="139"/>
      <c r="I8" s="139"/>
    </row>
    <row r="9" spans="2:15" ht="21.9" customHeight="1" x14ac:dyDescent="0.3">
      <c r="B9" s="140" t="s">
        <v>10</v>
      </c>
      <c r="C9" s="140"/>
      <c r="D9" s="140"/>
      <c r="E9" s="136"/>
      <c r="G9" s="123"/>
      <c r="H9" s="141"/>
      <c r="I9" s="123"/>
    </row>
    <row r="10" spans="2:15" ht="21.9" customHeight="1" x14ac:dyDescent="0.3">
      <c r="B10" s="142" t="s">
        <v>11</v>
      </c>
      <c r="E10" s="136"/>
      <c r="G10" s="126">
        <v>5708353</v>
      </c>
      <c r="H10" s="141"/>
      <c r="I10" s="126">
        <v>5203255</v>
      </c>
      <c r="K10" s="126"/>
      <c r="O10" s="143"/>
    </row>
    <row r="11" spans="2:15" ht="21.9" customHeight="1" x14ac:dyDescent="0.3">
      <c r="B11" s="142" t="s">
        <v>12</v>
      </c>
      <c r="E11" s="136"/>
      <c r="G11" s="126">
        <v>5334271</v>
      </c>
      <c r="H11" s="141"/>
      <c r="I11" s="126">
        <v>5076025</v>
      </c>
      <c r="O11" s="143"/>
    </row>
    <row r="12" spans="2:15" ht="21.9" customHeight="1" x14ac:dyDescent="0.3">
      <c r="B12" s="142" t="s">
        <v>13</v>
      </c>
      <c r="E12" s="136" t="s">
        <v>14</v>
      </c>
      <c r="G12" s="126">
        <v>4966266</v>
      </c>
      <c r="H12" s="141"/>
      <c r="I12" s="126">
        <v>4448511</v>
      </c>
      <c r="O12" s="143"/>
    </row>
    <row r="13" spans="2:15" ht="21.9" customHeight="1" x14ac:dyDescent="0.3">
      <c r="B13" s="142" t="s">
        <v>15</v>
      </c>
      <c r="E13" s="136"/>
      <c r="G13" s="126">
        <v>7135564</v>
      </c>
      <c r="H13" s="141"/>
      <c r="I13" s="126">
        <v>7541966</v>
      </c>
      <c r="O13" s="143"/>
    </row>
    <row r="14" spans="2:15" ht="21.9" customHeight="1" x14ac:dyDescent="0.3">
      <c r="B14" s="142" t="s">
        <v>16</v>
      </c>
      <c r="E14" s="136"/>
      <c r="G14" s="126">
        <v>394284</v>
      </c>
      <c r="H14" s="141"/>
      <c r="I14" s="126">
        <v>394284</v>
      </c>
      <c r="O14" s="143"/>
    </row>
    <row r="15" spans="2:15" ht="21.9" customHeight="1" x14ac:dyDescent="0.3">
      <c r="B15" s="142" t="s">
        <v>17</v>
      </c>
      <c r="E15" s="136"/>
      <c r="G15" s="126">
        <v>113205</v>
      </c>
      <c r="H15" s="141"/>
      <c r="I15" s="126">
        <v>53527</v>
      </c>
      <c r="O15" s="143"/>
    </row>
    <row r="16" spans="2:15" ht="21.9" customHeight="1" x14ac:dyDescent="0.3">
      <c r="B16" s="131" t="s">
        <v>18</v>
      </c>
      <c r="C16" s="131"/>
      <c r="D16" s="131"/>
      <c r="E16" s="136"/>
      <c r="G16" s="144">
        <f>SUM(G10:G15)</f>
        <v>23651943</v>
      </c>
      <c r="H16" s="141"/>
      <c r="I16" s="144">
        <f>SUM(I10:I15)</f>
        <v>22717568</v>
      </c>
      <c r="O16" s="143"/>
    </row>
    <row r="17" spans="2:15" ht="9.9" customHeight="1" x14ac:dyDescent="0.3">
      <c r="B17" s="131"/>
      <c r="C17" s="131"/>
      <c r="D17" s="131"/>
      <c r="E17" s="136"/>
      <c r="G17" s="126"/>
      <c r="H17" s="141"/>
      <c r="I17" s="126"/>
    </row>
    <row r="18" spans="2:15" ht="21.9" customHeight="1" x14ac:dyDescent="0.3">
      <c r="B18" s="140" t="s">
        <v>19</v>
      </c>
      <c r="C18" s="140"/>
      <c r="D18" s="140"/>
      <c r="E18" s="136"/>
      <c r="G18" s="126"/>
      <c r="H18" s="141"/>
      <c r="I18" s="126"/>
    </row>
    <row r="19" spans="2:15" ht="21.9" customHeight="1" x14ac:dyDescent="0.3">
      <c r="B19" s="142" t="s">
        <v>20</v>
      </c>
      <c r="E19" s="136"/>
      <c r="G19" s="126">
        <v>77827</v>
      </c>
      <c r="H19" s="141"/>
      <c r="I19" s="126">
        <v>75694</v>
      </c>
      <c r="O19" s="143"/>
    </row>
    <row r="20" spans="2:15" ht="21.9" customHeight="1" x14ac:dyDescent="0.3">
      <c r="B20" s="142" t="s">
        <v>21</v>
      </c>
      <c r="E20" s="136"/>
      <c r="G20" s="126">
        <v>149288</v>
      </c>
      <c r="H20" s="141"/>
      <c r="I20" s="126">
        <v>151727</v>
      </c>
      <c r="O20" s="143"/>
    </row>
    <row r="21" spans="2:15" ht="21.9" customHeight="1" x14ac:dyDescent="0.3">
      <c r="B21" s="142" t="s">
        <v>22</v>
      </c>
      <c r="E21" s="136"/>
      <c r="G21" s="126">
        <v>650405</v>
      </c>
      <c r="H21" s="141"/>
      <c r="I21" s="126">
        <v>622387</v>
      </c>
      <c r="J21" s="126"/>
      <c r="O21" s="143"/>
    </row>
    <row r="22" spans="2:15" ht="21.9" customHeight="1" x14ac:dyDescent="0.3">
      <c r="B22" s="142" t="s">
        <v>23</v>
      </c>
      <c r="E22" s="136"/>
      <c r="G22" s="126">
        <v>11862946</v>
      </c>
      <c r="H22" s="141"/>
      <c r="I22" s="126">
        <v>11620634</v>
      </c>
      <c r="O22" s="143"/>
    </row>
    <row r="23" spans="2:15" ht="21.9" customHeight="1" x14ac:dyDescent="0.3">
      <c r="B23" s="142" t="s">
        <v>24</v>
      </c>
      <c r="E23" s="136"/>
      <c r="G23" s="126">
        <v>5848219</v>
      </c>
      <c r="H23" s="141"/>
      <c r="I23" s="126">
        <v>5684040</v>
      </c>
      <c r="O23" s="143"/>
    </row>
    <row r="24" spans="2:15" ht="21.9" customHeight="1" x14ac:dyDescent="0.3">
      <c r="B24" s="142" t="s">
        <v>25</v>
      </c>
      <c r="D24" s="133"/>
      <c r="E24" s="136"/>
      <c r="G24" s="126">
        <v>111929</v>
      </c>
      <c r="H24" s="141"/>
      <c r="I24" s="126">
        <v>113228</v>
      </c>
      <c r="O24" s="143"/>
    </row>
    <row r="25" spans="2:15" ht="21.9" customHeight="1" x14ac:dyDescent="0.3">
      <c r="B25" s="142" t="s">
        <v>26</v>
      </c>
      <c r="D25" s="133"/>
      <c r="E25" s="136"/>
      <c r="G25" s="126">
        <v>502042</v>
      </c>
      <c r="H25" s="141"/>
      <c r="I25" s="126">
        <v>482761</v>
      </c>
      <c r="O25" s="143"/>
    </row>
    <row r="26" spans="2:15" ht="21.9" customHeight="1" x14ac:dyDescent="0.3">
      <c r="B26" s="142" t="s">
        <v>27</v>
      </c>
      <c r="E26" s="136"/>
      <c r="G26" s="126">
        <v>148378</v>
      </c>
      <c r="H26" s="141"/>
      <c r="I26" s="126">
        <v>182799</v>
      </c>
      <c r="O26" s="143"/>
    </row>
    <row r="27" spans="2:15" ht="21.9" customHeight="1" x14ac:dyDescent="0.3">
      <c r="B27" s="131" t="s">
        <v>28</v>
      </c>
      <c r="C27" s="131"/>
      <c r="D27" s="131"/>
      <c r="E27" s="136"/>
      <c r="G27" s="144">
        <f>SUM(G19:G26)</f>
        <v>19351034</v>
      </c>
      <c r="H27" s="141"/>
      <c r="I27" s="144">
        <f>SUM(I19:I26)</f>
        <v>18933270</v>
      </c>
      <c r="O27" s="143"/>
    </row>
    <row r="28" spans="2:15" ht="5.15" customHeight="1" x14ac:dyDescent="0.3">
      <c r="B28" s="131"/>
      <c r="C28" s="131"/>
      <c r="D28" s="131"/>
      <c r="E28" s="136"/>
      <c r="G28" s="146"/>
      <c r="H28" s="141"/>
      <c r="I28" s="146"/>
      <c r="O28" s="143"/>
    </row>
    <row r="29" spans="2:15" ht="21.9" customHeight="1" thickBot="1" x14ac:dyDescent="0.35">
      <c r="B29" s="131" t="s">
        <v>29</v>
      </c>
      <c r="C29" s="131"/>
      <c r="D29" s="131"/>
      <c r="E29" s="136"/>
      <c r="G29" s="124">
        <f>G16+G27</f>
        <v>43002977</v>
      </c>
      <c r="H29" s="141"/>
      <c r="I29" s="124">
        <f>I16+I27</f>
        <v>41650838</v>
      </c>
      <c r="O29" s="143"/>
    </row>
    <row r="30" spans="2:15" ht="9.9" customHeight="1" thickTop="1" x14ac:dyDescent="0.3">
      <c r="B30" s="131"/>
      <c r="C30" s="131"/>
      <c r="D30" s="131"/>
      <c r="E30" s="136"/>
      <c r="G30" s="123"/>
      <c r="H30" s="141"/>
      <c r="I30" s="123"/>
    </row>
    <row r="31" spans="2:15" ht="21.9" customHeight="1" x14ac:dyDescent="0.3">
      <c r="B31" s="130" t="s">
        <v>1</v>
      </c>
      <c r="C31" s="131"/>
      <c r="D31" s="131"/>
    </row>
    <row r="32" spans="2:15" ht="21.9" customHeight="1" x14ac:dyDescent="0.3">
      <c r="B32" s="130" t="s">
        <v>2</v>
      </c>
      <c r="C32" s="131"/>
      <c r="D32" s="131"/>
    </row>
    <row r="33" spans="2:15" ht="21.9" customHeight="1" x14ac:dyDescent="0.3">
      <c r="B33" s="134" t="s">
        <v>3</v>
      </c>
      <c r="C33" s="147"/>
      <c r="D33" s="147"/>
    </row>
    <row r="34" spans="2:15" ht="9.9" customHeight="1" x14ac:dyDescent="0.3">
      <c r="B34" s="131"/>
      <c r="C34" s="131"/>
      <c r="D34" s="131"/>
    </row>
    <row r="35" spans="2:15" ht="21.9" customHeight="1" x14ac:dyDescent="0.3">
      <c r="B35" s="135" t="s">
        <v>30</v>
      </c>
      <c r="C35" s="131"/>
      <c r="D35" s="131"/>
      <c r="E35" s="136" t="s">
        <v>5</v>
      </c>
      <c r="G35" s="137" t="s">
        <v>6</v>
      </c>
      <c r="H35" s="138"/>
      <c r="I35" s="6" t="s">
        <v>7</v>
      </c>
    </row>
    <row r="36" spans="2:15" ht="21.9" customHeight="1" x14ac:dyDescent="0.3">
      <c r="B36" s="135"/>
      <c r="C36" s="131"/>
      <c r="D36" s="131"/>
      <c r="E36" s="136"/>
      <c r="G36" s="137">
        <v>2567</v>
      </c>
      <c r="H36" s="138"/>
      <c r="I36" s="137">
        <v>2566</v>
      </c>
    </row>
    <row r="37" spans="2:15" ht="21.9" customHeight="1" x14ac:dyDescent="0.3">
      <c r="B37" s="135"/>
      <c r="C37" s="131"/>
      <c r="D37" s="131"/>
      <c r="E37" s="136"/>
      <c r="G37" s="7" t="s">
        <v>8</v>
      </c>
      <c r="H37" s="138"/>
      <c r="I37" s="137"/>
    </row>
    <row r="38" spans="2:15" ht="21.9" customHeight="1" x14ac:dyDescent="0.3">
      <c r="B38" s="135"/>
      <c r="C38" s="131"/>
      <c r="D38" s="131"/>
      <c r="E38" s="136"/>
      <c r="G38" s="139" t="s">
        <v>9</v>
      </c>
      <c r="H38" s="139"/>
      <c r="I38" s="139"/>
    </row>
    <row r="39" spans="2:15" ht="21.9" customHeight="1" x14ac:dyDescent="0.3">
      <c r="B39" s="140" t="s">
        <v>31</v>
      </c>
      <c r="C39" s="140"/>
      <c r="D39" s="140"/>
      <c r="E39" s="136"/>
      <c r="G39" s="123"/>
      <c r="H39" s="148"/>
      <c r="I39" s="123"/>
    </row>
    <row r="40" spans="2:15" ht="21.9" customHeight="1" x14ac:dyDescent="0.3">
      <c r="B40" s="142" t="s">
        <v>32</v>
      </c>
      <c r="E40" s="136">
        <v>5</v>
      </c>
      <c r="F40" s="128"/>
      <c r="G40" s="149">
        <v>4902979</v>
      </c>
      <c r="H40" s="141"/>
      <c r="I40" s="126">
        <v>337590</v>
      </c>
      <c r="O40" s="143"/>
    </row>
    <row r="41" spans="2:15" ht="21.9" customHeight="1" x14ac:dyDescent="0.3">
      <c r="B41" s="142" t="s">
        <v>33</v>
      </c>
      <c r="E41" s="136">
        <v>3</v>
      </c>
      <c r="F41" s="128"/>
      <c r="G41" s="126">
        <v>3905792</v>
      </c>
      <c r="H41" s="141"/>
      <c r="I41" s="126">
        <v>3768097</v>
      </c>
      <c r="O41" s="143"/>
    </row>
    <row r="42" spans="2:15" ht="21.9" customHeight="1" x14ac:dyDescent="0.3">
      <c r="B42" s="142" t="s">
        <v>34</v>
      </c>
      <c r="E42" s="136">
        <v>3</v>
      </c>
      <c r="F42" s="128"/>
      <c r="G42" s="126">
        <v>185290</v>
      </c>
      <c r="H42" s="141"/>
      <c r="I42" s="126">
        <v>161784</v>
      </c>
      <c r="O42" s="143"/>
    </row>
    <row r="43" spans="2:15" ht="21.9" customHeight="1" x14ac:dyDescent="0.3">
      <c r="B43" s="142" t="s">
        <v>35</v>
      </c>
      <c r="E43" s="136">
        <v>3</v>
      </c>
      <c r="F43" s="128"/>
      <c r="G43" s="126">
        <v>9703071</v>
      </c>
      <c r="H43" s="141"/>
      <c r="I43" s="126">
        <v>13896020</v>
      </c>
      <c r="O43" s="143"/>
    </row>
    <row r="44" spans="2:15" ht="21.9" customHeight="1" x14ac:dyDescent="0.3">
      <c r="B44" s="142" t="s">
        <v>36</v>
      </c>
      <c r="E44" s="136"/>
      <c r="F44" s="128"/>
      <c r="G44" s="126">
        <v>172982</v>
      </c>
      <c r="H44" s="141"/>
      <c r="I44" s="126">
        <v>193409</v>
      </c>
      <c r="O44" s="143"/>
    </row>
    <row r="45" spans="2:15" ht="21.9" customHeight="1" x14ac:dyDescent="0.3">
      <c r="B45" s="142" t="s">
        <v>37</v>
      </c>
      <c r="E45" s="136"/>
      <c r="F45" s="128"/>
      <c r="G45" s="126">
        <v>67468</v>
      </c>
      <c r="H45" s="141"/>
      <c r="I45" s="126">
        <v>92717</v>
      </c>
      <c r="O45" s="143"/>
    </row>
    <row r="46" spans="2:15" ht="21.9" customHeight="1" x14ac:dyDescent="0.3">
      <c r="B46" s="131" t="s">
        <v>38</v>
      </c>
      <c r="C46" s="131"/>
      <c r="D46" s="131"/>
      <c r="E46" s="136"/>
      <c r="F46" s="145"/>
      <c r="G46" s="150">
        <f>SUM(G40:G45)</f>
        <v>18937582</v>
      </c>
      <c r="H46" s="141"/>
      <c r="I46" s="150">
        <f>SUM(I40:I45)</f>
        <v>18449617</v>
      </c>
      <c r="O46" s="143"/>
    </row>
    <row r="47" spans="2:15" ht="9.9" customHeight="1" x14ac:dyDescent="0.3">
      <c r="B47" s="131"/>
      <c r="C47" s="131"/>
      <c r="D47" s="131"/>
      <c r="E47" s="136"/>
      <c r="G47" s="126"/>
      <c r="H47" s="141"/>
      <c r="I47" s="126"/>
    </row>
    <row r="48" spans="2:15" ht="21.9" customHeight="1" x14ac:dyDescent="0.3">
      <c r="B48" s="140" t="s">
        <v>39</v>
      </c>
      <c r="C48" s="140"/>
      <c r="D48" s="140"/>
      <c r="E48" s="136"/>
      <c r="G48" s="126"/>
      <c r="H48" s="141"/>
      <c r="I48" s="126"/>
    </row>
    <row r="49" spans="2:15" ht="21.9" customHeight="1" x14ac:dyDescent="0.3">
      <c r="B49" s="142" t="s">
        <v>40</v>
      </c>
      <c r="E49" s="136">
        <v>3</v>
      </c>
      <c r="G49" s="126">
        <v>685899</v>
      </c>
      <c r="H49" s="141"/>
      <c r="I49" s="126">
        <v>609238</v>
      </c>
      <c r="O49" s="143"/>
    </row>
    <row r="50" spans="2:15" ht="21.9" customHeight="1" x14ac:dyDescent="0.3">
      <c r="B50" s="142" t="s">
        <v>41</v>
      </c>
      <c r="E50" s="136"/>
      <c r="G50" s="126">
        <v>209770</v>
      </c>
      <c r="H50" s="141"/>
      <c r="I50" s="126">
        <v>207950</v>
      </c>
      <c r="O50" s="143"/>
    </row>
    <row r="51" spans="2:15" ht="21.9" customHeight="1" x14ac:dyDescent="0.3">
      <c r="B51" s="142" t="s">
        <v>42</v>
      </c>
      <c r="E51" s="136"/>
      <c r="G51" s="126">
        <v>1037881</v>
      </c>
      <c r="H51" s="141"/>
      <c r="I51" s="126">
        <v>1015336</v>
      </c>
      <c r="O51" s="143"/>
    </row>
    <row r="52" spans="2:15" ht="21.9" customHeight="1" x14ac:dyDescent="0.3">
      <c r="B52" s="142" t="s">
        <v>43</v>
      </c>
      <c r="E52" s="136"/>
      <c r="G52" s="126">
        <v>55247</v>
      </c>
      <c r="H52" s="141"/>
      <c r="I52" s="126">
        <v>56778</v>
      </c>
      <c r="O52" s="143"/>
    </row>
    <row r="53" spans="2:15" ht="21.9" customHeight="1" x14ac:dyDescent="0.3">
      <c r="B53" s="131" t="s">
        <v>44</v>
      </c>
      <c r="C53" s="131"/>
      <c r="D53" s="131"/>
      <c r="E53" s="136"/>
      <c r="G53" s="144">
        <f>SUM(G49:G52)</f>
        <v>1988797</v>
      </c>
      <c r="H53" s="141"/>
      <c r="I53" s="144">
        <f>SUM(I49:I52)</f>
        <v>1889302</v>
      </c>
      <c r="O53" s="143"/>
    </row>
    <row r="54" spans="2:15" ht="5.15" customHeight="1" x14ac:dyDescent="0.3">
      <c r="B54" s="142"/>
      <c r="E54" s="136"/>
      <c r="G54" s="146"/>
      <c r="H54" s="141"/>
      <c r="I54" s="146"/>
      <c r="O54" s="143"/>
    </row>
    <row r="55" spans="2:15" ht="21.9" customHeight="1" x14ac:dyDescent="0.3">
      <c r="B55" s="131" t="s">
        <v>45</v>
      </c>
      <c r="C55" s="131"/>
      <c r="D55" s="131"/>
      <c r="E55" s="136"/>
      <c r="G55" s="151">
        <f>G46+G53</f>
        <v>20926379</v>
      </c>
      <c r="H55" s="141"/>
      <c r="I55" s="151">
        <f>I46+I53</f>
        <v>20338919</v>
      </c>
      <c r="O55" s="143"/>
    </row>
    <row r="56" spans="2:15" ht="9.9" customHeight="1" x14ac:dyDescent="0.3">
      <c r="B56" s="131"/>
      <c r="C56" s="131"/>
      <c r="D56" s="131"/>
      <c r="E56" s="136"/>
      <c r="G56" s="123"/>
      <c r="H56" s="141"/>
      <c r="I56" s="123"/>
    </row>
    <row r="57" spans="2:15" ht="21.9" customHeight="1" x14ac:dyDescent="0.3">
      <c r="B57" s="130" t="s">
        <v>1</v>
      </c>
      <c r="C57" s="131"/>
      <c r="D57" s="131"/>
    </row>
    <row r="58" spans="2:15" ht="21.9" customHeight="1" x14ac:dyDescent="0.3">
      <c r="B58" s="130" t="s">
        <v>2</v>
      </c>
      <c r="C58" s="131"/>
      <c r="D58" s="131"/>
    </row>
    <row r="59" spans="2:15" ht="21.9" customHeight="1" x14ac:dyDescent="0.3">
      <c r="B59" s="134" t="s">
        <v>3</v>
      </c>
      <c r="C59" s="147"/>
      <c r="D59" s="131"/>
    </row>
    <row r="60" spans="2:15" ht="9.9" customHeight="1" x14ac:dyDescent="0.3">
      <c r="B60" s="131"/>
      <c r="C60" s="147"/>
      <c r="D60" s="147"/>
    </row>
    <row r="61" spans="2:15" ht="21.9" customHeight="1" x14ac:dyDescent="0.3">
      <c r="B61" s="135" t="s">
        <v>46</v>
      </c>
      <c r="C61" s="133"/>
      <c r="D61" s="133"/>
      <c r="E61" s="136" t="s">
        <v>5</v>
      </c>
      <c r="G61" s="137" t="s">
        <v>6</v>
      </c>
      <c r="H61" s="138"/>
      <c r="I61" s="6" t="s">
        <v>7</v>
      </c>
    </row>
    <row r="62" spans="2:15" ht="21.9" customHeight="1" x14ac:dyDescent="0.3">
      <c r="B62" s="135"/>
      <c r="C62" s="133"/>
      <c r="D62" s="133"/>
      <c r="E62" s="136"/>
      <c r="G62" s="137">
        <v>2567</v>
      </c>
      <c r="H62" s="138"/>
      <c r="I62" s="137">
        <v>2566</v>
      </c>
    </row>
    <row r="63" spans="2:15" ht="21.9" customHeight="1" x14ac:dyDescent="0.3">
      <c r="B63" s="135"/>
      <c r="C63" s="133"/>
      <c r="D63" s="133"/>
      <c r="E63" s="136"/>
      <c r="G63" s="7" t="s">
        <v>8</v>
      </c>
      <c r="H63" s="138"/>
      <c r="I63" s="137"/>
    </row>
    <row r="64" spans="2:15" ht="21.9" customHeight="1" x14ac:dyDescent="0.3">
      <c r="B64" s="135"/>
      <c r="C64" s="133"/>
      <c r="D64" s="133"/>
      <c r="E64" s="136"/>
      <c r="G64" s="139" t="s">
        <v>9</v>
      </c>
      <c r="H64" s="139"/>
      <c r="I64" s="139"/>
    </row>
    <row r="65" spans="2:15" ht="21.9" customHeight="1" x14ac:dyDescent="0.3">
      <c r="B65" s="140" t="s">
        <v>47</v>
      </c>
      <c r="C65" s="140"/>
      <c r="D65" s="140"/>
      <c r="E65" s="136"/>
      <c r="G65" s="123"/>
      <c r="H65" s="141"/>
      <c r="I65" s="123"/>
    </row>
    <row r="66" spans="2:15" ht="21.9" customHeight="1" x14ac:dyDescent="0.3">
      <c r="B66" s="142" t="s">
        <v>48</v>
      </c>
      <c r="C66" s="152"/>
      <c r="D66" s="152"/>
      <c r="E66" s="136"/>
      <c r="G66" s="123"/>
      <c r="H66" s="141"/>
      <c r="I66" s="123"/>
    </row>
    <row r="67" spans="2:15" ht="21.9" customHeight="1" thickBot="1" x14ac:dyDescent="0.35">
      <c r="B67" s="142"/>
      <c r="C67" s="152" t="s">
        <v>49</v>
      </c>
      <c r="D67" s="152"/>
      <c r="E67" s="136">
        <v>7</v>
      </c>
      <c r="G67" s="124">
        <v>16550000</v>
      </c>
      <c r="H67" s="141"/>
      <c r="I67" s="124">
        <v>16550000</v>
      </c>
      <c r="O67" s="143"/>
    </row>
    <row r="68" spans="2:15" ht="21.9" customHeight="1" thickTop="1" x14ac:dyDescent="0.3">
      <c r="B68" s="142"/>
      <c r="C68" s="152" t="s">
        <v>50</v>
      </c>
      <c r="D68" s="133"/>
      <c r="E68" s="136">
        <v>7</v>
      </c>
      <c r="G68" s="125">
        <v>16500000</v>
      </c>
      <c r="H68" s="141"/>
      <c r="I68" s="125">
        <v>16500000</v>
      </c>
      <c r="O68" s="143"/>
    </row>
    <row r="69" spans="2:15" ht="21.9" customHeight="1" x14ac:dyDescent="0.3">
      <c r="B69" s="142" t="s">
        <v>51</v>
      </c>
      <c r="E69" s="136"/>
      <c r="G69" s="126">
        <v>583727</v>
      </c>
      <c r="H69" s="141"/>
      <c r="I69" s="126">
        <v>583727</v>
      </c>
      <c r="O69" s="143"/>
    </row>
    <row r="70" spans="2:15" ht="21.9" customHeight="1" x14ac:dyDescent="0.3">
      <c r="B70" s="142" t="s">
        <v>0</v>
      </c>
      <c r="E70" s="136"/>
      <c r="G70" s="126">
        <v>-5709310</v>
      </c>
      <c r="H70" s="141"/>
      <c r="I70" s="126">
        <v>-5709310</v>
      </c>
      <c r="O70" s="143"/>
    </row>
    <row r="71" spans="2:15" ht="21.9" customHeight="1" x14ac:dyDescent="0.3">
      <c r="B71" s="142" t="s">
        <v>52</v>
      </c>
      <c r="C71" s="152"/>
      <c r="D71" s="152"/>
      <c r="E71" s="136"/>
      <c r="G71" s="126"/>
      <c r="H71" s="141"/>
      <c r="I71" s="126"/>
      <c r="O71" s="143"/>
    </row>
    <row r="72" spans="2:15" ht="21.9" customHeight="1" x14ac:dyDescent="0.3">
      <c r="B72" s="142"/>
      <c r="C72" s="152" t="s">
        <v>53</v>
      </c>
      <c r="E72" s="136"/>
      <c r="G72" s="126"/>
      <c r="H72" s="141"/>
      <c r="I72" s="126"/>
      <c r="O72" s="143"/>
    </row>
    <row r="73" spans="2:15" ht="21.9" customHeight="1" x14ac:dyDescent="0.3">
      <c r="B73" s="142"/>
      <c r="D73" s="142" t="s">
        <v>54</v>
      </c>
      <c r="E73" s="136"/>
      <c r="G73" s="126">
        <v>284182</v>
      </c>
      <c r="H73" s="141"/>
      <c r="I73" s="126">
        <v>284182</v>
      </c>
      <c r="O73" s="143"/>
    </row>
    <row r="74" spans="2:15" ht="21.9" customHeight="1" x14ac:dyDescent="0.3">
      <c r="B74" s="142"/>
      <c r="C74" s="152" t="s">
        <v>55</v>
      </c>
      <c r="E74" s="136"/>
      <c r="G74" s="126">
        <v>11006555</v>
      </c>
      <c r="H74" s="141"/>
      <c r="I74" s="126">
        <v>10996686</v>
      </c>
      <c r="K74" s="126"/>
      <c r="O74" s="143"/>
    </row>
    <row r="75" spans="2:15" ht="21.9" customHeight="1" x14ac:dyDescent="0.3">
      <c r="B75" s="142" t="s">
        <v>56</v>
      </c>
      <c r="E75" s="136"/>
      <c r="G75" s="126">
        <v>-2213224</v>
      </c>
      <c r="H75" s="141"/>
      <c r="I75" s="126">
        <v>-2958569</v>
      </c>
      <c r="J75" s="126"/>
      <c r="K75" s="126"/>
      <c r="O75" s="143"/>
    </row>
    <row r="76" spans="2:15" ht="21.9" customHeight="1" x14ac:dyDescent="0.3">
      <c r="B76" s="131" t="s">
        <v>57</v>
      </c>
      <c r="C76" s="131"/>
      <c r="D76" s="131"/>
      <c r="E76" s="136"/>
      <c r="G76" s="127">
        <f>SUM(G68:G75)</f>
        <v>20451930</v>
      </c>
      <c r="H76" s="141"/>
      <c r="I76" s="127">
        <f>SUM(I68:I75)</f>
        <v>19696716</v>
      </c>
      <c r="O76" s="143"/>
    </row>
    <row r="77" spans="2:15" ht="5.15" customHeight="1" x14ac:dyDescent="0.3">
      <c r="B77" s="131"/>
      <c r="C77" s="131"/>
      <c r="D77" s="131"/>
      <c r="E77" s="136"/>
      <c r="G77" s="128"/>
      <c r="H77" s="141"/>
      <c r="I77" s="128"/>
      <c r="O77" s="143"/>
    </row>
    <row r="78" spans="2:15" ht="21.9" customHeight="1" x14ac:dyDescent="0.3">
      <c r="B78" s="142" t="s">
        <v>58</v>
      </c>
      <c r="D78" s="140"/>
      <c r="E78" s="136"/>
      <c r="G78" s="129">
        <v>1624668</v>
      </c>
      <c r="H78" s="141"/>
      <c r="I78" s="129">
        <v>1615203</v>
      </c>
      <c r="J78" s="126"/>
      <c r="O78" s="143"/>
    </row>
    <row r="79" spans="2:15" ht="21.9" customHeight="1" x14ac:dyDescent="0.3">
      <c r="B79" s="131" t="s">
        <v>59</v>
      </c>
      <c r="C79" s="131"/>
      <c r="D79" s="131"/>
      <c r="E79" s="136"/>
      <c r="G79" s="151">
        <f>SUM(G76,G78:G78)</f>
        <v>22076598</v>
      </c>
      <c r="H79" s="141"/>
      <c r="I79" s="151">
        <f>SUM(I76,I78:I78)</f>
        <v>21311919</v>
      </c>
      <c r="O79" s="143"/>
    </row>
    <row r="80" spans="2:15" ht="5.15" customHeight="1" x14ac:dyDescent="0.3">
      <c r="B80" s="131"/>
      <c r="C80" s="131"/>
      <c r="D80" s="131"/>
      <c r="E80" s="136"/>
      <c r="G80" s="146"/>
      <c r="H80" s="141"/>
      <c r="I80" s="146"/>
    </row>
    <row r="81" spans="2:15" ht="21.9" customHeight="1" thickBot="1" x14ac:dyDescent="0.35">
      <c r="B81" s="131" t="s">
        <v>60</v>
      </c>
      <c r="C81" s="131"/>
      <c r="D81" s="131"/>
      <c r="E81" s="136"/>
      <c r="G81" s="124">
        <f>G55+G79</f>
        <v>43002977</v>
      </c>
      <c r="H81" s="141"/>
      <c r="I81" s="124">
        <f>I55+I79</f>
        <v>41650838</v>
      </c>
      <c r="O81" s="143"/>
    </row>
    <row r="82" spans="2:15" ht="9.9" customHeight="1" thickTop="1" x14ac:dyDescent="0.3">
      <c r="B82" s="153"/>
      <c r="C82" s="131"/>
      <c r="D82" s="131"/>
    </row>
    <row r="83" spans="2:15" x14ac:dyDescent="0.3">
      <c r="G83" s="126"/>
    </row>
  </sheetData>
  <pageMargins left="0.90551181102362199" right="0.90551181102362199" top="1.1811023622047201" bottom="0.59055118110236204" header="1.1811023622047201" footer="0.59055118110236204"/>
  <pageSetup paperSize="9" scale="94" firstPageNumber="3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0" max="16383" man="1"/>
    <brk id="56" min="1" max="8" man="1"/>
  </rowBreaks>
  <customProperties>
    <customPr name="EpmWorksheetKeyString_GUID" r:id="rId2"/>
  </customProperties>
  <ignoredErrors>
    <ignoredError sqref="G76 I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9F924-FCE3-49CD-9472-1DE1C5A958C0}">
  <dimension ref="B1:T74"/>
  <sheetViews>
    <sheetView zoomScaleNormal="100" zoomScaleSheetLayoutView="100" workbookViewId="0"/>
  </sheetViews>
  <sheetFormatPr defaultColWidth="9.08203125" defaultRowHeight="21.5" x14ac:dyDescent="0.65"/>
  <cols>
    <col min="1" max="3" width="1.58203125" style="165" customWidth="1"/>
    <col min="4" max="4" width="43.33203125" style="165" customWidth="1"/>
    <col min="5" max="5" width="8.9140625" style="165" bestFit="1" customWidth="1"/>
    <col min="6" max="6" width="0.9140625" style="165" customWidth="1"/>
    <col min="7" max="7" width="12.58203125" style="165" customWidth="1"/>
    <col min="8" max="8" width="0.9140625" style="165" customWidth="1"/>
    <col min="9" max="9" width="12.58203125" style="165" customWidth="1"/>
    <col min="10" max="16384" width="9.08203125" style="165"/>
  </cols>
  <sheetData>
    <row r="1" spans="2:10" s="133" customFormat="1" ht="21.9" customHeight="1" x14ac:dyDescent="0.3">
      <c r="B1" s="130" t="s">
        <v>1</v>
      </c>
      <c r="C1" s="131"/>
      <c r="D1" s="131"/>
      <c r="E1" s="154"/>
    </row>
    <row r="2" spans="2:10" s="133" customFormat="1" ht="21.9" customHeight="1" x14ac:dyDescent="0.3">
      <c r="B2" s="155" t="s">
        <v>61</v>
      </c>
      <c r="C2" s="131"/>
      <c r="D2" s="131"/>
      <c r="E2" s="154"/>
    </row>
    <row r="3" spans="2:10" s="133" customFormat="1" ht="21.9" customHeight="1" x14ac:dyDescent="0.3">
      <c r="B3" s="10" t="s">
        <v>62</v>
      </c>
      <c r="C3" s="147"/>
      <c r="D3" s="147"/>
      <c r="E3" s="132"/>
    </row>
    <row r="4" spans="2:10" s="133" customFormat="1" ht="9.9" customHeight="1" x14ac:dyDescent="0.3">
      <c r="B4" s="153"/>
      <c r="C4" s="147"/>
      <c r="D4" s="147"/>
      <c r="E4" s="132"/>
    </row>
    <row r="5" spans="2:10" s="133" customFormat="1" ht="21.9" customHeight="1" x14ac:dyDescent="0.3">
      <c r="B5" s="153"/>
      <c r="C5" s="131"/>
      <c r="D5" s="131"/>
      <c r="E5" s="136" t="s">
        <v>5</v>
      </c>
      <c r="G5" s="137">
        <v>2567</v>
      </c>
      <c r="H5" s="138"/>
      <c r="I5" s="137">
        <v>2566</v>
      </c>
    </row>
    <row r="6" spans="2:10" s="133" customFormat="1" ht="21.9" customHeight="1" x14ac:dyDescent="0.3">
      <c r="B6" s="153"/>
      <c r="C6" s="131"/>
      <c r="D6" s="131"/>
      <c r="E6" s="136"/>
      <c r="G6" s="139" t="s">
        <v>9</v>
      </c>
      <c r="H6" s="139"/>
      <c r="I6" s="139"/>
    </row>
    <row r="7" spans="2:10" s="133" customFormat="1" ht="21" customHeight="1" x14ac:dyDescent="0.3">
      <c r="B7" s="133" t="s">
        <v>63</v>
      </c>
      <c r="C7" s="142"/>
      <c r="D7" s="142"/>
      <c r="E7" s="136">
        <v>3</v>
      </c>
      <c r="G7" s="11">
        <v>6783722</v>
      </c>
      <c r="I7" s="11">
        <v>7264299</v>
      </c>
    </row>
    <row r="8" spans="2:10" s="133" customFormat="1" ht="21" customHeight="1" x14ac:dyDescent="0.3">
      <c r="B8" s="133" t="s">
        <v>64</v>
      </c>
      <c r="C8" s="142"/>
      <c r="D8" s="142"/>
      <c r="E8" s="136">
        <v>3</v>
      </c>
      <c r="G8" s="12">
        <v>-5160975</v>
      </c>
      <c r="I8" s="12">
        <v>-5516944</v>
      </c>
    </row>
    <row r="9" spans="2:10" s="133" customFormat="1" ht="21" customHeight="1" x14ac:dyDescent="0.3">
      <c r="B9" s="153" t="s">
        <v>65</v>
      </c>
      <c r="C9" s="131"/>
      <c r="D9" s="131"/>
      <c r="E9" s="136"/>
      <c r="G9" s="13">
        <f>SUM(G7:G8)</f>
        <v>1622747</v>
      </c>
      <c r="I9" s="13">
        <f>SUM(I7:I8)</f>
        <v>1747355</v>
      </c>
    </row>
    <row r="10" spans="2:10" s="133" customFormat="1" ht="5.15" customHeight="1" x14ac:dyDescent="0.3">
      <c r="B10" s="153"/>
      <c r="C10" s="131"/>
      <c r="D10" s="131"/>
      <c r="E10" s="136"/>
      <c r="G10" s="11"/>
      <c r="I10" s="11"/>
    </row>
    <row r="11" spans="2:10" s="133" customFormat="1" ht="21" customHeight="1" x14ac:dyDescent="0.3">
      <c r="B11" s="133" t="s">
        <v>66</v>
      </c>
      <c r="C11" s="142"/>
      <c r="D11" s="142"/>
      <c r="E11" s="136"/>
      <c r="G11" s="12">
        <v>159547</v>
      </c>
      <c r="I11" s="12">
        <v>146932</v>
      </c>
      <c r="J11" s="11"/>
    </row>
    <row r="12" spans="2:10" s="133" customFormat="1" ht="21" customHeight="1" x14ac:dyDescent="0.3">
      <c r="B12" s="153" t="s">
        <v>67</v>
      </c>
      <c r="C12" s="131"/>
      <c r="D12" s="142"/>
      <c r="E12" s="136"/>
      <c r="G12" s="13">
        <f>SUM(G9:G11)</f>
        <v>1782294</v>
      </c>
      <c r="I12" s="13">
        <f>SUM(I9:I11)</f>
        <v>1894287</v>
      </c>
      <c r="J12" s="11"/>
    </row>
    <row r="13" spans="2:10" s="133" customFormat="1" ht="3" customHeight="1" x14ac:dyDescent="0.3">
      <c r="B13" s="153"/>
      <c r="C13" s="131"/>
      <c r="D13" s="131"/>
      <c r="E13" s="136"/>
      <c r="G13" s="11"/>
      <c r="I13" s="11"/>
      <c r="J13" s="11"/>
    </row>
    <row r="14" spans="2:10" s="133" customFormat="1" ht="21" customHeight="1" x14ac:dyDescent="0.3">
      <c r="B14" s="133" t="s">
        <v>68</v>
      </c>
      <c r="C14" s="142"/>
      <c r="D14" s="142"/>
      <c r="E14" s="136">
        <v>3</v>
      </c>
      <c r="G14" s="11">
        <v>-839534</v>
      </c>
      <c r="I14" s="11">
        <v>-886239</v>
      </c>
      <c r="J14" s="11"/>
    </row>
    <row r="15" spans="2:10" s="133" customFormat="1" ht="21" customHeight="1" x14ac:dyDescent="0.3">
      <c r="B15" s="133" t="s">
        <v>69</v>
      </c>
      <c r="C15" s="142"/>
      <c r="D15" s="142"/>
      <c r="E15" s="136">
        <v>3</v>
      </c>
      <c r="G15" s="11">
        <v>-482638</v>
      </c>
      <c r="I15" s="11">
        <v>-546496</v>
      </c>
      <c r="J15" s="11"/>
    </row>
    <row r="16" spans="2:10" s="133" customFormat="1" ht="21" customHeight="1" x14ac:dyDescent="0.3">
      <c r="B16" s="133" t="s">
        <v>70</v>
      </c>
      <c r="C16" s="142"/>
      <c r="D16" s="142"/>
      <c r="E16" s="136"/>
      <c r="G16" s="11"/>
      <c r="I16" s="11"/>
      <c r="J16" s="11"/>
    </row>
    <row r="17" spans="2:20" s="133" customFormat="1" ht="21" customHeight="1" x14ac:dyDescent="0.3">
      <c r="C17" s="142" t="s">
        <v>71</v>
      </c>
      <c r="D17" s="142"/>
      <c r="E17" s="136"/>
      <c r="G17" s="11">
        <v>0</v>
      </c>
      <c r="I17" s="11">
        <v>-248725</v>
      </c>
      <c r="J17" s="11"/>
    </row>
    <row r="18" spans="2:20" s="133" customFormat="1" ht="21" customHeight="1" x14ac:dyDescent="0.3">
      <c r="B18" s="153" t="s">
        <v>72</v>
      </c>
      <c r="C18" s="131"/>
      <c r="D18" s="131"/>
      <c r="E18" s="136"/>
      <c r="G18" s="14">
        <f>SUM(G14:G17)</f>
        <v>-1322172</v>
      </c>
      <c r="I18" s="14">
        <f>SUM(I14:I17)</f>
        <v>-1681460</v>
      </c>
    </row>
    <row r="19" spans="2:20" s="133" customFormat="1" ht="3" customHeight="1" x14ac:dyDescent="0.3">
      <c r="B19" s="153"/>
      <c r="C19" s="131"/>
      <c r="D19" s="131"/>
      <c r="E19" s="136"/>
      <c r="G19" s="11"/>
      <c r="I19" s="11"/>
    </row>
    <row r="20" spans="2:20" s="133" customFormat="1" ht="21.9" customHeight="1" x14ac:dyDescent="0.3">
      <c r="B20" s="153" t="s">
        <v>73</v>
      </c>
      <c r="C20" s="131"/>
      <c r="D20" s="131"/>
      <c r="E20" s="136"/>
      <c r="G20" s="13">
        <f>SUM(G12,G18)</f>
        <v>460122</v>
      </c>
      <c r="I20" s="13">
        <f>SUM(I12,I18)</f>
        <v>212827</v>
      </c>
    </row>
    <row r="21" spans="2:20" s="133" customFormat="1" ht="3" customHeight="1" x14ac:dyDescent="0.3">
      <c r="B21" s="153"/>
      <c r="C21" s="131"/>
      <c r="D21" s="131"/>
      <c r="E21" s="136"/>
      <c r="G21" s="11"/>
      <c r="I21" s="11"/>
    </row>
    <row r="22" spans="2:20" s="133" customFormat="1" ht="21" customHeight="1" x14ac:dyDescent="0.3">
      <c r="B22" s="133" t="s">
        <v>74</v>
      </c>
      <c r="C22" s="142"/>
      <c r="D22" s="131"/>
      <c r="E22" s="136"/>
      <c r="G22" s="11">
        <v>-130012</v>
      </c>
      <c r="I22" s="11">
        <v>-140901</v>
      </c>
    </row>
    <row r="23" spans="2:20" s="133" customFormat="1" ht="21" customHeight="1" x14ac:dyDescent="0.3">
      <c r="B23" s="133" t="s">
        <v>75</v>
      </c>
      <c r="C23" s="142"/>
      <c r="D23" s="142"/>
      <c r="E23" s="136"/>
      <c r="G23" s="12">
        <v>1210</v>
      </c>
      <c r="I23" s="12">
        <v>295</v>
      </c>
      <c r="S23" s="11"/>
    </row>
    <row r="24" spans="2:20" s="133" customFormat="1" ht="21" customHeight="1" x14ac:dyDescent="0.3">
      <c r="B24" s="153" t="s">
        <v>76</v>
      </c>
      <c r="C24" s="131"/>
      <c r="D24" s="131"/>
      <c r="E24" s="136"/>
      <c r="G24" s="15">
        <f>SUM(G20:G23)</f>
        <v>331320</v>
      </c>
      <c r="I24" s="15">
        <f>SUM(I20:I23)</f>
        <v>72221</v>
      </c>
      <c r="S24" s="11"/>
    </row>
    <row r="25" spans="2:20" s="133" customFormat="1" ht="3" customHeight="1" x14ac:dyDescent="0.3">
      <c r="B25" s="153"/>
      <c r="C25" s="131"/>
      <c r="D25" s="131"/>
      <c r="E25" s="136"/>
      <c r="G25" s="11"/>
      <c r="I25" s="11"/>
    </row>
    <row r="26" spans="2:20" s="133" customFormat="1" ht="21" customHeight="1" x14ac:dyDescent="0.3">
      <c r="B26" s="133" t="s">
        <v>77</v>
      </c>
      <c r="C26" s="142"/>
      <c r="D26" s="142"/>
      <c r="E26" s="136"/>
      <c r="G26" s="12">
        <v>-74776</v>
      </c>
      <c r="I26" s="12">
        <v>-204514</v>
      </c>
      <c r="S26" s="126"/>
      <c r="T26" s="126"/>
    </row>
    <row r="27" spans="2:20" s="133" customFormat="1" ht="21" customHeight="1" thickBot="1" x14ac:dyDescent="0.35">
      <c r="B27" s="153" t="s">
        <v>78</v>
      </c>
      <c r="C27" s="131"/>
      <c r="D27" s="131"/>
      <c r="E27" s="136"/>
      <c r="F27" s="141"/>
      <c r="G27" s="16">
        <f>SUM(G24:G26)</f>
        <v>256544</v>
      </c>
      <c r="I27" s="16">
        <f>SUM(I24:I26)</f>
        <v>-132293</v>
      </c>
    </row>
    <row r="28" spans="2:20" s="133" customFormat="1" ht="5" customHeight="1" thickTop="1" x14ac:dyDescent="0.3">
      <c r="B28" s="153"/>
      <c r="C28" s="131"/>
      <c r="D28" s="131"/>
      <c r="E28" s="136"/>
      <c r="G28" s="11"/>
      <c r="H28" s="123"/>
      <c r="I28" s="11"/>
    </row>
    <row r="29" spans="2:20" s="133" customFormat="1" ht="21" customHeight="1" x14ac:dyDescent="0.3">
      <c r="B29" s="156" t="s">
        <v>79</v>
      </c>
      <c r="C29" s="147"/>
      <c r="D29" s="131"/>
      <c r="E29" s="136"/>
      <c r="G29" s="11"/>
      <c r="H29" s="123"/>
      <c r="I29" s="11"/>
    </row>
    <row r="30" spans="2:20" s="133" customFormat="1" ht="21" customHeight="1" x14ac:dyDescent="0.3">
      <c r="C30" s="131" t="s">
        <v>80</v>
      </c>
      <c r="D30" s="131"/>
      <c r="E30" s="136"/>
      <c r="G30" s="13">
        <v>257369</v>
      </c>
      <c r="H30" s="157"/>
      <c r="I30" s="13">
        <v>-182315</v>
      </c>
    </row>
    <row r="31" spans="2:20" s="133" customFormat="1" ht="21" customHeight="1" x14ac:dyDescent="0.3">
      <c r="C31" s="142" t="s">
        <v>81</v>
      </c>
      <c r="D31" s="131"/>
      <c r="E31" s="136"/>
      <c r="G31" s="11">
        <v>-825</v>
      </c>
      <c r="H31" s="123"/>
      <c r="I31" s="11">
        <v>50022</v>
      </c>
    </row>
    <row r="32" spans="2:20" s="133" customFormat="1" ht="21" customHeight="1" thickBot="1" x14ac:dyDescent="0.35">
      <c r="B32" s="153"/>
      <c r="C32" s="131"/>
      <c r="D32" s="131"/>
      <c r="E32" s="136"/>
      <c r="G32" s="17">
        <f>SUM(G30:G31)</f>
        <v>256544</v>
      </c>
      <c r="H32" s="123"/>
      <c r="I32" s="17">
        <f>SUM(I30:I31)</f>
        <v>-132293</v>
      </c>
    </row>
    <row r="33" spans="2:9" s="133" customFormat="1" ht="5" customHeight="1" thickTop="1" x14ac:dyDescent="0.3">
      <c r="B33" s="153"/>
      <c r="C33" s="131"/>
      <c r="D33" s="131"/>
      <c r="E33" s="136"/>
      <c r="G33" s="11"/>
      <c r="H33" s="123"/>
      <c r="I33" s="11"/>
    </row>
    <row r="34" spans="2:9" s="133" customFormat="1" ht="21" customHeight="1" x14ac:dyDescent="0.3">
      <c r="B34" s="154" t="s">
        <v>82</v>
      </c>
      <c r="C34" s="140"/>
      <c r="D34" s="131"/>
      <c r="E34" s="132"/>
      <c r="F34" s="141"/>
      <c r="G34" s="11"/>
      <c r="I34" s="11"/>
    </row>
    <row r="35" spans="2:9" s="133" customFormat="1" ht="21" customHeight="1" thickBot="1" x14ac:dyDescent="0.35">
      <c r="B35" s="153" t="s">
        <v>80</v>
      </c>
      <c r="C35" s="131"/>
      <c r="D35" s="131"/>
      <c r="E35" s="136">
        <v>8</v>
      </c>
      <c r="F35" s="141"/>
      <c r="G35" s="18">
        <v>0.16</v>
      </c>
      <c r="H35" s="158"/>
      <c r="I35" s="18">
        <v>-0.19</v>
      </c>
    </row>
    <row r="36" spans="2:9" s="133" customFormat="1" ht="9.9" customHeight="1" thickTop="1" x14ac:dyDescent="0.3">
      <c r="C36" s="142"/>
      <c r="D36" s="142"/>
      <c r="E36" s="132"/>
    </row>
    <row r="37" spans="2:9" s="133" customFormat="1" ht="21.9" customHeight="1" x14ac:dyDescent="0.3">
      <c r="B37" s="130" t="s">
        <v>1</v>
      </c>
      <c r="C37" s="131"/>
      <c r="D37" s="131"/>
      <c r="E37" s="154"/>
    </row>
    <row r="38" spans="2:9" s="133" customFormat="1" ht="21.9" customHeight="1" x14ac:dyDescent="0.3">
      <c r="B38" s="155" t="s">
        <v>83</v>
      </c>
      <c r="C38" s="131"/>
      <c r="D38" s="131"/>
      <c r="E38" s="154"/>
    </row>
    <row r="39" spans="2:9" s="133" customFormat="1" ht="21.9" customHeight="1" x14ac:dyDescent="0.3">
      <c r="B39" s="159" t="str">
        <f>$B$3</f>
        <v>สำหรับงวดสามเดือนสิ้นสุดวันที่ 31 มีนาคม 2567 (ไม่ได้ตรวจสอบ)</v>
      </c>
      <c r="C39" s="147"/>
      <c r="D39" s="147"/>
      <c r="E39" s="132"/>
    </row>
    <row r="40" spans="2:9" s="133" customFormat="1" ht="9.9" customHeight="1" x14ac:dyDescent="0.3">
      <c r="B40" s="153"/>
      <c r="C40" s="147"/>
      <c r="D40" s="147"/>
      <c r="E40" s="132"/>
    </row>
    <row r="41" spans="2:9" s="133" customFormat="1" ht="21.9" customHeight="1" x14ac:dyDescent="0.3">
      <c r="B41" s="153"/>
      <c r="C41" s="131"/>
      <c r="D41" s="131"/>
      <c r="E41" s="136"/>
      <c r="G41" s="137">
        <v>2567</v>
      </c>
      <c r="H41" s="138"/>
      <c r="I41" s="137">
        <v>2566</v>
      </c>
    </row>
    <row r="42" spans="2:9" s="133" customFormat="1" ht="21.9" customHeight="1" x14ac:dyDescent="0.3">
      <c r="B42" s="153"/>
      <c r="C42" s="131"/>
      <c r="D42" s="131"/>
      <c r="E42" s="136"/>
      <c r="G42" s="139" t="s">
        <v>9</v>
      </c>
      <c r="H42" s="139"/>
      <c r="I42" s="139"/>
    </row>
    <row r="43" spans="2:9" s="133" customFormat="1" ht="21" customHeight="1" x14ac:dyDescent="0.3">
      <c r="B43" s="153" t="s">
        <v>78</v>
      </c>
      <c r="C43" s="131"/>
      <c r="D43" s="131"/>
      <c r="E43" s="132"/>
      <c r="G43" s="13">
        <f>G27</f>
        <v>256544</v>
      </c>
      <c r="H43" s="157"/>
      <c r="I43" s="13">
        <f>I27</f>
        <v>-132293</v>
      </c>
    </row>
    <row r="44" spans="2:9" s="133" customFormat="1" ht="5.15" customHeight="1" x14ac:dyDescent="0.3">
      <c r="C44" s="142"/>
      <c r="D44" s="142"/>
      <c r="E44" s="132"/>
    </row>
    <row r="45" spans="2:9" s="133" customFormat="1" ht="20.149999999999999" customHeight="1" x14ac:dyDescent="0.3">
      <c r="B45" s="153" t="s">
        <v>84</v>
      </c>
      <c r="C45" s="131"/>
      <c r="D45" s="142"/>
      <c r="E45" s="132"/>
    </row>
    <row r="46" spans="2:9" s="133" customFormat="1" ht="20.149999999999999" customHeight="1" x14ac:dyDescent="0.7">
      <c r="B46" s="160" t="s">
        <v>85</v>
      </c>
      <c r="C46" s="131"/>
      <c r="D46" s="142"/>
      <c r="E46" s="132"/>
    </row>
    <row r="47" spans="2:9" s="133" customFormat="1" ht="20.149999999999999" customHeight="1" x14ac:dyDescent="0.7">
      <c r="B47" s="160"/>
      <c r="C47" s="160" t="s">
        <v>86</v>
      </c>
      <c r="D47" s="142"/>
      <c r="E47" s="132"/>
    </row>
    <row r="48" spans="2:9" s="133" customFormat="1" ht="20.149999999999999" customHeight="1" x14ac:dyDescent="0.3">
      <c r="B48" s="133" t="s">
        <v>87</v>
      </c>
      <c r="C48" s="142"/>
      <c r="D48" s="142"/>
      <c r="E48" s="132"/>
      <c r="G48" s="11">
        <v>770891</v>
      </c>
      <c r="I48" s="11">
        <v>-54760</v>
      </c>
    </row>
    <row r="49" spans="2:9" s="133" customFormat="1" ht="20.149999999999999" customHeight="1" x14ac:dyDescent="0.3">
      <c r="B49" s="133" t="s">
        <v>88</v>
      </c>
      <c r="C49" s="142"/>
      <c r="D49" s="142"/>
      <c r="E49" s="132"/>
      <c r="G49" s="11"/>
      <c r="I49" s="11"/>
    </row>
    <row r="50" spans="2:9" s="133" customFormat="1" ht="20.149999999999999" customHeight="1" x14ac:dyDescent="0.3">
      <c r="C50" s="133" t="s">
        <v>89</v>
      </c>
      <c r="D50" s="142"/>
      <c r="E50" s="136"/>
      <c r="G50" s="11">
        <v>325</v>
      </c>
      <c r="I50" s="11">
        <v>2418</v>
      </c>
    </row>
    <row r="51" spans="2:9" s="133" customFormat="1" ht="20.149999999999999" customHeight="1" x14ac:dyDescent="0.3">
      <c r="B51" s="153" t="s">
        <v>90</v>
      </c>
      <c r="D51" s="142"/>
      <c r="E51" s="136"/>
      <c r="G51" s="19"/>
      <c r="I51" s="19"/>
    </row>
    <row r="52" spans="2:9" s="133" customFormat="1" ht="20.149999999999999" customHeight="1" x14ac:dyDescent="0.3">
      <c r="B52" s="153"/>
      <c r="C52" s="153" t="s">
        <v>86</v>
      </c>
      <c r="D52" s="142"/>
      <c r="E52" s="136"/>
      <c r="G52" s="20">
        <f>SUM(G48:G50)</f>
        <v>771216</v>
      </c>
      <c r="I52" s="20">
        <f>SUM(I48:I50)</f>
        <v>-52342</v>
      </c>
    </row>
    <row r="53" spans="2:9" s="133" customFormat="1" ht="20.149999999999999" customHeight="1" x14ac:dyDescent="0.7">
      <c r="B53" s="160" t="s">
        <v>91</v>
      </c>
      <c r="C53" s="153"/>
      <c r="D53" s="142"/>
      <c r="E53" s="136"/>
      <c r="G53" s="20"/>
      <c r="I53" s="20"/>
    </row>
    <row r="54" spans="2:9" s="133" customFormat="1" ht="20.149999999999999" customHeight="1" x14ac:dyDescent="0.7">
      <c r="B54" s="160"/>
      <c r="C54" s="160" t="s">
        <v>86</v>
      </c>
      <c r="D54" s="142"/>
      <c r="E54" s="136"/>
      <c r="G54" s="11"/>
      <c r="I54" s="11"/>
    </row>
    <row r="55" spans="2:9" s="133" customFormat="1" ht="20.149999999999999" customHeight="1" x14ac:dyDescent="0.3">
      <c r="B55" s="133" t="s">
        <v>205</v>
      </c>
      <c r="C55" s="142"/>
      <c r="D55" s="142"/>
      <c r="E55" s="136"/>
      <c r="G55" s="11"/>
      <c r="I55" s="11"/>
    </row>
    <row r="56" spans="2:9" s="133" customFormat="1" ht="20.149999999999999" customHeight="1" x14ac:dyDescent="0.3">
      <c r="C56" s="133" t="s">
        <v>92</v>
      </c>
      <c r="D56" s="142"/>
      <c r="E56" s="136"/>
      <c r="G56" s="11">
        <v>0</v>
      </c>
      <c r="I56" s="11">
        <v>5697</v>
      </c>
    </row>
    <row r="57" spans="2:9" s="133" customFormat="1" ht="20.149999999999999" customHeight="1" x14ac:dyDescent="0.3">
      <c r="B57" s="133" t="s">
        <v>93</v>
      </c>
      <c r="C57" s="142"/>
      <c r="D57" s="142"/>
      <c r="E57" s="136"/>
      <c r="G57" s="11"/>
      <c r="I57" s="11"/>
    </row>
    <row r="58" spans="2:9" s="133" customFormat="1" ht="20.149999999999999" customHeight="1" x14ac:dyDescent="0.3">
      <c r="C58" s="133" t="s">
        <v>86</v>
      </c>
      <c r="D58" s="142"/>
      <c r="E58" s="136"/>
      <c r="G58" s="11">
        <v>0</v>
      </c>
      <c r="I58" s="11">
        <v>-1424</v>
      </c>
    </row>
    <row r="59" spans="2:9" s="133" customFormat="1" ht="20.149999999999999" customHeight="1" x14ac:dyDescent="0.3">
      <c r="B59" s="153" t="s">
        <v>94</v>
      </c>
      <c r="D59" s="142"/>
      <c r="E59" s="136"/>
      <c r="G59" s="19"/>
      <c r="I59" s="19"/>
    </row>
    <row r="60" spans="2:9" s="133" customFormat="1" ht="20.149999999999999" customHeight="1" x14ac:dyDescent="0.3">
      <c r="B60" s="153"/>
      <c r="C60" s="153" t="s">
        <v>95</v>
      </c>
      <c r="D60" s="142"/>
      <c r="E60" s="136"/>
      <c r="G60" s="190">
        <f>SUM(G55:G58)</f>
        <v>0</v>
      </c>
      <c r="I60" s="190">
        <f>SUM(I55:I58)</f>
        <v>4273</v>
      </c>
    </row>
    <row r="61" spans="2:9" s="133" customFormat="1" ht="5.15" customHeight="1" x14ac:dyDescent="0.3">
      <c r="C61" s="142"/>
      <c r="D61" s="142"/>
      <c r="E61" s="136"/>
      <c r="G61" s="11"/>
      <c r="I61" s="11"/>
    </row>
    <row r="62" spans="2:9" s="133" customFormat="1" ht="20.149999999999999" customHeight="1" x14ac:dyDescent="0.3">
      <c r="B62" s="153" t="s">
        <v>96</v>
      </c>
      <c r="C62" s="131"/>
      <c r="D62" s="142"/>
      <c r="E62" s="136"/>
      <c r="G62" s="161">
        <f>SUM(G52,G60)</f>
        <v>771216</v>
      </c>
      <c r="I62" s="161">
        <f>SUM(I52,I60)</f>
        <v>-48069</v>
      </c>
    </row>
    <row r="63" spans="2:9" s="133" customFormat="1" ht="5.15" customHeight="1" x14ac:dyDescent="0.3">
      <c r="B63" s="153"/>
      <c r="C63" s="131"/>
      <c r="D63" s="142"/>
      <c r="E63" s="136"/>
      <c r="G63" s="146"/>
      <c r="I63" s="146"/>
    </row>
    <row r="64" spans="2:9" s="133" customFormat="1" ht="20.149999999999999" customHeight="1" thickBot="1" x14ac:dyDescent="0.35">
      <c r="B64" s="153" t="s">
        <v>97</v>
      </c>
      <c r="C64" s="131"/>
      <c r="D64" s="142"/>
      <c r="E64" s="132"/>
      <c r="G64" s="162">
        <f>G27+G62</f>
        <v>1027760</v>
      </c>
      <c r="I64" s="162">
        <f>I27+I62</f>
        <v>-180362</v>
      </c>
    </row>
    <row r="65" spans="2:9" s="133" customFormat="1" ht="5.15" customHeight="1" thickTop="1" x14ac:dyDescent="0.3">
      <c r="C65" s="142"/>
      <c r="D65" s="142"/>
      <c r="E65" s="132"/>
    </row>
    <row r="66" spans="2:9" s="133" customFormat="1" ht="20.149999999999999" customHeight="1" x14ac:dyDescent="0.3">
      <c r="B66" s="156" t="s">
        <v>98</v>
      </c>
      <c r="C66" s="147"/>
      <c r="D66" s="142"/>
      <c r="E66" s="132"/>
    </row>
    <row r="67" spans="2:9" s="133" customFormat="1" ht="20.149999999999999" customHeight="1" x14ac:dyDescent="0.3">
      <c r="B67" s="156"/>
      <c r="C67" s="147" t="s">
        <v>80</v>
      </c>
      <c r="D67" s="142"/>
      <c r="E67" s="132"/>
      <c r="G67" s="13">
        <f>G64-G68</f>
        <v>1002714</v>
      </c>
      <c r="I67" s="13">
        <v>-235338</v>
      </c>
    </row>
    <row r="68" spans="2:9" s="133" customFormat="1" ht="20.149999999999999" customHeight="1" x14ac:dyDescent="0.3">
      <c r="B68" s="156"/>
      <c r="C68" s="156" t="s">
        <v>81</v>
      </c>
      <c r="D68" s="142"/>
      <c r="E68" s="132"/>
      <c r="G68" s="11">
        <v>25046</v>
      </c>
      <c r="I68" s="11">
        <v>54976</v>
      </c>
    </row>
    <row r="69" spans="2:9" s="133" customFormat="1" ht="20.149999999999999" customHeight="1" thickBot="1" x14ac:dyDescent="0.35">
      <c r="B69" s="147"/>
      <c r="C69" s="147"/>
      <c r="D69" s="142"/>
      <c r="E69" s="132"/>
      <c r="G69" s="163">
        <f>SUM(G67:G68)</f>
        <v>1027760</v>
      </c>
      <c r="H69" s="164"/>
      <c r="I69" s="163">
        <f>SUM(I67:I68)</f>
        <v>-180362</v>
      </c>
    </row>
    <row r="70" spans="2:9" s="133" customFormat="1" ht="5.15" customHeight="1" thickTop="1" x14ac:dyDescent="0.3">
      <c r="C70" s="142"/>
      <c r="D70" s="142"/>
      <c r="E70" s="132"/>
    </row>
    <row r="71" spans="2:9" ht="21.9" customHeight="1" x14ac:dyDescent="0.65"/>
    <row r="72" spans="2:9" ht="21.9" customHeight="1" x14ac:dyDescent="0.65"/>
    <row r="73" spans="2:9" ht="21.9" customHeight="1" x14ac:dyDescent="0.65"/>
    <row r="74" spans="2:9" ht="21.9" customHeight="1" x14ac:dyDescent="0.65"/>
  </sheetData>
  <pageMargins left="0.90551181102362199" right="0.90551181102362199" top="1.1811023622047201" bottom="0.59055118110236204" header="1.1811023622047201" footer="0.59055118110236204"/>
  <pageSetup paperSize="9" scale="93" firstPageNumber="6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6" max="16383" man="1"/>
  </rowBreaks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E871F-0750-4A32-8139-781FBBDBD50C}">
  <dimension ref="B1:AA44"/>
  <sheetViews>
    <sheetView zoomScaleNormal="100" zoomScaleSheetLayoutView="100" workbookViewId="0"/>
  </sheetViews>
  <sheetFormatPr defaultColWidth="10.08203125" defaultRowHeight="21.5" x14ac:dyDescent="0.65"/>
  <cols>
    <col min="1" max="3" width="1.58203125" style="167" customWidth="1"/>
    <col min="4" max="4" width="42.25" style="167" customWidth="1"/>
    <col min="5" max="5" width="9" style="171" bestFit="1" customWidth="1"/>
    <col min="6" max="6" width="0.9140625" style="167" customWidth="1"/>
    <col min="7" max="7" width="10.58203125" style="167" customWidth="1"/>
    <col min="8" max="8" width="0.9140625" style="167" customWidth="1"/>
    <col min="9" max="9" width="10.58203125" style="167" customWidth="1"/>
    <col min="10" max="10" width="0.9140625" style="167" customWidth="1"/>
    <col min="11" max="11" width="10.58203125" style="167" customWidth="1"/>
    <col min="12" max="12" width="0.9140625" style="167" customWidth="1"/>
    <col min="13" max="13" width="10.58203125" style="167" bestFit="1" customWidth="1"/>
    <col min="14" max="14" width="0.9140625" style="167" customWidth="1"/>
    <col min="15" max="15" width="12.33203125" style="167" bestFit="1" customWidth="1"/>
    <col min="16" max="16" width="0.9140625" style="167" customWidth="1"/>
    <col min="17" max="17" width="12.6640625" style="167" bestFit="1" customWidth="1"/>
    <col min="18" max="18" width="0.9140625" style="167" customWidth="1"/>
    <col min="19" max="19" width="12.9140625" style="167" bestFit="1" customWidth="1"/>
    <col min="20" max="20" width="0.9140625" style="167" customWidth="1"/>
    <col min="21" max="21" width="13.08203125" style="167" bestFit="1" customWidth="1"/>
    <col min="22" max="22" width="0.9140625" style="167" customWidth="1"/>
    <col min="23" max="23" width="10.6640625" style="167" customWidth="1"/>
    <col min="24" max="24" width="0.9140625" style="167" customWidth="1"/>
    <col min="25" max="25" width="10.4140625" style="167" bestFit="1" customWidth="1"/>
    <col min="26" max="26" width="0.9140625" style="167" customWidth="1"/>
    <col min="27" max="27" width="10.33203125" style="167" bestFit="1" customWidth="1"/>
    <col min="28" max="16384" width="10.08203125" style="167"/>
  </cols>
  <sheetData>
    <row r="1" spans="2:27" ht="20.149999999999999" customHeight="1" x14ac:dyDescent="0.7">
      <c r="B1" s="130" t="s">
        <v>1</v>
      </c>
      <c r="C1" s="166"/>
      <c r="E1" s="168"/>
      <c r="F1" s="169"/>
    </row>
    <row r="2" spans="2:27" ht="20.149999999999999" customHeight="1" x14ac:dyDescent="0.7">
      <c r="B2" s="170" t="s">
        <v>99</v>
      </c>
      <c r="C2" s="166"/>
      <c r="E2" s="168"/>
      <c r="F2" s="169"/>
    </row>
    <row r="3" spans="2:27" ht="20.149999999999999" customHeight="1" x14ac:dyDescent="0.7">
      <c r="B3" s="159" t="str">
        <f>'2'!B3</f>
        <v>สำหรับงวดสามเดือนสิ้นสุดวันที่ 31 มีนาคม 2567 (ไม่ได้ตรวจสอบ)</v>
      </c>
      <c r="C3" s="166"/>
      <c r="E3" s="168"/>
      <c r="F3" s="169"/>
    </row>
    <row r="4" spans="2:27" ht="5.15" customHeight="1" x14ac:dyDescent="0.65">
      <c r="D4" s="167" t="s">
        <v>100</v>
      </c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</row>
    <row r="5" spans="2:27" s="166" customFormat="1" ht="20.149999999999999" customHeight="1" x14ac:dyDescent="0.3">
      <c r="D5" s="172"/>
      <c r="E5" s="173"/>
      <c r="H5" s="174"/>
      <c r="I5" s="174"/>
      <c r="J5" s="174"/>
      <c r="K5" s="174"/>
      <c r="L5" s="174"/>
      <c r="M5" s="175" t="s">
        <v>101</v>
      </c>
      <c r="N5" s="175"/>
      <c r="O5" s="175"/>
      <c r="P5" s="174"/>
      <c r="Q5" s="175" t="s">
        <v>56</v>
      </c>
      <c r="R5" s="175"/>
      <c r="S5" s="175"/>
      <c r="T5" s="175"/>
      <c r="U5" s="175"/>
      <c r="V5" s="174"/>
      <c r="X5" s="174"/>
      <c r="Z5" s="174"/>
      <c r="AA5" s="174"/>
    </row>
    <row r="6" spans="2:27" s="166" customFormat="1" ht="20.149999999999999" customHeight="1" x14ac:dyDescent="0.3">
      <c r="D6" s="172"/>
      <c r="E6" s="173"/>
      <c r="G6" s="174"/>
      <c r="H6" s="174"/>
      <c r="I6" s="174"/>
      <c r="J6" s="174"/>
      <c r="K6" s="174"/>
      <c r="L6" s="174"/>
      <c r="M6" s="176" t="s">
        <v>53</v>
      </c>
      <c r="N6" s="176"/>
      <c r="O6" s="174" t="s">
        <v>102</v>
      </c>
      <c r="P6" s="174"/>
      <c r="Q6" s="177" t="s">
        <v>103</v>
      </c>
      <c r="R6" s="173"/>
      <c r="S6" s="174" t="s">
        <v>104</v>
      </c>
      <c r="U6" s="177"/>
      <c r="V6" s="174"/>
      <c r="W6" s="174"/>
      <c r="X6" s="174"/>
      <c r="Y6" s="174"/>
      <c r="Z6" s="174"/>
      <c r="AA6" s="174"/>
    </row>
    <row r="7" spans="2:27" s="166" customFormat="1" ht="20.149999999999999" customHeight="1" x14ac:dyDescent="0.3">
      <c r="D7" s="172"/>
      <c r="E7" s="173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7" t="s">
        <v>106</v>
      </c>
      <c r="R7" s="174"/>
      <c r="S7" s="174" t="s">
        <v>107</v>
      </c>
      <c r="T7" s="174"/>
      <c r="U7" s="177" t="s">
        <v>108</v>
      </c>
      <c r="V7" s="174"/>
      <c r="W7" s="174"/>
      <c r="Z7" s="174"/>
      <c r="AA7" s="174"/>
    </row>
    <row r="8" spans="2:27" s="166" customFormat="1" ht="20.149999999999999" customHeight="1" x14ac:dyDescent="0.3">
      <c r="D8" s="172"/>
      <c r="E8" s="173"/>
      <c r="G8" s="174" t="s">
        <v>109</v>
      </c>
      <c r="H8" s="174"/>
      <c r="I8" s="174"/>
      <c r="J8" s="174"/>
      <c r="K8" s="174"/>
      <c r="L8" s="174"/>
      <c r="M8" s="174"/>
      <c r="N8" s="174"/>
      <c r="O8" s="174"/>
      <c r="P8" s="174"/>
      <c r="Q8" s="177" t="s">
        <v>110</v>
      </c>
      <c r="R8" s="174"/>
      <c r="S8" s="174" t="s">
        <v>111</v>
      </c>
      <c r="T8" s="174"/>
      <c r="U8" s="177" t="s">
        <v>112</v>
      </c>
      <c r="V8" s="174"/>
      <c r="W8" s="174" t="s">
        <v>105</v>
      </c>
      <c r="X8" s="174"/>
      <c r="Y8" s="174" t="s">
        <v>113</v>
      </c>
      <c r="Z8" s="174"/>
      <c r="AA8" s="174"/>
    </row>
    <row r="9" spans="2:27" s="166" customFormat="1" ht="20.149999999999999" customHeight="1" x14ac:dyDescent="0.3">
      <c r="D9" s="172"/>
      <c r="E9" s="173"/>
      <c r="G9" s="174" t="s">
        <v>114</v>
      </c>
      <c r="H9" s="174"/>
      <c r="I9" s="174" t="s">
        <v>115</v>
      </c>
      <c r="J9" s="174"/>
      <c r="K9" s="174" t="s">
        <v>116</v>
      </c>
      <c r="L9" s="174"/>
      <c r="M9" s="174" t="s">
        <v>117</v>
      </c>
      <c r="N9" s="174"/>
      <c r="O9" s="174"/>
      <c r="P9" s="174"/>
      <c r="Q9" s="177" t="s">
        <v>118</v>
      </c>
      <c r="R9" s="174"/>
      <c r="S9" s="174" t="s">
        <v>119</v>
      </c>
      <c r="T9" s="174"/>
      <c r="U9" s="177" t="s">
        <v>120</v>
      </c>
      <c r="V9" s="174"/>
      <c r="W9" s="174" t="s">
        <v>121</v>
      </c>
      <c r="X9" s="174"/>
      <c r="Y9" s="174" t="s">
        <v>122</v>
      </c>
      <c r="Z9" s="174"/>
      <c r="AA9" s="174" t="s">
        <v>123</v>
      </c>
    </row>
    <row r="10" spans="2:27" s="166" customFormat="1" ht="20.149999999999999" customHeight="1" x14ac:dyDescent="0.3">
      <c r="D10" s="172"/>
      <c r="E10" s="178" t="s">
        <v>5</v>
      </c>
      <c r="G10" s="174" t="s">
        <v>124</v>
      </c>
      <c r="H10" s="174"/>
      <c r="I10" s="174" t="s">
        <v>125</v>
      </c>
      <c r="J10" s="174"/>
      <c r="K10" s="174" t="s">
        <v>126</v>
      </c>
      <c r="L10" s="174"/>
      <c r="M10" s="174" t="s">
        <v>127</v>
      </c>
      <c r="N10" s="174"/>
      <c r="O10" s="174"/>
      <c r="P10" s="174"/>
      <c r="Q10" s="179" t="s">
        <v>128</v>
      </c>
      <c r="R10" s="179"/>
      <c r="S10" s="174" t="s">
        <v>129</v>
      </c>
      <c r="T10" s="174"/>
      <c r="U10" s="177" t="s">
        <v>130</v>
      </c>
      <c r="V10" s="174"/>
      <c r="W10" s="179" t="s">
        <v>131</v>
      </c>
      <c r="X10" s="174"/>
      <c r="Y10" s="174" t="s">
        <v>132</v>
      </c>
      <c r="Z10" s="174"/>
      <c r="AA10" s="174" t="s">
        <v>130</v>
      </c>
    </row>
    <row r="11" spans="2:27" s="166" customFormat="1" ht="20.149999999999999" customHeight="1" x14ac:dyDescent="0.3">
      <c r="B11" s="55"/>
      <c r="D11" s="172"/>
      <c r="E11" s="25"/>
      <c r="G11" s="180" t="s">
        <v>9</v>
      </c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</row>
    <row r="12" spans="2:27" s="166" customFormat="1" ht="20.149999999999999" customHeight="1" x14ac:dyDescent="0.3">
      <c r="B12" s="54" t="s">
        <v>133</v>
      </c>
      <c r="C12" s="55"/>
      <c r="D12" s="55"/>
      <c r="E12" s="36"/>
      <c r="F12" s="56"/>
      <c r="G12" s="21">
        <v>7909000</v>
      </c>
      <c r="H12" s="21"/>
      <c r="I12" s="21">
        <v>100</v>
      </c>
      <c r="J12" s="21"/>
      <c r="K12" s="21">
        <v>-4680415</v>
      </c>
      <c r="L12" s="21"/>
      <c r="M12" s="21">
        <v>130100</v>
      </c>
      <c r="N12" s="21"/>
      <c r="O12" s="21">
        <v>14870120</v>
      </c>
      <c r="P12" s="21"/>
      <c r="Q12" s="21">
        <v>-2363329</v>
      </c>
      <c r="R12" s="21"/>
      <c r="S12" s="21">
        <v>-11938</v>
      </c>
      <c r="T12" s="21"/>
      <c r="U12" s="21">
        <v>-2375267</v>
      </c>
      <c r="V12" s="21"/>
      <c r="W12" s="21">
        <v>15853638</v>
      </c>
      <c r="X12" s="21"/>
      <c r="Y12" s="21">
        <v>2970964</v>
      </c>
      <c r="Z12" s="21"/>
      <c r="AA12" s="21">
        <v>18824602</v>
      </c>
    </row>
    <row r="13" spans="2:27" s="166" customFormat="1" ht="20.149999999999999" customHeight="1" x14ac:dyDescent="0.3">
      <c r="B13" s="54" t="s">
        <v>134</v>
      </c>
      <c r="C13" s="54"/>
      <c r="D13" s="54"/>
      <c r="E13" s="181"/>
      <c r="F13" s="56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1"/>
      <c r="V13" s="23"/>
      <c r="W13" s="23"/>
      <c r="X13" s="23"/>
      <c r="Y13" s="23"/>
      <c r="Z13" s="23"/>
      <c r="AA13" s="23"/>
    </row>
    <row r="14" spans="2:27" s="166" customFormat="1" ht="20.149999999999999" customHeight="1" x14ac:dyDescent="0.3">
      <c r="B14" s="54"/>
      <c r="C14" s="54" t="s">
        <v>135</v>
      </c>
      <c r="D14" s="54"/>
      <c r="E14" s="181"/>
      <c r="F14" s="56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1"/>
      <c r="V14" s="23"/>
      <c r="W14" s="23"/>
      <c r="X14" s="23"/>
      <c r="Y14" s="23"/>
      <c r="Z14" s="23"/>
      <c r="AA14" s="23"/>
    </row>
    <row r="15" spans="2:27" s="166" customFormat="1" ht="20.149999999999999" customHeight="1" x14ac:dyDescent="0.3">
      <c r="B15" s="54"/>
      <c r="C15" s="182" t="s">
        <v>136</v>
      </c>
      <c r="D15" s="182"/>
      <c r="E15" s="181"/>
      <c r="F15" s="56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1"/>
      <c r="V15" s="23"/>
      <c r="W15" s="23"/>
      <c r="X15" s="23"/>
      <c r="Y15" s="23"/>
      <c r="Z15" s="23"/>
      <c r="AA15" s="23"/>
    </row>
    <row r="16" spans="2:27" s="166" customFormat="1" ht="20.149999999999999" customHeight="1" x14ac:dyDescent="0.3">
      <c r="B16" s="55"/>
      <c r="C16" s="182"/>
      <c r="D16" s="182" t="s">
        <v>137</v>
      </c>
      <c r="E16" s="183"/>
      <c r="F16" s="56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1"/>
      <c r="V16" s="23"/>
      <c r="W16" s="23"/>
      <c r="X16" s="23"/>
      <c r="Y16" s="23"/>
      <c r="Z16" s="23"/>
      <c r="AA16" s="23"/>
    </row>
    <row r="17" spans="2:27" s="166" customFormat="1" ht="20.149999999999999" customHeight="1" x14ac:dyDescent="0.3">
      <c r="B17" s="55"/>
      <c r="C17" s="166" t="s">
        <v>138</v>
      </c>
      <c r="D17" s="182"/>
      <c r="E17" s="25">
        <v>7</v>
      </c>
      <c r="F17" s="56"/>
      <c r="G17" s="26">
        <v>3360000</v>
      </c>
      <c r="H17" s="23"/>
      <c r="I17" s="26">
        <v>0</v>
      </c>
      <c r="J17" s="23"/>
      <c r="K17" s="26">
        <v>0</v>
      </c>
      <c r="L17" s="23"/>
      <c r="M17" s="26">
        <v>0</v>
      </c>
      <c r="N17" s="23"/>
      <c r="O17" s="26">
        <v>0</v>
      </c>
      <c r="P17" s="23"/>
      <c r="Q17" s="26">
        <v>0</v>
      </c>
      <c r="R17" s="23"/>
      <c r="S17" s="26">
        <v>0</v>
      </c>
      <c r="T17" s="23"/>
      <c r="U17" s="27">
        <f>SUM(Q17,S17)</f>
        <v>0</v>
      </c>
      <c r="V17" s="26"/>
      <c r="W17" s="26">
        <f>SUM(G17:O17,U17)</f>
        <v>3360000</v>
      </c>
      <c r="X17" s="23"/>
      <c r="Y17" s="26">
        <v>0</v>
      </c>
      <c r="Z17" s="23"/>
      <c r="AA17" s="26">
        <f>W17+Y17</f>
        <v>3360000</v>
      </c>
    </row>
    <row r="18" spans="2:27" s="166" customFormat="1" ht="20.149999999999999" customHeight="1" x14ac:dyDescent="0.3">
      <c r="C18" s="166" t="s">
        <v>139</v>
      </c>
      <c r="E18" s="25">
        <v>9</v>
      </c>
      <c r="F18" s="172"/>
      <c r="G18" s="28">
        <v>0</v>
      </c>
      <c r="H18" s="26"/>
      <c r="I18" s="28">
        <v>0</v>
      </c>
      <c r="J18" s="26"/>
      <c r="K18" s="28">
        <v>0</v>
      </c>
      <c r="L18" s="26"/>
      <c r="M18" s="28">
        <v>0</v>
      </c>
      <c r="N18" s="29"/>
      <c r="O18" s="28">
        <v>-3208286</v>
      </c>
      <c r="P18" s="26"/>
      <c r="Q18" s="28">
        <v>0</v>
      </c>
      <c r="R18" s="30"/>
      <c r="S18" s="28">
        <v>0</v>
      </c>
      <c r="T18" s="26"/>
      <c r="U18" s="28">
        <f>SUM(Q18,S18)</f>
        <v>0</v>
      </c>
      <c r="V18" s="26"/>
      <c r="W18" s="28">
        <f>SUM(G18:O18,U18)</f>
        <v>-3208286</v>
      </c>
      <c r="X18" s="26"/>
      <c r="Y18" s="28">
        <v>-96220</v>
      </c>
      <c r="Z18" s="26"/>
      <c r="AA18" s="32">
        <f>SUM(W18:Y18)</f>
        <v>-3304506</v>
      </c>
    </row>
    <row r="19" spans="2:27" s="166" customFormat="1" ht="20.149999999999999" customHeight="1" x14ac:dyDescent="0.3">
      <c r="C19" s="182" t="s">
        <v>140</v>
      </c>
      <c r="D19" s="182"/>
      <c r="E19" s="25"/>
      <c r="F19" s="172"/>
      <c r="G19" s="27"/>
      <c r="H19" s="27"/>
      <c r="I19" s="27"/>
      <c r="J19" s="27"/>
      <c r="K19" s="27"/>
      <c r="L19" s="27"/>
      <c r="M19" s="27"/>
      <c r="N19" s="33"/>
      <c r="O19" s="27"/>
      <c r="P19" s="27"/>
      <c r="Q19" s="27"/>
      <c r="R19" s="34"/>
      <c r="S19" s="27"/>
      <c r="T19" s="27"/>
      <c r="U19" s="27"/>
      <c r="V19" s="27"/>
      <c r="W19" s="27"/>
      <c r="X19" s="27"/>
      <c r="Y19" s="33"/>
      <c r="Z19" s="27"/>
      <c r="AA19" s="35"/>
    </row>
    <row r="20" spans="2:27" s="166" customFormat="1" ht="20.149999999999999" customHeight="1" x14ac:dyDescent="0.3">
      <c r="B20" s="55"/>
      <c r="C20" s="182"/>
      <c r="D20" s="182" t="s">
        <v>137</v>
      </c>
      <c r="E20" s="36"/>
      <c r="F20" s="56"/>
      <c r="G20" s="37">
        <f>SUM(G17:G18)</f>
        <v>3360000</v>
      </c>
      <c r="H20" s="38"/>
      <c r="I20" s="37">
        <f>SUM(I17:I18)</f>
        <v>0</v>
      </c>
      <c r="J20" s="23"/>
      <c r="K20" s="37">
        <f>SUM(K17:K18)</f>
        <v>0</v>
      </c>
      <c r="L20" s="23"/>
      <c r="M20" s="37">
        <f>SUM(M17:M18)</f>
        <v>0</v>
      </c>
      <c r="N20" s="39"/>
      <c r="O20" s="37">
        <f>SUM(O17:O18)</f>
        <v>-3208286</v>
      </c>
      <c r="P20" s="23"/>
      <c r="Q20" s="37">
        <f>SUM(Q17:Q18)</f>
        <v>0</v>
      </c>
      <c r="R20" s="38"/>
      <c r="S20" s="37">
        <f>SUM(S17:S18)</f>
        <v>0</v>
      </c>
      <c r="T20" s="26"/>
      <c r="U20" s="37">
        <f>SUM(U17:U18)</f>
        <v>0</v>
      </c>
      <c r="V20" s="23"/>
      <c r="W20" s="37">
        <f>SUM(W17:W18)</f>
        <v>151714</v>
      </c>
      <c r="X20" s="23"/>
      <c r="Y20" s="37">
        <f>SUM(Y17:Y18)</f>
        <v>-96220</v>
      </c>
      <c r="Z20" s="23"/>
      <c r="AA20" s="37">
        <f>SUM(AA17:AA18)</f>
        <v>55494</v>
      </c>
    </row>
    <row r="21" spans="2:27" s="166" customFormat="1" ht="20.149999999999999" customHeight="1" x14ac:dyDescent="0.3">
      <c r="B21" s="55"/>
      <c r="C21" s="184" t="s">
        <v>141</v>
      </c>
      <c r="D21" s="182"/>
      <c r="E21" s="36"/>
      <c r="F21" s="56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2:27" s="166" customFormat="1" ht="20.149999999999999" customHeight="1" x14ac:dyDescent="0.3">
      <c r="C22" s="166" t="s">
        <v>142</v>
      </c>
      <c r="E22" s="40"/>
      <c r="F22" s="172"/>
      <c r="G22" s="27"/>
      <c r="H22" s="27"/>
      <c r="I22" s="27"/>
      <c r="J22" s="27"/>
      <c r="K22" s="27"/>
      <c r="L22" s="27"/>
      <c r="M22" s="27"/>
      <c r="N22" s="33"/>
      <c r="O22" s="27"/>
      <c r="P22" s="27"/>
      <c r="Q22" s="27"/>
      <c r="R22" s="34"/>
      <c r="S22" s="27"/>
      <c r="T22" s="27"/>
      <c r="U22" s="27"/>
      <c r="V22" s="27"/>
      <c r="W22" s="27"/>
      <c r="X22" s="27"/>
      <c r="Y22" s="29"/>
      <c r="Z22" s="26"/>
      <c r="AA22" s="29"/>
    </row>
    <row r="23" spans="2:27" s="166" customFormat="1" ht="20.149999999999999" customHeight="1" x14ac:dyDescent="0.3">
      <c r="C23" s="185"/>
      <c r="D23" s="166" t="s">
        <v>143</v>
      </c>
      <c r="E23" s="40"/>
      <c r="F23" s="172"/>
      <c r="G23" s="28">
        <v>0</v>
      </c>
      <c r="H23" s="26"/>
      <c r="I23" s="28">
        <v>0</v>
      </c>
      <c r="J23" s="26"/>
      <c r="K23" s="28">
        <v>0</v>
      </c>
      <c r="L23" s="26"/>
      <c r="M23" s="28">
        <v>0</v>
      </c>
      <c r="N23" s="29"/>
      <c r="O23" s="28">
        <v>0</v>
      </c>
      <c r="P23" s="26"/>
      <c r="Q23" s="28">
        <v>0</v>
      </c>
      <c r="R23" s="30"/>
      <c r="S23" s="28">
        <v>0</v>
      </c>
      <c r="T23" s="26"/>
      <c r="U23" s="28">
        <f>SUM(Q23,S23)</f>
        <v>0</v>
      </c>
      <c r="V23" s="26"/>
      <c r="W23" s="28">
        <f>SUM(G23:O23,U23)</f>
        <v>0</v>
      </c>
      <c r="X23" s="26"/>
      <c r="Y23" s="29">
        <v>-154525</v>
      </c>
      <c r="Z23" s="26"/>
      <c r="AA23" s="29">
        <f>SUM(W23:Y23)</f>
        <v>-154525</v>
      </c>
    </row>
    <row r="24" spans="2:27" s="166" customFormat="1" ht="20.149999999999999" customHeight="1" x14ac:dyDescent="0.3">
      <c r="B24" s="55"/>
      <c r="C24" s="182" t="s">
        <v>144</v>
      </c>
      <c r="D24" s="55"/>
      <c r="E24" s="36"/>
      <c r="F24" s="56"/>
      <c r="G24" s="41">
        <f>SUM(G22:G23)</f>
        <v>0</v>
      </c>
      <c r="H24" s="38"/>
      <c r="I24" s="41">
        <f>SUM(I22:I23)</f>
        <v>0</v>
      </c>
      <c r="J24" s="23"/>
      <c r="K24" s="42">
        <f>SUM(K22:K23)</f>
        <v>0</v>
      </c>
      <c r="L24" s="23"/>
      <c r="M24" s="41">
        <f>SUM(M22:M23)</f>
        <v>0</v>
      </c>
      <c r="N24" s="39"/>
      <c r="O24" s="42">
        <f>SUM(O22:O23)</f>
        <v>0</v>
      </c>
      <c r="P24" s="23"/>
      <c r="Q24" s="42">
        <f>SUM(Q22:Q23)</f>
        <v>0</v>
      </c>
      <c r="R24" s="39"/>
      <c r="S24" s="41">
        <f>SUM(S22:S23)</f>
        <v>0</v>
      </c>
      <c r="T24" s="23"/>
      <c r="U24" s="42">
        <f>SUM(U22:U23)</f>
        <v>0</v>
      </c>
      <c r="V24" s="23"/>
      <c r="W24" s="42">
        <f>SUM(W22:W23)</f>
        <v>0</v>
      </c>
      <c r="X24" s="23"/>
      <c r="Y24" s="42">
        <f>SUM(Y22:Y23)</f>
        <v>-154525</v>
      </c>
      <c r="Z24" s="23"/>
      <c r="AA24" s="42">
        <f>SUM(AA22:AA23)</f>
        <v>-154525</v>
      </c>
    </row>
    <row r="25" spans="2:27" s="166" customFormat="1" ht="20.149999999999999" customHeight="1" x14ac:dyDescent="0.3">
      <c r="B25" s="54" t="s">
        <v>145</v>
      </c>
      <c r="C25" s="182"/>
      <c r="D25" s="55"/>
      <c r="E25" s="36"/>
      <c r="F25" s="56"/>
      <c r="G25" s="43"/>
      <c r="H25" s="44"/>
      <c r="I25" s="43"/>
      <c r="J25" s="21"/>
      <c r="K25" s="45"/>
      <c r="L25" s="21"/>
      <c r="M25" s="43"/>
      <c r="N25" s="46"/>
      <c r="O25" s="45"/>
      <c r="P25" s="21"/>
      <c r="Q25" s="45"/>
      <c r="R25" s="46"/>
      <c r="S25" s="43"/>
      <c r="T25" s="21"/>
      <c r="U25" s="45"/>
      <c r="V25" s="21"/>
      <c r="W25" s="45"/>
      <c r="X25" s="21"/>
      <c r="Y25" s="45"/>
      <c r="Z25" s="21"/>
      <c r="AA25" s="45"/>
    </row>
    <row r="26" spans="2:27" s="166" customFormat="1" ht="20.149999999999999" customHeight="1" x14ac:dyDescent="0.3">
      <c r="B26" s="54"/>
      <c r="C26" s="54" t="s">
        <v>135</v>
      </c>
      <c r="D26" s="55"/>
      <c r="E26" s="36"/>
      <c r="F26" s="56"/>
      <c r="G26" s="47">
        <f>SUM(G20,G24)</f>
        <v>3360000</v>
      </c>
      <c r="H26" s="38"/>
      <c r="I26" s="47">
        <f>SUM(I20,I24)</f>
        <v>0</v>
      </c>
      <c r="J26" s="23"/>
      <c r="K26" s="47">
        <f>SUM(K20,K24)</f>
        <v>0</v>
      </c>
      <c r="L26" s="23"/>
      <c r="M26" s="47">
        <f>SUM(M20,M24)</f>
        <v>0</v>
      </c>
      <c r="N26" s="39"/>
      <c r="O26" s="47">
        <f>SUM(O20,O24)</f>
        <v>-3208286</v>
      </c>
      <c r="P26" s="23"/>
      <c r="Q26" s="47">
        <f>SUM(Q20,Q24)</f>
        <v>0</v>
      </c>
      <c r="R26" s="39"/>
      <c r="S26" s="48">
        <f>SUM(S20,S24)</f>
        <v>0</v>
      </c>
      <c r="T26" s="23"/>
      <c r="U26" s="47">
        <f>SUM(U20,U24)</f>
        <v>0</v>
      </c>
      <c r="V26" s="23"/>
      <c r="W26" s="47">
        <f>SUM(W20,W24)</f>
        <v>151714</v>
      </c>
      <c r="X26" s="23"/>
      <c r="Y26" s="47">
        <f>SUM(Y20,Y24)</f>
        <v>-250745</v>
      </c>
      <c r="Z26" s="23"/>
      <c r="AA26" s="37">
        <f>SUM(AA20,AA24)</f>
        <v>-99031</v>
      </c>
    </row>
    <row r="27" spans="2:27" s="166" customFormat="1" ht="5.15" customHeight="1" x14ac:dyDescent="0.3">
      <c r="B27" s="54"/>
      <c r="C27" s="55"/>
      <c r="D27" s="55"/>
      <c r="E27" s="36"/>
      <c r="F27" s="56"/>
      <c r="G27" s="49"/>
      <c r="H27" s="38"/>
      <c r="I27" s="45"/>
      <c r="J27" s="23"/>
      <c r="K27" s="45"/>
      <c r="L27" s="23"/>
      <c r="M27" s="45"/>
      <c r="N27" s="39"/>
      <c r="O27" s="45"/>
      <c r="P27" s="23"/>
      <c r="Q27" s="50"/>
      <c r="R27" s="23"/>
      <c r="S27" s="50"/>
      <c r="T27" s="23"/>
      <c r="U27" s="50"/>
      <c r="V27" s="23"/>
      <c r="W27" s="50"/>
      <c r="X27" s="23"/>
      <c r="Y27" s="50"/>
      <c r="Z27" s="23"/>
      <c r="AA27" s="50"/>
    </row>
    <row r="28" spans="2:27" s="166" customFormat="1" ht="20.149999999999999" customHeight="1" x14ac:dyDescent="0.3">
      <c r="B28" s="54" t="s">
        <v>97</v>
      </c>
      <c r="C28" s="55"/>
      <c r="D28" s="55"/>
      <c r="E28" s="36"/>
      <c r="F28" s="56"/>
      <c r="G28" s="38"/>
      <c r="H28" s="38"/>
      <c r="I28" s="38"/>
      <c r="J28" s="23"/>
      <c r="K28" s="38"/>
      <c r="L28" s="23"/>
      <c r="M28" s="38"/>
      <c r="N28" s="39"/>
      <c r="O28" s="39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</row>
    <row r="29" spans="2:27" s="166" customFormat="1" ht="20.149999999999999" customHeight="1" x14ac:dyDescent="0.3">
      <c r="C29" s="186" t="s">
        <v>146</v>
      </c>
      <c r="E29" s="40"/>
      <c r="F29" s="172"/>
      <c r="G29" s="26">
        <v>0</v>
      </c>
      <c r="H29" s="26"/>
      <c r="I29" s="26">
        <v>0</v>
      </c>
      <c r="J29" s="26"/>
      <c r="K29" s="26">
        <v>0</v>
      </c>
      <c r="L29" s="26"/>
      <c r="M29" s="26">
        <v>0</v>
      </c>
      <c r="N29" s="26"/>
      <c r="O29" s="29">
        <v>-182315</v>
      </c>
      <c r="P29" s="26"/>
      <c r="Q29" s="26">
        <v>0</v>
      </c>
      <c r="R29" s="30"/>
      <c r="S29" s="26">
        <v>0</v>
      </c>
      <c r="T29" s="26"/>
      <c r="U29" s="26">
        <f t="shared" ref="U29" si="0">SUM(Q29,S29)</f>
        <v>0</v>
      </c>
      <c r="V29" s="26"/>
      <c r="W29" s="26">
        <f t="shared" ref="W29" si="1">SUM(G29:O29,U29)</f>
        <v>-182315</v>
      </c>
      <c r="X29" s="26"/>
      <c r="Y29" s="26">
        <v>50022</v>
      </c>
      <c r="Z29" s="26"/>
      <c r="AA29" s="26">
        <f>SUM(W29:Y29)</f>
        <v>-132293</v>
      </c>
    </row>
    <row r="30" spans="2:27" s="166" customFormat="1" ht="20.149999999999999" customHeight="1" x14ac:dyDescent="0.3">
      <c r="C30" s="186" t="s">
        <v>84</v>
      </c>
      <c r="E30" s="40"/>
      <c r="F30" s="172"/>
      <c r="G30" s="28">
        <v>0</v>
      </c>
      <c r="H30" s="26"/>
      <c r="I30" s="28">
        <v>0</v>
      </c>
      <c r="J30" s="26"/>
      <c r="K30" s="28">
        <v>0</v>
      </c>
      <c r="L30" s="26"/>
      <c r="M30" s="28">
        <v>0</v>
      </c>
      <c r="N30" s="29"/>
      <c r="O30" s="51">
        <v>3422</v>
      </c>
      <c r="P30" s="26"/>
      <c r="Q30" s="28">
        <v>-58863</v>
      </c>
      <c r="R30" s="26"/>
      <c r="S30" s="28">
        <v>2418</v>
      </c>
      <c r="T30" s="26"/>
      <c r="U30" s="28">
        <f>SUM(Q30,S30)</f>
        <v>-56445</v>
      </c>
      <c r="V30" s="26"/>
      <c r="W30" s="28">
        <f>SUM(G30:O30,U30)</f>
        <v>-53023</v>
      </c>
      <c r="X30" s="26"/>
      <c r="Y30" s="28">
        <v>4954</v>
      </c>
      <c r="Z30" s="26"/>
      <c r="AA30" s="28">
        <f>SUM(W30:Y30)</f>
        <v>-48069</v>
      </c>
    </row>
    <row r="31" spans="2:27" s="166" customFormat="1" ht="20.149999999999999" customHeight="1" x14ac:dyDescent="0.3">
      <c r="B31" s="55" t="s">
        <v>147</v>
      </c>
      <c r="C31" s="55"/>
      <c r="D31" s="55"/>
      <c r="E31" s="36"/>
      <c r="F31" s="56"/>
      <c r="G31" s="43">
        <f>SUM(G29:G30)</f>
        <v>0</v>
      </c>
      <c r="H31" s="44"/>
      <c r="I31" s="43">
        <f>SUM(I29:I30)</f>
        <v>0</v>
      </c>
      <c r="J31" s="21"/>
      <c r="K31" s="43">
        <f>SUM(K29:K30)</f>
        <v>0</v>
      </c>
      <c r="L31" s="21"/>
      <c r="M31" s="43">
        <f>SUM(M29:M30)</f>
        <v>0</v>
      </c>
      <c r="N31" s="46"/>
      <c r="O31" s="45">
        <f>SUM(O29:O30)</f>
        <v>-178893</v>
      </c>
      <c r="P31" s="21"/>
      <c r="Q31" s="45">
        <f>SUM(Q29:Q30)</f>
        <v>-58863</v>
      </c>
      <c r="R31" s="46"/>
      <c r="S31" s="45">
        <f>SUM(S29:S30)</f>
        <v>2418</v>
      </c>
      <c r="T31" s="21"/>
      <c r="U31" s="45">
        <f>SUM(U29:U30)</f>
        <v>-56445</v>
      </c>
      <c r="V31" s="21"/>
      <c r="W31" s="45">
        <f>SUM(W29:W30)</f>
        <v>-235338</v>
      </c>
      <c r="X31" s="21"/>
      <c r="Y31" s="45">
        <f>SUM(Y29:Y30)</f>
        <v>54976</v>
      </c>
      <c r="Z31" s="21"/>
      <c r="AA31" s="45">
        <f>SUM(AA29:AA30)</f>
        <v>-180362</v>
      </c>
    </row>
    <row r="32" spans="2:27" s="187" customFormat="1" ht="20.149999999999999" customHeight="1" x14ac:dyDescent="0.3">
      <c r="C32" s="188" t="s">
        <v>148</v>
      </c>
      <c r="E32" s="40"/>
      <c r="F32" s="189"/>
      <c r="G32" s="52">
        <v>0</v>
      </c>
      <c r="H32" s="30"/>
      <c r="I32" s="52">
        <v>0</v>
      </c>
      <c r="J32" s="26"/>
      <c r="K32" s="52">
        <v>0</v>
      </c>
      <c r="L32" s="27"/>
      <c r="M32" s="33">
        <v>168857</v>
      </c>
      <c r="N32" s="33"/>
      <c r="O32" s="33">
        <v>-168857</v>
      </c>
      <c r="P32" s="27"/>
      <c r="Q32" s="33">
        <v>0</v>
      </c>
      <c r="R32" s="33"/>
      <c r="S32" s="33">
        <v>0</v>
      </c>
      <c r="T32" s="27"/>
      <c r="U32" s="33">
        <f t="shared" ref="U32" si="2">SUM(Q32,S32)</f>
        <v>0</v>
      </c>
      <c r="V32" s="27"/>
      <c r="W32" s="33">
        <f t="shared" ref="W32" si="3">SUM(G32:O32,U32)</f>
        <v>0</v>
      </c>
      <c r="X32" s="27"/>
      <c r="Y32" s="33">
        <v>0</v>
      </c>
      <c r="Z32" s="27"/>
      <c r="AA32" s="33">
        <f>W32+Y32</f>
        <v>0</v>
      </c>
    </row>
    <row r="33" spans="2:27" s="166" customFormat="1" ht="20.149999999999999" customHeight="1" thickBot="1" x14ac:dyDescent="0.35">
      <c r="B33" s="55" t="s">
        <v>149</v>
      </c>
      <c r="E33" s="36"/>
      <c r="F33" s="56"/>
      <c r="G33" s="53">
        <f>SUM(G12,G26,G31:G32)</f>
        <v>11269000</v>
      </c>
      <c r="H33" s="23"/>
      <c r="I33" s="53">
        <f>SUM(I12,I26,I31:I32)</f>
        <v>100</v>
      </c>
      <c r="J33" s="23"/>
      <c r="K33" s="53">
        <f>SUM(K12,K26,K31:K32)</f>
        <v>-4680415</v>
      </c>
      <c r="L33" s="23"/>
      <c r="M33" s="53">
        <f>SUM(M12,M26,M31:M32)</f>
        <v>298957</v>
      </c>
      <c r="N33" s="23"/>
      <c r="O33" s="53">
        <f>SUM(O12,O26,O31:O32)</f>
        <v>11314084</v>
      </c>
      <c r="P33" s="23"/>
      <c r="Q33" s="53">
        <f>SUM(Q12,Q26,Q31:Q32)</f>
        <v>-2422192</v>
      </c>
      <c r="R33" s="23"/>
      <c r="S33" s="53">
        <f>SUM(S12,S26,S31:S32)</f>
        <v>-9520</v>
      </c>
      <c r="T33" s="23"/>
      <c r="U33" s="53">
        <f>SUM(U12,U26,U31:U32)</f>
        <v>-2431712</v>
      </c>
      <c r="V33" s="23"/>
      <c r="W33" s="53">
        <f>SUM(W12,W26,W31:W32)</f>
        <v>15770014</v>
      </c>
      <c r="X33" s="23"/>
      <c r="Y33" s="53">
        <f>SUM(Y12,Y26,Y31:Y32)</f>
        <v>2775195</v>
      </c>
      <c r="Z33" s="23"/>
      <c r="AA33" s="53">
        <f>SUM(AA12,AA26,AA31:AA32)</f>
        <v>18545209</v>
      </c>
    </row>
    <row r="34" spans="2:27" s="166" customFormat="1" ht="5.15" customHeight="1" thickTop="1" x14ac:dyDescent="0.3">
      <c r="B34" s="54"/>
      <c r="C34" s="55"/>
      <c r="D34" s="55"/>
      <c r="E34" s="36"/>
      <c r="F34" s="56"/>
      <c r="G34" s="49"/>
      <c r="H34" s="38"/>
      <c r="I34" s="45"/>
      <c r="J34" s="23"/>
      <c r="K34" s="45"/>
      <c r="L34" s="23"/>
      <c r="M34" s="45"/>
      <c r="N34" s="39"/>
      <c r="O34" s="45"/>
      <c r="P34" s="23"/>
      <c r="Q34" s="50"/>
      <c r="R34" s="23"/>
      <c r="S34" s="50"/>
      <c r="T34" s="23"/>
      <c r="U34" s="50"/>
      <c r="V34" s="23"/>
      <c r="W34" s="50"/>
      <c r="X34" s="23"/>
      <c r="Y34" s="50"/>
      <c r="Z34" s="23"/>
      <c r="AA34" s="50"/>
    </row>
    <row r="35" spans="2:27" ht="21.9" customHeight="1" x14ac:dyDescent="0.65"/>
    <row r="36" spans="2:27" ht="21.9" customHeight="1" x14ac:dyDescent="0.65"/>
    <row r="37" spans="2:27" ht="21.9" customHeight="1" x14ac:dyDescent="0.65"/>
    <row r="38" spans="2:27" ht="21.9" customHeight="1" x14ac:dyDescent="0.65"/>
    <row r="43" spans="2:27" ht="24.75" customHeight="1" x14ac:dyDescent="0.65"/>
    <row r="44" spans="2:27" s="169" customFormat="1" ht="24" customHeight="1" x14ac:dyDescent="0.7">
      <c r="E44" s="168"/>
      <c r="AA44" s="167"/>
    </row>
  </sheetData>
  <pageMargins left="0.59055118110236204" right="0.59055118110236204" top="0.78739999999999999" bottom="0.59055118110236204" header="0.78739999999999999" footer="0.59055118110236204"/>
  <pageSetup paperSize="9" scale="66" firstPageNumber="8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  <ignoredErrors>
    <ignoredError sqref="U31 W3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7FAFE-7BB0-4061-95A9-50226476218A}">
  <dimension ref="B1:AA26"/>
  <sheetViews>
    <sheetView zoomScaleNormal="100" zoomScaleSheetLayoutView="100" workbookViewId="0"/>
  </sheetViews>
  <sheetFormatPr defaultColWidth="10.08203125" defaultRowHeight="21.5" x14ac:dyDescent="0.65"/>
  <cols>
    <col min="1" max="3" width="1.58203125" style="167" customWidth="1"/>
    <col min="4" max="4" width="37.75" style="167" customWidth="1"/>
    <col min="5" max="5" width="9.25" style="171" bestFit="1" customWidth="1"/>
    <col min="6" max="6" width="0.9140625" style="167" customWidth="1"/>
    <col min="7" max="7" width="11.25" style="167" customWidth="1"/>
    <col min="8" max="8" width="0.9140625" style="167" customWidth="1"/>
    <col min="9" max="9" width="11.25" style="167" customWidth="1"/>
    <col min="10" max="10" width="0.9140625" style="167" customWidth="1"/>
    <col min="11" max="11" width="11.25" style="167" customWidth="1"/>
    <col min="12" max="12" width="0.9140625" style="167" customWidth="1"/>
    <col min="13" max="13" width="11.25" style="167" customWidth="1"/>
    <col min="14" max="14" width="0.9140625" style="167" customWidth="1"/>
    <col min="15" max="15" width="11.25" style="167" customWidth="1"/>
    <col min="16" max="16" width="0.9140625" style="167" customWidth="1"/>
    <col min="17" max="17" width="13" style="167" bestFit="1" customWidth="1"/>
    <col min="18" max="18" width="0.9140625" style="167" customWidth="1"/>
    <col min="19" max="19" width="13" style="167" bestFit="1" customWidth="1"/>
    <col min="20" max="20" width="0.9140625" style="167" customWidth="1"/>
    <col min="21" max="21" width="13.08203125" style="167" bestFit="1" customWidth="1"/>
    <col min="22" max="22" width="0.9140625" style="167" customWidth="1"/>
    <col min="23" max="23" width="11.25" style="167" customWidth="1"/>
    <col min="24" max="24" width="0.9140625" style="167" customWidth="1"/>
    <col min="25" max="25" width="11.25" style="167" customWidth="1"/>
    <col min="26" max="26" width="0.9140625" style="167" customWidth="1"/>
    <col min="27" max="27" width="11.25" style="167" customWidth="1"/>
    <col min="28" max="16384" width="10.08203125" style="167"/>
  </cols>
  <sheetData>
    <row r="1" spans="2:27" ht="20.149999999999999" customHeight="1" x14ac:dyDescent="0.7">
      <c r="B1" s="130" t="s">
        <v>1</v>
      </c>
      <c r="C1" s="166"/>
      <c r="E1" s="168"/>
      <c r="F1" s="169"/>
    </row>
    <row r="2" spans="2:27" ht="20.149999999999999" customHeight="1" x14ac:dyDescent="0.7">
      <c r="B2" s="170" t="s">
        <v>99</v>
      </c>
      <c r="C2" s="166"/>
      <c r="E2" s="168"/>
      <c r="F2" s="169"/>
    </row>
    <row r="3" spans="2:27" ht="20.149999999999999" customHeight="1" x14ac:dyDescent="0.7">
      <c r="B3" s="159" t="str">
        <f>'2'!B3</f>
        <v>สำหรับงวดสามเดือนสิ้นสุดวันที่ 31 มีนาคม 2567 (ไม่ได้ตรวจสอบ)</v>
      </c>
      <c r="C3" s="166"/>
      <c r="E3" s="168"/>
      <c r="F3" s="169"/>
    </row>
    <row r="4" spans="2:27" ht="5.15" customHeight="1" x14ac:dyDescent="0.65">
      <c r="D4" s="167" t="s">
        <v>100</v>
      </c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</row>
    <row r="5" spans="2:27" s="166" customFormat="1" ht="20.149999999999999" customHeight="1" x14ac:dyDescent="0.3">
      <c r="D5" s="172"/>
      <c r="E5" s="173"/>
      <c r="H5" s="174"/>
      <c r="I5" s="174"/>
      <c r="J5" s="174"/>
      <c r="K5" s="174"/>
      <c r="L5" s="174"/>
      <c r="M5" s="175" t="s">
        <v>101</v>
      </c>
      <c r="N5" s="175"/>
      <c r="O5" s="175"/>
      <c r="P5" s="174"/>
      <c r="Q5" s="175" t="s">
        <v>56</v>
      </c>
      <c r="R5" s="175"/>
      <c r="S5" s="175"/>
      <c r="T5" s="175"/>
      <c r="U5" s="175"/>
      <c r="V5" s="174"/>
      <c r="X5" s="174"/>
      <c r="Z5" s="174"/>
      <c r="AA5" s="174"/>
    </row>
    <row r="6" spans="2:27" s="166" customFormat="1" ht="20.149999999999999" customHeight="1" x14ac:dyDescent="0.3">
      <c r="D6" s="172"/>
      <c r="E6" s="173"/>
      <c r="G6" s="174"/>
      <c r="H6" s="174"/>
      <c r="I6" s="174"/>
      <c r="J6" s="174"/>
      <c r="K6" s="174"/>
      <c r="L6" s="174"/>
      <c r="M6" s="176" t="s">
        <v>53</v>
      </c>
      <c r="N6" s="176"/>
      <c r="O6" s="174" t="s">
        <v>102</v>
      </c>
      <c r="P6" s="174"/>
      <c r="Q6" s="177" t="s">
        <v>103</v>
      </c>
      <c r="R6" s="173"/>
      <c r="S6" s="174" t="s">
        <v>104</v>
      </c>
      <c r="U6" s="177"/>
      <c r="V6" s="174"/>
      <c r="W6" s="174"/>
      <c r="X6" s="174"/>
      <c r="Y6" s="174"/>
      <c r="Z6" s="174"/>
      <c r="AA6" s="174"/>
    </row>
    <row r="7" spans="2:27" s="166" customFormat="1" ht="20.149999999999999" customHeight="1" x14ac:dyDescent="0.3">
      <c r="D7" s="172"/>
      <c r="E7" s="173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7" t="s">
        <v>106</v>
      </c>
      <c r="R7" s="174"/>
      <c r="S7" s="174" t="s">
        <v>107</v>
      </c>
      <c r="T7" s="174"/>
      <c r="U7" s="177" t="s">
        <v>108</v>
      </c>
      <c r="V7" s="174"/>
      <c r="W7" s="174"/>
      <c r="Z7" s="174"/>
      <c r="AA7" s="174"/>
    </row>
    <row r="8" spans="2:27" s="166" customFormat="1" ht="20.149999999999999" customHeight="1" x14ac:dyDescent="0.3">
      <c r="D8" s="172"/>
      <c r="E8" s="173"/>
      <c r="G8" s="174" t="s">
        <v>109</v>
      </c>
      <c r="H8" s="174"/>
      <c r="I8" s="174"/>
      <c r="J8" s="174"/>
      <c r="K8" s="174"/>
      <c r="L8" s="174"/>
      <c r="M8" s="174"/>
      <c r="N8" s="174"/>
      <c r="O8" s="174"/>
      <c r="P8" s="174"/>
      <c r="Q8" s="177" t="s">
        <v>110</v>
      </c>
      <c r="R8" s="174"/>
      <c r="S8" s="174" t="s">
        <v>111</v>
      </c>
      <c r="T8" s="174"/>
      <c r="U8" s="177" t="s">
        <v>112</v>
      </c>
      <c r="V8" s="174"/>
      <c r="W8" s="174" t="s">
        <v>105</v>
      </c>
      <c r="X8" s="174"/>
      <c r="Y8" s="174" t="s">
        <v>113</v>
      </c>
      <c r="Z8" s="174"/>
      <c r="AA8" s="174"/>
    </row>
    <row r="9" spans="2:27" s="166" customFormat="1" ht="20.149999999999999" customHeight="1" x14ac:dyDescent="0.3">
      <c r="D9" s="172"/>
      <c r="E9" s="173"/>
      <c r="G9" s="174" t="s">
        <v>114</v>
      </c>
      <c r="H9" s="174"/>
      <c r="I9" s="174" t="s">
        <v>115</v>
      </c>
      <c r="J9" s="174"/>
      <c r="K9" s="174" t="s">
        <v>116</v>
      </c>
      <c r="L9" s="174"/>
      <c r="M9" s="174" t="s">
        <v>117</v>
      </c>
      <c r="N9" s="174"/>
      <c r="O9" s="174"/>
      <c r="P9" s="174"/>
      <c r="Q9" s="177" t="s">
        <v>118</v>
      </c>
      <c r="R9" s="174"/>
      <c r="S9" s="174" t="s">
        <v>119</v>
      </c>
      <c r="T9" s="174"/>
      <c r="U9" s="177" t="s">
        <v>120</v>
      </c>
      <c r="V9" s="174"/>
      <c r="W9" s="174" t="s">
        <v>121</v>
      </c>
      <c r="X9" s="174"/>
      <c r="Y9" s="174" t="s">
        <v>122</v>
      </c>
      <c r="Z9" s="174"/>
      <c r="AA9" s="174" t="s">
        <v>123</v>
      </c>
    </row>
    <row r="10" spans="2:27" s="166" customFormat="1" ht="20.149999999999999" customHeight="1" x14ac:dyDescent="0.3">
      <c r="D10" s="172"/>
      <c r="E10" s="178" t="s">
        <v>5</v>
      </c>
      <c r="G10" s="174" t="s">
        <v>124</v>
      </c>
      <c r="H10" s="174"/>
      <c r="I10" s="174" t="s">
        <v>125</v>
      </c>
      <c r="J10" s="174"/>
      <c r="K10" s="174" t="s">
        <v>126</v>
      </c>
      <c r="L10" s="174"/>
      <c r="M10" s="174" t="s">
        <v>127</v>
      </c>
      <c r="N10" s="174"/>
      <c r="O10" s="174"/>
      <c r="P10" s="174"/>
      <c r="Q10" s="179" t="s">
        <v>128</v>
      </c>
      <c r="R10" s="179"/>
      <c r="S10" s="174" t="s">
        <v>129</v>
      </c>
      <c r="T10" s="174"/>
      <c r="U10" s="177" t="s">
        <v>130</v>
      </c>
      <c r="V10" s="174"/>
      <c r="W10" s="179" t="s">
        <v>131</v>
      </c>
      <c r="X10" s="174"/>
      <c r="Y10" s="174" t="s">
        <v>132</v>
      </c>
      <c r="Z10" s="174"/>
      <c r="AA10" s="174" t="s">
        <v>130</v>
      </c>
    </row>
    <row r="11" spans="2:27" s="166" customFormat="1" ht="20.149999999999999" customHeight="1" x14ac:dyDescent="0.3">
      <c r="B11" s="55"/>
      <c r="D11" s="172"/>
      <c r="E11" s="25"/>
      <c r="G11" s="180" t="s">
        <v>9</v>
      </c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</row>
    <row r="12" spans="2:27" s="166" customFormat="1" ht="20.149999999999999" customHeight="1" x14ac:dyDescent="0.3">
      <c r="B12" s="54" t="s">
        <v>150</v>
      </c>
      <c r="C12" s="55"/>
      <c r="D12" s="55"/>
      <c r="E12" s="36"/>
      <c r="F12" s="56"/>
      <c r="G12" s="21">
        <v>16500000</v>
      </c>
      <c r="H12" s="21"/>
      <c r="I12" s="21">
        <v>583727</v>
      </c>
      <c r="J12" s="21"/>
      <c r="K12" s="21">
        <v>-5709310</v>
      </c>
      <c r="L12" s="21"/>
      <c r="M12" s="21">
        <v>284182</v>
      </c>
      <c r="N12" s="21"/>
      <c r="O12" s="21">
        <v>10996686</v>
      </c>
      <c r="P12" s="21"/>
      <c r="Q12" s="21">
        <v>-2949933</v>
      </c>
      <c r="R12" s="21"/>
      <c r="S12" s="21">
        <v>-8636</v>
      </c>
      <c r="T12" s="21"/>
      <c r="U12" s="21">
        <v>-2958569</v>
      </c>
      <c r="V12" s="21"/>
      <c r="W12" s="21">
        <v>19696716</v>
      </c>
      <c r="X12" s="21"/>
      <c r="Y12" s="21">
        <v>1615203</v>
      </c>
      <c r="Z12" s="21"/>
      <c r="AA12" s="21">
        <v>21311919</v>
      </c>
    </row>
    <row r="13" spans="2:27" s="166" customFormat="1" ht="20.149999999999999" customHeight="1" x14ac:dyDescent="0.3">
      <c r="B13" s="54" t="s">
        <v>134</v>
      </c>
      <c r="C13" s="54"/>
      <c r="D13" s="54"/>
      <c r="E13" s="181"/>
      <c r="F13" s="56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1"/>
      <c r="V13" s="23"/>
      <c r="W13" s="23"/>
      <c r="X13" s="23"/>
      <c r="Y13" s="23"/>
      <c r="Z13" s="23"/>
      <c r="AA13" s="23"/>
    </row>
    <row r="14" spans="2:27" s="166" customFormat="1" ht="20.149999999999999" customHeight="1" x14ac:dyDescent="0.3">
      <c r="B14" s="54"/>
      <c r="C14" s="54" t="s">
        <v>135</v>
      </c>
      <c r="D14" s="54"/>
      <c r="E14" s="181"/>
      <c r="F14" s="56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1"/>
      <c r="V14" s="23"/>
      <c r="W14" s="23"/>
      <c r="X14" s="23"/>
      <c r="Y14" s="23"/>
      <c r="Z14" s="23"/>
      <c r="AA14" s="23"/>
    </row>
    <row r="15" spans="2:27" s="166" customFormat="1" ht="20.149999999999999" customHeight="1" x14ac:dyDescent="0.3">
      <c r="B15" s="54"/>
      <c r="C15" s="182" t="s">
        <v>136</v>
      </c>
      <c r="D15" s="182"/>
      <c r="E15" s="181"/>
      <c r="F15" s="56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1"/>
      <c r="V15" s="23"/>
      <c r="W15" s="23"/>
      <c r="X15" s="23"/>
      <c r="Y15" s="23"/>
      <c r="Z15" s="23"/>
      <c r="AA15" s="23"/>
    </row>
    <row r="16" spans="2:27" s="166" customFormat="1" ht="20.149999999999999" customHeight="1" x14ac:dyDescent="0.3">
      <c r="B16" s="55"/>
      <c r="C16" s="182"/>
      <c r="D16" s="182" t="s">
        <v>137</v>
      </c>
      <c r="E16" s="183"/>
      <c r="F16" s="56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1"/>
      <c r="V16" s="23"/>
      <c r="W16" s="23"/>
      <c r="X16" s="23"/>
      <c r="Y16" s="23"/>
      <c r="Z16" s="23"/>
      <c r="AA16" s="23"/>
    </row>
    <row r="17" spans="2:27" s="166" customFormat="1" ht="20.149999999999999" customHeight="1" x14ac:dyDescent="0.3">
      <c r="C17" s="166" t="s">
        <v>139</v>
      </c>
      <c r="E17" s="25">
        <v>9</v>
      </c>
      <c r="F17" s="172"/>
      <c r="G17" s="28">
        <v>0</v>
      </c>
      <c r="H17" s="26"/>
      <c r="I17" s="28">
        <v>0</v>
      </c>
      <c r="J17" s="26"/>
      <c r="K17" s="28">
        <v>0</v>
      </c>
      <c r="L17" s="26"/>
      <c r="M17" s="28">
        <v>0</v>
      </c>
      <c r="N17" s="29"/>
      <c r="O17" s="28">
        <v>-247500</v>
      </c>
      <c r="P17" s="26"/>
      <c r="Q17" s="28">
        <v>0</v>
      </c>
      <c r="R17" s="30"/>
      <c r="S17" s="28">
        <v>0</v>
      </c>
      <c r="T17" s="26"/>
      <c r="U17" s="28">
        <v>0</v>
      </c>
      <c r="V17" s="26"/>
      <c r="W17" s="28">
        <f>SUM(G17:O17,U17)</f>
        <v>-247500</v>
      </c>
      <c r="X17" s="26"/>
      <c r="Y17" s="28">
        <v>-15581</v>
      </c>
      <c r="Z17" s="26"/>
      <c r="AA17" s="32">
        <f>SUM(W17:Y17)</f>
        <v>-263081</v>
      </c>
    </row>
    <row r="18" spans="2:27" s="166" customFormat="1" ht="20.149999999999999" customHeight="1" x14ac:dyDescent="0.3">
      <c r="B18" s="54" t="s">
        <v>145</v>
      </c>
      <c r="C18" s="182"/>
      <c r="D18" s="55"/>
      <c r="E18" s="36"/>
      <c r="F18" s="56"/>
      <c r="G18" s="43"/>
      <c r="H18" s="44"/>
      <c r="I18" s="43"/>
      <c r="J18" s="21"/>
      <c r="K18" s="45"/>
      <c r="L18" s="21"/>
      <c r="M18" s="43"/>
      <c r="N18" s="46"/>
      <c r="O18" s="45"/>
      <c r="P18" s="21"/>
      <c r="Q18" s="45"/>
      <c r="R18" s="46"/>
      <c r="S18" s="43"/>
      <c r="T18" s="21"/>
      <c r="U18" s="45"/>
      <c r="V18" s="21"/>
      <c r="W18" s="45"/>
      <c r="X18" s="21"/>
      <c r="Y18" s="45"/>
      <c r="Z18" s="21"/>
      <c r="AA18" s="45"/>
    </row>
    <row r="19" spans="2:27" s="166" customFormat="1" ht="20.149999999999999" customHeight="1" x14ac:dyDescent="0.3">
      <c r="B19" s="54"/>
      <c r="C19" s="54" t="s">
        <v>135</v>
      </c>
      <c r="D19" s="55"/>
      <c r="E19" s="36"/>
      <c r="F19" s="56"/>
      <c r="G19" s="47">
        <f>SUM(G17)</f>
        <v>0</v>
      </c>
      <c r="H19" s="38"/>
      <c r="I19" s="47">
        <f>SUM(I17)</f>
        <v>0</v>
      </c>
      <c r="J19" s="23"/>
      <c r="K19" s="47">
        <f>SUM(K17)</f>
        <v>0</v>
      </c>
      <c r="L19" s="23"/>
      <c r="M19" s="47">
        <f>SUM(M17)</f>
        <v>0</v>
      </c>
      <c r="N19" s="39"/>
      <c r="O19" s="47">
        <f>SUM(O17)</f>
        <v>-247500</v>
      </c>
      <c r="P19" s="23"/>
      <c r="Q19" s="47">
        <f>SUM(Q17)</f>
        <v>0</v>
      </c>
      <c r="R19" s="39"/>
      <c r="S19" s="47">
        <f>SUM(S17)</f>
        <v>0</v>
      </c>
      <c r="T19" s="23"/>
      <c r="U19" s="47">
        <f>SUM(U17)</f>
        <v>0</v>
      </c>
      <c r="V19" s="23"/>
      <c r="W19" s="47">
        <f>SUM(W17)</f>
        <v>-247500</v>
      </c>
      <c r="X19" s="23"/>
      <c r="Y19" s="47">
        <f>SUM(Y17)</f>
        <v>-15581</v>
      </c>
      <c r="Z19" s="23"/>
      <c r="AA19" s="47">
        <f>SUM(AA17)</f>
        <v>-263081</v>
      </c>
    </row>
    <row r="20" spans="2:27" s="166" customFormat="1" ht="5.15" customHeight="1" x14ac:dyDescent="0.3">
      <c r="B20" s="54"/>
      <c r="C20" s="55"/>
      <c r="D20" s="55"/>
      <c r="E20" s="36"/>
      <c r="F20" s="56"/>
      <c r="G20" s="49"/>
      <c r="H20" s="38"/>
      <c r="I20" s="45"/>
      <c r="J20" s="23"/>
      <c r="K20" s="45"/>
      <c r="L20" s="23"/>
      <c r="M20" s="45"/>
      <c r="N20" s="39"/>
      <c r="O20" s="45"/>
      <c r="P20" s="23"/>
      <c r="Q20" s="50"/>
      <c r="R20" s="23"/>
      <c r="S20" s="50"/>
      <c r="T20" s="23"/>
      <c r="U20" s="50"/>
      <c r="V20" s="23"/>
      <c r="W20" s="50"/>
      <c r="X20" s="23"/>
      <c r="Y20" s="50"/>
      <c r="Z20" s="23"/>
      <c r="AA20" s="50"/>
    </row>
    <row r="21" spans="2:27" s="166" customFormat="1" ht="20.149999999999999" customHeight="1" x14ac:dyDescent="0.3">
      <c r="B21" s="54" t="s">
        <v>97</v>
      </c>
      <c r="C21" s="55"/>
      <c r="D21" s="55"/>
      <c r="E21" s="36"/>
      <c r="F21" s="56"/>
      <c r="G21" s="38"/>
      <c r="H21" s="38"/>
      <c r="I21" s="38"/>
      <c r="J21" s="23"/>
      <c r="K21" s="38"/>
      <c r="L21" s="23"/>
      <c r="M21" s="38"/>
      <c r="N21" s="39"/>
      <c r="O21" s="39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2:27" s="166" customFormat="1" ht="20.149999999999999" customHeight="1" x14ac:dyDescent="0.3">
      <c r="C22" s="186" t="s">
        <v>146</v>
      </c>
      <c r="E22" s="40"/>
      <c r="F22" s="172"/>
      <c r="G22" s="26">
        <v>0</v>
      </c>
      <c r="H22" s="26"/>
      <c r="I22" s="26">
        <v>0</v>
      </c>
      <c r="J22" s="26"/>
      <c r="K22" s="26">
        <v>0</v>
      </c>
      <c r="L22" s="26"/>
      <c r="M22" s="26">
        <v>0</v>
      </c>
      <c r="N22" s="26"/>
      <c r="O22" s="29">
        <v>257369</v>
      </c>
      <c r="P22" s="26"/>
      <c r="Q22" s="26">
        <v>0</v>
      </c>
      <c r="R22" s="30"/>
      <c r="S22" s="26">
        <v>0</v>
      </c>
      <c r="T22" s="26"/>
      <c r="U22" s="26">
        <f t="shared" ref="U22" si="0">SUM(Q22,S22)</f>
        <v>0</v>
      </c>
      <c r="V22" s="26"/>
      <c r="W22" s="26">
        <f t="shared" ref="W22:W23" si="1">SUM(G22:O22,U22)</f>
        <v>257369</v>
      </c>
      <c r="X22" s="26"/>
      <c r="Y22" s="26">
        <v>-825</v>
      </c>
      <c r="Z22" s="26"/>
      <c r="AA22" s="26">
        <f t="shared" ref="AA22" si="2">SUM(W22:Y22)</f>
        <v>256544</v>
      </c>
    </row>
    <row r="23" spans="2:27" s="166" customFormat="1" ht="20.149999999999999" customHeight="1" x14ac:dyDescent="0.3">
      <c r="C23" s="186" t="s">
        <v>84</v>
      </c>
      <c r="E23" s="40"/>
      <c r="F23" s="172"/>
      <c r="G23" s="28">
        <v>0</v>
      </c>
      <c r="H23" s="26"/>
      <c r="I23" s="28">
        <v>0</v>
      </c>
      <c r="J23" s="26"/>
      <c r="K23" s="28">
        <v>0</v>
      </c>
      <c r="L23" s="26"/>
      <c r="M23" s="28">
        <v>0</v>
      </c>
      <c r="N23" s="29"/>
      <c r="O23" s="51">
        <v>0</v>
      </c>
      <c r="P23" s="26"/>
      <c r="Q23" s="28">
        <v>745020</v>
      </c>
      <c r="R23" s="26"/>
      <c r="S23" s="28">
        <v>325</v>
      </c>
      <c r="T23" s="26"/>
      <c r="U23" s="28">
        <f>SUM(Q23,S23)</f>
        <v>745345</v>
      </c>
      <c r="V23" s="26"/>
      <c r="W23" s="28">
        <f t="shared" si="1"/>
        <v>745345</v>
      </c>
      <c r="X23" s="26"/>
      <c r="Y23" s="28">
        <v>25871</v>
      </c>
      <c r="Z23" s="26"/>
      <c r="AA23" s="28">
        <f>SUM(W23:Y23)</f>
        <v>771216</v>
      </c>
    </row>
    <row r="24" spans="2:27" s="166" customFormat="1" ht="20.149999999999999" customHeight="1" x14ac:dyDescent="0.3">
      <c r="B24" s="55" t="s">
        <v>147</v>
      </c>
      <c r="C24" s="55"/>
      <c r="D24" s="55"/>
      <c r="E24" s="36"/>
      <c r="F24" s="56"/>
      <c r="G24" s="43">
        <f>SUM(G22:G23)</f>
        <v>0</v>
      </c>
      <c r="H24" s="44"/>
      <c r="I24" s="43">
        <f>SUM(I22:I23)</f>
        <v>0</v>
      </c>
      <c r="J24" s="21"/>
      <c r="K24" s="43">
        <f>SUM(K22:K23)</f>
        <v>0</v>
      </c>
      <c r="L24" s="21"/>
      <c r="M24" s="43">
        <f>SUM(M22:M23)</f>
        <v>0</v>
      </c>
      <c r="N24" s="46"/>
      <c r="O24" s="45">
        <f>SUM(O22:O23)</f>
        <v>257369</v>
      </c>
      <c r="P24" s="21"/>
      <c r="Q24" s="45">
        <f>SUM(Q22:Q23)</f>
        <v>745020</v>
      </c>
      <c r="R24" s="46"/>
      <c r="S24" s="45">
        <f>SUM(S22:S23)</f>
        <v>325</v>
      </c>
      <c r="T24" s="21"/>
      <c r="U24" s="45">
        <f>SUM(U22:U23)</f>
        <v>745345</v>
      </c>
      <c r="V24" s="21"/>
      <c r="W24" s="45">
        <f>SUM(W22:W23)</f>
        <v>1002714</v>
      </c>
      <c r="X24" s="21"/>
      <c r="Y24" s="45">
        <f>SUM(Y22:Y23)</f>
        <v>25046</v>
      </c>
      <c r="Z24" s="21"/>
      <c r="AA24" s="45">
        <f>SUM(AA22:AA23)</f>
        <v>1027760</v>
      </c>
    </row>
    <row r="25" spans="2:27" s="166" customFormat="1" ht="20.149999999999999" customHeight="1" thickBot="1" x14ac:dyDescent="0.35">
      <c r="B25" s="55" t="s">
        <v>151</v>
      </c>
      <c r="E25" s="36"/>
      <c r="F25" s="56"/>
      <c r="G25" s="53">
        <f>SUM(G12,G19,G24)</f>
        <v>16500000</v>
      </c>
      <c r="H25" s="23"/>
      <c r="I25" s="53">
        <f>SUM(I12,I19,I24)</f>
        <v>583727</v>
      </c>
      <c r="J25" s="23"/>
      <c r="K25" s="53">
        <f>SUM(K12,K19,K24)</f>
        <v>-5709310</v>
      </c>
      <c r="L25" s="23"/>
      <c r="M25" s="53">
        <f>SUM(M12,M19,M24)</f>
        <v>284182</v>
      </c>
      <c r="N25" s="23"/>
      <c r="O25" s="53">
        <f>SUM(O12,O19,O24)</f>
        <v>11006555</v>
      </c>
      <c r="P25" s="23"/>
      <c r="Q25" s="53">
        <f>SUM(Q12,Q19,Q24)</f>
        <v>-2204913</v>
      </c>
      <c r="R25" s="23"/>
      <c r="S25" s="53">
        <f>SUM(S12,S19,S24)</f>
        <v>-8311</v>
      </c>
      <c r="T25" s="23"/>
      <c r="U25" s="53">
        <f>SUM(U12,U19,U24)</f>
        <v>-2213224</v>
      </c>
      <c r="V25" s="23"/>
      <c r="W25" s="53">
        <f>SUM(W12,W19,W24)</f>
        <v>20451930</v>
      </c>
      <c r="X25" s="23"/>
      <c r="Y25" s="53">
        <f>SUM(Y12,Y19,Y24)</f>
        <v>1624668</v>
      </c>
      <c r="Z25" s="23"/>
      <c r="AA25" s="53">
        <f>SUM(AA12,AA19,AA24)</f>
        <v>22076598</v>
      </c>
    </row>
    <row r="26" spans="2:27" s="166" customFormat="1" ht="5.15" customHeight="1" thickTop="1" x14ac:dyDescent="0.3">
      <c r="B26" s="54"/>
      <c r="C26" s="55"/>
      <c r="D26" s="55"/>
      <c r="E26" s="36"/>
      <c r="F26" s="56"/>
      <c r="G26" s="49"/>
      <c r="H26" s="38"/>
      <c r="I26" s="45"/>
      <c r="J26" s="23"/>
      <c r="K26" s="45"/>
      <c r="L26" s="23"/>
      <c r="M26" s="45"/>
      <c r="N26" s="39"/>
      <c r="O26" s="45"/>
      <c r="P26" s="23"/>
      <c r="Q26" s="50"/>
      <c r="R26" s="23"/>
      <c r="S26" s="50"/>
      <c r="T26" s="23"/>
      <c r="U26" s="50"/>
      <c r="V26" s="23"/>
      <c r="W26" s="50"/>
      <c r="X26" s="23"/>
      <c r="Y26" s="50"/>
      <c r="Z26" s="23"/>
      <c r="AA26" s="50"/>
    </row>
  </sheetData>
  <pageMargins left="0.59050000000000002" right="0.59050000000000002" top="0.78739999999999999" bottom="0.59055118110236204" header="0.78739999999999999" footer="0.59055118110236204"/>
  <pageSetup paperSize="9" scale="71" firstPageNumber="9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  <ignoredErrors>
    <ignoredError sqref="U24 W24 AA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55B26-781E-45F4-827A-CF73CA5C4DFB}">
  <dimension ref="B1:J98"/>
  <sheetViews>
    <sheetView zoomScaleNormal="100" zoomScaleSheetLayoutView="100" workbookViewId="0"/>
  </sheetViews>
  <sheetFormatPr defaultColWidth="10.08203125" defaultRowHeight="21.5" x14ac:dyDescent="0.3"/>
  <cols>
    <col min="1" max="3" width="1.58203125" style="60" customWidth="1"/>
    <col min="4" max="4" width="43.08203125" style="60" customWidth="1"/>
    <col min="5" max="5" width="8.9140625" style="60" bestFit="1" customWidth="1"/>
    <col min="6" max="6" width="0.9140625" style="59" customWidth="1"/>
    <col min="7" max="7" width="12.58203125" style="60" customWidth="1"/>
    <col min="8" max="8" width="0.9140625" style="60" customWidth="1"/>
    <col min="9" max="9" width="12.58203125" style="59" customWidth="1"/>
    <col min="10" max="16384" width="10.08203125" style="60"/>
  </cols>
  <sheetData>
    <row r="1" spans="2:9" ht="21.9" customHeight="1" x14ac:dyDescent="0.3">
      <c r="B1" s="1" t="s">
        <v>1</v>
      </c>
      <c r="C1" s="57"/>
      <c r="D1" s="57"/>
      <c r="E1" s="58"/>
      <c r="H1" s="58"/>
    </row>
    <row r="2" spans="2:9" ht="21.9" customHeight="1" x14ac:dyDescent="0.3">
      <c r="B2" s="61" t="s">
        <v>152</v>
      </c>
      <c r="C2" s="58"/>
      <c r="D2" s="58"/>
      <c r="E2" s="58"/>
      <c r="H2" s="58"/>
    </row>
    <row r="3" spans="2:9" ht="21.9" customHeight="1" x14ac:dyDescent="0.3">
      <c r="B3" s="62" t="str">
        <f>'2'!$B$3</f>
        <v>สำหรับงวดสามเดือนสิ้นสุดวันที่ 31 มีนาคม 2567 (ไม่ได้ตรวจสอบ)</v>
      </c>
      <c r="C3" s="63"/>
      <c r="D3" s="63"/>
      <c r="E3" s="58"/>
      <c r="H3" s="58"/>
    </row>
    <row r="4" spans="2:9" ht="9.9" customHeight="1" x14ac:dyDescent="0.3">
      <c r="B4" s="58"/>
      <c r="C4" s="58"/>
      <c r="D4" s="58"/>
      <c r="F4" s="64"/>
      <c r="G4" s="64"/>
      <c r="I4" s="64"/>
    </row>
    <row r="5" spans="2:9" ht="20.149999999999999" customHeight="1" x14ac:dyDescent="0.3">
      <c r="B5" s="65"/>
      <c r="C5" s="65"/>
      <c r="D5" s="65"/>
      <c r="E5" s="3"/>
      <c r="G5" s="5">
        <v>2567</v>
      </c>
      <c r="H5" s="66"/>
      <c r="I5" s="5">
        <v>2566</v>
      </c>
    </row>
    <row r="6" spans="2:9" ht="20.149999999999999" customHeight="1" x14ac:dyDescent="0.3">
      <c r="B6" s="65"/>
      <c r="C6" s="65"/>
      <c r="D6" s="65"/>
      <c r="E6" s="65"/>
      <c r="F6" s="2"/>
      <c r="G6" s="8" t="s">
        <v>9</v>
      </c>
      <c r="H6" s="8"/>
      <c r="I6" s="8"/>
    </row>
    <row r="7" spans="2:9" ht="21.9" customHeight="1" x14ac:dyDescent="0.3">
      <c r="B7" s="67" t="s">
        <v>153</v>
      </c>
      <c r="C7" s="67"/>
      <c r="D7" s="67"/>
      <c r="E7" s="67"/>
      <c r="G7" s="68"/>
      <c r="H7" s="67"/>
      <c r="I7" s="68"/>
    </row>
    <row r="8" spans="2:9" ht="21.9" customHeight="1" x14ac:dyDescent="0.3">
      <c r="B8" s="69" t="s">
        <v>78</v>
      </c>
      <c r="E8" s="65"/>
      <c r="G8" s="70">
        <v>256544</v>
      </c>
      <c r="H8" s="71"/>
      <c r="I8" s="70">
        <f>'2'!I32</f>
        <v>-132293</v>
      </c>
    </row>
    <row r="9" spans="2:9" ht="21.9" customHeight="1" x14ac:dyDescent="0.3">
      <c r="B9" s="72" t="s">
        <v>154</v>
      </c>
      <c r="C9" s="67"/>
      <c r="D9" s="67"/>
      <c r="E9" s="73"/>
      <c r="G9" s="26"/>
      <c r="H9" s="74"/>
      <c r="I9" s="70"/>
    </row>
    <row r="10" spans="2:9" ht="21.9" customHeight="1" x14ac:dyDescent="0.3">
      <c r="B10" s="69" t="s">
        <v>77</v>
      </c>
      <c r="E10" s="73"/>
      <c r="G10" s="26">
        <v>74776</v>
      </c>
      <c r="H10" s="74"/>
      <c r="I10" s="70">
        <v>204514</v>
      </c>
    </row>
    <row r="11" spans="2:9" ht="21.9" customHeight="1" x14ac:dyDescent="0.3">
      <c r="B11" s="69" t="s">
        <v>155</v>
      </c>
      <c r="C11" s="65"/>
      <c r="D11" s="65"/>
      <c r="E11" s="65"/>
      <c r="G11" s="26">
        <v>394362</v>
      </c>
      <c r="H11" s="71"/>
      <c r="I11" s="70">
        <v>376975</v>
      </c>
    </row>
    <row r="12" spans="2:9" ht="21.9" customHeight="1" x14ac:dyDescent="0.3">
      <c r="B12" s="22" t="s">
        <v>156</v>
      </c>
      <c r="C12" s="76"/>
      <c r="D12" s="76"/>
      <c r="E12" s="65"/>
      <c r="G12" s="26">
        <v>-38809</v>
      </c>
      <c r="H12" s="71"/>
      <c r="I12" s="70">
        <v>17997</v>
      </c>
    </row>
    <row r="13" spans="2:9" ht="21.9" customHeight="1" x14ac:dyDescent="0.3">
      <c r="B13" s="22" t="s">
        <v>157</v>
      </c>
      <c r="C13" s="76"/>
      <c r="D13" s="76"/>
      <c r="E13" s="65"/>
      <c r="G13" s="77"/>
      <c r="H13" s="71"/>
      <c r="I13" s="60"/>
    </row>
    <row r="14" spans="2:9" ht="21.9" customHeight="1" x14ac:dyDescent="0.3">
      <c r="B14" s="22"/>
      <c r="C14" s="22" t="s">
        <v>158</v>
      </c>
      <c r="D14" s="22"/>
      <c r="E14" s="65"/>
      <c r="G14" s="26">
        <v>24726</v>
      </c>
      <c r="H14" s="71"/>
      <c r="I14" s="70">
        <v>20028</v>
      </c>
    </row>
    <row r="15" spans="2:9" ht="21.9" customHeight="1" x14ac:dyDescent="0.3">
      <c r="B15" s="22" t="s">
        <v>159</v>
      </c>
      <c r="C15" s="22"/>
      <c r="D15" s="22"/>
      <c r="E15" s="65"/>
      <c r="G15" s="26">
        <v>4262</v>
      </c>
      <c r="H15" s="71"/>
      <c r="I15" s="70">
        <v>-15102</v>
      </c>
    </row>
    <row r="16" spans="2:9" ht="21.9" customHeight="1" x14ac:dyDescent="0.3">
      <c r="B16" s="69" t="s">
        <v>75</v>
      </c>
      <c r="C16" s="65"/>
      <c r="D16" s="65"/>
      <c r="E16" s="78"/>
      <c r="G16" s="26">
        <v>-1210</v>
      </c>
      <c r="H16" s="79"/>
      <c r="I16" s="70">
        <v>-295</v>
      </c>
    </row>
    <row r="17" spans="2:9" ht="21.9" customHeight="1" x14ac:dyDescent="0.3">
      <c r="B17" s="22" t="s">
        <v>160</v>
      </c>
      <c r="C17" s="76"/>
      <c r="D17" s="76"/>
      <c r="E17" s="78"/>
      <c r="G17" s="26">
        <v>-90635</v>
      </c>
      <c r="H17" s="79"/>
      <c r="I17" s="70">
        <v>-86692</v>
      </c>
    </row>
    <row r="18" spans="2:9" ht="21.9" customHeight="1" x14ac:dyDescent="0.3">
      <c r="B18" s="80" t="s">
        <v>74</v>
      </c>
      <c r="C18" s="81"/>
      <c r="D18" s="65"/>
      <c r="E18" s="65"/>
      <c r="G18" s="26">
        <v>130012</v>
      </c>
      <c r="H18" s="71"/>
      <c r="I18" s="70">
        <v>140901</v>
      </c>
    </row>
    <row r="19" spans="2:9" ht="21.9" customHeight="1" x14ac:dyDescent="0.3">
      <c r="B19" s="82" t="s">
        <v>161</v>
      </c>
      <c r="C19" s="81"/>
      <c r="D19" s="65"/>
      <c r="E19" s="65"/>
      <c r="G19" s="26">
        <v>-2217</v>
      </c>
      <c r="H19" s="71"/>
      <c r="I19" s="70">
        <v>4198</v>
      </c>
    </row>
    <row r="20" spans="2:9" ht="21.9" customHeight="1" x14ac:dyDescent="0.3">
      <c r="B20" s="69" t="s">
        <v>206</v>
      </c>
      <c r="C20" s="69"/>
      <c r="D20" s="69"/>
      <c r="E20" s="65"/>
      <c r="G20" s="26">
        <v>-10278</v>
      </c>
      <c r="H20" s="71"/>
      <c r="I20" s="26">
        <v>250129</v>
      </c>
    </row>
    <row r="21" spans="2:9" ht="21.9" customHeight="1" x14ac:dyDescent="0.3">
      <c r="B21" s="83" t="s">
        <v>162</v>
      </c>
      <c r="C21" s="83"/>
      <c r="D21" s="83"/>
      <c r="E21" s="65"/>
      <c r="G21" s="84"/>
      <c r="H21" s="71"/>
      <c r="I21" s="84"/>
    </row>
    <row r="22" spans="2:9" ht="21.9" customHeight="1" x14ac:dyDescent="0.3">
      <c r="B22" s="83"/>
      <c r="C22" s="58" t="s">
        <v>163</v>
      </c>
      <c r="D22" s="58"/>
      <c r="E22" s="58"/>
      <c r="G22" s="85">
        <f>SUM(G8:G21)</f>
        <v>741533</v>
      </c>
      <c r="H22" s="86"/>
      <c r="I22" s="85">
        <f>SUM(I8:I20)</f>
        <v>780360</v>
      </c>
    </row>
    <row r="23" spans="2:9" ht="9.9" customHeight="1" x14ac:dyDescent="0.3">
      <c r="B23" s="72"/>
      <c r="C23" s="67"/>
      <c r="D23" s="67"/>
      <c r="E23" s="73"/>
      <c r="G23" s="87"/>
      <c r="H23" s="74"/>
      <c r="I23" s="87"/>
    </row>
    <row r="24" spans="2:9" ht="21.9" customHeight="1" x14ac:dyDescent="0.3">
      <c r="B24" s="72" t="s">
        <v>164</v>
      </c>
      <c r="C24" s="67"/>
      <c r="D24" s="67"/>
      <c r="E24" s="73"/>
      <c r="G24" s="87"/>
      <c r="H24" s="74"/>
      <c r="I24" s="87"/>
    </row>
    <row r="25" spans="2:9" ht="21.9" customHeight="1" x14ac:dyDescent="0.3">
      <c r="B25" s="69" t="s">
        <v>165</v>
      </c>
      <c r="C25" s="65"/>
      <c r="D25" s="65"/>
      <c r="E25" s="65"/>
      <c r="G25" s="88">
        <v>-406626</v>
      </c>
      <c r="H25" s="71"/>
      <c r="I25" s="88">
        <v>-1203512</v>
      </c>
    </row>
    <row r="26" spans="2:9" ht="21.9" customHeight="1" x14ac:dyDescent="0.3">
      <c r="B26" s="69" t="s">
        <v>166</v>
      </c>
      <c r="C26" s="65"/>
      <c r="D26" s="65"/>
      <c r="E26" s="65"/>
      <c r="G26" s="88">
        <v>584282</v>
      </c>
      <c r="H26" s="71"/>
      <c r="I26" s="87">
        <v>312159</v>
      </c>
    </row>
    <row r="27" spans="2:9" ht="21.9" customHeight="1" x14ac:dyDescent="0.3">
      <c r="B27" s="69" t="s">
        <v>16</v>
      </c>
      <c r="C27" s="65"/>
      <c r="D27" s="65"/>
      <c r="E27" s="65"/>
      <c r="G27" s="88">
        <v>0</v>
      </c>
      <c r="H27" s="71"/>
      <c r="I27" s="87">
        <v>6482</v>
      </c>
    </row>
    <row r="28" spans="2:9" ht="21.9" customHeight="1" x14ac:dyDescent="0.3">
      <c r="B28" s="69" t="s">
        <v>167</v>
      </c>
      <c r="C28" s="65"/>
      <c r="D28" s="65"/>
      <c r="E28" s="65"/>
      <c r="G28" s="28">
        <v>1053</v>
      </c>
      <c r="H28" s="71"/>
      <c r="I28" s="28">
        <v>-23216</v>
      </c>
    </row>
    <row r="29" spans="2:9" ht="21.9" customHeight="1" x14ac:dyDescent="0.3">
      <c r="B29" s="58" t="s">
        <v>207</v>
      </c>
      <c r="C29" s="58"/>
      <c r="D29" s="58"/>
      <c r="E29" s="58"/>
      <c r="G29" s="85">
        <f>SUM(G25:G28)</f>
        <v>178709</v>
      </c>
      <c r="H29" s="86"/>
      <c r="I29" s="85">
        <f>SUM(I25:I28)</f>
        <v>-908087</v>
      </c>
    </row>
    <row r="30" spans="2:9" ht="9.9" customHeight="1" x14ac:dyDescent="0.3">
      <c r="B30" s="58"/>
      <c r="C30" s="58"/>
      <c r="D30" s="58"/>
      <c r="E30" s="58"/>
      <c r="G30" s="75"/>
      <c r="H30" s="58"/>
      <c r="I30" s="75"/>
    </row>
    <row r="31" spans="2:9" ht="21.9" customHeight="1" x14ac:dyDescent="0.3">
      <c r="B31" s="1" t="s">
        <v>1</v>
      </c>
      <c r="C31" s="57"/>
      <c r="D31" s="57"/>
      <c r="E31" s="58"/>
      <c r="G31" s="59"/>
      <c r="H31" s="58"/>
    </row>
    <row r="32" spans="2:9" ht="21.9" customHeight="1" x14ac:dyDescent="0.3">
      <c r="B32" s="61" t="s">
        <v>152</v>
      </c>
      <c r="C32" s="58"/>
      <c r="D32" s="58"/>
      <c r="E32" s="58"/>
      <c r="G32" s="59"/>
      <c r="H32" s="58"/>
    </row>
    <row r="33" spans="2:9" ht="21.9" customHeight="1" x14ac:dyDescent="0.3">
      <c r="B33" s="62" t="str">
        <f>$B$3</f>
        <v>สำหรับงวดสามเดือนสิ้นสุดวันที่ 31 มีนาคม 2567 (ไม่ได้ตรวจสอบ)</v>
      </c>
      <c r="C33" s="63"/>
      <c r="D33" s="63"/>
      <c r="E33" s="58"/>
      <c r="G33" s="59"/>
      <c r="H33" s="58"/>
    </row>
    <row r="34" spans="2:9" ht="9.9" customHeight="1" x14ac:dyDescent="0.3">
      <c r="B34" s="58"/>
      <c r="C34" s="58"/>
      <c r="D34" s="58"/>
      <c r="E34" s="58"/>
      <c r="G34" s="64"/>
      <c r="H34" s="58"/>
      <c r="I34" s="64"/>
    </row>
    <row r="35" spans="2:9" ht="20.149999999999999" customHeight="1" x14ac:dyDescent="0.3">
      <c r="B35" s="65"/>
      <c r="C35" s="65"/>
      <c r="D35" s="65"/>
      <c r="E35" s="3"/>
      <c r="G35" s="4">
        <v>2567</v>
      </c>
      <c r="H35" s="5"/>
      <c r="I35" s="4">
        <v>2566</v>
      </c>
    </row>
    <row r="36" spans="2:9" ht="20.149999999999999" customHeight="1" x14ac:dyDescent="0.3">
      <c r="B36" s="65"/>
      <c r="C36" s="65"/>
      <c r="D36" s="65"/>
      <c r="E36" s="65"/>
      <c r="F36" s="2"/>
      <c r="G36" s="8" t="s">
        <v>9</v>
      </c>
      <c r="H36" s="8"/>
      <c r="I36" s="8"/>
    </row>
    <row r="37" spans="2:9" ht="21" customHeight="1" x14ac:dyDescent="0.3">
      <c r="B37" s="67" t="s">
        <v>168</v>
      </c>
      <c r="C37" s="67"/>
      <c r="D37" s="67"/>
      <c r="E37" s="73"/>
      <c r="G37" s="89"/>
      <c r="H37" s="73"/>
      <c r="I37" s="89"/>
    </row>
    <row r="38" spans="2:9" ht="21" customHeight="1" x14ac:dyDescent="0.3">
      <c r="B38" s="65" t="s">
        <v>169</v>
      </c>
      <c r="C38" s="65"/>
      <c r="D38" s="65"/>
      <c r="E38" s="65"/>
      <c r="G38" s="87">
        <v>-147434</v>
      </c>
      <c r="H38" s="71"/>
      <c r="I38" s="88">
        <v>670016</v>
      </c>
    </row>
    <row r="39" spans="2:9" ht="21" customHeight="1" x14ac:dyDescent="0.3">
      <c r="B39" s="90" t="s">
        <v>42</v>
      </c>
      <c r="C39" s="90"/>
      <c r="D39" s="90"/>
      <c r="E39" s="65"/>
      <c r="G39" s="87">
        <v>-7998</v>
      </c>
      <c r="H39" s="71"/>
      <c r="I39" s="87">
        <v>-4223</v>
      </c>
    </row>
    <row r="40" spans="2:9" ht="21" customHeight="1" x14ac:dyDescent="0.3">
      <c r="B40" s="65" t="s">
        <v>170</v>
      </c>
      <c r="C40" s="65"/>
      <c r="D40" s="65"/>
      <c r="E40" s="65"/>
      <c r="G40" s="91">
        <v>-22832</v>
      </c>
      <c r="H40" s="71"/>
      <c r="I40" s="122">
        <v>-39482</v>
      </c>
    </row>
    <row r="41" spans="2:9" ht="21" customHeight="1" x14ac:dyDescent="0.3">
      <c r="B41" s="58" t="s">
        <v>208</v>
      </c>
      <c r="C41" s="58"/>
      <c r="D41" s="58"/>
      <c r="E41" s="58"/>
      <c r="G41" s="85">
        <f>SUM(G38:G40)</f>
        <v>-178264</v>
      </c>
      <c r="H41" s="86"/>
      <c r="I41" s="85">
        <f>SUM(I38:I40)</f>
        <v>626311</v>
      </c>
    </row>
    <row r="42" spans="2:9" ht="5.15" customHeight="1" x14ac:dyDescent="0.3">
      <c r="B42" s="67"/>
      <c r="C42" s="67"/>
      <c r="D42" s="67"/>
      <c r="E42" s="73"/>
      <c r="G42" s="87"/>
      <c r="H42" s="74"/>
      <c r="I42" s="87"/>
    </row>
    <row r="43" spans="2:9" ht="21" customHeight="1" x14ac:dyDescent="0.3">
      <c r="B43" s="83" t="s">
        <v>171</v>
      </c>
      <c r="C43" s="83"/>
      <c r="D43" s="83"/>
      <c r="E43" s="83"/>
      <c r="G43" s="92">
        <f>G41+G29+G22</f>
        <v>741978</v>
      </c>
      <c r="H43" s="92"/>
      <c r="I43" s="92">
        <f>SUM(I41,I29,I22)</f>
        <v>498584</v>
      </c>
    </row>
    <row r="44" spans="2:9" s="69" customFormat="1" ht="21" customHeight="1" x14ac:dyDescent="0.3">
      <c r="B44" s="69" t="s">
        <v>172</v>
      </c>
      <c r="G44" s="91">
        <v>-114832</v>
      </c>
      <c r="H44" s="93"/>
      <c r="I44" s="91">
        <v>-197701</v>
      </c>
    </row>
    <row r="45" spans="2:9" ht="5.15" customHeight="1" x14ac:dyDescent="0.3">
      <c r="B45" s="67"/>
      <c r="C45" s="67"/>
      <c r="D45" s="67"/>
      <c r="E45" s="73"/>
      <c r="G45" s="87"/>
      <c r="H45" s="74"/>
      <c r="I45" s="87"/>
    </row>
    <row r="46" spans="2:9" s="69" customFormat="1" ht="21" customHeight="1" x14ac:dyDescent="0.3">
      <c r="B46" s="58" t="s">
        <v>173</v>
      </c>
      <c r="C46" s="58"/>
      <c r="D46" s="58"/>
      <c r="E46" s="58"/>
      <c r="G46" s="95">
        <f>G43+G44</f>
        <v>627146</v>
      </c>
      <c r="H46" s="86"/>
      <c r="I46" s="95">
        <f>SUM(I43:I44)</f>
        <v>300883</v>
      </c>
    </row>
    <row r="47" spans="2:9" ht="9.9" customHeight="1" x14ac:dyDescent="0.3">
      <c r="B47" s="67"/>
      <c r="C47" s="67"/>
      <c r="D47" s="67"/>
      <c r="E47" s="73"/>
      <c r="G47" s="87"/>
      <c r="H47" s="73"/>
      <c r="I47" s="87"/>
    </row>
    <row r="48" spans="2:9" ht="21" customHeight="1" x14ac:dyDescent="0.3">
      <c r="B48" s="67" t="s">
        <v>174</v>
      </c>
      <c r="C48" s="67"/>
      <c r="D48" s="67"/>
      <c r="E48" s="67"/>
      <c r="G48" s="87"/>
      <c r="H48" s="67"/>
      <c r="I48" s="87"/>
    </row>
    <row r="49" spans="2:10" ht="21" customHeight="1" x14ac:dyDescent="0.3">
      <c r="B49" s="69" t="s">
        <v>175</v>
      </c>
      <c r="C49" s="69"/>
      <c r="D49" s="69"/>
      <c r="E49" s="96"/>
      <c r="F49" s="93"/>
      <c r="G49" s="29"/>
      <c r="H49" s="96"/>
      <c r="I49" s="93"/>
    </row>
    <row r="50" spans="2:10" ht="21" customHeight="1" x14ac:dyDescent="0.3">
      <c r="B50" s="69"/>
      <c r="C50" s="69" t="s">
        <v>176</v>
      </c>
      <c r="D50" s="69"/>
      <c r="E50" s="96"/>
      <c r="F50" s="93"/>
      <c r="G50" s="29">
        <v>0</v>
      </c>
      <c r="H50" s="94"/>
      <c r="I50" s="93">
        <v>105860</v>
      </c>
    </row>
    <row r="51" spans="2:10" ht="21" customHeight="1" x14ac:dyDescent="0.3">
      <c r="B51" s="97" t="s">
        <v>209</v>
      </c>
      <c r="C51" s="97"/>
      <c r="D51" s="97"/>
      <c r="E51" s="98"/>
      <c r="G51" s="29">
        <v>-23178</v>
      </c>
      <c r="H51" s="99">
        <v>0</v>
      </c>
      <c r="I51" s="29">
        <v>287086</v>
      </c>
      <c r="J51" s="100"/>
    </row>
    <row r="52" spans="2:10" ht="21" customHeight="1" x14ac:dyDescent="0.3">
      <c r="B52" s="97" t="s">
        <v>177</v>
      </c>
      <c r="C52" s="101"/>
      <c r="D52" s="101"/>
      <c r="E52" s="66"/>
      <c r="G52" s="88">
        <v>951</v>
      </c>
      <c r="H52" s="102"/>
      <c r="I52" s="88">
        <v>5329</v>
      </c>
    </row>
    <row r="53" spans="2:10" ht="21" customHeight="1" x14ac:dyDescent="0.3">
      <c r="B53" s="101" t="s">
        <v>178</v>
      </c>
      <c r="C53" s="101"/>
      <c r="D53" s="101"/>
      <c r="E53" s="66"/>
      <c r="G53" s="88">
        <v>-400290</v>
      </c>
      <c r="H53" s="102"/>
      <c r="I53" s="88">
        <v>-461054</v>
      </c>
    </row>
    <row r="54" spans="2:10" ht="21" customHeight="1" x14ac:dyDescent="0.3">
      <c r="B54" s="101" t="s">
        <v>179</v>
      </c>
      <c r="C54" s="101"/>
      <c r="D54" s="101"/>
      <c r="E54" s="66"/>
      <c r="G54" s="87">
        <v>-3362</v>
      </c>
      <c r="H54" s="102"/>
      <c r="I54" s="87">
        <v>-5303</v>
      </c>
      <c r="J54" s="59"/>
    </row>
    <row r="55" spans="2:10" ht="21" customHeight="1" x14ac:dyDescent="0.3">
      <c r="B55" s="97" t="s">
        <v>180</v>
      </c>
      <c r="C55" s="101"/>
      <c r="D55" s="101"/>
      <c r="E55" s="66"/>
      <c r="G55" s="88">
        <v>0</v>
      </c>
      <c r="H55" s="102"/>
      <c r="I55" s="87">
        <v>-1119</v>
      </c>
    </row>
    <row r="56" spans="2:10" ht="21" customHeight="1" x14ac:dyDescent="0.3">
      <c r="B56" s="65" t="s">
        <v>181</v>
      </c>
      <c r="C56" s="65"/>
      <c r="D56" s="65"/>
      <c r="E56" s="98"/>
      <c r="G56" s="87">
        <v>109738</v>
      </c>
      <c r="H56" s="99"/>
      <c r="I56" s="87">
        <v>87740</v>
      </c>
    </row>
    <row r="57" spans="2:10" ht="5.15" customHeight="1" x14ac:dyDescent="0.3">
      <c r="B57" s="67"/>
      <c r="C57" s="67"/>
      <c r="D57" s="67"/>
      <c r="E57" s="73"/>
      <c r="G57" s="103"/>
      <c r="H57" s="74"/>
      <c r="I57" s="103"/>
    </row>
    <row r="58" spans="2:10" ht="21" customHeight="1" x14ac:dyDescent="0.3">
      <c r="B58" s="58" t="s">
        <v>182</v>
      </c>
      <c r="C58" s="58"/>
      <c r="D58" s="58"/>
      <c r="E58" s="58"/>
      <c r="G58" s="85">
        <f>SUM(G50:G57)</f>
        <v>-316141</v>
      </c>
      <c r="H58" s="86"/>
      <c r="I58" s="85">
        <f>SUM(I50:I56)</f>
        <v>18539</v>
      </c>
    </row>
    <row r="59" spans="2:10" ht="5.15" customHeight="1" x14ac:dyDescent="0.3">
      <c r="B59" s="58"/>
      <c r="C59" s="58"/>
      <c r="D59" s="58"/>
      <c r="E59" s="58"/>
      <c r="G59" s="104"/>
      <c r="H59" s="58"/>
      <c r="I59" s="104"/>
    </row>
    <row r="60" spans="2:10" ht="21.9" customHeight="1" x14ac:dyDescent="0.3">
      <c r="B60" s="1" t="s">
        <v>1</v>
      </c>
      <c r="C60" s="57"/>
      <c r="D60" s="57"/>
      <c r="E60" s="58"/>
      <c r="G60" s="59"/>
      <c r="H60" s="58"/>
    </row>
    <row r="61" spans="2:10" ht="21.9" customHeight="1" x14ac:dyDescent="0.3">
      <c r="B61" s="61" t="s">
        <v>152</v>
      </c>
      <c r="C61" s="58"/>
      <c r="D61" s="58"/>
      <c r="E61" s="58"/>
      <c r="G61" s="59"/>
      <c r="H61" s="58"/>
    </row>
    <row r="62" spans="2:10" ht="21.9" customHeight="1" x14ac:dyDescent="0.3">
      <c r="B62" s="106" t="str">
        <f>$B$3</f>
        <v>สำหรับงวดสามเดือนสิ้นสุดวันที่ 31 มีนาคม 2567 (ไม่ได้ตรวจสอบ)</v>
      </c>
      <c r="C62" s="63"/>
      <c r="D62" s="63"/>
      <c r="E62" s="58"/>
      <c r="G62" s="59"/>
      <c r="H62" s="58"/>
    </row>
    <row r="63" spans="2:10" ht="9.9" customHeight="1" x14ac:dyDescent="0.3">
      <c r="B63" s="58"/>
      <c r="C63" s="58"/>
      <c r="D63" s="58"/>
      <c r="G63" s="64"/>
      <c r="I63" s="64"/>
    </row>
    <row r="64" spans="2:10" ht="20.149999999999999" customHeight="1" x14ac:dyDescent="0.3">
      <c r="B64" s="65"/>
      <c r="C64" s="65"/>
      <c r="D64" s="65"/>
      <c r="E64" s="3" t="s">
        <v>5</v>
      </c>
      <c r="G64" s="4">
        <v>2567</v>
      </c>
      <c r="H64" s="5"/>
      <c r="I64" s="4">
        <v>2566</v>
      </c>
    </row>
    <row r="65" spans="2:9" ht="20.149999999999999" customHeight="1" x14ac:dyDescent="0.3">
      <c r="B65" s="65"/>
      <c r="C65" s="65"/>
      <c r="D65" s="65"/>
      <c r="E65" s="65"/>
      <c r="F65" s="2"/>
      <c r="G65" s="8" t="s">
        <v>9</v>
      </c>
      <c r="H65" s="8"/>
      <c r="I65" s="8"/>
    </row>
    <row r="66" spans="2:9" ht="21.9" customHeight="1" x14ac:dyDescent="0.3">
      <c r="B66" s="67" t="s">
        <v>183</v>
      </c>
      <c r="C66" s="67"/>
      <c r="D66" s="67"/>
      <c r="E66" s="67"/>
      <c r="G66" s="107"/>
      <c r="H66" s="67"/>
      <c r="I66" s="107"/>
    </row>
    <row r="67" spans="2:9" ht="21.9" customHeight="1" x14ac:dyDescent="0.3">
      <c r="B67" s="65" t="s">
        <v>184</v>
      </c>
      <c r="C67" s="67"/>
      <c r="D67" s="67"/>
      <c r="E67" s="3">
        <v>7</v>
      </c>
      <c r="F67" s="3"/>
      <c r="G67" s="108">
        <v>0</v>
      </c>
      <c r="H67" s="67"/>
      <c r="I67" s="109">
        <v>3360000</v>
      </c>
    </row>
    <row r="68" spans="2:9" ht="21.9" customHeight="1" x14ac:dyDescent="0.3">
      <c r="B68" s="110" t="s">
        <v>185</v>
      </c>
      <c r="C68" s="110"/>
      <c r="D68" s="110"/>
      <c r="E68" s="67"/>
      <c r="G68" s="93"/>
      <c r="H68" s="111"/>
      <c r="I68" s="93"/>
    </row>
    <row r="69" spans="2:9" ht="21.9" customHeight="1" x14ac:dyDescent="0.3">
      <c r="B69" s="65" t="s">
        <v>186</v>
      </c>
      <c r="C69" s="65"/>
      <c r="D69" s="65"/>
      <c r="E69" s="3">
        <v>5</v>
      </c>
      <c r="G69" s="87">
        <v>4547934</v>
      </c>
      <c r="H69" s="71"/>
      <c r="I69" s="87">
        <v>-12981</v>
      </c>
    </row>
    <row r="70" spans="2:9" ht="21.9" customHeight="1" x14ac:dyDescent="0.3">
      <c r="B70" s="65" t="s">
        <v>210</v>
      </c>
      <c r="C70" s="65"/>
      <c r="D70" s="65"/>
      <c r="E70" s="3"/>
      <c r="G70" s="88">
        <v>-4192949</v>
      </c>
      <c r="H70" s="71"/>
      <c r="I70" s="87">
        <v>11591</v>
      </c>
    </row>
    <row r="71" spans="2:9" ht="21.9" customHeight="1" x14ac:dyDescent="0.3">
      <c r="B71" s="65" t="s">
        <v>187</v>
      </c>
      <c r="C71" s="65"/>
      <c r="D71" s="65"/>
      <c r="E71" s="3"/>
      <c r="G71" s="87">
        <v>-77204</v>
      </c>
      <c r="H71" s="71"/>
      <c r="I71" s="87">
        <v>-56484</v>
      </c>
    </row>
    <row r="72" spans="2:9" ht="21.9" customHeight="1" x14ac:dyDescent="0.3">
      <c r="B72" s="112" t="s">
        <v>188</v>
      </c>
      <c r="C72" s="112"/>
      <c r="D72" s="112"/>
      <c r="E72" s="112"/>
      <c r="G72" s="113">
        <f>SUM(G67:G71)</f>
        <v>277781</v>
      </c>
      <c r="H72" s="92"/>
      <c r="I72" s="113">
        <f>SUM(I69:I71)</f>
        <v>-57874</v>
      </c>
    </row>
    <row r="73" spans="2:9" ht="21.9" customHeight="1" x14ac:dyDescent="0.3">
      <c r="B73" s="112" t="s">
        <v>189</v>
      </c>
      <c r="C73" s="112"/>
      <c r="D73" s="112"/>
      <c r="E73" s="112"/>
      <c r="G73" s="114"/>
      <c r="H73" s="92"/>
      <c r="I73" s="114"/>
    </row>
    <row r="74" spans="2:9" ht="21.9" customHeight="1" x14ac:dyDescent="0.3">
      <c r="B74" s="65" t="s">
        <v>190</v>
      </c>
      <c r="C74" s="112"/>
      <c r="D74" s="112"/>
      <c r="E74" s="3"/>
      <c r="G74" s="115">
        <v>0</v>
      </c>
      <c r="H74" s="92"/>
      <c r="I74" s="116">
        <v>-3208286</v>
      </c>
    </row>
    <row r="75" spans="2:9" ht="21.9" customHeight="1" x14ac:dyDescent="0.3">
      <c r="B75" s="65" t="s">
        <v>191</v>
      </c>
      <c r="C75" s="65"/>
      <c r="D75" s="65"/>
      <c r="E75" s="78"/>
      <c r="G75" s="116">
        <v>-1</v>
      </c>
      <c r="H75" s="79"/>
      <c r="I75" s="116">
        <v>-49899</v>
      </c>
    </row>
    <row r="76" spans="2:9" ht="21.9" customHeight="1" x14ac:dyDescent="0.3">
      <c r="B76" s="112" t="s">
        <v>192</v>
      </c>
      <c r="C76" s="112"/>
      <c r="D76" s="112"/>
      <c r="E76" s="112"/>
      <c r="G76" s="114">
        <f>SUM(G74:G75)</f>
        <v>-1</v>
      </c>
      <c r="H76" s="92"/>
      <c r="I76" s="114">
        <f>SUM(I74:I75)</f>
        <v>-3258185</v>
      </c>
    </row>
    <row r="77" spans="2:9" ht="21.9" customHeight="1" x14ac:dyDescent="0.3">
      <c r="B77" s="65" t="s">
        <v>193</v>
      </c>
      <c r="C77" s="65"/>
      <c r="D77" s="65"/>
      <c r="E77" s="65"/>
      <c r="G77" s="31">
        <v>-127328</v>
      </c>
      <c r="H77" s="71"/>
      <c r="I77" s="31">
        <v>-135825</v>
      </c>
    </row>
    <row r="78" spans="2:9" ht="5.15" customHeight="1" x14ac:dyDescent="0.3">
      <c r="B78" s="67"/>
      <c r="C78" s="67"/>
      <c r="D78" s="67"/>
      <c r="E78" s="73"/>
      <c r="G78" s="87"/>
      <c r="H78" s="74"/>
      <c r="I78" s="87"/>
    </row>
    <row r="79" spans="2:9" ht="21.9" customHeight="1" x14ac:dyDescent="0.3">
      <c r="B79" s="112" t="s">
        <v>194</v>
      </c>
      <c r="C79" s="112"/>
      <c r="D79" s="112"/>
      <c r="E79" s="112"/>
      <c r="G79" s="85">
        <f>G72+G76+G77</f>
        <v>150452</v>
      </c>
      <c r="H79" s="92"/>
      <c r="I79" s="85">
        <f>SUM(I67,I72,I76:I77)</f>
        <v>-91884</v>
      </c>
    </row>
    <row r="80" spans="2:9" ht="5.15" customHeight="1" x14ac:dyDescent="0.3">
      <c r="B80" s="67"/>
      <c r="C80" s="67"/>
      <c r="D80" s="67"/>
      <c r="E80" s="73"/>
      <c r="G80" s="87"/>
      <c r="H80" s="74"/>
      <c r="I80" s="87"/>
    </row>
    <row r="81" spans="2:9" s="69" customFormat="1" ht="21.9" customHeight="1" x14ac:dyDescent="0.3">
      <c r="B81" s="58" t="s">
        <v>195</v>
      </c>
      <c r="C81" s="58"/>
      <c r="D81" s="58"/>
      <c r="E81" s="58"/>
      <c r="G81" s="105">
        <f>G79+G58+G46</f>
        <v>461457</v>
      </c>
      <c r="H81" s="86"/>
      <c r="I81" s="105">
        <f>SUM(I46,I58,I79)</f>
        <v>227538</v>
      </c>
    </row>
    <row r="82" spans="2:9" s="69" customFormat="1" ht="21.9" customHeight="1" x14ac:dyDescent="0.3">
      <c r="B82" s="65" t="s">
        <v>196</v>
      </c>
      <c r="C82" s="58"/>
      <c r="D82" s="58"/>
      <c r="E82" s="58"/>
      <c r="G82" s="105"/>
      <c r="H82" s="86"/>
      <c r="I82" s="105"/>
    </row>
    <row r="83" spans="2:9" ht="21.9" customHeight="1" x14ac:dyDescent="0.3">
      <c r="C83" s="65" t="s">
        <v>197</v>
      </c>
      <c r="D83" s="65"/>
      <c r="E83" s="65"/>
      <c r="G83" s="87">
        <v>43641</v>
      </c>
      <c r="H83" s="71"/>
      <c r="I83" s="87">
        <v>-19763</v>
      </c>
    </row>
    <row r="84" spans="2:9" ht="21.9" customHeight="1" x14ac:dyDescent="0.3">
      <c r="B84" s="65" t="s">
        <v>198</v>
      </c>
      <c r="C84" s="65"/>
      <c r="D84" s="65"/>
      <c r="E84" s="65"/>
      <c r="G84" s="91">
        <v>5203255</v>
      </c>
      <c r="H84" s="71"/>
      <c r="I84" s="91">
        <v>1816521</v>
      </c>
    </row>
    <row r="85" spans="2:9" ht="5.15" customHeight="1" x14ac:dyDescent="0.3">
      <c r="B85" s="67"/>
      <c r="C85" s="67"/>
      <c r="D85" s="67"/>
      <c r="E85" s="73"/>
      <c r="G85" s="87"/>
      <c r="H85" s="74"/>
      <c r="I85" s="87"/>
    </row>
    <row r="86" spans="2:9" ht="21.9" customHeight="1" thickBot="1" x14ac:dyDescent="0.35">
      <c r="B86" s="58" t="s">
        <v>199</v>
      </c>
      <c r="C86" s="58"/>
      <c r="D86" s="58"/>
      <c r="E86" s="58"/>
      <c r="G86" s="117">
        <f>SUM(G81:G85)</f>
        <v>5708353</v>
      </c>
      <c r="H86" s="86"/>
      <c r="I86" s="117">
        <f>SUM(I81,I83:I84)</f>
        <v>2024296</v>
      </c>
    </row>
    <row r="87" spans="2:9" ht="5.15" customHeight="1" thickTop="1" x14ac:dyDescent="0.3">
      <c r="B87" s="67"/>
      <c r="C87" s="67"/>
      <c r="D87" s="67"/>
      <c r="E87" s="73"/>
      <c r="G87" s="116"/>
      <c r="H87" s="73"/>
      <c r="I87" s="116"/>
    </row>
    <row r="88" spans="2:9" ht="21.9" customHeight="1" x14ac:dyDescent="0.3">
      <c r="B88" s="24" t="s">
        <v>200</v>
      </c>
      <c r="C88" s="24"/>
      <c r="D88" s="24"/>
      <c r="I88" s="118"/>
    </row>
    <row r="89" spans="2:9" ht="21.9" customHeight="1" x14ac:dyDescent="0.3">
      <c r="B89" s="119" t="s">
        <v>201</v>
      </c>
      <c r="C89" s="119"/>
      <c r="D89" s="119"/>
      <c r="G89" s="118"/>
      <c r="I89" s="118"/>
    </row>
    <row r="90" spans="2:9" ht="21.9" customHeight="1" x14ac:dyDescent="0.3">
      <c r="B90" s="120" t="s">
        <v>202</v>
      </c>
      <c r="C90" s="65"/>
      <c r="D90" s="119"/>
      <c r="G90" s="121">
        <v>85273</v>
      </c>
      <c r="I90" s="121">
        <v>71745</v>
      </c>
    </row>
    <row r="91" spans="2:9" ht="21.9" customHeight="1" x14ac:dyDescent="0.3">
      <c r="B91" s="120" t="s">
        <v>203</v>
      </c>
      <c r="C91" s="65"/>
      <c r="D91" s="65"/>
      <c r="G91" s="87">
        <v>0</v>
      </c>
      <c r="I91" s="87">
        <v>370586</v>
      </c>
    </row>
    <row r="92" spans="2:9" ht="21.9" customHeight="1" x14ac:dyDescent="0.3">
      <c r="B92" s="120" t="s">
        <v>204</v>
      </c>
      <c r="C92" s="65"/>
      <c r="D92" s="65"/>
      <c r="G92" s="87">
        <v>265507</v>
      </c>
      <c r="I92" s="87">
        <v>46321</v>
      </c>
    </row>
    <row r="93" spans="2:9" ht="5.15" customHeight="1" x14ac:dyDescent="0.3"/>
    <row r="94" spans="2:9" ht="21.9" customHeight="1" x14ac:dyDescent="0.3"/>
    <row r="95" spans="2:9" ht="21.9" customHeight="1" x14ac:dyDescent="0.3"/>
    <row r="96" spans="2:9" ht="21.9" customHeight="1" x14ac:dyDescent="0.3"/>
    <row r="97" ht="21.9" customHeight="1" x14ac:dyDescent="0.3"/>
    <row r="98" ht="21.9" customHeight="1" x14ac:dyDescent="0.3"/>
  </sheetData>
  <pageMargins left="0.90551181102362199" right="0.90551181102362199" top="1.1811023622047201" bottom="0.59055118110236204" header="1.1811023622047201" footer="0.59055118110236204"/>
  <pageSetup paperSize="9" scale="94" firstPageNumber="1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0" max="16383" man="1"/>
    <brk id="59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Nitipat Srimontriphakdi</dc:creator>
  <cp:lastModifiedBy>Tattita Onsook</cp:lastModifiedBy>
  <cp:lastPrinted>2024-05-14T08:38:57Z</cp:lastPrinted>
  <dcterms:created xsi:type="dcterms:W3CDTF">2024-04-18T10:33:19Z</dcterms:created>
  <dcterms:modified xsi:type="dcterms:W3CDTF">2024-05-14T10:24:20Z</dcterms:modified>
</cp:coreProperties>
</file>