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titao\Desktop\SET 14.05.2024\งบรวม\EN\"/>
    </mc:Choice>
  </mc:AlternateContent>
  <xr:revisionPtr revIDLastSave="0" documentId="13_ncr:1_{08B7D8FC-AF8B-440F-9B3A-FB8889851A27}" xr6:coauthVersionLast="36" xr6:coauthVersionMax="36" xr10:uidLastSave="{00000000-0000-0000-0000-000000000000}"/>
  <bookViews>
    <workbookView xWindow="0" yWindow="0" windowWidth="19200" windowHeight="8010" tabRatio="742" xr2:uid="{00000000-000D-0000-FFFF-FFFF00000000}"/>
  </bookViews>
  <sheets>
    <sheet name="1" sheetId="16" r:id="rId1"/>
    <sheet name="2" sheetId="17" r:id="rId2"/>
    <sheet name="3" sheetId="21" r:id="rId3"/>
    <sheet name="4" sheetId="19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[3]detail!#REF!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_xlnm.Print_Area" localSheetId="0">'1'!$B$1:$I$82</definedName>
    <definedName name="_xlnm.Print_Area" localSheetId="1">'2'!$B$1:$I$68</definedName>
    <definedName name="_xlnm.Print_Area" localSheetId="2">'3'!$B$1:$Z$35</definedName>
    <definedName name="_xlnm.Print_Area" localSheetId="3">'4'!$B$1:$Z$26</definedName>
    <definedName name="_xlnm.Print_Area" localSheetId="4">'5'!$B$1:$I$90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[6]Sheet1!$BS$61:$BV$61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[7]Summary!$G$17:$G$82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91029"/>
</workbook>
</file>

<file path=xl/calcChain.xml><?xml version="1.0" encoding="utf-8"?>
<calcChain xmlns="http://schemas.openxmlformats.org/spreadsheetml/2006/main">
  <c r="P26" i="19" l="1"/>
  <c r="N26" i="19"/>
  <c r="L26" i="19"/>
  <c r="J26" i="19"/>
  <c r="H26" i="19"/>
  <c r="F26" i="19"/>
  <c r="Z26" i="19"/>
  <c r="X26" i="19"/>
  <c r="V26" i="19"/>
  <c r="T26" i="19"/>
  <c r="R26" i="19"/>
  <c r="R27" i="21" l="1"/>
  <c r="P27" i="21"/>
  <c r="X27" i="21"/>
  <c r="G59" i="17"/>
  <c r="I59" i="17"/>
  <c r="I52" i="17"/>
  <c r="G52" i="17"/>
  <c r="X21" i="19"/>
  <c r="R21" i="19"/>
  <c r="P21" i="19"/>
  <c r="N21" i="19"/>
  <c r="L21" i="19"/>
  <c r="J21" i="19"/>
  <c r="H21" i="19"/>
  <c r="F21" i="19"/>
  <c r="G61" i="17" l="1"/>
  <c r="I61" i="17"/>
  <c r="G54" i="16"/>
  <c r="G47" i="16"/>
  <c r="G56" i="16" s="1"/>
  <c r="G27" i="16"/>
  <c r="G16" i="16"/>
  <c r="G29" i="16" l="1"/>
  <c r="I71" i="3"/>
  <c r="I55" i="3"/>
  <c r="H44" i="3"/>
  <c r="H46" i="3" s="1"/>
  <c r="H43" i="3"/>
  <c r="H45" i="3" s="1"/>
  <c r="H47" i="3" s="1"/>
  <c r="I41" i="3"/>
  <c r="I28" i="3"/>
  <c r="I68" i="17"/>
  <c r="I33" i="17" l="1"/>
  <c r="I9" i="17"/>
  <c r="I12" i="17" s="1"/>
  <c r="I77" i="16"/>
  <c r="I8" i="3" l="1"/>
  <c r="I21" i="3" s="1"/>
  <c r="I43" i="3" s="1"/>
  <c r="I45" i="3" s="1"/>
  <c r="X33" i="21"/>
  <c r="R33" i="21"/>
  <c r="P33" i="21"/>
  <c r="N33" i="21"/>
  <c r="L33" i="21"/>
  <c r="J33" i="21"/>
  <c r="H33" i="21"/>
  <c r="F33" i="21"/>
  <c r="T32" i="21"/>
  <c r="V32" i="21" s="1"/>
  <c r="Z32" i="21" s="1"/>
  <c r="T31" i="21"/>
  <c r="T33" i="21" s="1"/>
  <c r="N27" i="21"/>
  <c r="L27" i="21"/>
  <c r="J27" i="21"/>
  <c r="H27" i="21"/>
  <c r="F27" i="21"/>
  <c r="T25" i="21"/>
  <c r="T27" i="21" s="1"/>
  <c r="X22" i="21"/>
  <c r="X29" i="21" s="1"/>
  <c r="X35" i="21" s="1"/>
  <c r="R22" i="21"/>
  <c r="R29" i="21" s="1"/>
  <c r="R35" i="21" s="1"/>
  <c r="P22" i="21"/>
  <c r="P29" i="21" s="1"/>
  <c r="P35" i="21" s="1"/>
  <c r="N22" i="21"/>
  <c r="L22" i="21"/>
  <c r="L29" i="21" s="1"/>
  <c r="L35" i="21" s="1"/>
  <c r="J22" i="21"/>
  <c r="J29" i="21" s="1"/>
  <c r="J35" i="21" s="1"/>
  <c r="H22" i="21"/>
  <c r="F22" i="21"/>
  <c r="T20" i="21"/>
  <c r="V20" i="21" s="1"/>
  <c r="Z20" i="21" s="1"/>
  <c r="T19" i="21"/>
  <c r="H59" i="17"/>
  <c r="I63" i="17"/>
  <c r="I80" i="16"/>
  <c r="I47" i="16"/>
  <c r="I54" i="16"/>
  <c r="I16" i="16"/>
  <c r="I27" i="16"/>
  <c r="I18" i="17"/>
  <c r="I20" i="17" s="1"/>
  <c r="I25" i="17" s="1"/>
  <c r="I28" i="17" s="1"/>
  <c r="G18" i="17"/>
  <c r="T22" i="21" l="1"/>
  <c r="N29" i="21"/>
  <c r="N35" i="21" s="1"/>
  <c r="V25" i="21"/>
  <c r="F29" i="21"/>
  <c r="F35" i="21" s="1"/>
  <c r="H29" i="21"/>
  <c r="H35" i="21" s="1"/>
  <c r="T29" i="21"/>
  <c r="T35" i="21" s="1"/>
  <c r="V19" i="21"/>
  <c r="Z19" i="21" s="1"/>
  <c r="Z22" i="21" s="1"/>
  <c r="I56" i="16"/>
  <c r="I82" i="16" s="1"/>
  <c r="I29" i="16"/>
  <c r="V31" i="21"/>
  <c r="I75" i="3"/>
  <c r="I77" i="3" s="1"/>
  <c r="I78" i="3" s="1"/>
  <c r="I83" i="3" s="1"/>
  <c r="G75" i="3"/>
  <c r="T23" i="19"/>
  <c r="V23" i="19" s="1"/>
  <c r="Z23" i="19" s="1"/>
  <c r="T24" i="19"/>
  <c r="V24" i="19" s="1"/>
  <c r="Z24" i="19" s="1"/>
  <c r="T19" i="19"/>
  <c r="V19" i="19" l="1"/>
  <c r="T21" i="19"/>
  <c r="V22" i="21"/>
  <c r="Z25" i="21"/>
  <c r="Z27" i="21" s="1"/>
  <c r="Z29" i="21" s="1"/>
  <c r="V27" i="21"/>
  <c r="Z31" i="21"/>
  <c r="Z33" i="21" s="1"/>
  <c r="V33" i="21"/>
  <c r="Z19" i="19" l="1"/>
  <c r="Z21" i="19" s="1"/>
  <c r="V21" i="19"/>
  <c r="V29" i="21"/>
  <c r="V35" i="21" s="1"/>
  <c r="Z35" i="21"/>
  <c r="J25" i="19"/>
  <c r="G77" i="16" l="1"/>
  <c r="G80" i="16" s="1"/>
  <c r="B60" i="16"/>
  <c r="B33" i="16"/>
  <c r="G82" i="16" l="1"/>
  <c r="G5" i="3" l="1"/>
  <c r="I5" i="3"/>
  <c r="I42" i="17"/>
  <c r="G42" i="17"/>
  <c r="B40" i="17"/>
  <c r="I35" i="3" l="1"/>
  <c r="I61" i="3" s="1"/>
  <c r="G35" i="3"/>
  <c r="G61" i="3" s="1"/>
  <c r="B59" i="3" l="1"/>
  <c r="B33" i="3"/>
  <c r="X25" i="19" l="1"/>
  <c r="R25" i="19"/>
  <c r="H25" i="19"/>
  <c r="G9" i="17" l="1"/>
  <c r="G12" i="17" s="1"/>
  <c r="N25" i="19"/>
  <c r="F25" i="19"/>
  <c r="L25" i="19"/>
  <c r="P25" i="19"/>
  <c r="G68" i="17"/>
  <c r="G20" i="17" l="1"/>
  <c r="G25" i="17" l="1"/>
  <c r="G28" i="17" s="1"/>
  <c r="G44" i="17" s="1"/>
  <c r="G63" i="17" s="1"/>
  <c r="T25" i="19" l="1"/>
  <c r="Z25" i="19" l="1"/>
  <c r="V25" i="19"/>
  <c r="G21" i="3" l="1"/>
  <c r="G41" i="3" l="1"/>
  <c r="G71" i="3" l="1"/>
  <c r="G77" i="3" s="1"/>
  <c r="G28" i="3" l="1"/>
  <c r="G55" i="3" l="1"/>
  <c r="G43" i="3"/>
  <c r="G45" i="3" l="1"/>
  <c r="G78" i="3" s="1"/>
  <c r="G83" i="3" l="1"/>
  <c r="G33" i="17" l="1"/>
</calcChain>
</file>

<file path=xl/sharedStrings.xml><?xml version="1.0" encoding="utf-8"?>
<sst xmlns="http://schemas.openxmlformats.org/spreadsheetml/2006/main" count="333" uniqueCount="217">
  <si>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</si>
  <si>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</si>
  <si>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</si>
  <si>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</si>
  <si>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</si>
  <si>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</si>
  <si>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</si>
  <si>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</si>
  <si>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</si>
  <si>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</si>
  <si>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</si>
  <si>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</si>
  <si>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</si>
  <si>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</si>
  <si>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</si>
  <si>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</si>
  <si>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</si>
  <si>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</si>
  <si>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</si>
  <si>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</si>
  <si>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</si>
  <si>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</si>
  <si>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</si>
  <si>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</si>
  <si>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</si>
  <si>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</si>
  <si>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</si>
  <si>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</si>
  <si>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</si>
  <si>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</si>
  <si>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</si>
  <si>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</si>
  <si>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</si>
  <si>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</si>
  <si>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Total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</si>
  <si>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</si>
  <si>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</si>
  <si>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</si>
  <si>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</si>
  <si>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</si>
  <si>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</si>
  <si>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</si>
  <si>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</si>
  <si>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</si>
  <si>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</si>
  <si>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</si>
  <si>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</si>
  <si>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</si>
  <si>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</si>
  <si>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Goodwill</t>
  </si>
  <si>
    <t>from financial institutions</t>
  </si>
  <si>
    <t xml:space="preserve">Unappropriated </t>
  </si>
  <si>
    <t xml:space="preserve">Legal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</si>
  <si>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</si>
  <si>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</si>
  <si>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</si>
  <si>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</si>
  <si>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</si>
  <si>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</si>
  <si>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</si>
  <si>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</si>
  <si>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</si>
  <si>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</si>
  <si>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</si>
  <si>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</si>
  <si>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</si>
  <si>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</si>
  <si>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</si>
  <si>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>owners of the parent</t>
  </si>
  <si>
    <t xml:space="preserve"> </t>
  </si>
  <si>
    <t>Dividends</t>
  </si>
  <si>
    <t xml:space="preserve">Total transactions with owners, recorded directly </t>
  </si>
  <si>
    <t>in shareholders’ equity</t>
  </si>
  <si>
    <t xml:space="preserve">Transactions with owners, recorded directly </t>
  </si>
  <si>
    <t>owners of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</si>
  <si>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</si>
  <si>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</si>
  <si>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</si>
  <si>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</si>
  <si>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</si>
  <si>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</si>
  <si>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>income of</t>
  </si>
  <si>
    <t>Unappropriated</t>
  </si>
  <si>
    <t>Changes in ownership interests in subsidiaries</t>
  </si>
  <si>
    <t>31 December</t>
  </si>
  <si>
    <t>Trade and other current receivables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</si>
  <si>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</si>
  <si>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</si>
  <si>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</si>
  <si>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</si>
  <si>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</si>
  <si>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Account payables from purchase of assets</t>
  </si>
  <si>
    <t>before changes in operating assets and liabilities</t>
  </si>
  <si>
    <t>Total other</t>
  </si>
  <si>
    <t>components</t>
  </si>
  <si>
    <t>of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</si>
  <si>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</si>
  <si>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</si>
  <si>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</si>
  <si>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</si>
  <si>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t>Exchange differences on translating financial statement</t>
  </si>
  <si>
    <t>Investment property</t>
  </si>
  <si>
    <t>Bank overdrafts and short-term borrowings</t>
  </si>
  <si>
    <t>Short-term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</si>
  <si>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</si>
  <si>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</si>
  <si>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t>Total changes in ownership interests</t>
  </si>
  <si>
    <t>in subsidiaries</t>
  </si>
  <si>
    <t>financial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</si>
  <si>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</si>
  <si>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</si>
  <si>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</si>
  <si>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</si>
  <si>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</si>
  <si>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</si>
  <si>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 xml:space="preserve">Issued and paid share capital 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</si>
  <si>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</si>
  <si>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</si>
  <si>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</si>
  <si>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</si>
  <si>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</si>
  <si>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Other</t>
  </si>
  <si>
    <t>Dividend payables</t>
  </si>
  <si>
    <t>Net cash flows provided by (used in) investing activities</t>
  </si>
  <si>
    <t>Payments of lease liabilities</t>
  </si>
  <si>
    <t>Lease liabilities</t>
  </si>
  <si>
    <t>Current portion of lease liabilities</t>
  </si>
  <si>
    <t>accounted for using equity method</t>
  </si>
  <si>
    <t xml:space="preserve">accounted for </t>
  </si>
  <si>
    <t xml:space="preserve">using equity </t>
  </si>
  <si>
    <t>method</t>
  </si>
  <si>
    <t>Exchange</t>
  </si>
  <si>
    <t>differences</t>
  </si>
  <si>
    <t>on translating</t>
  </si>
  <si>
    <t>statements</t>
  </si>
  <si>
    <t xml:space="preserve">Corporate income tax payable </t>
  </si>
  <si>
    <t>Other comprehensive income for the period, net of tax</t>
  </si>
  <si>
    <t>Total comprehensive income for the period</t>
  </si>
  <si>
    <t>Comprehensive income for the period</t>
  </si>
  <si>
    <t>Cash and cash equivalents at beginning of the period</t>
  </si>
  <si>
    <t>Cash and cash equivalents at end of the period</t>
  </si>
  <si>
    <t>Interest and other finance costs paid</t>
  </si>
  <si>
    <t>Other surpluses</t>
  </si>
  <si>
    <t>surpluses</t>
  </si>
  <si>
    <t>Non-current provisions for employee benefit expense</t>
  </si>
  <si>
    <t>Proceeds from sale of property, plant and equipment</t>
  </si>
  <si>
    <t>Items that will not be reclassified subsequently to profit or loss</t>
  </si>
  <si>
    <t>to profit or loss</t>
  </si>
  <si>
    <t>Total items that will not be reclassified subsequently</t>
  </si>
  <si>
    <t xml:space="preserve"> reclassified subsequently to profit or loss</t>
  </si>
  <si>
    <t>Total items that will be reclassified subsequently</t>
  </si>
  <si>
    <t xml:space="preserve">Income tax relating to items that will not be </t>
  </si>
  <si>
    <t>31 March</t>
  </si>
  <si>
    <t>Total equity attributable to owners of the Company</t>
  </si>
  <si>
    <t>Balance at 1 January 2023</t>
  </si>
  <si>
    <t>Balance at 31 March 2023</t>
  </si>
  <si>
    <t>Owners of the Company</t>
  </si>
  <si>
    <t>the Company</t>
  </si>
  <si>
    <t>Items that are or may be reclassified subsequently to profit or loss</t>
  </si>
  <si>
    <t>Other deficits</t>
  </si>
  <si>
    <t xml:space="preserve">Acquisition of property, plant and equipment </t>
  </si>
  <si>
    <t>Land development for sale</t>
  </si>
  <si>
    <t>Proceeds from sale of subsidiaries, net of cash disposed of</t>
  </si>
  <si>
    <t>Acquisition of intangible assets</t>
  </si>
  <si>
    <t>Dividends Paid</t>
  </si>
  <si>
    <t>Total dividends paid</t>
  </si>
  <si>
    <t>Other current assets</t>
  </si>
  <si>
    <t>Investments in associates</t>
  </si>
  <si>
    <t>Basic earnings (loss) per share (in Baht)</t>
  </si>
  <si>
    <t>associates</t>
  </si>
  <si>
    <t>Share of profit of associates accounted for using equity method</t>
  </si>
  <si>
    <t>Loss on impairment of assets (reversal)</t>
  </si>
  <si>
    <t>Proceeds from issue of shares</t>
  </si>
  <si>
    <t>Net increase in cash and cash equivalents</t>
  </si>
  <si>
    <t>Transfer to legal reserve</t>
  </si>
  <si>
    <t>Loss on inventories devaluation (reversal)</t>
  </si>
  <si>
    <t>Account receivables from sale of investment</t>
  </si>
  <si>
    <t>under common control</t>
  </si>
  <si>
    <t>from business restructuring</t>
  </si>
  <si>
    <t>Loss from sale of investment in subsidiaries</t>
  </si>
  <si>
    <t>Short-term investment</t>
  </si>
  <si>
    <t xml:space="preserve"> deficits</t>
  </si>
  <si>
    <t>Share of profit of associates</t>
  </si>
  <si>
    <t>Profit before income tax</t>
  </si>
  <si>
    <t xml:space="preserve"> accounted for using equity method</t>
  </si>
  <si>
    <t>Share of other comprehensive income of associates</t>
  </si>
  <si>
    <t xml:space="preserve">Loss (gain) on foreign currency exchange </t>
  </si>
  <si>
    <t xml:space="preserve">Proceeds from (payments of) bank overdrafts and </t>
  </si>
  <si>
    <t>short-term borrowings, net</t>
  </si>
  <si>
    <t xml:space="preserve">Net increase (decrease) in borrowings </t>
  </si>
  <si>
    <t>borrowings from related party, net</t>
  </si>
  <si>
    <t>Payments of loans to related parties</t>
  </si>
  <si>
    <t>Dividends paid to owners of the Company</t>
  </si>
  <si>
    <t>Profit (loss) attributable to</t>
  </si>
  <si>
    <t>Profit (loss) for the period</t>
  </si>
  <si>
    <t>Net cash flows provided by (used in) financing activities</t>
  </si>
  <si>
    <t>Attributable to owners of the Company</t>
  </si>
  <si>
    <t>Restructuring and business combination</t>
  </si>
  <si>
    <t>Issue of ordinary shares</t>
  </si>
  <si>
    <t>Trade and other receivables</t>
  </si>
  <si>
    <t>Trade and other payables</t>
  </si>
  <si>
    <t>As at 31 March 2024</t>
  </si>
  <si>
    <t>Balance at 1 January 2024</t>
  </si>
  <si>
    <t>Balance at 31 March 2024</t>
  </si>
  <si>
    <t>SCG Decor Public Company Limited and its Subsidiaries</t>
  </si>
  <si>
    <t>Proceeds from (payments of) short-term</t>
  </si>
  <si>
    <t>Gain on remeasurements of defined benefit plans</t>
  </si>
  <si>
    <t>Loss (gain) from sale of investments and others</t>
  </si>
  <si>
    <t>Net decrease (increase) in operating assets</t>
  </si>
  <si>
    <t>Net increase (decrease) in operating liabilities</t>
  </si>
  <si>
    <t>(Unaudited)</t>
  </si>
  <si>
    <t>Note</t>
  </si>
  <si>
    <t>3, 4</t>
  </si>
  <si>
    <t>For the three-month period ended 31 March 2024 (Unaudited)</t>
  </si>
  <si>
    <t xml:space="preserve">Non-cash from investing and financing transactions </t>
  </si>
  <si>
    <t>at end of the period</t>
  </si>
  <si>
    <t>Proceeds from (acquisition of) sale of short-term investment,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</si>
</sst>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\t&quot;฿&quot;#,##0.00_);\(\t&quot;฿&quot;#,##0.00\)"/>
    <numFmt numFmtId="194" formatCode="#,##0\ ;\(#,##0\)"/>
    <numFmt numFmtId="195" formatCode="#,##0.00\ ;\(#,##0.00\)"/>
    <numFmt numFmtId="196" formatCode="_(* #,##0_);_(* \(#,##0\);_(* &quot;-&quot;??_);_(@_)"/>
    <numFmt numFmtId="197" formatCode="#,##0;[Red]\(#,##0\)"/>
    <numFmt numFmtId="198" formatCode="_(* #,##0.00000_);_(* \(#,##0.00000\);_(* &quot;-&quot;??_);_(@_)"/>
    <numFmt numFmtId="199" formatCode="0.00_)"/>
  </numFmts>
  <fonts count="37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indexed="1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33CC"/>
      <name val="Times New Roman"/>
      <family val="1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6">
    <xf numFmtId="0" fontId="0" fillId="0" borderId="0"/>
    <xf numFmtId="9" fontId="16" fillId="0" borderId="0"/>
    <xf numFmtId="192" fontId="3" fillId="0" borderId="0" applyFont="0" applyFill="0" applyBorder="0" applyAlignment="0" applyProtection="0"/>
    <xf numFmtId="0" fontId="17" fillId="0" borderId="0"/>
    <xf numFmtId="198" fontId="16" fillId="0" borderId="0"/>
    <xf numFmtId="0" fontId="18" fillId="0" borderId="0" applyProtection="0"/>
    <xf numFmtId="193" fontId="19" fillId="0" borderId="0"/>
    <xf numFmtId="2" fontId="18" fillId="0" borderId="0" applyProtection="0"/>
    <xf numFmtId="38" fontId="20" fillId="2" borderId="0" applyNumberFormat="0" applyBorder="0" applyAlignment="0" applyProtection="0"/>
    <xf numFmtId="0" fontId="21" fillId="0" borderId="1" applyNumberFormat="0" applyAlignment="0" applyProtection="0">
      <alignment horizontal="left" vertical="center"/>
    </xf>
    <xf numFmtId="0" fontId="21" fillId="0" borderId="2">
      <alignment horizontal="left" vertical="center"/>
    </xf>
    <xf numFmtId="0" fontId="22" fillId="0" borderId="0" applyProtection="0"/>
    <xf numFmtId="0" fontId="23" fillId="0" borderId="0" applyProtection="0"/>
    <xf numFmtId="10" fontId="20" fillId="3" borderId="3" applyNumberFormat="0" applyBorder="0" applyAlignment="0" applyProtection="0"/>
    <xf numFmtId="37" fontId="24" fillId="0" borderId="0"/>
    <xf numFmtId="199" fontId="26" fillId="0" borderId="0"/>
    <xf numFmtId="0" fontId="25" fillId="0" borderId="0"/>
    <xf numFmtId="10" fontId="3" fillId="0" borderId="0" applyFont="0" applyFill="0" applyBorder="0" applyAlignment="0" applyProtection="0"/>
    <xf numFmtId="0" fontId="3" fillId="0" borderId="0">
      <alignment vertical="justify"/>
    </xf>
    <xf numFmtId="0" fontId="28" fillId="0" borderId="4" applyAlignment="0">
      <alignment horizontal="centerContinuous"/>
    </xf>
    <xf numFmtId="197" fontId="29" fillId="0" borderId="5" applyFill="0">
      <alignment horizontal="fill" vertical="top" wrapText="1" indent="8" readingOrder="3"/>
      <protection locked="0" hidden="1"/>
    </xf>
    <xf numFmtId="0" fontId="3" fillId="0" borderId="0">
      <alignment horizontal="centerContinuous" vertical="center"/>
    </xf>
    <xf numFmtId="9" fontId="30" fillId="0" borderId="0" applyFont="0" applyFill="0" applyBorder="0" applyAlignment="0" applyProtection="0"/>
    <xf numFmtId="188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0" fontId="30" fillId="0" borderId="0"/>
    <xf numFmtId="0" fontId="21" fillId="0" borderId="0" applyProtection="0"/>
    <xf numFmtId="0" fontId="17" fillId="0" borderId="4" applyAlignment="0">
      <alignment horizontal="centerContinuous"/>
    </xf>
    <xf numFmtId="197" fontId="3" fillId="0" borderId="9" applyFill="0">
      <alignment horizontal="fill" vertical="top" wrapText="1" indent="8" readingOrder="3"/>
      <protection locked="0" hidden="1"/>
    </xf>
    <xf numFmtId="197" fontId="3" fillId="0" borderId="10" applyFill="0">
      <alignment horizontal="fill" vertical="top" wrapText="1" indent="8" readingOrder="3"/>
      <protection locked="0" hidden="1"/>
    </xf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192" fontId="1" fillId="0" borderId="0" applyFont="0" applyFill="0" applyBorder="0" applyAlignment="0" applyProtection="0"/>
    <xf numFmtId="0" fontId="25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27" fillId="0" borderId="0"/>
  </cellStyleXfs>
  <cellXfs count="195">
    <xf numFmtId="0" fontId="0" fillId="0" borderId="0" xfId="0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96" fontId="4" fillId="0" borderId="6" xfId="0" applyNumberFormat="1" applyFont="1" applyFill="1" applyBorder="1" applyAlignment="1">
      <alignment horizontal="right" vertical="center"/>
    </xf>
    <xf numFmtId="196" fontId="4" fillId="0" borderId="0" xfId="0" applyNumberFormat="1" applyFont="1" applyFill="1" applyBorder="1" applyAlignment="1">
      <alignment horizontal="right" vertical="center"/>
    </xf>
    <xf numFmtId="196" fontId="4" fillId="0" borderId="2" xfId="0" applyNumberFormat="1" applyFont="1" applyFill="1" applyBorder="1" applyAlignment="1">
      <alignment horizontal="right" vertical="center"/>
    </xf>
    <xf numFmtId="196" fontId="4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196" fontId="4" fillId="0" borderId="7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94" fontId="4" fillId="0" borderId="0" xfId="0" applyNumberFormat="1" applyFont="1" applyFill="1" applyBorder="1" applyAlignment="1">
      <alignment horizontal="right" vertical="center"/>
    </xf>
    <xf numFmtId="194" fontId="4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96" fontId="5" fillId="0" borderId="0" xfId="2" applyNumberFormat="1" applyFont="1" applyFill="1" applyAlignment="1">
      <alignment vertical="center"/>
    </xf>
    <xf numFmtId="196" fontId="5" fillId="0" borderId="0" xfId="0" applyNumberFormat="1" applyFont="1" applyFill="1" applyAlignment="1">
      <alignment horizontal="right" vertical="center"/>
    </xf>
    <xf numFmtId="196" fontId="4" fillId="0" borderId="0" xfId="2" applyNumberFormat="1" applyFont="1" applyFill="1" applyAlignment="1">
      <alignment horizontal="right" vertical="center"/>
    </xf>
    <xf numFmtId="196" fontId="4" fillId="0" borderId="8" xfId="0" applyNumberFormat="1" applyFont="1" applyFill="1" applyBorder="1" applyAlignment="1">
      <alignment horizontal="right" vertical="center"/>
    </xf>
    <xf numFmtId="196" fontId="4" fillId="0" borderId="6" xfId="2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96" fontId="4" fillId="0" borderId="2" xfId="2" applyNumberFormat="1" applyFont="1" applyFill="1" applyBorder="1" applyAlignment="1">
      <alignment horizontal="right" vertical="center"/>
    </xf>
    <xf numFmtId="196" fontId="4" fillId="0" borderId="0" xfId="2" applyNumberFormat="1" applyFont="1" applyFill="1" applyBorder="1" applyAlignment="1">
      <alignment vertical="center"/>
    </xf>
    <xf numFmtId="195" fontId="4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194" fontId="15" fillId="0" borderId="0" xfId="0" applyNumberFormat="1" applyFont="1" applyFill="1" applyAlignment="1">
      <alignment horizontal="right" vertical="center"/>
    </xf>
    <xf numFmtId="196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16" applyFont="1" applyAlignment="1">
      <alignment horizontal="center" vertical="center"/>
    </xf>
    <xf numFmtId="0" fontId="12" fillId="0" borderId="6" xfId="16" applyFont="1" applyFill="1" applyBorder="1" applyAlignment="1">
      <alignment horizontal="centerContinuous" vertical="center"/>
    </xf>
    <xf numFmtId="191" fontId="12" fillId="0" borderId="6" xfId="16" applyNumberFormat="1" applyFont="1" applyBorder="1" applyAlignment="1">
      <alignment horizontal="centerContinuous" vertical="center"/>
    </xf>
    <xf numFmtId="191" fontId="12" fillId="0" borderId="0" xfId="16" applyNumberFormat="1" applyFont="1" applyBorder="1" applyAlignment="1">
      <alignment horizontal="centerContinuous" vertical="center"/>
    </xf>
    <xf numFmtId="191" fontId="12" fillId="0" borderId="0" xfId="16" applyNumberFormat="1" applyFont="1" applyFill="1" applyBorder="1" applyAlignment="1">
      <alignment horizontal="centerContinuous" vertical="center"/>
    </xf>
    <xf numFmtId="0" fontId="4" fillId="0" borderId="0" xfId="16" applyFont="1" applyFill="1" applyAlignment="1">
      <alignment vertical="center"/>
    </xf>
    <xf numFmtId="0" fontId="5" fillId="0" borderId="0" xfId="16" applyFont="1" applyFill="1" applyAlignment="1">
      <alignment vertical="center"/>
    </xf>
    <xf numFmtId="0" fontId="12" fillId="0" borderId="0" xfId="16" applyFont="1" applyFill="1" applyAlignment="1">
      <alignment horizontal="center" vertical="center"/>
    </xf>
    <xf numFmtId="196" fontId="4" fillId="0" borderId="0" xfId="16" applyNumberFormat="1" applyFont="1" applyFill="1" applyAlignment="1">
      <alignment vertical="center"/>
    </xf>
    <xf numFmtId="196" fontId="4" fillId="0" borderId="0" xfId="16" applyNumberFormat="1" applyFont="1" applyFill="1" applyBorder="1" applyAlignment="1">
      <alignment vertical="center"/>
    </xf>
    <xf numFmtId="196" fontId="4" fillId="0" borderId="0" xfId="16" applyNumberFormat="1" applyFont="1" applyFill="1" applyBorder="1" applyAlignment="1">
      <alignment horizontal="center" vertical="center"/>
    </xf>
    <xf numFmtId="196" fontId="4" fillId="0" borderId="6" xfId="16" applyNumberFormat="1" applyFont="1" applyFill="1" applyBorder="1" applyAlignment="1">
      <alignment vertical="center"/>
    </xf>
    <xf numFmtId="196" fontId="4" fillId="0" borderId="6" xfId="16" applyNumberFormat="1" applyFont="1" applyFill="1" applyBorder="1" applyAlignment="1">
      <alignment horizontal="center" vertical="center"/>
    </xf>
    <xf numFmtId="196" fontId="4" fillId="0" borderId="7" xfId="16" applyNumberFormat="1" applyFont="1" applyFill="1" applyBorder="1" applyAlignment="1">
      <alignment vertical="center"/>
    </xf>
    <xf numFmtId="196" fontId="5" fillId="0" borderId="0" xfId="16" applyNumberFormat="1" applyFont="1" applyFill="1" applyAlignment="1">
      <alignment vertical="center"/>
    </xf>
    <xf numFmtId="0" fontId="5" fillId="0" borderId="0" xfId="16" applyFont="1" applyFill="1" applyAlignment="1">
      <alignment horizontal="center" vertical="center"/>
    </xf>
    <xf numFmtId="0" fontId="31" fillId="0" borderId="0" xfId="16" applyFont="1" applyAlignment="1">
      <alignment horizontal="left" vertical="center" readingOrder="2"/>
    </xf>
    <xf numFmtId="0" fontId="4" fillId="0" borderId="0" xfId="16" applyFont="1" applyFill="1" applyAlignment="1">
      <alignment horizontal="left" vertical="center"/>
    </xf>
    <xf numFmtId="0" fontId="11" fillId="0" borderId="0" xfId="16" applyFont="1" applyFill="1" applyAlignment="1">
      <alignment horizontal="left" vertical="center"/>
    </xf>
    <xf numFmtId="0" fontId="11" fillId="0" borderId="0" xfId="16" applyFont="1" applyAlignment="1">
      <alignment vertical="center"/>
    </xf>
    <xf numFmtId="0" fontId="5" fillId="0" borderId="0" xfId="16" applyFont="1" applyFill="1" applyAlignment="1">
      <alignment horizontal="left" vertical="center"/>
    </xf>
    <xf numFmtId="0" fontId="11" fillId="0" borderId="0" xfId="16" applyFont="1" applyFill="1" applyAlignment="1">
      <alignment vertical="center"/>
    </xf>
    <xf numFmtId="191" fontId="5" fillId="0" borderId="0" xfId="16" applyNumberFormat="1" applyFont="1" applyFill="1" applyBorder="1" applyAlignment="1">
      <alignment horizontal="center" vertical="center"/>
    </xf>
    <xf numFmtId="0" fontId="5" fillId="0" borderId="0" xfId="16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2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quotePrefix="1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196" fontId="0" fillId="0" borderId="0" xfId="0" applyNumberFormat="1" applyFont="1" applyFill="1" applyAlignment="1">
      <alignment horizontal="right" vertical="center"/>
    </xf>
    <xf numFmtId="196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94" fontId="0" fillId="0" borderId="0" xfId="0" applyNumberFormat="1" applyFont="1" applyFill="1" applyAlignment="1">
      <alignment horizontal="right" vertical="center"/>
    </xf>
    <xf numFmtId="196" fontId="0" fillId="0" borderId="6" xfId="0" applyNumberFormat="1" applyFont="1" applyFill="1" applyBorder="1" applyAlignment="1">
      <alignment horizontal="right" vertical="center"/>
    </xf>
    <xf numFmtId="196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49" fontId="32" fillId="0" borderId="0" xfId="0" applyNumberFormat="1" applyFont="1" applyFill="1" applyAlignment="1">
      <alignment vertical="center"/>
    </xf>
    <xf numFmtId="196" fontId="0" fillId="0" borderId="0" xfId="0" applyNumberFormat="1" applyFont="1" applyFill="1" applyBorder="1" applyAlignment="1">
      <alignment horizontal="right" vertical="center"/>
    </xf>
    <xf numFmtId="49" fontId="33" fillId="0" borderId="0" xfId="0" applyNumberFormat="1" applyFont="1" applyFill="1" applyAlignment="1">
      <alignment vertical="center"/>
    </xf>
    <xf numFmtId="191" fontId="5" fillId="0" borderId="0" xfId="16" applyNumberFormat="1" applyFont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191" fontId="5" fillId="0" borderId="6" xfId="16" applyNumberFormat="1" applyFont="1" applyFill="1" applyBorder="1" applyAlignment="1">
      <alignment horizontal="centerContinuous" vertical="center"/>
    </xf>
    <xf numFmtId="0" fontId="5" fillId="0" borderId="6" xfId="16" applyFont="1" applyFill="1" applyBorder="1" applyAlignment="1">
      <alignment horizontal="centerContinuous" vertical="center"/>
    </xf>
    <xf numFmtId="0" fontId="5" fillId="0" borderId="0" xfId="16" applyFont="1" applyAlignment="1">
      <alignment horizontal="centerContinuous" vertical="center"/>
    </xf>
    <xf numFmtId="0" fontId="5" fillId="0" borderId="0" xfId="16" applyFont="1" applyAlignment="1">
      <alignment vertical="center"/>
    </xf>
    <xf numFmtId="191" fontId="5" fillId="0" borderId="6" xfId="16" applyNumberFormat="1" applyFont="1" applyBorder="1" applyAlignment="1">
      <alignment horizontal="centerContinuous" vertical="center"/>
    </xf>
    <xf numFmtId="0" fontId="5" fillId="0" borderId="0" xfId="16" applyFont="1" applyFill="1" applyBorder="1" applyAlignment="1">
      <alignment vertical="center"/>
    </xf>
    <xf numFmtId="191" fontId="5" fillId="0" borderId="0" xfId="16" applyNumberFormat="1" applyFont="1" applyBorder="1" applyAlignment="1">
      <alignment vertical="center"/>
    </xf>
    <xf numFmtId="191" fontId="5" fillId="0" borderId="0" xfId="16" applyNumberFormat="1" applyFont="1" applyBorder="1" applyAlignment="1">
      <alignment horizontal="center" vertical="center"/>
    </xf>
    <xf numFmtId="191" fontId="5" fillId="0" borderId="0" xfId="16" applyNumberFormat="1" applyFont="1" applyBorder="1" applyAlignment="1">
      <alignment horizontal="centerContinuous" vertical="center"/>
    </xf>
    <xf numFmtId="191" fontId="5" fillId="0" borderId="0" xfId="16" applyNumberFormat="1" applyFont="1" applyFill="1" applyAlignment="1">
      <alignment vertical="center"/>
    </xf>
    <xf numFmtId="0" fontId="5" fillId="0" borderId="0" xfId="16" applyFont="1" applyBorder="1" applyAlignment="1">
      <alignment horizontal="center" vertical="center"/>
    </xf>
    <xf numFmtId="191" fontId="5" fillId="0" borderId="8" xfId="16" applyNumberFormat="1" applyFont="1" applyFill="1" applyBorder="1" applyAlignment="1">
      <alignment horizontal="centerContinuous" vertical="center"/>
    </xf>
    <xf numFmtId="191" fontId="5" fillId="0" borderId="0" xfId="16" applyNumberFormat="1" applyFont="1" applyFill="1" applyBorder="1" applyAlignment="1">
      <alignment vertical="center"/>
    </xf>
    <xf numFmtId="0" fontId="5" fillId="0" borderId="0" xfId="16" applyFont="1" applyAlignment="1">
      <alignment horizontal="center" vertical="center"/>
    </xf>
    <xf numFmtId="191" fontId="5" fillId="0" borderId="0" xfId="16" applyNumberFormat="1" applyFont="1" applyFill="1" applyBorder="1" applyAlignment="1">
      <alignment horizontal="centerContinuous" vertical="center"/>
    </xf>
    <xf numFmtId="0" fontId="5" fillId="0" borderId="0" xfId="16" applyFont="1" applyBorder="1" applyAlignment="1">
      <alignment vertical="center"/>
    </xf>
    <xf numFmtId="196" fontId="5" fillId="0" borderId="0" xfId="16" applyNumberFormat="1" applyFont="1" applyFill="1" applyBorder="1" applyAlignment="1">
      <alignment vertical="center"/>
    </xf>
    <xf numFmtId="196" fontId="5" fillId="0" borderId="0" xfId="16" applyNumberFormat="1" applyFont="1" applyFill="1" applyBorder="1" applyAlignment="1">
      <alignment horizontal="center" vertical="center"/>
    </xf>
    <xf numFmtId="196" fontId="5" fillId="0" borderId="6" xfId="16" applyNumberFormat="1" applyFont="1" applyFill="1" applyBorder="1" applyAlignment="1">
      <alignment vertical="center"/>
    </xf>
    <xf numFmtId="196" fontId="5" fillId="0" borderId="8" xfId="16" applyNumberFormat="1" applyFont="1" applyFill="1" applyBorder="1" applyAlignment="1">
      <alignment horizontal="center" vertical="center"/>
    </xf>
    <xf numFmtId="196" fontId="5" fillId="0" borderId="8" xfId="16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4" fillId="0" borderId="0" xfId="16" applyFont="1" applyAlignment="1">
      <alignment vertical="center"/>
    </xf>
    <xf numFmtId="191" fontId="5" fillId="0" borderId="0" xfId="16" applyNumberFormat="1" applyFont="1" applyAlignment="1">
      <alignment vertical="center"/>
    </xf>
    <xf numFmtId="0" fontId="11" fillId="0" borderId="0" xfId="16" applyFont="1" applyFill="1" applyAlignment="1">
      <alignment horizontal="center" vertical="center"/>
    </xf>
    <xf numFmtId="191" fontId="4" fillId="0" borderId="0" xfId="16" applyNumberFormat="1" applyFont="1" applyFill="1" applyAlignment="1">
      <alignment horizontal="left" vertical="center"/>
    </xf>
    <xf numFmtId="191" fontId="4" fillId="0" borderId="0" xfId="16" applyNumberFormat="1" applyFont="1" applyAlignment="1">
      <alignment horizontal="left" vertical="center"/>
    </xf>
    <xf numFmtId="191" fontId="4" fillId="0" borderId="0" xfId="16" applyNumberFormat="1" applyFont="1" applyBorder="1" applyAlignment="1">
      <alignment horizontal="left" vertical="center"/>
    </xf>
    <xf numFmtId="0" fontId="5" fillId="0" borderId="0" xfId="16" applyFont="1" applyAlignment="1">
      <alignment horizontal="right" vertical="center"/>
    </xf>
    <xf numFmtId="191" fontId="5" fillId="0" borderId="0" xfId="16" applyNumberFormat="1" applyFont="1" applyFill="1" applyAlignment="1">
      <alignment horizontal="center" vertical="center"/>
    </xf>
    <xf numFmtId="0" fontId="3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96" fontId="5" fillId="0" borderId="0" xfId="2" applyNumberFormat="1" applyFont="1" applyFill="1" applyBorder="1" applyAlignment="1">
      <alignment vertical="center"/>
    </xf>
    <xf numFmtId="196" fontId="5" fillId="0" borderId="6" xfId="2" applyNumberFormat="1" applyFont="1" applyFill="1" applyBorder="1" applyAlignment="1">
      <alignment vertical="center"/>
    </xf>
    <xf numFmtId="196" fontId="5" fillId="0" borderId="0" xfId="0" applyNumberFormat="1" applyFont="1" applyFill="1" applyBorder="1" applyAlignment="1">
      <alignment horizontal="right" vertical="center"/>
    </xf>
    <xf numFmtId="196" fontId="5" fillId="0" borderId="6" xfId="2" applyNumberFormat="1" applyFont="1" applyFill="1" applyBorder="1" applyAlignment="1">
      <alignment horizontal="right" vertical="center"/>
    </xf>
    <xf numFmtId="196" fontId="5" fillId="0" borderId="7" xfId="0" applyNumberFormat="1" applyFont="1" applyFill="1" applyBorder="1" applyAlignment="1">
      <alignment horizontal="right" vertical="center"/>
    </xf>
    <xf numFmtId="196" fontId="5" fillId="0" borderId="8" xfId="2" applyNumberFormat="1" applyFont="1" applyFill="1" applyBorder="1" applyAlignment="1">
      <alignment vertical="center"/>
    </xf>
    <xf numFmtId="196" fontId="5" fillId="0" borderId="6" xfId="0" applyNumberFormat="1" applyFont="1" applyFill="1" applyBorder="1" applyAlignment="1">
      <alignment horizontal="right" vertical="center"/>
    </xf>
    <xf numFmtId="196" fontId="5" fillId="0" borderId="0" xfId="2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/>
    </xf>
    <xf numFmtId="49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49" fontId="9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96" fontId="4" fillId="0" borderId="2" xfId="0" applyNumberFormat="1" applyFont="1" applyBorder="1" applyAlignment="1">
      <alignment horizontal="right" vertical="center"/>
    </xf>
    <xf numFmtId="19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96" fontId="4" fillId="0" borderId="7" xfId="0" applyNumberFormat="1" applyFont="1" applyBorder="1" applyAlignment="1">
      <alignment horizontal="right" vertical="center"/>
    </xf>
    <xf numFmtId="194" fontId="4" fillId="0" borderId="0" xfId="0" applyNumberFormat="1" applyFont="1" applyAlignment="1">
      <alignment horizontal="right" vertical="center"/>
    </xf>
    <xf numFmtId="196" fontId="4" fillId="0" borderId="6" xfId="0" applyNumberFormat="1" applyFont="1" applyBorder="1" applyAlignment="1">
      <alignment horizontal="right" vertical="center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96" fontId="4" fillId="0" borderId="8" xfId="0" applyNumberFormat="1" applyFont="1" applyBorder="1" applyAlignment="1">
      <alignment horizontal="right" vertical="center"/>
    </xf>
    <xf numFmtId="196" fontId="4" fillId="0" borderId="0" xfId="0" applyNumberFormat="1" applyFont="1" applyAlignment="1">
      <alignment vertical="center"/>
    </xf>
    <xf numFmtId="49" fontId="32" fillId="0" borderId="0" xfId="0" applyNumberFormat="1" applyFont="1" applyAlignment="1">
      <alignment vertical="center"/>
    </xf>
    <xf numFmtId="192" fontId="4" fillId="0" borderId="7" xfId="2" applyFont="1" applyFill="1" applyBorder="1" applyAlignment="1">
      <alignment vertical="center"/>
    </xf>
    <xf numFmtId="191" fontId="0" fillId="0" borderId="0" xfId="16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49" fontId="0" fillId="0" borderId="0" xfId="0" applyNumberFormat="1" applyFill="1" applyAlignment="1">
      <alignment vertical="center"/>
    </xf>
    <xf numFmtId="0" fontId="0" fillId="7" borderId="0" xfId="0" applyFont="1" applyFill="1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12" fillId="0" borderId="0" xfId="16" applyFont="1" applyFill="1" applyAlignment="1">
      <alignment horizontal="left" vertical="center"/>
    </xf>
    <xf numFmtId="0" fontId="12" fillId="0" borderId="0" xfId="16" applyFont="1" applyFill="1" applyBorder="1" applyAlignment="1">
      <alignment horizontal="center" vertical="center"/>
    </xf>
    <xf numFmtId="196" fontId="5" fillId="0" borderId="6" xfId="16" applyNumberFormat="1" applyFont="1" applyFill="1" applyBorder="1" applyAlignment="1">
      <alignment horizontal="center" vertical="center"/>
    </xf>
    <xf numFmtId="0" fontId="12" fillId="0" borderId="0" xfId="16" applyFont="1" applyFill="1" applyAlignment="1">
      <alignment vertical="center"/>
    </xf>
    <xf numFmtId="49" fontId="0" fillId="0" borderId="0" xfId="0" applyNumberFormat="1" applyFont="1" applyFill="1" applyAlignment="1">
      <alignment horizontal="center" vertical="center"/>
    </xf>
    <xf numFmtId="196" fontId="5" fillId="0" borderId="0" xfId="44" applyNumberFormat="1" applyFont="1" applyFill="1" applyBorder="1" applyAlignment="1">
      <alignment vertical="center"/>
    </xf>
    <xf numFmtId="196" fontId="5" fillId="0" borderId="0" xfId="44" applyNumberFormat="1" applyFont="1" applyFill="1" applyAlignment="1">
      <alignment vertical="center"/>
    </xf>
    <xf numFmtId="196" fontId="5" fillId="0" borderId="6" xfId="44" applyNumberFormat="1" applyFont="1" applyFill="1" applyBorder="1" applyAlignment="1">
      <alignment vertical="center"/>
    </xf>
    <xf numFmtId="196" fontId="5" fillId="0" borderId="6" xfId="44" applyNumberFormat="1" applyFont="1" applyBorder="1" applyAlignment="1">
      <alignment vertical="center"/>
    </xf>
    <xf numFmtId="196" fontId="5" fillId="0" borderId="0" xfId="44" applyNumberFormat="1" applyFont="1" applyBorder="1" applyAlignment="1">
      <alignment vertical="center"/>
    </xf>
    <xf numFmtId="196" fontId="5" fillId="0" borderId="6" xfId="44" applyNumberFormat="1" applyFont="1" applyFill="1" applyBorder="1" applyAlignment="1">
      <alignment vertical="center" wrapText="1"/>
    </xf>
    <xf numFmtId="196" fontId="4" fillId="0" borderId="6" xfId="44" applyNumberFormat="1" applyFont="1" applyFill="1" applyBorder="1" applyAlignment="1">
      <alignment vertical="center"/>
    </xf>
    <xf numFmtId="196" fontId="4" fillId="0" borderId="0" xfId="44" applyNumberFormat="1" applyFont="1" applyFill="1" applyBorder="1" applyAlignment="1">
      <alignment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vertical="center"/>
    </xf>
    <xf numFmtId="0" fontId="0" fillId="0" borderId="0" xfId="0" quotePrefix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194" fontId="0" fillId="0" borderId="0" xfId="0" applyNumberFormat="1" applyFont="1" applyAlignment="1">
      <alignment horizontal="right" vertical="center"/>
    </xf>
    <xf numFmtId="196" fontId="0" fillId="0" borderId="0" xfId="2" applyNumberFormat="1" applyFont="1" applyFill="1" applyAlignment="1">
      <alignment vertical="center"/>
    </xf>
    <xf numFmtId="196" fontId="0" fillId="0" borderId="0" xfId="0" applyNumberFormat="1" applyFont="1" applyAlignment="1">
      <alignment horizontal="right" vertical="center"/>
    </xf>
    <xf numFmtId="196" fontId="0" fillId="0" borderId="0" xfId="0" applyNumberFormat="1" applyFont="1" applyAlignment="1">
      <alignment vertical="center"/>
    </xf>
    <xf numFmtId="196" fontId="0" fillId="0" borderId="0" xfId="2" applyNumberFormat="1" applyFont="1" applyFill="1" applyBorder="1" applyAlignment="1">
      <alignment vertical="center"/>
    </xf>
    <xf numFmtId="196" fontId="0" fillId="0" borderId="6" xfId="2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0" fillId="0" borderId="0" xfId="0" applyFill="1"/>
    <xf numFmtId="196" fontId="15" fillId="0" borderId="0" xfId="2" applyNumberFormat="1" applyFont="1" applyFill="1" applyAlignment="1">
      <alignment vertical="center"/>
    </xf>
    <xf numFmtId="196" fontId="4" fillId="0" borderId="2" xfId="16" applyNumberFormat="1" applyFont="1" applyFill="1" applyBorder="1" applyAlignment="1">
      <alignment vertical="center"/>
    </xf>
    <xf numFmtId="196" fontId="4" fillId="0" borderId="2" xfId="16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</cellXfs>
  <cellStyles count="46">
    <cellStyle name="20% - Accent3" xfId="35" builtinId="38" hidden="1"/>
    <cellStyle name="20% - Accent4" xfId="37" builtinId="42" hidden="1"/>
    <cellStyle name="40% - Accent3" xfId="36" builtinId="39" hidden="1"/>
    <cellStyle name="75" xfId="1" xr:uid="{00000000-0005-0000-0000-000003000000}"/>
    <cellStyle name="Comma" xfId="2" builtinId="3"/>
    <cellStyle name="Comma 2" xfId="32" xr:uid="{00000000-0005-0000-0000-000005000000}"/>
    <cellStyle name="Comma 2 2" xfId="44" xr:uid="{00000000-0005-0000-0000-000006000000}"/>
    <cellStyle name="Comma 2 3" xfId="43" xr:uid="{00000000-0005-0000-0000-000007000000}"/>
    <cellStyle name="Comma 3" xfId="41" xr:uid="{00000000-0005-0000-0000-000008000000}"/>
    <cellStyle name="comma zerodec" xfId="3" xr:uid="{00000000-0005-0000-0000-000009000000}"/>
    <cellStyle name="Currency1" xfId="4" xr:uid="{00000000-0005-0000-0000-00000A000000}"/>
    <cellStyle name="Date" xfId="5" xr:uid="{00000000-0005-0000-0000-00000B000000}"/>
    <cellStyle name="Dollar (zero dec)" xfId="6" xr:uid="{00000000-0005-0000-0000-00000C000000}"/>
    <cellStyle name="Fixed" xfId="7" xr:uid="{00000000-0005-0000-0000-00000D000000}"/>
    <cellStyle name="Grey" xfId="8" xr:uid="{00000000-0005-0000-0000-00000E000000}"/>
    <cellStyle name="Header1" xfId="9" xr:uid="{00000000-0005-0000-0000-00000F000000}"/>
    <cellStyle name="Header2" xfId="10" xr:uid="{00000000-0005-0000-0000-000010000000}"/>
    <cellStyle name="HEADING1" xfId="11" xr:uid="{00000000-0005-0000-0000-000011000000}"/>
    <cellStyle name="HEADING2" xfId="12" xr:uid="{00000000-0005-0000-0000-000012000000}"/>
    <cellStyle name="HEADING2 2" xfId="28" xr:uid="{00000000-0005-0000-0000-000013000000}"/>
    <cellStyle name="Input [yellow]" xfId="13" xr:uid="{00000000-0005-0000-0000-000014000000}"/>
    <cellStyle name="no dec" xfId="14" xr:uid="{00000000-0005-0000-0000-000015000000}"/>
    <cellStyle name="Normal" xfId="0" builtinId="0"/>
    <cellStyle name="Normal - Style1" xfId="15" xr:uid="{00000000-0005-0000-0000-000017000000}"/>
    <cellStyle name="Normal 2" xfId="34" xr:uid="{00000000-0005-0000-0000-000018000000}"/>
    <cellStyle name="Normal 2 2" xfId="42" xr:uid="{00000000-0005-0000-0000-000019000000}"/>
    <cellStyle name="Normal 3" xfId="40" xr:uid="{00000000-0005-0000-0000-00001A000000}"/>
    <cellStyle name="Normal 4" xfId="38" xr:uid="{00000000-0005-0000-0000-00001B000000}"/>
    <cellStyle name="Normal 4 2" xfId="39" xr:uid="{00000000-0005-0000-0000-00001C000000}"/>
    <cellStyle name="Normal 5" xfId="45" xr:uid="{D93D87B3-1553-48D7-8DBC-D3218FB3F0A0}"/>
    <cellStyle name="Normal_Q1-11_FS_KPMG_TH_link" xfId="16" xr:uid="{00000000-0005-0000-0000-00001D000000}"/>
    <cellStyle name="Percent [2]" xfId="17" xr:uid="{00000000-0005-0000-0000-00001F000000}"/>
    <cellStyle name="Percent 2" xfId="33" xr:uid="{00000000-0005-0000-0000-000020000000}"/>
    <cellStyle name="Q" xfId="18" xr:uid="{00000000-0005-0000-0000-000021000000}"/>
    <cellStyle name="small border line" xfId="19" xr:uid="{00000000-0005-0000-0000-000022000000}"/>
    <cellStyle name="small border line 2" xfId="29" xr:uid="{00000000-0005-0000-0000-000023000000}"/>
    <cellStyle name="Style 1" xfId="20" xr:uid="{00000000-0005-0000-0000-000024000000}"/>
    <cellStyle name="Style 1 2" xfId="30" xr:uid="{00000000-0005-0000-0000-000025000000}"/>
    <cellStyle name="Style 1 3" xfId="31" xr:uid="{00000000-0005-0000-0000-000026000000}"/>
    <cellStyle name="W" xfId="21" xr:uid="{00000000-0005-0000-0000-000027000000}"/>
    <cellStyle name="น้บะภฒ_95" xfId="22" xr:uid="{00000000-0005-0000-0000-000028000000}"/>
    <cellStyle name="ฤธถ [0]_95" xfId="23" xr:uid="{00000000-0005-0000-0000-000029000000}"/>
    <cellStyle name="ฤธถ_95" xfId="24" xr:uid="{00000000-0005-0000-0000-00002A000000}"/>
    <cellStyle name="ล๋ศญ [0]_95" xfId="25" xr:uid="{00000000-0005-0000-0000-00002B000000}"/>
    <cellStyle name="ล๋ศญ_95" xfId="26" xr:uid="{00000000-0005-0000-0000-00002C000000}"/>
    <cellStyle name="วฅมุ_4ฟ๙ฝวภ๛" xfId="27" xr:uid="{00000000-0005-0000-0000-00002D000000}"/>
  </cellStyles>
  <dxfs count="0"/>
  <tableStyles count="0" defaultTableStyle="TableStyleMedium9" defaultPivotStyle="PivotStyleLight16"/>
  <colors>
    <mruColors>
      <color rgb="FF00FFFF"/>
      <color rgb="FF0000FF"/>
      <color rgb="FF00FF00"/>
      <color rgb="FFFFFF99"/>
      <color rgb="FFFFCCCC"/>
      <color rgb="FFFFCC99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BAL"/>
      <sheetName val="55555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Driver"/>
      <sheetName val="ZPS02"/>
      <sheetName val="I-slab"/>
      <sheetName val="Goal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Company Name"/>
      <sheetName val="S-Plant"/>
      <sheetName val="Office_plants"/>
      <sheetName val="Sheet3"/>
      <sheetName val="วัดใต้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Zone"/>
      <sheetName val="Northeast"/>
      <sheetName val="PNT-QUOT-#3"/>
      <sheetName val="PNT-P3"/>
      <sheetName val="2018"/>
      <sheetName val="data validation"/>
      <sheetName val="Vender list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MasterTB"/>
      <sheetName val="F-1"/>
      <sheetName val="P300"/>
      <sheetName val="Materiality"/>
      <sheetName val="Production Queue GB"/>
      <sheetName val="Type ถูก House"/>
      <sheetName val="รายชื่อ"/>
      <sheetName val="TP"/>
      <sheetName val="Trial Balance"/>
      <sheetName val="cost center name"/>
      <sheetName val="ดอกเบี้ย TR2560"/>
      <sheetName val="V1"/>
      <sheetName val="V7 Confirm RPT"/>
      <sheetName val="Accure"/>
      <sheetName val="Master TB"/>
      <sheetName val="H300"/>
      <sheetName val="F-3"/>
      <sheetName val="K400"/>
      <sheetName val="S3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REPORT"/>
      <sheetName val="DTA"/>
      <sheetName val="Log CCR TG 3"/>
      <sheetName val="Month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Variance"/>
      <sheetName val="Ms"/>
      <sheetName val="DD List"/>
      <sheetName val="Multi Rater"/>
      <sheetName val="#REF"/>
      <sheetName val="Status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ชลทิพย์"/>
      <sheetName val="summary_ee"/>
      <sheetName val="ee_unit type"/>
      <sheetName val="ee_build "/>
      <sheetName val="Master COA V21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설계내역서"/>
      <sheetName val="Wkgs_BS Lead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 not delete)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PGM_2LEVYTD"/>
      <sheetName val="LS"/>
      <sheetName val="Mat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Demand"/>
      <sheetName val="Occ"/>
      <sheetName val="สรุป"/>
      <sheetName val="TT-2"/>
      <sheetName val="interest income from VMI"/>
      <sheetName val="interest payable to PSH"/>
      <sheetName val="Reference(do_not_delete)"/>
      <sheetName val="STar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Mapping account"/>
      <sheetName val="Sales"/>
      <sheetName val="ค่าเริ่มต้น"/>
      <sheetName val="Designated P&amp;L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ataValidation_NotDelete"/>
      <sheetName val="Validation"/>
      <sheetName val="TL"/>
      <sheetName val="マスタ"/>
      <sheetName val="Drop Down Lists"/>
      <sheetName val="List of Rem Entries - IS"/>
      <sheetName val="J01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มีค 64"/>
      <sheetName val="Vendors Database"/>
      <sheetName val=" ANALYSIS FP"/>
      <sheetName val="TB 1-3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Sheet15"/>
      <sheetName val="Data (Forecast-m3)"/>
      <sheetName val="Appendix#3 PBC - ICIS (ECH)"/>
      <sheetName val="Analytic Sales&amp;Cost"/>
      <sheetName val="PDPC0908"/>
      <sheetName val="Rank"/>
      <sheetName val="30's-Components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118508"/>
      <sheetName val="612004"/>
      <sheetName val="Prepaid"/>
      <sheetName val="Sheet6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FF-3"/>
      <sheetName val="bill 2"/>
      <sheetName val="cover page"/>
      <sheetName val="Material Price List"/>
      <sheetName val="Status Budget"/>
      <sheetName val="Spread"/>
      <sheetName val="5X"/>
      <sheetName val="Utility and Fire flange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Conso จัดลำดับลุกหนี้"/>
      <sheetName val="MTP"/>
      <sheetName val="&lt;&lt;รายละเอียดร้าน"/>
      <sheetName val="fuel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OPbyMonth"/>
      <sheetName val="PL_FORECAST"/>
      <sheetName val="BU"/>
      <sheetName val="report detial"/>
      <sheetName val="Recap_ราย พนง."/>
      <sheetName val="운반"/>
      <sheetName val="_ANALYSIS_FP"/>
      <sheetName val="JL4"/>
      <sheetName val="BS_YE22"/>
      <sheetName val="PPE_YE22"/>
      <sheetName val="ﾌﾟﾛﾄ_P772分解5号機"/>
      <sheetName val="Purchase Order"/>
      <sheetName val="(2)AIR"/>
      <sheetName val="rc"/>
      <sheetName val="PHASE I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항목별"/>
      <sheetName val="MANU"/>
      <sheetName val="PS-1995"/>
      <sheetName val="1999cf"/>
      <sheetName val="PBC Template"/>
      <sheetName val="Prft&amp;Loss"/>
      <sheetName val="FIN TB_SI"/>
      <sheetName val="Type"/>
      <sheetName val="Work_Area"/>
      <sheetName val="South"/>
      <sheetName val="Puerto Rico"/>
      <sheetName val="RU"/>
      <sheetName val="MU"/>
      <sheetName val="CSD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QS-Payment"/>
      <sheetName val="B2.03 (Assa)"/>
      <sheetName val="TOSHIBA-Structure"/>
      <sheetName val="PRICE LIST"/>
      <sheetName val="M-6A"/>
      <sheetName val="GL_GeneralLedgerActvity"/>
      <sheetName val="Mat_Source"/>
      <sheetName val="Financ. Overview"/>
      <sheetName val="Toolbox"/>
      <sheetName val="Lead"/>
      <sheetName val="3C1"/>
      <sheetName val="Office Improve"/>
      <sheetName val="Std Loading"/>
      <sheetName val="ภูมิทัศน์"/>
      <sheetName val="S0"/>
      <sheetName val="Truot_nen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SCB 1 - Current"/>
      <sheetName val="SCB 2 - Current"/>
      <sheetName val="Co"/>
      <sheetName val="Dept"/>
      <sheetName val="InterCo"/>
      <sheetName val="OU"/>
      <sheetName val="PState"/>
      <sheetName val="FSALES"/>
      <sheetName val="Identitas"/>
      <sheetName val="Module2"/>
      <sheetName val="1195 B1"/>
      <sheetName val="EXC-R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LK400_Data Sales &amp; COGs"/>
      <sheetName val="D"/>
      <sheetName val="CASH"/>
      <sheetName val="No.1"/>
      <sheetName val="UPG BEAM"/>
      <sheetName val="UPGB"/>
      <sheetName val="配管単価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OPERATING EXPS."/>
      <sheetName val="DELISTED DATA"/>
      <sheetName val="Cntmrs-Recruit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投資･工数推移"/>
      <sheetName val="BS - P&amp;L - CF"/>
      <sheetName val="ค่าขนส่ง(6ล้อ)"/>
      <sheetName val="ค่าขนส่ง(พ่วง)"/>
      <sheetName val="DEDE98"/>
      <sheetName val="A.FA Movement"/>
      <sheetName val="ATF Inventory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Definition Table"/>
      <sheetName val="YTD-Actual"/>
      <sheetName val="YTD_Revised"/>
      <sheetName val="CF-ACT-USD"/>
      <sheetName val="SFG-DPW"/>
      <sheetName val="FC"/>
      <sheetName val="FU"/>
      <sheetName val="ROFE"/>
      <sheetName val="DRAWDOWN"/>
      <sheetName val="ASSUMPTIONS"/>
      <sheetName val="DBT_SUMM"/>
      <sheetName val="Boiler Curves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BC3" t="str">
            <v>QUOTATION  NO.   :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3">
          <cell r="BC3" t="str">
            <v>QUOTATION  NO.   :</v>
          </cell>
        </row>
      </sheetData>
      <sheetData sheetId="271">
        <row r="3">
          <cell r="BC3" t="str">
            <v>QUOTATION  NO.   :</v>
          </cell>
        </row>
      </sheetData>
      <sheetData sheetId="272">
        <row r="3">
          <cell r="BC3" t="str">
            <v>QUOTATION  NO.   :</v>
          </cell>
        </row>
      </sheetData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 refreshError="1"/>
      <sheetData sheetId="279" refreshError="1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/>
      <sheetData sheetId="429"/>
      <sheetData sheetId="430"/>
      <sheetData sheetId="431"/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/>
      <sheetData sheetId="436">
        <row r="3">
          <cell r="BC3" t="str">
            <v>QUOTATION  NO.   :</v>
          </cell>
        </row>
      </sheetData>
      <sheetData sheetId="437" refreshError="1"/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/>
      <sheetData sheetId="548"/>
      <sheetData sheetId="549"/>
      <sheetData sheetId="550" refreshError="1"/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>
        <row r="3">
          <cell r="BC3" t="str">
            <v>QUOTATION  NO.   :</v>
          </cell>
        </row>
      </sheetData>
      <sheetData sheetId="589" refreshError="1"/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 refreshError="1"/>
      <sheetData sheetId="600">
        <row r="3">
          <cell r="BC3" t="str">
            <v>QUOTATION  NO.   :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 refreshError="1"/>
      <sheetData sheetId="776" refreshError="1"/>
      <sheetData sheetId="777" refreshError="1"/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>
        <row r="3">
          <cell r="BC3" t="str">
            <v>QUOTATION  NO.   :</v>
          </cell>
        </row>
      </sheetData>
      <sheetData sheetId="1022">
        <row r="3">
          <cell r="BC3" t="str">
            <v>QUOTATION  NO.   :</v>
          </cell>
        </row>
      </sheetData>
      <sheetData sheetId="1023">
        <row r="3">
          <cell r="BC3" t="str">
            <v>QUOTATION  NO.   :</v>
          </cell>
        </row>
      </sheetData>
      <sheetData sheetId="1024">
        <row r="3">
          <cell r="BC3" t="str">
            <v>QUOTATION  NO.   :</v>
          </cell>
        </row>
      </sheetData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1">
          <cell r="A1" t="str">
            <v>Operating Group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 t="str">
            <v>Operating Group</v>
          </cell>
        </row>
      </sheetData>
      <sheetData sheetId="1071">
        <row r="1">
          <cell r="A1" t="str">
            <v>Operating Group</v>
          </cell>
        </row>
      </sheetData>
      <sheetData sheetId="1072">
        <row r="1">
          <cell r="A1">
            <v>0</v>
          </cell>
        </row>
      </sheetData>
      <sheetData sheetId="1073">
        <row r="1">
          <cell r="A1">
            <v>0</v>
          </cell>
        </row>
      </sheetData>
      <sheetData sheetId="1074">
        <row r="1">
          <cell r="A1">
            <v>0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 t="str">
            <v>Operating Group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 t="str">
            <v>Operating Group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3">
          <cell r="BC3" t="str">
            <v>QUOTATION  NO.   :</v>
          </cell>
        </row>
      </sheetData>
      <sheetData sheetId="1105">
        <row r="3">
          <cell r="BC3" t="str">
            <v>QUOTATION  NO.   :</v>
          </cell>
        </row>
      </sheetData>
      <sheetData sheetId="1106">
        <row r="3">
          <cell r="BC3" t="str">
            <v>QUOTATION  NO.   :</v>
          </cell>
        </row>
      </sheetData>
      <sheetData sheetId="1107">
        <row r="3">
          <cell r="BC3" t="str">
            <v>QUOTATION  NO.   :</v>
          </cell>
        </row>
      </sheetData>
      <sheetData sheetId="1108">
        <row r="3">
          <cell r="BC3" t="str">
            <v>QUOTATION  NO.   :</v>
          </cell>
        </row>
      </sheetData>
      <sheetData sheetId="1109">
        <row r="3">
          <cell r="BC3" t="str">
            <v>QUOTATION  NO.   :</v>
          </cell>
        </row>
      </sheetData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>
        <row r="3">
          <cell r="BC3" t="str">
            <v>QUOTATION  NO.   :</v>
          </cell>
        </row>
      </sheetData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1">
          <cell r="A1">
            <v>0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1">
          <cell r="A1">
            <v>0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1">
          <cell r="A1" t="str">
            <v>Operating Group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1">
          <cell r="A1" t="str">
            <v>Operating Group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1">
          <cell r="A1">
            <v>0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1">
          <cell r="A1" t="str">
            <v>Operating Group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1">
          <cell r="A1">
            <v>0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3">
          <cell r="BC3" t="str">
            <v>QUOTATION  NO.   :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1">
          <cell r="A1">
            <v>0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1">
          <cell r="A1" t="str">
            <v>Operating Group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1">
          <cell r="A1" t="str">
            <v>Operating Group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 refreshError="1"/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>
        <row r="3">
          <cell r="BC3" t="str">
            <v>QUOTATION  NO.   :</v>
          </cell>
        </row>
      </sheetData>
      <sheetData sheetId="1385">
        <row r="3">
          <cell r="BC3" t="str">
            <v>QUOTATION  NO.   :</v>
          </cell>
        </row>
      </sheetData>
      <sheetData sheetId="1386">
        <row r="3">
          <cell r="BC3" t="str">
            <v>QUOTATION  NO.   :</v>
          </cell>
        </row>
      </sheetData>
      <sheetData sheetId="1387">
        <row r="3">
          <cell r="BC3" t="str">
            <v>QUOTATION  NO.   :</v>
          </cell>
        </row>
      </sheetData>
      <sheetData sheetId="1388">
        <row r="3">
          <cell r="BC3" t="str">
            <v>QUOTATION  NO.   :</v>
          </cell>
        </row>
      </sheetData>
      <sheetData sheetId="1389">
        <row r="3">
          <cell r="BC3" t="str">
            <v>QUOTATION  NO.   :</v>
          </cell>
        </row>
      </sheetData>
      <sheetData sheetId="1390">
        <row r="3">
          <cell r="BC3" t="str">
            <v>QUOTATION  NO.   :</v>
          </cell>
        </row>
      </sheetData>
      <sheetData sheetId="1391">
        <row r="3">
          <cell r="BC3" t="str">
            <v>QUOTATION  NO.   :</v>
          </cell>
        </row>
      </sheetData>
      <sheetData sheetId="1392">
        <row r="3">
          <cell r="BC3" t="str">
            <v>QUOTATION  NO.   :</v>
          </cell>
        </row>
      </sheetData>
      <sheetData sheetId="1393">
        <row r="3">
          <cell r="BC3" t="str">
            <v>QUOTATION  NO.   :</v>
          </cell>
        </row>
      </sheetData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>
        <row r="3">
          <cell r="BC3" t="str">
            <v>QUOTATION  NO.   :</v>
          </cell>
        </row>
      </sheetData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>
        <row r="3">
          <cell r="BC3" t="str">
            <v>QUOTATION  NO.   :</v>
          </cell>
        </row>
      </sheetData>
      <sheetData sheetId="1550" refreshError="1"/>
      <sheetData sheetId="1551" refreshError="1"/>
      <sheetData sheetId="1552" refreshError="1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MASTER TB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US"/>
      <sheetName val="BW Total Sales"/>
      <sheetName val="Lead"/>
      <sheetName val="Results Template"/>
      <sheetName val="800020"/>
      <sheetName val="A"/>
      <sheetName val="BALANCE SHEET "/>
      <sheetName val="G300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asset"/>
      <sheetName val="INFO"/>
      <sheetName val="O300"/>
      <sheetName val="F1"/>
      <sheetName val="L400"/>
      <sheetName val="_FS1210"/>
      <sheetName val="_FS1220"/>
      <sheetName val="_FS1610"/>
      <sheetName val="_FS1700"/>
      <sheetName val="_FS1710"/>
      <sheetName val="_FS1900"/>
      <sheetName val="_FS31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Trial Balance"/>
      <sheetName val="PL2003"/>
      <sheetName val="Adjustment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IRRrevised"/>
      <sheetName val="WORKSHEET"/>
      <sheetName val="W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accum_2001"/>
      <sheetName val="detail"/>
      <sheetName val="EE actual"/>
      <sheetName val="total"/>
      <sheetName val="CBU"/>
      <sheetName val="List"/>
      <sheetName val="PLANBS3"/>
      <sheetName val="RECY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CRUDE-D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  <sheetName val="CJEs"/>
      <sheetName val="10-1 Media"/>
      <sheetName val="10-cut"/>
      <sheetName val="PlanM"/>
      <sheetName val="S&amp;A_Detail"/>
      <sheetName val="Ctr"/>
      <sheetName val="Asset Master_ROC"/>
      <sheetName val="P&amp;L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  <sheetName val="Hyperion-1"/>
      <sheetName val="SUM"/>
      <sheetName val="JC_Pricing"/>
      <sheetName val="Your_Sheet"/>
      <sheetName val="Land_Tax"/>
      <sheetName val="sfcc-mth"/>
      <sheetName val="sfcc-ytd"/>
      <sheetName val="Macro2"/>
      <sheetName val="Tables"/>
      <sheetName val="Direct Non-Payroll"/>
      <sheetName val="detail"/>
      <sheetName val="IRRrevised"/>
      <sheetName val="CE13_Type2"/>
      <sheetName val="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84"/>
  <sheetViews>
    <sheetView showGridLines="0" tabSelected="1" zoomScaleNormal="100" zoomScaleSheetLayoutView="100" workbookViewId="0"/>
  </sheetViews>
  <sheetFormatPr defaultColWidth="9.1796875" defaultRowHeight="20.25" customHeight="1"/>
  <cols>
    <col min="1" max="1" width="1.81640625" style="171" customWidth="1"/>
    <col min="2" max="3" width="1.81640625" style="172" customWidth="1"/>
    <col min="4" max="4" width="41.81640625" style="172" customWidth="1"/>
    <col min="5" max="5" width="6.81640625" style="14" customWidth="1"/>
    <col min="6" max="6" width="1.81640625" style="171" customWidth="1"/>
    <col min="7" max="7" width="14.81640625" style="171" customWidth="1"/>
    <col min="8" max="8" width="1.81640625" style="171" customWidth="1"/>
    <col min="9" max="9" width="14.81640625" style="171" customWidth="1"/>
    <col min="10" max="16384" width="9.1796875" style="171"/>
  </cols>
  <sheetData>
    <row r="1" spans="2:9" s="131" customFormat="1" ht="23.15" customHeight="1">
      <c r="B1" s="130" t="s">
        <v>204</v>
      </c>
      <c r="C1" s="130"/>
      <c r="D1" s="130"/>
      <c r="E1" s="184"/>
    </row>
    <row r="2" spans="2:9" s="133" customFormat="1" ht="23.15" customHeight="1">
      <c r="B2" s="132" t="s">
        <v>78</v>
      </c>
      <c r="C2" s="132"/>
      <c r="D2" s="132"/>
      <c r="E2" s="185"/>
    </row>
    <row r="3" spans="2:9" s="133" customFormat="1" ht="23.15" customHeight="1">
      <c r="B3" s="134" t="s">
        <v>201</v>
      </c>
      <c r="C3" s="135"/>
      <c r="D3" s="135"/>
      <c r="E3" s="185"/>
    </row>
    <row r="4" spans="2:9" s="133" customFormat="1" ht="20.149999999999999" customHeight="1">
      <c r="B4" s="134"/>
      <c r="C4" s="135"/>
      <c r="D4" s="135"/>
      <c r="E4" s="185"/>
    </row>
    <row r="5" spans="2:9" ht="20.149999999999999" customHeight="1">
      <c r="B5" s="136" t="s">
        <v>15</v>
      </c>
      <c r="E5" s="14" t="s">
        <v>211</v>
      </c>
      <c r="G5" s="173" t="s">
        <v>152</v>
      </c>
      <c r="H5" s="174"/>
      <c r="I5" s="173" t="s">
        <v>84</v>
      </c>
    </row>
    <row r="6" spans="2:9" ht="20.149999999999999" customHeight="1">
      <c r="G6" s="174">
        <v>2024</v>
      </c>
      <c r="H6" s="174"/>
      <c r="I6" s="174">
        <v>2023</v>
      </c>
    </row>
    <row r="7" spans="2:9" ht="20.149999999999999" customHeight="1">
      <c r="G7" s="192" t="s">
        <v>210</v>
      </c>
      <c r="H7" s="174"/>
      <c r="I7" s="174"/>
    </row>
    <row r="8" spans="2:9" ht="20.149999999999999" customHeight="1">
      <c r="B8" s="132"/>
      <c r="C8" s="132"/>
      <c r="D8" s="132"/>
      <c r="G8" s="193" t="s">
        <v>17</v>
      </c>
      <c r="H8" s="193"/>
      <c r="I8" s="193"/>
    </row>
    <row r="9" spans="2:9" ht="20.149999999999999" customHeight="1">
      <c r="B9" s="137" t="s">
        <v>16</v>
      </c>
      <c r="C9" s="137"/>
      <c r="D9" s="137"/>
      <c r="E9" s="17"/>
      <c r="F9" s="175"/>
      <c r="G9" s="176"/>
      <c r="H9" s="176"/>
      <c r="I9" s="176"/>
    </row>
    <row r="10" spans="2:9" ht="20.149999999999999" customHeight="1">
      <c r="B10" s="172" t="s">
        <v>6</v>
      </c>
      <c r="F10" s="175"/>
      <c r="G10" s="177">
        <v>5708353</v>
      </c>
      <c r="H10" s="178"/>
      <c r="I10" s="177">
        <v>5203255</v>
      </c>
    </row>
    <row r="11" spans="2:9" ht="20.149999999999999" customHeight="1">
      <c r="B11" s="172" t="s">
        <v>180</v>
      </c>
      <c r="F11" s="175"/>
      <c r="G11" s="177">
        <v>5334271</v>
      </c>
      <c r="H11" s="178"/>
      <c r="I11" s="177">
        <v>5076025</v>
      </c>
    </row>
    <row r="12" spans="2:9" ht="20" customHeight="1">
      <c r="B12" s="172" t="s">
        <v>85</v>
      </c>
      <c r="E12" s="14" t="s">
        <v>212</v>
      </c>
      <c r="F12" s="175"/>
      <c r="G12" s="177">
        <v>4966266</v>
      </c>
      <c r="H12" s="178"/>
      <c r="I12" s="177">
        <v>4448511</v>
      </c>
    </row>
    <row r="13" spans="2:9" ht="20.149999999999999" customHeight="1">
      <c r="B13" s="172" t="s">
        <v>36</v>
      </c>
      <c r="F13" s="175"/>
      <c r="G13" s="177">
        <v>7135564</v>
      </c>
      <c r="H13" s="178"/>
      <c r="I13" s="177">
        <v>7541966</v>
      </c>
    </row>
    <row r="14" spans="2:9" ht="20.149999999999999" customHeight="1">
      <c r="B14" s="172" t="s">
        <v>161</v>
      </c>
      <c r="F14" s="175"/>
      <c r="G14" s="177">
        <v>394284</v>
      </c>
      <c r="H14" s="178"/>
      <c r="I14" s="177">
        <v>394284</v>
      </c>
    </row>
    <row r="15" spans="2:9" ht="20.149999999999999" customHeight="1">
      <c r="B15" s="172" t="s">
        <v>166</v>
      </c>
      <c r="F15" s="175"/>
      <c r="G15" s="177">
        <v>113205</v>
      </c>
      <c r="H15" s="178"/>
      <c r="I15" s="177">
        <v>53527</v>
      </c>
    </row>
    <row r="16" spans="2:9" s="142" customFormat="1" ht="20.149999999999999" customHeight="1">
      <c r="B16" s="138" t="s">
        <v>21</v>
      </c>
      <c r="C16" s="138"/>
      <c r="D16" s="138"/>
      <c r="E16" s="186"/>
      <c r="F16" s="139"/>
      <c r="G16" s="140">
        <f>SUM(G10:G15)</f>
        <v>23651943</v>
      </c>
      <c r="H16" s="178"/>
      <c r="I16" s="140">
        <f>SUM(I10:I15)</f>
        <v>22717568</v>
      </c>
    </row>
    <row r="17" spans="2:9" ht="20.149999999999999" customHeight="1">
      <c r="B17" s="138"/>
      <c r="C17" s="138"/>
      <c r="D17" s="138"/>
      <c r="E17" s="186"/>
      <c r="F17" s="175"/>
      <c r="G17" s="179"/>
      <c r="H17" s="178"/>
      <c r="I17" s="179"/>
    </row>
    <row r="18" spans="2:9" ht="20.149999999999999" customHeight="1">
      <c r="B18" s="137" t="s">
        <v>18</v>
      </c>
      <c r="C18" s="137"/>
      <c r="D18" s="137"/>
      <c r="E18" s="186"/>
      <c r="F18" s="175"/>
      <c r="G18" s="179"/>
      <c r="H18" s="178"/>
      <c r="I18" s="179"/>
    </row>
    <row r="19" spans="2:9" ht="20.149999999999999" customHeight="1">
      <c r="B19" s="172" t="s">
        <v>167</v>
      </c>
      <c r="F19" s="175"/>
      <c r="G19" s="177">
        <v>77827</v>
      </c>
      <c r="H19" s="178"/>
      <c r="I19" s="177">
        <v>75694</v>
      </c>
    </row>
    <row r="20" spans="2:9" ht="20.149999999999999" customHeight="1">
      <c r="B20" s="172" t="s">
        <v>86</v>
      </c>
      <c r="F20" s="175"/>
      <c r="G20" s="177">
        <v>149288</v>
      </c>
      <c r="H20" s="178"/>
      <c r="I20" s="177">
        <v>151727</v>
      </c>
    </row>
    <row r="21" spans="2:9" ht="20.149999999999999" customHeight="1">
      <c r="B21" s="172" t="s">
        <v>101</v>
      </c>
      <c r="F21" s="175"/>
      <c r="G21" s="177">
        <v>650405</v>
      </c>
      <c r="H21" s="178"/>
      <c r="I21" s="177">
        <v>622387</v>
      </c>
    </row>
    <row r="22" spans="2:9" ht="20.149999999999999" customHeight="1">
      <c r="B22" s="172" t="s">
        <v>37</v>
      </c>
      <c r="F22" s="175"/>
      <c r="G22" s="177">
        <v>11862946</v>
      </c>
      <c r="H22" s="178"/>
      <c r="I22" s="177">
        <v>11620634</v>
      </c>
    </row>
    <row r="23" spans="2:9" ht="20.149999999999999" customHeight="1">
      <c r="B23" s="172" t="s">
        <v>49</v>
      </c>
      <c r="F23" s="175"/>
      <c r="G23" s="177">
        <v>5848219</v>
      </c>
      <c r="H23" s="178"/>
      <c r="I23" s="177">
        <v>5684040</v>
      </c>
    </row>
    <row r="24" spans="2:9" ht="20.149999999999999" customHeight="1">
      <c r="B24" s="172" t="s">
        <v>87</v>
      </c>
      <c r="F24" s="175"/>
      <c r="G24" s="177">
        <v>111929</v>
      </c>
      <c r="H24" s="178"/>
      <c r="I24" s="177">
        <v>113228</v>
      </c>
    </row>
    <row r="25" spans="2:9" ht="20.149999999999999" customHeight="1">
      <c r="B25" s="172" t="s">
        <v>40</v>
      </c>
      <c r="F25" s="175"/>
      <c r="G25" s="177">
        <v>502042</v>
      </c>
      <c r="H25" s="178"/>
      <c r="I25" s="177">
        <v>482761</v>
      </c>
    </row>
    <row r="26" spans="2:9" ht="20.149999999999999" customHeight="1">
      <c r="B26" s="172" t="s">
        <v>10</v>
      </c>
      <c r="F26" s="175"/>
      <c r="G26" s="177">
        <v>148378</v>
      </c>
      <c r="H26" s="178"/>
      <c r="I26" s="177">
        <v>182799</v>
      </c>
    </row>
    <row r="27" spans="2:9" s="142" customFormat="1" ht="20.149999999999999" customHeight="1">
      <c r="B27" s="138" t="s">
        <v>19</v>
      </c>
      <c r="C27" s="138"/>
      <c r="D27" s="138"/>
      <c r="E27" s="17"/>
      <c r="F27" s="139"/>
      <c r="G27" s="140">
        <f>SUM(G19:G26)</f>
        <v>19351034</v>
      </c>
      <c r="H27" s="178"/>
      <c r="I27" s="140">
        <f>SUM(I19:I26)</f>
        <v>18933270</v>
      </c>
    </row>
    <row r="28" spans="2:9" ht="5.15" customHeight="1">
      <c r="B28" s="138"/>
      <c r="C28" s="138"/>
      <c r="D28" s="138"/>
      <c r="F28" s="175"/>
      <c r="G28" s="180"/>
      <c r="H28" s="178"/>
      <c r="I28" s="180"/>
    </row>
    <row r="29" spans="2:9" ht="23.15" customHeight="1" thickBot="1">
      <c r="B29" s="138" t="s">
        <v>20</v>
      </c>
      <c r="C29" s="138"/>
      <c r="D29" s="138"/>
      <c r="F29" s="175"/>
      <c r="G29" s="143">
        <f>SUM(G16,G27)</f>
        <v>43002977</v>
      </c>
      <c r="H29" s="178"/>
      <c r="I29" s="143">
        <f>SUM(I16,I27)</f>
        <v>41650838</v>
      </c>
    </row>
    <row r="30" spans="2:9" ht="10" customHeight="1" thickTop="1">
      <c r="B30" s="138"/>
      <c r="C30" s="138"/>
      <c r="D30" s="138"/>
      <c r="F30" s="175"/>
      <c r="G30" s="144"/>
      <c r="H30" s="144"/>
      <c r="I30" s="144"/>
    </row>
    <row r="31" spans="2:9" s="131" customFormat="1" ht="23.15" customHeight="1">
      <c r="B31" s="130" t="s">
        <v>204</v>
      </c>
      <c r="C31" s="130"/>
      <c r="D31" s="130"/>
      <c r="E31" s="184"/>
    </row>
    <row r="32" spans="2:9" s="133" customFormat="1" ht="23.15" customHeight="1">
      <c r="B32" s="132" t="s">
        <v>78</v>
      </c>
      <c r="C32" s="132"/>
      <c r="D32" s="132"/>
      <c r="E32" s="185"/>
    </row>
    <row r="33" spans="2:9" s="133" customFormat="1" ht="23.15" customHeight="1">
      <c r="B33" s="135" t="str">
        <f>$B$3</f>
        <v>As at 31 March 2024</v>
      </c>
      <c r="C33" s="135"/>
      <c r="D33" s="135"/>
      <c r="E33" s="185"/>
    </row>
    <row r="34" spans="2:9" ht="20.149999999999999" customHeight="1"/>
    <row r="35" spans="2:9" ht="20.149999999999999" customHeight="1">
      <c r="B35" s="136" t="s">
        <v>113</v>
      </c>
      <c r="C35" s="132"/>
      <c r="D35" s="132"/>
      <c r="E35" s="14" t="s">
        <v>211</v>
      </c>
      <c r="G35" s="173" t="s">
        <v>152</v>
      </c>
      <c r="H35" s="174"/>
      <c r="I35" s="173" t="s">
        <v>84</v>
      </c>
    </row>
    <row r="36" spans="2:9" ht="20.149999999999999" customHeight="1">
      <c r="G36" s="174">
        <v>2024</v>
      </c>
      <c r="H36" s="174"/>
      <c r="I36" s="174">
        <v>2023</v>
      </c>
    </row>
    <row r="37" spans="2:9" ht="20.149999999999999" customHeight="1">
      <c r="G37" s="192" t="s">
        <v>210</v>
      </c>
      <c r="H37" s="174"/>
      <c r="I37" s="174"/>
    </row>
    <row r="38" spans="2:9" ht="20.149999999999999" customHeight="1">
      <c r="B38" s="132"/>
      <c r="C38" s="132"/>
      <c r="D38" s="132"/>
      <c r="G38" s="193" t="s">
        <v>17</v>
      </c>
      <c r="H38" s="193"/>
      <c r="I38" s="193"/>
    </row>
    <row r="39" spans="2:9" ht="20.149999999999999" customHeight="1">
      <c r="B39" s="137" t="s">
        <v>22</v>
      </c>
      <c r="C39" s="137"/>
      <c r="D39" s="137"/>
      <c r="E39" s="17"/>
      <c r="F39" s="142"/>
      <c r="G39" s="176"/>
      <c r="H39" s="176"/>
      <c r="I39" s="176"/>
    </row>
    <row r="40" spans="2:9" ht="20.149999999999999" customHeight="1">
      <c r="B40" s="172" t="s">
        <v>102</v>
      </c>
      <c r="G40" s="176"/>
      <c r="H40" s="176"/>
      <c r="I40" s="176"/>
    </row>
    <row r="41" spans="2:9" ht="20.149999999999999" customHeight="1">
      <c r="C41" s="172" t="s">
        <v>50</v>
      </c>
      <c r="E41" s="14">
        <v>5</v>
      </c>
      <c r="G41" s="177">
        <v>4902979</v>
      </c>
      <c r="H41" s="178"/>
      <c r="I41" s="177">
        <v>337590</v>
      </c>
    </row>
    <row r="42" spans="2:9" ht="20.149999999999999" customHeight="1">
      <c r="B42" s="172" t="s">
        <v>88</v>
      </c>
      <c r="E42" s="14">
        <v>3</v>
      </c>
      <c r="G42" s="177">
        <v>3905792</v>
      </c>
      <c r="H42" s="178"/>
      <c r="I42" s="177">
        <v>3768097</v>
      </c>
    </row>
    <row r="43" spans="2:9" ht="20.149999999999999" customHeight="1">
      <c r="B43" s="172" t="s">
        <v>126</v>
      </c>
      <c r="E43" s="14">
        <v>3</v>
      </c>
      <c r="G43" s="177">
        <v>185290</v>
      </c>
      <c r="H43" s="178"/>
      <c r="I43" s="177">
        <v>161784</v>
      </c>
    </row>
    <row r="44" spans="2:9" ht="20.149999999999999" customHeight="1">
      <c r="B44" s="172" t="s">
        <v>103</v>
      </c>
      <c r="E44" s="14">
        <v>3</v>
      </c>
      <c r="G44" s="177">
        <v>9703071</v>
      </c>
      <c r="H44" s="178"/>
      <c r="I44" s="177">
        <v>13896020</v>
      </c>
    </row>
    <row r="45" spans="2:9" ht="20.149999999999999" customHeight="1">
      <c r="B45" s="172" t="s">
        <v>135</v>
      </c>
      <c r="G45" s="177">
        <v>172982</v>
      </c>
      <c r="H45" s="178"/>
      <c r="I45" s="177">
        <v>193409</v>
      </c>
    </row>
    <row r="46" spans="2:9" ht="20.149999999999999" customHeight="1">
      <c r="B46" s="172" t="s">
        <v>0</v>
      </c>
      <c r="G46" s="177">
        <v>67468</v>
      </c>
      <c r="H46" s="178"/>
      <c r="I46" s="177">
        <v>92717</v>
      </c>
    </row>
    <row r="47" spans="2:9" s="142" customFormat="1" ht="20.149999999999999" customHeight="1">
      <c r="B47" s="138" t="s">
        <v>23</v>
      </c>
      <c r="C47" s="138"/>
      <c r="D47" s="138"/>
      <c r="E47" s="17"/>
      <c r="G47" s="140">
        <f>SUM(G41:G46)</f>
        <v>18937582</v>
      </c>
      <c r="H47" s="178"/>
      <c r="I47" s="140">
        <f t="shared" ref="I47" si="0">SUM(I41:I46)</f>
        <v>18449617</v>
      </c>
    </row>
    <row r="48" spans="2:9" ht="5.15" customHeight="1">
      <c r="B48" s="138"/>
      <c r="C48" s="138"/>
      <c r="D48" s="138"/>
      <c r="G48" s="179"/>
      <c r="H48" s="178"/>
      <c r="I48" s="179"/>
    </row>
    <row r="49" spans="2:9" ht="20.149999999999999" customHeight="1">
      <c r="B49" s="137" t="s">
        <v>24</v>
      </c>
      <c r="C49" s="137"/>
      <c r="D49" s="137"/>
      <c r="G49" s="179"/>
      <c r="H49" s="178"/>
      <c r="I49" s="179"/>
    </row>
    <row r="50" spans="2:9" ht="20.149999999999999" customHeight="1">
      <c r="B50" s="172" t="s">
        <v>125</v>
      </c>
      <c r="E50" s="14">
        <v>3</v>
      </c>
      <c r="G50" s="177">
        <v>685899</v>
      </c>
      <c r="H50" s="178"/>
      <c r="I50" s="177">
        <v>609238</v>
      </c>
    </row>
    <row r="51" spans="2:9" ht="20.149999999999999" customHeight="1">
      <c r="B51" s="172" t="s">
        <v>41</v>
      </c>
      <c r="G51" s="177">
        <v>209770</v>
      </c>
      <c r="H51" s="178"/>
      <c r="I51" s="177">
        <v>207950</v>
      </c>
    </row>
    <row r="52" spans="2:9" ht="20.149999999999999" customHeight="1">
      <c r="B52" s="172" t="s">
        <v>89</v>
      </c>
      <c r="G52" s="177">
        <v>1037881</v>
      </c>
      <c r="H52" s="178"/>
      <c r="I52" s="177">
        <v>1015336</v>
      </c>
    </row>
    <row r="53" spans="2:9" ht="20.149999999999999" customHeight="1">
      <c r="B53" s="172" t="s">
        <v>11</v>
      </c>
      <c r="G53" s="177">
        <v>55247</v>
      </c>
      <c r="H53" s="178"/>
      <c r="I53" s="177">
        <v>56778</v>
      </c>
    </row>
    <row r="54" spans="2:9" ht="20.149999999999999" customHeight="1">
      <c r="B54" s="138" t="s">
        <v>25</v>
      </c>
      <c r="C54" s="138"/>
      <c r="D54" s="138"/>
      <c r="G54" s="140">
        <f>SUM(G50:G53)</f>
        <v>1988797</v>
      </c>
      <c r="H54" s="178"/>
      <c r="I54" s="140">
        <f t="shared" ref="I54" si="1">SUM(I50:I53)</f>
        <v>1889302</v>
      </c>
    </row>
    <row r="55" spans="2:9" ht="5.15" customHeight="1">
      <c r="B55" s="138"/>
      <c r="C55" s="138"/>
      <c r="D55" s="138"/>
      <c r="G55" s="179"/>
      <c r="H55" s="178"/>
      <c r="I55" s="179"/>
    </row>
    <row r="56" spans="2:9" ht="20.149999999999999" customHeight="1">
      <c r="B56" s="138" t="s">
        <v>30</v>
      </c>
      <c r="C56" s="138"/>
      <c r="D56" s="138"/>
      <c r="G56" s="145">
        <f t="shared" ref="G56:I56" si="2">SUM(G47,G54)</f>
        <v>20926379</v>
      </c>
      <c r="H56" s="178"/>
      <c r="I56" s="145">
        <f t="shared" si="2"/>
        <v>20338919</v>
      </c>
    </row>
    <row r="57" spans="2:9" ht="10" customHeight="1">
      <c r="B57" s="138"/>
      <c r="C57" s="138"/>
      <c r="D57" s="138"/>
      <c r="G57" s="144"/>
      <c r="H57" s="144"/>
      <c r="I57" s="144"/>
    </row>
    <row r="58" spans="2:9" s="131" customFormat="1" ht="23.15" customHeight="1">
      <c r="B58" s="130" t="s">
        <v>204</v>
      </c>
      <c r="C58" s="130"/>
      <c r="D58" s="130"/>
      <c r="E58" s="184"/>
    </row>
    <row r="59" spans="2:9" s="133" customFormat="1" ht="23.15" customHeight="1">
      <c r="B59" s="132" t="s">
        <v>78</v>
      </c>
      <c r="C59" s="132"/>
      <c r="D59" s="132"/>
      <c r="E59" s="185"/>
    </row>
    <row r="60" spans="2:9" s="133" customFormat="1" ht="23.15" customHeight="1">
      <c r="B60" s="135" t="str">
        <f>$B$3</f>
        <v>As at 31 March 2024</v>
      </c>
      <c r="C60" s="135"/>
      <c r="D60" s="135"/>
      <c r="E60" s="185"/>
    </row>
    <row r="61" spans="2:9" ht="23.15" customHeight="1"/>
    <row r="62" spans="2:9" ht="20.149999999999999" customHeight="1">
      <c r="B62" s="136" t="s">
        <v>113</v>
      </c>
      <c r="E62" s="14" t="s">
        <v>211</v>
      </c>
      <c r="G62" s="173" t="s">
        <v>152</v>
      </c>
      <c r="H62" s="174"/>
      <c r="I62" s="173" t="s">
        <v>84</v>
      </c>
    </row>
    <row r="63" spans="2:9" ht="20.149999999999999" customHeight="1">
      <c r="G63" s="174">
        <v>2024</v>
      </c>
      <c r="H63" s="174"/>
      <c r="I63" s="174">
        <v>2023</v>
      </c>
    </row>
    <row r="64" spans="2:9" ht="20.149999999999999" customHeight="1">
      <c r="G64" s="192" t="s">
        <v>210</v>
      </c>
      <c r="H64" s="174"/>
      <c r="I64" s="174"/>
    </row>
    <row r="65" spans="2:9" ht="20.149999999999999" customHeight="1">
      <c r="B65" s="132"/>
      <c r="C65" s="132"/>
      <c r="D65" s="132"/>
      <c r="G65" s="193" t="s">
        <v>17</v>
      </c>
      <c r="H65" s="193"/>
      <c r="I65" s="193"/>
    </row>
    <row r="66" spans="2:9" ht="20.149999999999999" customHeight="1">
      <c r="B66" s="137" t="s">
        <v>114</v>
      </c>
      <c r="C66" s="137"/>
      <c r="D66" s="137"/>
      <c r="G66" s="176"/>
      <c r="H66" s="176"/>
      <c r="I66" s="176"/>
    </row>
    <row r="67" spans="2:9" ht="20.149999999999999" customHeight="1">
      <c r="B67" s="172" t="s">
        <v>29</v>
      </c>
      <c r="C67" s="146"/>
      <c r="D67" s="146"/>
      <c r="G67" s="176"/>
      <c r="H67" s="176"/>
      <c r="I67" s="176"/>
    </row>
    <row r="68" spans="2:9" ht="20.149999999999999" customHeight="1" thickBot="1">
      <c r="C68" s="146" t="s">
        <v>119</v>
      </c>
      <c r="D68" s="147"/>
      <c r="E68" s="14">
        <v>7</v>
      </c>
      <c r="G68" s="143">
        <v>16550000</v>
      </c>
      <c r="H68" s="141"/>
      <c r="I68" s="143">
        <v>16550000</v>
      </c>
    </row>
    <row r="69" spans="2:9" ht="20.149999999999999" customHeight="1" thickTop="1">
      <c r="C69" s="146" t="s">
        <v>115</v>
      </c>
      <c r="D69" s="147"/>
      <c r="E69" s="14">
        <v>7</v>
      </c>
      <c r="G69" s="177">
        <v>16500000</v>
      </c>
      <c r="H69" s="178"/>
      <c r="I69" s="177">
        <v>16500000</v>
      </c>
    </row>
    <row r="70" spans="2:9" ht="20.149999999999999" customHeight="1">
      <c r="B70" s="172" t="s">
        <v>142</v>
      </c>
      <c r="D70" s="147"/>
      <c r="G70" s="177">
        <v>583727</v>
      </c>
      <c r="H70" s="178"/>
      <c r="I70" s="177">
        <v>583727</v>
      </c>
    </row>
    <row r="71" spans="2:9" ht="20.149999999999999" customHeight="1">
      <c r="B71" s="68" t="s">
        <v>159</v>
      </c>
      <c r="C71" s="68"/>
      <c r="D71" s="36"/>
      <c r="G71" s="177">
        <v>-5709310</v>
      </c>
      <c r="H71" s="178"/>
      <c r="I71" s="177">
        <v>-5709310</v>
      </c>
    </row>
    <row r="72" spans="2:9" ht="20.149999999999999" customHeight="1">
      <c r="B72" s="172" t="s">
        <v>1</v>
      </c>
      <c r="C72" s="146"/>
      <c r="D72" s="146"/>
      <c r="E72" s="17"/>
      <c r="F72" s="142"/>
      <c r="G72" s="177"/>
      <c r="H72" s="178"/>
      <c r="I72" s="177"/>
    </row>
    <row r="73" spans="2:9" ht="20.149999999999999" customHeight="1">
      <c r="B73" s="171"/>
      <c r="C73" s="146" t="s">
        <v>2</v>
      </c>
      <c r="G73" s="177"/>
      <c r="H73" s="178"/>
      <c r="I73" s="177"/>
    </row>
    <row r="74" spans="2:9" ht="20.149999999999999" customHeight="1">
      <c r="B74" s="171"/>
      <c r="C74" s="171"/>
      <c r="D74" s="172" t="s">
        <v>52</v>
      </c>
      <c r="G74" s="177">
        <v>284182</v>
      </c>
      <c r="H74" s="178"/>
      <c r="I74" s="177">
        <v>284182</v>
      </c>
    </row>
    <row r="75" spans="2:9" ht="20.149999999999999" customHeight="1">
      <c r="B75" s="171"/>
      <c r="C75" s="146" t="s">
        <v>51</v>
      </c>
      <c r="G75" s="177">
        <v>11006555</v>
      </c>
      <c r="H75" s="178"/>
      <c r="I75" s="177">
        <v>10996686</v>
      </c>
    </row>
    <row r="76" spans="2:9" ht="20.149999999999999" customHeight="1">
      <c r="B76" s="172" t="s">
        <v>109</v>
      </c>
      <c r="G76" s="177">
        <v>-2213224</v>
      </c>
      <c r="H76" s="178"/>
      <c r="I76" s="177">
        <v>-2958569</v>
      </c>
    </row>
    <row r="77" spans="2:9" ht="20.149999999999999" customHeight="1">
      <c r="B77" s="138" t="s">
        <v>153</v>
      </c>
      <c r="C77" s="138"/>
      <c r="D77" s="138"/>
      <c r="G77" s="148">
        <f>SUM(G69:G76)</f>
        <v>20451930</v>
      </c>
      <c r="H77" s="178"/>
      <c r="I77" s="148">
        <f>SUM(I69:I76)</f>
        <v>19696716</v>
      </c>
    </row>
    <row r="78" spans="2:9" ht="5.15" customHeight="1">
      <c r="G78" s="179"/>
      <c r="H78" s="178"/>
      <c r="I78" s="179"/>
    </row>
    <row r="79" spans="2:9" ht="20.149999999999999" customHeight="1">
      <c r="B79" s="172" t="s">
        <v>53</v>
      </c>
      <c r="C79" s="146"/>
      <c r="D79" s="146"/>
      <c r="G79" s="181">
        <v>1624668</v>
      </c>
      <c r="H79" s="178"/>
      <c r="I79" s="181">
        <v>1615203</v>
      </c>
    </row>
    <row r="80" spans="2:9" ht="20.149999999999999" customHeight="1">
      <c r="B80" s="138" t="s">
        <v>27</v>
      </c>
      <c r="C80" s="138"/>
      <c r="D80" s="138"/>
      <c r="G80" s="26">
        <f>SUM(G77:G79)</f>
        <v>22076598</v>
      </c>
      <c r="H80" s="178"/>
      <c r="I80" s="26">
        <f t="shared" ref="I80" si="3">SUM(I77:I79)</f>
        <v>21311919</v>
      </c>
    </row>
    <row r="81" spans="2:9" ht="5.15" customHeight="1">
      <c r="G81" s="149"/>
      <c r="H81" s="178"/>
      <c r="I81" s="149"/>
    </row>
    <row r="82" spans="2:9" ht="20.149999999999999" customHeight="1" thickBot="1">
      <c r="B82" s="138" t="s">
        <v>111</v>
      </c>
      <c r="C82" s="138"/>
      <c r="D82" s="138"/>
      <c r="G82" s="143">
        <f>SUM(G56,G80)</f>
        <v>43002977</v>
      </c>
      <c r="H82" s="178"/>
      <c r="I82" s="143">
        <f>SUM(I56,I80)</f>
        <v>41650838</v>
      </c>
    </row>
    <row r="83" spans="2:9" ht="10" customHeight="1" thickTop="1">
      <c r="B83" s="138"/>
      <c r="C83" s="138"/>
      <c r="D83" s="138"/>
      <c r="G83" s="144"/>
      <c r="H83" s="178"/>
      <c r="I83" s="144"/>
    </row>
    <row r="84" spans="2:9" ht="20.25" customHeight="1">
      <c r="G84" s="179"/>
    </row>
  </sheetData>
  <mergeCells count="3">
    <mergeCell ref="G38:I38"/>
    <mergeCell ref="G8:I8"/>
    <mergeCell ref="G65:I65"/>
  </mergeCells>
  <pageMargins left="0.74803149606299213" right="0.51181102362204722" top="0.74803149606299213" bottom="0.51181102362204722" header="0.51181102362204722" footer="0.23622047244094491"/>
  <pageSetup paperSize="9" firstPageNumber="2" fitToHeight="4" orientation="portrait" blackAndWhite="1" useFirstPageNumber="1" r:id="rId1"/>
  <headerFooter scaleWithDoc="0" alignWithMargins="0">
    <oddFooter xml:space="preserve">&amp;LThe accompanying notes are an integral part of these interim financial statements.
&amp;C&amp;P
</oddFooter>
  </headerFooter>
  <rowBreaks count="6" manualBreakCount="6">
    <brk id="30" max="16383" man="1"/>
    <brk id="57" max="16383" man="1"/>
    <brk id="90" max="16383" man="1"/>
    <brk id="124" max="16383" man="1"/>
    <brk id="164" max="16383" man="1"/>
    <brk id="198" max="16383" man="1"/>
  </rowBreaks>
  <customProperties>
    <customPr name="EpmWorksheetKeyString_GUID" r:id="rId2"/>
  </customProperties>
  <ignoredErrors>
    <ignoredError sqref="G77:I7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9"/>
  <sheetViews>
    <sheetView showGridLines="0" zoomScaleNormal="100" zoomScaleSheetLayoutView="100" workbookViewId="0"/>
  </sheetViews>
  <sheetFormatPr defaultRowHeight="14"/>
  <cols>
    <col min="1" max="1" width="1.81640625" customWidth="1"/>
    <col min="2" max="3" width="2.81640625" customWidth="1"/>
    <col min="4" max="4" width="44.453125" customWidth="1"/>
    <col min="5" max="5" width="6.81640625" style="187" customWidth="1"/>
    <col min="6" max="6" width="1.81640625" customWidth="1"/>
    <col min="7" max="7" width="14.81640625" customWidth="1"/>
    <col min="8" max="8" width="1.81640625" customWidth="1"/>
    <col min="9" max="9" width="14.81640625" customWidth="1"/>
  </cols>
  <sheetData>
    <row r="1" spans="2:9" s="8" customFormat="1" ht="23.15" customHeight="1">
      <c r="B1" s="3" t="s">
        <v>204</v>
      </c>
      <c r="C1" s="3"/>
      <c r="D1" s="3"/>
      <c r="E1" s="14"/>
      <c r="I1" s="120"/>
    </row>
    <row r="2" spans="2:9" s="8" customFormat="1" ht="23.15" customHeight="1">
      <c r="B2" s="66" t="s">
        <v>104</v>
      </c>
      <c r="C2" s="66"/>
      <c r="D2" s="66"/>
      <c r="E2" s="14"/>
      <c r="I2" s="120"/>
    </row>
    <row r="3" spans="2:9" s="8" customFormat="1" ht="23.15" customHeight="1">
      <c r="B3" s="66" t="s">
        <v>213</v>
      </c>
      <c r="C3" s="66"/>
      <c r="D3" s="66"/>
      <c r="E3" s="14"/>
    </row>
    <row r="4" spans="2:9" s="8" customFormat="1" ht="23.15" customHeight="1">
      <c r="B4" s="21"/>
      <c r="C4" s="21"/>
      <c r="D4" s="21"/>
      <c r="E4" s="14"/>
    </row>
    <row r="5" spans="2:9" s="8" customFormat="1" ht="23.15" customHeight="1">
      <c r="B5" s="21"/>
      <c r="C5" s="21"/>
      <c r="D5" s="21"/>
      <c r="E5" s="191" t="s">
        <v>211</v>
      </c>
      <c r="F5" s="27"/>
      <c r="G5" s="16">
        <v>2024</v>
      </c>
      <c r="H5" s="16"/>
      <c r="I5" s="16">
        <v>2023</v>
      </c>
    </row>
    <row r="6" spans="2:9" s="8" customFormat="1" ht="23.15" customHeight="1">
      <c r="B6" s="21"/>
      <c r="C6" s="21"/>
      <c r="D6" s="21"/>
      <c r="E6" s="191"/>
      <c r="F6" s="27"/>
      <c r="G6" s="194" t="s">
        <v>17</v>
      </c>
      <c r="H6" s="194"/>
      <c r="I6" s="194"/>
    </row>
    <row r="7" spans="2:9" s="8" customFormat="1" ht="20.149999999999999" customHeight="1">
      <c r="B7" s="9" t="s">
        <v>54</v>
      </c>
      <c r="C7" s="9"/>
      <c r="D7" s="9"/>
      <c r="E7" s="14">
        <v>3</v>
      </c>
      <c r="G7" s="23">
        <v>6783722</v>
      </c>
      <c r="H7" s="23"/>
      <c r="I7" s="23">
        <v>7264299</v>
      </c>
    </row>
    <row r="8" spans="2:9" s="8" customFormat="1" ht="20.149999999999999" customHeight="1">
      <c r="B8" s="9" t="s">
        <v>3</v>
      </c>
      <c r="C8" s="9"/>
      <c r="D8" s="9"/>
      <c r="E8" s="14">
        <v>3</v>
      </c>
      <c r="G8" s="122">
        <v>-5160975</v>
      </c>
      <c r="H8" s="123"/>
      <c r="I8" s="122">
        <v>-5516944</v>
      </c>
    </row>
    <row r="9" spans="2:9" s="8" customFormat="1" ht="20.149999999999999" customHeight="1">
      <c r="B9" s="21" t="s">
        <v>26</v>
      </c>
      <c r="C9" s="21"/>
      <c r="D9" s="21"/>
      <c r="E9" s="14"/>
      <c r="G9" s="24">
        <f>SUM(G7:G8)</f>
        <v>1622747</v>
      </c>
      <c r="H9" s="13"/>
      <c r="I9" s="24">
        <f>SUM(I7:I8)</f>
        <v>1747355</v>
      </c>
    </row>
    <row r="10" spans="2:9" s="8" customFormat="1" ht="5.15" customHeight="1">
      <c r="B10" s="9"/>
      <c r="C10" s="9"/>
      <c r="D10" s="9"/>
      <c r="E10" s="14"/>
      <c r="G10" s="123"/>
      <c r="H10" s="23"/>
      <c r="I10" s="123"/>
    </row>
    <row r="11" spans="2:9" s="8" customFormat="1" ht="20.149999999999999" customHeight="1">
      <c r="B11" s="9" t="s">
        <v>5</v>
      </c>
      <c r="C11" s="9"/>
      <c r="D11" s="9"/>
      <c r="E11" s="14"/>
      <c r="G11" s="122">
        <v>159547</v>
      </c>
      <c r="H11" s="123"/>
      <c r="I11" s="122">
        <v>146932</v>
      </c>
    </row>
    <row r="12" spans="2:9" s="8" customFormat="1" ht="20.149999999999999" customHeight="1">
      <c r="B12" s="21" t="s">
        <v>45</v>
      </c>
      <c r="C12" s="21"/>
      <c r="D12" s="21"/>
      <c r="E12" s="14"/>
      <c r="G12" s="24">
        <f>SUM(G9:G11)</f>
        <v>1782294</v>
      </c>
      <c r="H12" s="13"/>
      <c r="I12" s="24">
        <f>SUM(I9:I11)</f>
        <v>1894287</v>
      </c>
    </row>
    <row r="13" spans="2:9" s="8" customFormat="1" ht="5.15" customHeight="1">
      <c r="B13" s="9"/>
      <c r="C13" s="9"/>
      <c r="D13" s="9"/>
      <c r="E13" s="14"/>
      <c r="G13" s="123"/>
      <c r="H13" s="23"/>
      <c r="I13" s="123"/>
    </row>
    <row r="14" spans="2:9" s="8" customFormat="1" ht="20.149999999999999" customHeight="1">
      <c r="B14" s="9" t="s">
        <v>90</v>
      </c>
      <c r="C14" s="9"/>
      <c r="D14" s="9"/>
      <c r="E14" s="14">
        <v>3</v>
      </c>
      <c r="G14" s="23">
        <v>-839534</v>
      </c>
      <c r="H14" s="23"/>
      <c r="I14" s="23">
        <v>-886239</v>
      </c>
    </row>
    <row r="15" spans="2:9" s="8" customFormat="1" ht="20.149999999999999" customHeight="1">
      <c r="B15" s="9" t="s">
        <v>4</v>
      </c>
      <c r="C15" s="9"/>
      <c r="D15" s="9"/>
      <c r="E15" s="14">
        <v>3</v>
      </c>
      <c r="G15" s="23">
        <v>-482638</v>
      </c>
      <c r="H15" s="23"/>
      <c r="I15" s="23">
        <v>-546496</v>
      </c>
    </row>
    <row r="16" spans="2:9" s="8" customFormat="1" ht="20.149999999999999" customHeight="1">
      <c r="B16" s="9" t="s">
        <v>179</v>
      </c>
      <c r="C16" s="9"/>
      <c r="D16" s="9"/>
      <c r="E16" s="14"/>
      <c r="G16" s="23"/>
      <c r="H16" s="23"/>
      <c r="I16" s="23"/>
    </row>
    <row r="17" spans="2:9" s="8" customFormat="1" ht="20.149999999999999" customHeight="1">
      <c r="B17" s="9"/>
      <c r="C17" s="9" t="s">
        <v>178</v>
      </c>
      <c r="D17" s="9"/>
      <c r="E17" s="14"/>
      <c r="G17" s="23">
        <v>0</v>
      </c>
      <c r="H17" s="23"/>
      <c r="I17" s="23">
        <v>-248725</v>
      </c>
    </row>
    <row r="18" spans="2:9" s="8" customFormat="1" ht="20.149999999999999" customHeight="1">
      <c r="B18" s="21" t="s">
        <v>46</v>
      </c>
      <c r="C18" s="21"/>
      <c r="D18" s="21"/>
      <c r="E18" s="14"/>
      <c r="G18" s="28">
        <f>SUM(G14:G17)</f>
        <v>-1322172</v>
      </c>
      <c r="H18" s="13"/>
      <c r="I18" s="28">
        <f>SUM(I14:I17)</f>
        <v>-1681460</v>
      </c>
    </row>
    <row r="19" spans="2:9" s="8" customFormat="1" ht="5.15" customHeight="1">
      <c r="B19" s="9"/>
      <c r="C19" s="9"/>
      <c r="D19" s="9"/>
      <c r="E19" s="14"/>
      <c r="G19" s="22"/>
      <c r="H19" s="23"/>
      <c r="I19" s="22"/>
    </row>
    <row r="20" spans="2:9" s="8" customFormat="1" ht="20.149999999999999" customHeight="1">
      <c r="B20" s="21" t="s">
        <v>48</v>
      </c>
      <c r="C20" s="21"/>
      <c r="D20" s="21"/>
      <c r="E20" s="14"/>
      <c r="G20" s="24">
        <f>SUM(G12,G18)</f>
        <v>460122</v>
      </c>
      <c r="H20" s="13"/>
      <c r="I20" s="24">
        <f>SUM(I12,I18)</f>
        <v>212827</v>
      </c>
    </row>
    <row r="21" spans="2:9" s="8" customFormat="1" ht="5.15" customHeight="1">
      <c r="B21" s="9"/>
      <c r="C21" s="9"/>
      <c r="D21" s="9"/>
      <c r="E21" s="14"/>
      <c r="G21" s="22"/>
      <c r="H21" s="23"/>
      <c r="I21" s="22"/>
    </row>
    <row r="22" spans="2:9" s="8" customFormat="1" ht="20.149999999999999" customHeight="1">
      <c r="B22" s="9" t="s">
        <v>44</v>
      </c>
      <c r="C22" s="9"/>
      <c r="D22" s="9"/>
      <c r="E22" s="14"/>
      <c r="G22" s="22">
        <v>-130012</v>
      </c>
      <c r="H22" s="23"/>
      <c r="I22" s="22">
        <v>-140901</v>
      </c>
    </row>
    <row r="23" spans="2:9" s="8" customFormat="1" ht="20.149999999999999" customHeight="1">
      <c r="B23" s="9" t="s">
        <v>182</v>
      </c>
      <c r="C23" s="9"/>
      <c r="D23" s="9"/>
      <c r="E23" s="14"/>
      <c r="G23" s="22"/>
      <c r="H23" s="23"/>
      <c r="I23" s="22"/>
    </row>
    <row r="24" spans="2:9" s="8" customFormat="1" ht="20.149999999999999" customHeight="1">
      <c r="B24" s="9"/>
      <c r="C24" s="9" t="s">
        <v>127</v>
      </c>
      <c r="D24" s="9"/>
      <c r="E24" s="14"/>
      <c r="G24" s="124">
        <v>1210</v>
      </c>
      <c r="H24" s="23"/>
      <c r="I24" s="124">
        <v>295</v>
      </c>
    </row>
    <row r="25" spans="2:9" s="8" customFormat="1" ht="20.149999999999999" customHeight="1">
      <c r="B25" s="27" t="s">
        <v>183</v>
      </c>
      <c r="C25" s="27"/>
      <c r="D25" s="27"/>
      <c r="E25" s="14"/>
      <c r="G25" s="25">
        <f>SUM(G20:G24)</f>
        <v>331320</v>
      </c>
      <c r="H25" s="13"/>
      <c r="I25" s="25">
        <f>SUM(I20:I24)</f>
        <v>72221</v>
      </c>
    </row>
    <row r="26" spans="2:9" s="8" customFormat="1" ht="5.15" customHeight="1">
      <c r="B26" s="21"/>
      <c r="C26" s="21"/>
      <c r="D26" s="21"/>
      <c r="E26" s="14"/>
      <c r="G26" s="13"/>
      <c r="H26" s="13"/>
      <c r="I26" s="13"/>
    </row>
    <row r="27" spans="2:9" s="8" customFormat="1" ht="20.149999999999999" customHeight="1">
      <c r="B27" s="68" t="s">
        <v>55</v>
      </c>
      <c r="C27" s="9"/>
      <c r="D27" s="9"/>
      <c r="E27" s="14"/>
      <c r="G27" s="122">
        <v>-74776</v>
      </c>
      <c r="H27" s="23"/>
      <c r="I27" s="122">
        <v>-204514</v>
      </c>
    </row>
    <row r="28" spans="2:9" s="8" customFormat="1" ht="20.149999999999999" customHeight="1" thickBot="1">
      <c r="B28" s="21" t="s">
        <v>194</v>
      </c>
      <c r="C28" s="21"/>
      <c r="D28" s="21"/>
      <c r="E28" s="14"/>
      <c r="G28" s="15">
        <f>SUM(G25:G27)</f>
        <v>256544</v>
      </c>
      <c r="H28" s="23"/>
      <c r="I28" s="15">
        <f t="shared" ref="I28" si="0">SUM(I25:I27)</f>
        <v>-132293</v>
      </c>
    </row>
    <row r="29" spans="2:9" s="8" customFormat="1" ht="5.15" customHeight="1" thickTop="1">
      <c r="B29" s="21"/>
      <c r="C29" s="21"/>
      <c r="D29" s="21"/>
      <c r="E29" s="14"/>
      <c r="G29" s="13"/>
      <c r="H29" s="23"/>
      <c r="I29" s="13"/>
    </row>
    <row r="30" spans="2:9" s="8" customFormat="1" ht="20.149999999999999" customHeight="1">
      <c r="B30" s="68" t="s">
        <v>193</v>
      </c>
      <c r="C30" s="9"/>
      <c r="D30" s="9"/>
      <c r="E30" s="14"/>
      <c r="G30" s="13"/>
      <c r="H30" s="23"/>
      <c r="I30" s="13"/>
    </row>
    <row r="31" spans="2:9" s="8" customFormat="1" ht="20.149999999999999" customHeight="1">
      <c r="B31" s="21"/>
      <c r="C31" s="21" t="s">
        <v>156</v>
      </c>
      <c r="D31" s="21"/>
      <c r="E31" s="17"/>
      <c r="F31" s="2"/>
      <c r="G31" s="13">
        <v>257369</v>
      </c>
      <c r="H31" s="13"/>
      <c r="I31" s="29">
        <v>-182315</v>
      </c>
    </row>
    <row r="32" spans="2:9" s="8" customFormat="1" ht="20.149999999999999" customHeight="1">
      <c r="B32" s="9"/>
      <c r="C32" s="9" t="s">
        <v>53</v>
      </c>
      <c r="D32" s="9"/>
      <c r="E32" s="14"/>
      <c r="G32" s="122">
        <v>-825</v>
      </c>
      <c r="H32" s="13"/>
      <c r="I32" s="122">
        <v>50022</v>
      </c>
    </row>
    <row r="33" spans="1:9" s="8" customFormat="1" ht="20.149999999999999" customHeight="1" thickBot="1">
      <c r="B33" s="21"/>
      <c r="C33" s="21"/>
      <c r="D33" s="21"/>
      <c r="E33" s="14"/>
      <c r="G33" s="125">
        <f>SUM(G31:G32)</f>
        <v>256544</v>
      </c>
      <c r="H33" s="13"/>
      <c r="I33" s="125">
        <f>SUM(I31:I32)</f>
        <v>-132293</v>
      </c>
    </row>
    <row r="34" spans="1:9" s="8" customFormat="1" ht="10" customHeight="1" thickTop="1">
      <c r="B34" s="21"/>
      <c r="C34" s="21"/>
      <c r="D34" s="21"/>
      <c r="E34" s="14"/>
      <c r="G34" s="22"/>
      <c r="H34" s="13"/>
      <c r="I34" s="22"/>
    </row>
    <row r="35" spans="1:9" s="8" customFormat="1" ht="20.149999999999999" customHeight="1">
      <c r="B35" s="20" t="s">
        <v>168</v>
      </c>
      <c r="C35" s="20"/>
      <c r="D35" s="20"/>
      <c r="E35" s="14"/>
      <c r="G35" s="22"/>
      <c r="H35" s="13"/>
      <c r="I35" s="22"/>
    </row>
    <row r="36" spans="1:9" s="8" customFormat="1" ht="20.149999999999999" customHeight="1" thickBot="1">
      <c r="B36" s="21" t="s">
        <v>196</v>
      </c>
      <c r="D36" s="21"/>
      <c r="E36" s="14">
        <v>8</v>
      </c>
      <c r="G36" s="151">
        <v>0.16</v>
      </c>
      <c r="H36" s="30"/>
      <c r="I36" s="151">
        <v>-0.19</v>
      </c>
    </row>
    <row r="37" spans="1:9" s="8" customFormat="1" ht="10" customHeight="1" thickTop="1">
      <c r="B37" s="21"/>
      <c r="C37" s="21"/>
      <c r="D37" s="21"/>
      <c r="E37" s="14"/>
      <c r="G37" s="18"/>
      <c r="H37" s="19"/>
      <c r="I37" s="18"/>
    </row>
    <row r="38" spans="1:9" s="8" customFormat="1" ht="23.15" customHeight="1">
      <c r="A38" s="182"/>
      <c r="B38" s="3" t="s">
        <v>204</v>
      </c>
      <c r="C38" s="3"/>
      <c r="D38" s="3"/>
      <c r="E38" s="14"/>
      <c r="I38" s="120"/>
    </row>
    <row r="39" spans="1:9" s="8" customFormat="1" ht="23.15" customHeight="1">
      <c r="B39" s="66" t="s">
        <v>105</v>
      </c>
      <c r="C39" s="66"/>
      <c r="D39" s="66"/>
      <c r="E39" s="14"/>
      <c r="I39" s="120"/>
    </row>
    <row r="40" spans="1:9" s="8" customFormat="1" ht="23.15" customHeight="1">
      <c r="B40" s="66" t="str">
        <f>B3</f>
        <v>For the three-month period ended 31 March 2024 (Unaudited)</v>
      </c>
      <c r="C40" s="66"/>
      <c r="D40" s="66"/>
      <c r="E40" s="14"/>
    </row>
    <row r="41" spans="1:9" s="8" customFormat="1" ht="23.15" customHeight="1">
      <c r="B41" s="21"/>
      <c r="C41" s="21"/>
      <c r="D41" s="21"/>
      <c r="E41" s="14"/>
    </row>
    <row r="42" spans="1:9" s="8" customFormat="1" ht="23.15" customHeight="1">
      <c r="B42" s="21"/>
      <c r="C42" s="21"/>
      <c r="D42" s="21"/>
      <c r="E42" s="183"/>
      <c r="F42" s="27"/>
      <c r="G42" s="16">
        <f>G5</f>
        <v>2024</v>
      </c>
      <c r="H42" s="16"/>
      <c r="I42" s="16">
        <f>I5</f>
        <v>2023</v>
      </c>
    </row>
    <row r="43" spans="1:9" s="8" customFormat="1" ht="23.15" customHeight="1">
      <c r="B43" s="21"/>
      <c r="C43" s="21"/>
      <c r="D43" s="21"/>
      <c r="E43" s="183"/>
      <c r="F43" s="27"/>
      <c r="G43" s="194" t="s">
        <v>17</v>
      </c>
      <c r="H43" s="194"/>
      <c r="I43" s="194"/>
    </row>
    <row r="44" spans="1:9" s="8" customFormat="1" ht="20.149999999999999" customHeight="1">
      <c r="B44" s="21" t="s">
        <v>194</v>
      </c>
      <c r="C44" s="21"/>
      <c r="D44" s="21"/>
      <c r="E44" s="183"/>
      <c r="F44" s="2"/>
      <c r="G44" s="13">
        <f>G28</f>
        <v>256544</v>
      </c>
      <c r="H44" s="13"/>
      <c r="I44" s="13">
        <v>-132293</v>
      </c>
    </row>
    <row r="45" spans="1:9" s="8" customFormat="1" ht="10" customHeight="1">
      <c r="B45" s="21"/>
      <c r="C45" s="21"/>
      <c r="D45" s="21"/>
      <c r="E45" s="17"/>
      <c r="F45" s="2"/>
      <c r="G45" s="13"/>
      <c r="H45" s="13"/>
      <c r="I45" s="13"/>
    </row>
    <row r="46" spans="1:9" s="8" customFormat="1" ht="20.149999999999999" customHeight="1">
      <c r="B46" s="21" t="s">
        <v>56</v>
      </c>
      <c r="C46" s="9"/>
      <c r="D46" s="9"/>
      <c r="E46" s="14"/>
      <c r="G46" s="123"/>
      <c r="H46" s="23"/>
      <c r="I46" s="123"/>
    </row>
    <row r="47" spans="1:9" s="8" customFormat="1" ht="20.149999999999999" customHeight="1">
      <c r="B47" s="74" t="s">
        <v>158</v>
      </c>
      <c r="C47" s="74"/>
      <c r="D47" s="74"/>
      <c r="E47" s="14"/>
      <c r="G47" s="121"/>
      <c r="H47" s="23"/>
      <c r="I47" s="121"/>
    </row>
    <row r="48" spans="1:9" s="8" customFormat="1" ht="20.149999999999999" customHeight="1">
      <c r="B48" s="68" t="s">
        <v>100</v>
      </c>
      <c r="C48" s="9"/>
      <c r="D48" s="9"/>
      <c r="E48" s="14"/>
      <c r="G48" s="121">
        <v>770891</v>
      </c>
      <c r="H48" s="123"/>
      <c r="I48" s="121">
        <v>-54760</v>
      </c>
    </row>
    <row r="49" spans="2:9" s="8" customFormat="1" ht="20.149999999999999" customHeight="1">
      <c r="B49" s="68" t="s">
        <v>185</v>
      </c>
      <c r="C49" s="68"/>
      <c r="D49" s="9"/>
      <c r="E49" s="14"/>
      <c r="G49" s="121"/>
      <c r="H49" s="123"/>
      <c r="I49" s="121"/>
    </row>
    <row r="50" spans="2:9" s="8" customFormat="1" ht="20.149999999999999" customHeight="1">
      <c r="B50" s="67"/>
      <c r="C50" s="68" t="s">
        <v>184</v>
      </c>
      <c r="D50" s="9"/>
      <c r="E50" s="14"/>
      <c r="G50" s="122">
        <v>325</v>
      </c>
      <c r="H50" s="123"/>
      <c r="I50" s="121">
        <v>2418</v>
      </c>
    </row>
    <row r="51" spans="2:9" s="8" customFormat="1" ht="20.149999999999999" customHeight="1">
      <c r="B51" s="2" t="s">
        <v>150</v>
      </c>
      <c r="C51" s="21"/>
      <c r="D51" s="9"/>
      <c r="E51" s="14"/>
      <c r="G51" s="121"/>
      <c r="H51" s="23"/>
      <c r="I51" s="126"/>
    </row>
    <row r="52" spans="2:9" s="8" customFormat="1" ht="20.149999999999999" customHeight="1">
      <c r="B52" s="2"/>
      <c r="C52" s="21" t="s">
        <v>147</v>
      </c>
      <c r="D52" s="9"/>
      <c r="E52" s="14"/>
      <c r="G52" s="29">
        <f>SUM(G48:G50)</f>
        <v>771216</v>
      </c>
      <c r="H52" s="23"/>
      <c r="I52" s="29">
        <f>SUM(I48:I50)</f>
        <v>-52342</v>
      </c>
    </row>
    <row r="53" spans="2:9" s="8" customFormat="1" ht="5.15" customHeight="1">
      <c r="B53" s="68"/>
      <c r="C53" s="68"/>
      <c r="D53" s="68"/>
      <c r="E53" s="14"/>
      <c r="G53" s="121"/>
      <c r="H53" s="23"/>
      <c r="I53" s="121"/>
    </row>
    <row r="54" spans="2:9" s="8" customFormat="1" ht="20.149999999999999" customHeight="1">
      <c r="B54" s="74" t="s">
        <v>146</v>
      </c>
      <c r="C54" s="68"/>
      <c r="D54" s="9"/>
      <c r="E54" s="14"/>
      <c r="G54" s="123"/>
      <c r="H54" s="23"/>
      <c r="I54" s="123"/>
    </row>
    <row r="55" spans="2:9" s="8" customFormat="1" ht="20.149999999999999" customHeight="1">
      <c r="B55" s="67" t="s">
        <v>206</v>
      </c>
      <c r="C55" s="154"/>
      <c r="D55" s="9"/>
      <c r="E55" s="14"/>
      <c r="G55" s="121">
        <v>0</v>
      </c>
      <c r="H55" s="23"/>
      <c r="I55" s="121">
        <v>5697</v>
      </c>
    </row>
    <row r="56" spans="2:9" s="8" customFormat="1" ht="20.149999999999999" customHeight="1">
      <c r="B56" s="68" t="s">
        <v>151</v>
      </c>
      <c r="C56" s="9"/>
      <c r="D56" s="9"/>
      <c r="E56" s="14"/>
      <c r="G56" s="121"/>
      <c r="H56" s="23"/>
      <c r="I56" s="121"/>
    </row>
    <row r="57" spans="2:9" s="8" customFormat="1" ht="20.149999999999999" customHeight="1">
      <c r="C57" s="68" t="s">
        <v>149</v>
      </c>
      <c r="D57" s="68"/>
      <c r="E57" s="14"/>
      <c r="G57" s="121">
        <v>0</v>
      </c>
      <c r="H57" s="23"/>
      <c r="I57" s="121">
        <v>-1424</v>
      </c>
    </row>
    <row r="58" spans="2:9" s="8" customFormat="1" ht="20.149999999999999" customHeight="1">
      <c r="B58" s="129" t="s">
        <v>148</v>
      </c>
      <c r="C58" s="129"/>
      <c r="D58" s="68"/>
      <c r="E58" s="14"/>
      <c r="G58" s="126"/>
      <c r="H58" s="23"/>
      <c r="I58" s="126"/>
    </row>
    <row r="59" spans="2:9" s="8" customFormat="1" ht="20.149999999999999" customHeight="1">
      <c r="B59" s="129"/>
      <c r="C59" s="129" t="s">
        <v>147</v>
      </c>
      <c r="D59" s="68"/>
      <c r="E59" s="14"/>
      <c r="G59" s="26">
        <f>SUM(G55:G57)</f>
        <v>0</v>
      </c>
      <c r="H59" s="29">
        <f t="shared" ref="H59" si="1">SUM(H55:H57)</f>
        <v>0</v>
      </c>
      <c r="I59" s="26">
        <f>SUM(I55:I57)</f>
        <v>4273</v>
      </c>
    </row>
    <row r="60" spans="2:9" s="8" customFormat="1" ht="5.15" customHeight="1">
      <c r="B60" s="2"/>
      <c r="C60" s="68"/>
      <c r="D60" s="68"/>
      <c r="E60" s="14"/>
      <c r="G60" s="121"/>
      <c r="H60" s="23"/>
      <c r="I60" s="121"/>
    </row>
    <row r="61" spans="2:9" s="8" customFormat="1" ht="20.149999999999999" customHeight="1">
      <c r="B61" s="21" t="s">
        <v>136</v>
      </c>
      <c r="C61" s="85"/>
      <c r="D61" s="21"/>
      <c r="E61" s="14"/>
      <c r="G61" s="10">
        <f>SUM(G52,G59)</f>
        <v>771216</v>
      </c>
      <c r="H61" s="23"/>
      <c r="I61" s="10">
        <f>SUM(I52,I59)</f>
        <v>-48069</v>
      </c>
    </row>
    <row r="62" spans="2:9" s="8" customFormat="1" ht="5.15" customHeight="1">
      <c r="B62" s="21"/>
      <c r="C62" s="21"/>
      <c r="D62" s="21"/>
      <c r="E62" s="14"/>
      <c r="G62" s="13"/>
      <c r="H62" s="23"/>
      <c r="I62" s="13"/>
    </row>
    <row r="63" spans="2:9" s="8" customFormat="1" ht="20.149999999999999" customHeight="1" thickBot="1">
      <c r="B63" s="21" t="s">
        <v>137</v>
      </c>
      <c r="C63" s="21"/>
      <c r="D63" s="21"/>
      <c r="E63" s="14"/>
      <c r="G63" s="15">
        <f>SUM(G44,G61)</f>
        <v>1027760</v>
      </c>
      <c r="H63" s="23"/>
      <c r="I63" s="15">
        <f t="shared" ref="I63" si="2">SUM(I44,I61)</f>
        <v>-180362</v>
      </c>
    </row>
    <row r="64" spans="2:9" s="8" customFormat="1" ht="5.15" customHeight="1" thickTop="1">
      <c r="B64" s="21"/>
      <c r="C64" s="21"/>
      <c r="D64" s="21"/>
      <c r="E64" s="14"/>
      <c r="G64" s="13"/>
      <c r="H64" s="23"/>
      <c r="I64" s="13"/>
    </row>
    <row r="65" spans="2:9" s="8" customFormat="1" ht="20.149999999999999" customHeight="1">
      <c r="B65" s="9" t="s">
        <v>80</v>
      </c>
      <c r="C65" s="9"/>
      <c r="D65" s="9"/>
      <c r="E65" s="14"/>
      <c r="G65" s="13"/>
      <c r="H65" s="13"/>
      <c r="I65" s="13"/>
    </row>
    <row r="66" spans="2:9" s="8" customFormat="1" ht="20.149999999999999" customHeight="1">
      <c r="B66" s="21"/>
      <c r="C66" s="21" t="s">
        <v>156</v>
      </c>
      <c r="D66" s="21"/>
      <c r="E66" s="17"/>
      <c r="F66" s="2"/>
      <c r="G66" s="29">
        <v>1002714</v>
      </c>
      <c r="H66" s="13"/>
      <c r="I66" s="29">
        <v>-235338</v>
      </c>
    </row>
    <row r="67" spans="2:9" s="8" customFormat="1" ht="20.149999999999999" customHeight="1">
      <c r="B67" s="9"/>
      <c r="C67" s="9" t="s">
        <v>53</v>
      </c>
      <c r="D67" s="9"/>
      <c r="E67" s="14"/>
      <c r="G67" s="127">
        <v>25046</v>
      </c>
      <c r="H67" s="128"/>
      <c r="I67" s="122">
        <v>54976</v>
      </c>
    </row>
    <row r="68" spans="2:9" s="8" customFormat="1" ht="20.149999999999999" customHeight="1" thickBot="1">
      <c r="B68" s="21"/>
      <c r="C68" s="21"/>
      <c r="D68" s="21"/>
      <c r="E68" s="14"/>
      <c r="G68" s="125">
        <f>SUM(G66:G67)</f>
        <v>1027760</v>
      </c>
      <c r="H68" s="128"/>
      <c r="I68" s="125">
        <f>SUM(I66:I67)</f>
        <v>-180362</v>
      </c>
    </row>
    <row r="69" spans="2:9" ht="14.5" thickTop="1"/>
  </sheetData>
  <mergeCells count="2">
    <mergeCell ref="G6:I6"/>
    <mergeCell ref="G43:I43"/>
  </mergeCells>
  <pageMargins left="0.74803149606299213" right="0.51181102362204722" top="0.74803149606299213" bottom="0.51181102362204722" header="0.51181102362204722" footer="0.23622047244094491"/>
  <pageSetup paperSize="9" firstPageNumber="5" orientation="portrait" blackAndWhite="1" useFirstPageNumber="1" r:id="rId1"/>
  <headerFooter scaleWithDoc="0" alignWithMargins="0">
    <oddFooter xml:space="preserve">&amp;LThe accompanying notes are an integral part of these interim financial statements.
&amp;C&amp;P
</oddFooter>
  </headerFooter>
  <rowBreaks count="1" manualBreakCount="1">
    <brk id="37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494BC-23DD-4D92-9BB7-5600E855F270}">
  <dimension ref="B1:Z36"/>
  <sheetViews>
    <sheetView showGridLines="0" zoomScaleNormal="100" zoomScaleSheetLayoutView="100" workbookViewId="0"/>
  </sheetViews>
  <sheetFormatPr defaultColWidth="9.1796875" defaultRowHeight="22.75" customHeight="1"/>
  <cols>
    <col min="1" max="3" width="1.81640625" style="92" customWidth="1"/>
    <col min="4" max="4" width="47.81640625" style="92" customWidth="1"/>
    <col min="5" max="5" width="6.81640625" style="37" customWidth="1"/>
    <col min="6" max="6" width="13.81640625" style="112" customWidth="1"/>
    <col min="7" max="7" width="0.81640625" style="95" customWidth="1"/>
    <col min="8" max="8" width="13.81640625" style="101" customWidth="1"/>
    <col min="9" max="9" width="0.81640625" style="92" customWidth="1"/>
    <col min="10" max="10" width="13.81640625" style="112" customWidth="1"/>
    <col min="11" max="11" width="0.81640625" style="92" customWidth="1"/>
    <col min="12" max="12" width="13.81640625" style="112" customWidth="1"/>
    <col min="13" max="13" width="0.81640625" style="95" customWidth="1"/>
    <col min="14" max="14" width="13.81640625" style="112" customWidth="1"/>
    <col min="15" max="15" width="0.81640625" style="95" customWidth="1"/>
    <col min="16" max="16" width="13.81640625" style="112" customWidth="1"/>
    <col min="17" max="17" width="0.81640625" style="95" customWidth="1"/>
    <col min="18" max="18" width="13.81640625" style="95" customWidth="1"/>
    <col min="19" max="19" width="0.81640625" style="95" customWidth="1"/>
    <col min="20" max="20" width="13.81640625" style="112" customWidth="1"/>
    <col min="21" max="21" width="0.81640625" style="95" customWidth="1"/>
    <col min="22" max="22" width="13.81640625" style="112" customWidth="1"/>
    <col min="23" max="23" width="0.81640625" style="95" customWidth="1"/>
    <col min="24" max="24" width="13.81640625" style="112" customWidth="1"/>
    <col min="25" max="25" width="0.81640625" style="95" customWidth="1"/>
    <col min="26" max="26" width="13.81640625" style="98" customWidth="1"/>
    <col min="27" max="16384" width="9.1796875" style="92"/>
  </cols>
  <sheetData>
    <row r="1" spans="2:26" ht="23.15" customHeight="1">
      <c r="B1" s="110" t="s">
        <v>204</v>
      </c>
      <c r="C1" s="111"/>
      <c r="D1" s="111"/>
      <c r="E1" s="111"/>
      <c r="F1" s="111"/>
      <c r="I1" s="111"/>
      <c r="K1" s="111"/>
      <c r="P1" s="111"/>
      <c r="Q1" s="111"/>
      <c r="Z1" s="52"/>
    </row>
    <row r="2" spans="2:26" ht="23.15" customHeight="1">
      <c r="B2" s="110" t="s">
        <v>112</v>
      </c>
      <c r="C2" s="54"/>
      <c r="D2" s="54"/>
      <c r="E2" s="113"/>
      <c r="F2" s="114"/>
      <c r="I2" s="54"/>
      <c r="J2" s="98"/>
      <c r="K2" s="54"/>
      <c r="L2" s="98"/>
      <c r="P2" s="115"/>
      <c r="Q2" s="116"/>
      <c r="Z2" s="117"/>
    </row>
    <row r="3" spans="2:26" ht="23.15" customHeight="1">
      <c r="B3" s="21" t="s">
        <v>213</v>
      </c>
      <c r="C3" s="54"/>
      <c r="D3" s="43"/>
      <c r="E3" s="44"/>
      <c r="F3" s="98"/>
    </row>
    <row r="4" spans="2:26" ht="20.149999999999999" customHeight="1">
      <c r="B4" s="21"/>
      <c r="C4" s="54"/>
      <c r="G4" s="112"/>
      <c r="H4" s="112"/>
    </row>
    <row r="5" spans="2:26" ht="20.149999999999999" customHeight="1">
      <c r="B5" s="91"/>
      <c r="C5" s="91"/>
      <c r="D5" s="53"/>
      <c r="F5" s="92"/>
      <c r="G5" s="59"/>
      <c r="H5" s="59"/>
      <c r="I5" s="91"/>
      <c r="J5" s="40"/>
      <c r="K5" s="91"/>
      <c r="L5" s="39" t="s">
        <v>13</v>
      </c>
      <c r="M5" s="93"/>
      <c r="N5" s="93"/>
      <c r="O5" s="94"/>
      <c r="P5" s="38" t="s">
        <v>109</v>
      </c>
      <c r="Q5" s="89"/>
      <c r="R5" s="90"/>
      <c r="S5" s="93"/>
      <c r="T5" s="93"/>
      <c r="V5" s="59"/>
      <c r="W5" s="59"/>
      <c r="X5" s="96"/>
      <c r="Y5" s="97"/>
    </row>
    <row r="6" spans="2:26" ht="20.149999999999999" customHeight="1">
      <c r="B6" s="91"/>
      <c r="C6" s="91"/>
      <c r="D6" s="91"/>
      <c r="F6" s="99"/>
      <c r="G6" s="102"/>
      <c r="H6" s="52"/>
      <c r="I6" s="91"/>
      <c r="J6" s="103"/>
      <c r="K6" s="91"/>
      <c r="L6" s="100" t="s">
        <v>2</v>
      </c>
      <c r="M6" s="100"/>
      <c r="N6" s="100" t="s">
        <v>82</v>
      </c>
      <c r="O6" s="101"/>
      <c r="P6" s="118"/>
      <c r="Q6" s="101"/>
      <c r="R6" s="52" t="s">
        <v>59</v>
      </c>
      <c r="T6" s="118"/>
    </row>
    <row r="7" spans="2:26" ht="20.149999999999999" customHeight="1">
      <c r="B7" s="91"/>
      <c r="C7" s="91"/>
      <c r="D7" s="91"/>
      <c r="F7" s="99"/>
      <c r="G7" s="102"/>
      <c r="H7" s="52"/>
      <c r="I7" s="91"/>
      <c r="J7" s="103"/>
      <c r="K7" s="91"/>
      <c r="L7" s="103"/>
      <c r="M7" s="103"/>
      <c r="N7" s="103"/>
      <c r="O7" s="101"/>
      <c r="P7" s="118"/>
      <c r="Q7" s="101"/>
      <c r="R7" s="52" t="s">
        <v>60</v>
      </c>
      <c r="T7" s="118"/>
    </row>
    <row r="8" spans="2:26" ht="20.149999999999999" customHeight="1">
      <c r="B8" s="91"/>
      <c r="C8" s="91"/>
      <c r="D8" s="91"/>
      <c r="G8" s="59"/>
      <c r="H8" s="52"/>
      <c r="I8" s="91"/>
      <c r="J8" s="103"/>
      <c r="K8" s="91"/>
      <c r="L8" s="103"/>
      <c r="M8" s="103"/>
      <c r="N8" s="103"/>
      <c r="O8" s="101"/>
      <c r="P8" s="118" t="s">
        <v>131</v>
      </c>
      <c r="Q8" s="101"/>
      <c r="R8" s="52" t="s">
        <v>81</v>
      </c>
      <c r="T8" s="118" t="s">
        <v>93</v>
      </c>
    </row>
    <row r="9" spans="2:26" ht="20.149999999999999" customHeight="1">
      <c r="B9" s="91"/>
      <c r="C9" s="91"/>
      <c r="D9" s="91"/>
      <c r="F9" s="99"/>
      <c r="G9" s="59"/>
      <c r="H9" s="59"/>
      <c r="I9" s="91"/>
      <c r="J9" s="103"/>
      <c r="K9" s="91"/>
      <c r="L9" s="103"/>
      <c r="M9" s="103"/>
      <c r="N9" s="103"/>
      <c r="O9" s="101"/>
      <c r="P9" s="118" t="s">
        <v>132</v>
      </c>
      <c r="Q9" s="101"/>
      <c r="R9" s="152" t="s">
        <v>169</v>
      </c>
      <c r="T9" s="59" t="s">
        <v>94</v>
      </c>
      <c r="V9" s="59" t="s">
        <v>67</v>
      </c>
      <c r="W9" s="59"/>
    </row>
    <row r="10" spans="2:26" s="102" customFormat="1" ht="20.149999999999999" customHeight="1">
      <c r="E10" s="37"/>
      <c r="F10" s="99" t="s">
        <v>7</v>
      </c>
      <c r="G10" s="59"/>
      <c r="H10" s="59"/>
      <c r="I10" s="91"/>
      <c r="J10" s="103"/>
      <c r="K10" s="91"/>
      <c r="L10" s="103"/>
      <c r="M10" s="103"/>
      <c r="N10" s="59"/>
      <c r="O10" s="59"/>
      <c r="P10" s="60" t="s">
        <v>133</v>
      </c>
      <c r="Q10" s="101"/>
      <c r="R10" s="60" t="s">
        <v>128</v>
      </c>
      <c r="S10" s="95"/>
      <c r="T10" s="60" t="s">
        <v>95</v>
      </c>
      <c r="U10" s="95"/>
      <c r="V10" s="60" t="s">
        <v>61</v>
      </c>
      <c r="W10" s="60"/>
      <c r="X10" s="52" t="s">
        <v>62</v>
      </c>
      <c r="Y10" s="104"/>
      <c r="Z10" s="102" t="s">
        <v>34</v>
      </c>
    </row>
    <row r="11" spans="2:26" s="102" customFormat="1" ht="20.149999999999999" customHeight="1">
      <c r="D11" s="52"/>
      <c r="E11" s="44"/>
      <c r="F11" s="99" t="s">
        <v>110</v>
      </c>
      <c r="G11" s="59"/>
      <c r="H11" s="86" t="s">
        <v>121</v>
      </c>
      <c r="I11" s="86"/>
      <c r="J11" s="162" t="s">
        <v>121</v>
      </c>
      <c r="L11" s="99" t="s">
        <v>12</v>
      </c>
      <c r="M11" s="99"/>
      <c r="N11" s="59"/>
      <c r="O11" s="59"/>
      <c r="P11" s="59" t="s">
        <v>108</v>
      </c>
      <c r="Q11" s="101"/>
      <c r="R11" s="60" t="s">
        <v>129</v>
      </c>
      <c r="S11" s="95"/>
      <c r="T11" s="52" t="s">
        <v>66</v>
      </c>
      <c r="U11" s="95"/>
      <c r="V11" s="52" t="s">
        <v>74</v>
      </c>
      <c r="W11" s="60"/>
      <c r="X11" s="60" t="s">
        <v>63</v>
      </c>
      <c r="Y11" s="96"/>
      <c r="Z11" s="52" t="s">
        <v>66</v>
      </c>
    </row>
    <row r="12" spans="2:26" s="102" customFormat="1" ht="20.149999999999999" customHeight="1">
      <c r="D12" s="52"/>
      <c r="E12" s="44" t="s">
        <v>211</v>
      </c>
      <c r="F12" s="97" t="s">
        <v>8</v>
      </c>
      <c r="G12" s="60"/>
      <c r="H12" s="86" t="s">
        <v>143</v>
      </c>
      <c r="J12" s="102" t="s">
        <v>181</v>
      </c>
      <c r="L12" s="96" t="s">
        <v>9</v>
      </c>
      <c r="M12" s="96"/>
      <c r="N12" s="59"/>
      <c r="O12" s="59"/>
      <c r="P12" s="59" t="s">
        <v>134</v>
      </c>
      <c r="Q12" s="101"/>
      <c r="R12" s="60" t="s">
        <v>130</v>
      </c>
      <c r="S12" s="95"/>
      <c r="T12" s="59" t="s">
        <v>35</v>
      </c>
      <c r="U12" s="95"/>
      <c r="V12" s="59" t="s">
        <v>157</v>
      </c>
      <c r="W12" s="59"/>
      <c r="X12" s="52" t="s">
        <v>58</v>
      </c>
      <c r="Y12" s="96"/>
      <c r="Z12" s="60" t="s">
        <v>35</v>
      </c>
    </row>
    <row r="13" spans="2:26" s="102" customFormat="1" ht="20.149999999999999" customHeight="1">
      <c r="B13" s="52"/>
      <c r="C13" s="52"/>
      <c r="D13" s="52"/>
      <c r="E13" s="44"/>
      <c r="F13" s="40" t="s">
        <v>17</v>
      </c>
      <c r="G13" s="41"/>
      <c r="H13" s="41"/>
      <c r="I13" s="40"/>
      <c r="J13" s="40"/>
      <c r="K13" s="40"/>
      <c r="L13" s="40"/>
      <c r="M13" s="40"/>
      <c r="N13" s="40"/>
      <c r="O13" s="41"/>
      <c r="P13" s="41"/>
      <c r="Q13" s="41"/>
      <c r="R13" s="41"/>
      <c r="S13" s="40"/>
      <c r="T13" s="41"/>
      <c r="U13" s="40"/>
      <c r="V13" s="41"/>
      <c r="W13" s="41"/>
      <c r="X13" s="40"/>
      <c r="Y13" s="40"/>
      <c r="Z13" s="40"/>
    </row>
    <row r="14" spans="2:26" s="43" customFormat="1" ht="22" customHeight="1">
      <c r="B14" s="42" t="s">
        <v>154</v>
      </c>
      <c r="C14" s="42"/>
      <c r="E14" s="44"/>
      <c r="F14" s="46">
        <v>7909000</v>
      </c>
      <c r="G14" s="47"/>
      <c r="H14" s="46">
        <v>100</v>
      </c>
      <c r="I14" s="46"/>
      <c r="J14" s="46">
        <v>-4680415</v>
      </c>
      <c r="K14" s="46"/>
      <c r="L14" s="46">
        <v>130100</v>
      </c>
      <c r="M14" s="46"/>
      <c r="N14" s="46">
        <v>14870120</v>
      </c>
      <c r="O14" s="46"/>
      <c r="P14" s="46">
        <v>-2363329</v>
      </c>
      <c r="Q14" s="46"/>
      <c r="R14" s="46">
        <v>-11938</v>
      </c>
      <c r="S14" s="46"/>
      <c r="T14" s="46">
        <v>-2375267</v>
      </c>
      <c r="U14" s="46"/>
      <c r="V14" s="46">
        <v>15853638</v>
      </c>
      <c r="W14" s="46"/>
      <c r="X14" s="46">
        <v>2970964</v>
      </c>
      <c r="Y14" s="46"/>
      <c r="Z14" s="46">
        <v>18824602</v>
      </c>
    </row>
    <row r="15" spans="2:26" s="43" customFormat="1" ht="22" customHeight="1">
      <c r="B15" s="54" t="s">
        <v>73</v>
      </c>
      <c r="C15" s="5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159"/>
      <c r="X15" s="44"/>
      <c r="Y15" s="44"/>
      <c r="Z15" s="44"/>
    </row>
    <row r="16" spans="2:26" s="43" customFormat="1" ht="22" customHeight="1">
      <c r="B16" s="54"/>
      <c r="C16" s="54" t="s">
        <v>72</v>
      </c>
      <c r="E16" s="44"/>
      <c r="F16" s="45"/>
      <c r="G16" s="47"/>
      <c r="H16" s="47"/>
      <c r="I16" s="45"/>
      <c r="J16" s="45"/>
      <c r="K16" s="45"/>
      <c r="L16" s="45"/>
      <c r="M16" s="46"/>
      <c r="N16" s="45"/>
      <c r="O16" s="47"/>
      <c r="P16" s="45"/>
      <c r="Q16" s="46"/>
      <c r="R16" s="47"/>
      <c r="S16" s="46"/>
      <c r="T16" s="45"/>
      <c r="U16" s="46"/>
      <c r="V16" s="45"/>
      <c r="W16" s="46"/>
      <c r="X16" s="45"/>
      <c r="Y16" s="46"/>
      <c r="Z16" s="46"/>
    </row>
    <row r="17" spans="2:26" s="43" customFormat="1" ht="22" customHeight="1">
      <c r="B17" s="55"/>
      <c r="C17" s="55" t="s">
        <v>64</v>
      </c>
      <c r="E17" s="44"/>
      <c r="F17" s="45"/>
      <c r="G17" s="47"/>
      <c r="H17" s="47"/>
      <c r="I17" s="45"/>
      <c r="J17" s="45"/>
      <c r="K17" s="45"/>
      <c r="L17" s="45"/>
      <c r="M17" s="46"/>
      <c r="N17" s="45"/>
      <c r="O17" s="47"/>
      <c r="P17" s="45"/>
      <c r="Q17" s="46"/>
      <c r="R17" s="47"/>
      <c r="S17" s="46"/>
      <c r="T17" s="45"/>
      <c r="U17" s="46"/>
      <c r="V17" s="45"/>
      <c r="W17" s="46"/>
      <c r="X17" s="45"/>
      <c r="Y17" s="46"/>
      <c r="Z17" s="46"/>
    </row>
    <row r="18" spans="2:26" s="43" customFormat="1" ht="22" customHeight="1">
      <c r="B18" s="55"/>
      <c r="C18" s="55"/>
      <c r="D18" s="58" t="s">
        <v>68</v>
      </c>
      <c r="E18" s="44"/>
      <c r="F18" s="45"/>
      <c r="G18" s="47"/>
      <c r="H18" s="47"/>
      <c r="I18" s="45"/>
      <c r="J18" s="45"/>
      <c r="K18" s="45"/>
      <c r="L18" s="45"/>
      <c r="M18" s="46"/>
      <c r="N18" s="45"/>
      <c r="O18" s="47"/>
      <c r="P18" s="45"/>
      <c r="Q18" s="46"/>
      <c r="R18" s="47"/>
      <c r="S18" s="46"/>
      <c r="T18" s="45"/>
      <c r="U18" s="46"/>
      <c r="V18" s="45"/>
      <c r="W18" s="46"/>
      <c r="X18" s="45"/>
      <c r="Y18" s="46"/>
      <c r="Z18" s="46"/>
    </row>
    <row r="19" spans="2:26" s="43" customFormat="1" ht="22" customHeight="1">
      <c r="B19" s="158"/>
      <c r="C19" s="43" t="s">
        <v>198</v>
      </c>
      <c r="D19" s="161"/>
      <c r="E19" s="44">
        <v>7</v>
      </c>
      <c r="F19" s="51">
        <v>3360000</v>
      </c>
      <c r="G19" s="106"/>
      <c r="H19" s="106">
        <v>0</v>
      </c>
      <c r="I19" s="51"/>
      <c r="J19" s="51">
        <v>0</v>
      </c>
      <c r="K19" s="51"/>
      <c r="L19" s="51">
        <v>0</v>
      </c>
      <c r="M19" s="105"/>
      <c r="N19" s="51">
        <v>0</v>
      </c>
      <c r="O19" s="106"/>
      <c r="P19" s="51">
        <v>0</v>
      </c>
      <c r="Q19" s="105"/>
      <c r="R19" s="106">
        <v>0</v>
      </c>
      <c r="S19" s="105"/>
      <c r="T19" s="163">
        <f>SUM(P19,R19)</f>
        <v>0</v>
      </c>
      <c r="U19" s="105"/>
      <c r="V19" s="164">
        <f>SUM(F19:N19,T19)</f>
        <v>3360000</v>
      </c>
      <c r="W19" s="163"/>
      <c r="X19" s="51">
        <v>0</v>
      </c>
      <c r="Y19" s="105"/>
      <c r="Z19" s="164">
        <f>SUM(V19:X19)</f>
        <v>3360000</v>
      </c>
    </row>
    <row r="20" spans="2:26" ht="22" customHeight="1">
      <c r="C20" s="43" t="s">
        <v>70</v>
      </c>
      <c r="D20" s="43"/>
      <c r="E20" s="44">
        <v>9</v>
      </c>
      <c r="F20" s="106">
        <v>0</v>
      </c>
      <c r="G20" s="106"/>
      <c r="H20" s="106">
        <v>0</v>
      </c>
      <c r="I20" s="51"/>
      <c r="J20" s="106">
        <v>0</v>
      </c>
      <c r="K20" s="51"/>
      <c r="L20" s="106">
        <v>0</v>
      </c>
      <c r="M20" s="105"/>
      <c r="N20" s="106">
        <v>-3208286</v>
      </c>
      <c r="O20" s="106"/>
      <c r="P20" s="106">
        <v>0</v>
      </c>
      <c r="Q20" s="105"/>
      <c r="R20" s="106">
        <v>0</v>
      </c>
      <c r="S20" s="105"/>
      <c r="T20" s="165">
        <f>SUM(P20,R20)</f>
        <v>0</v>
      </c>
      <c r="U20" s="105"/>
      <c r="V20" s="166">
        <f>SUM(F20:N20,T20)</f>
        <v>-3208286</v>
      </c>
      <c r="W20" s="167"/>
      <c r="X20" s="106">
        <v>-96220</v>
      </c>
      <c r="Y20" s="105"/>
      <c r="Z20" s="168">
        <f>SUM(V20:X20)</f>
        <v>-3304506</v>
      </c>
    </row>
    <row r="21" spans="2:26" ht="22" customHeight="1">
      <c r="C21" s="55" t="s">
        <v>65</v>
      </c>
      <c r="D21" s="43"/>
      <c r="E21" s="44"/>
      <c r="F21" s="108"/>
      <c r="G21" s="106"/>
      <c r="H21" s="108"/>
      <c r="I21" s="51"/>
      <c r="J21" s="108"/>
      <c r="K21" s="51"/>
      <c r="L21" s="108"/>
      <c r="M21" s="105"/>
      <c r="N21" s="108"/>
      <c r="O21" s="106"/>
      <c r="P21" s="108"/>
      <c r="Q21" s="105"/>
      <c r="R21" s="108"/>
      <c r="S21" s="105"/>
      <c r="T21" s="109"/>
      <c r="U21" s="105"/>
      <c r="V21" s="109"/>
      <c r="W21" s="105"/>
      <c r="X21" s="108"/>
      <c r="Y21" s="105"/>
      <c r="Z21" s="109"/>
    </row>
    <row r="22" spans="2:26" s="43" customFormat="1" ht="22" customHeight="1">
      <c r="B22" s="55"/>
      <c r="C22" s="55"/>
      <c r="D22" s="58" t="s">
        <v>68</v>
      </c>
      <c r="E22" s="44"/>
      <c r="F22" s="169">
        <f>SUM(F19:F20)</f>
        <v>3360000</v>
      </c>
      <c r="G22" s="47"/>
      <c r="H22" s="169">
        <f>SUM(H19:H20)</f>
        <v>0</v>
      </c>
      <c r="I22" s="45"/>
      <c r="J22" s="169">
        <f>SUM(J19:J20)</f>
        <v>0</v>
      </c>
      <c r="K22" s="45"/>
      <c r="L22" s="169">
        <f>SUM(L19:L20)</f>
        <v>0</v>
      </c>
      <c r="M22" s="46"/>
      <c r="N22" s="169">
        <f>SUM(N19:N20)</f>
        <v>-3208286</v>
      </c>
      <c r="O22" s="47"/>
      <c r="P22" s="169">
        <f>SUM(P19:P20)</f>
        <v>0</v>
      </c>
      <c r="Q22" s="46"/>
      <c r="R22" s="169">
        <f>SUM(R19:R20)</f>
        <v>0</v>
      </c>
      <c r="S22" s="46"/>
      <c r="T22" s="169">
        <f>SUM(T19:T20)</f>
        <v>0</v>
      </c>
      <c r="U22" s="46"/>
      <c r="V22" s="169">
        <f>SUM(V19:V20)</f>
        <v>151714</v>
      </c>
      <c r="W22" s="170"/>
      <c r="X22" s="169">
        <f>SUM(X19:X20)</f>
        <v>-96220</v>
      </c>
      <c r="Y22" s="46"/>
      <c r="Z22" s="169">
        <f>SUM(Z19:Z20)</f>
        <v>55494</v>
      </c>
    </row>
    <row r="23" spans="2:26" s="43" customFormat="1" ht="22" customHeight="1">
      <c r="B23" s="56"/>
      <c r="C23" s="56" t="s">
        <v>83</v>
      </c>
      <c r="E23" s="44"/>
      <c r="F23" s="45"/>
      <c r="G23" s="47"/>
      <c r="H23" s="47"/>
      <c r="I23" s="45"/>
      <c r="J23" s="45"/>
      <c r="K23" s="45"/>
      <c r="L23" s="45"/>
      <c r="M23" s="46"/>
      <c r="N23" s="45"/>
      <c r="O23" s="47"/>
      <c r="P23" s="45"/>
      <c r="Q23" s="46"/>
      <c r="R23" s="45"/>
      <c r="S23" s="46"/>
      <c r="T23" s="45"/>
      <c r="U23" s="46"/>
      <c r="V23" s="45"/>
      <c r="W23" s="46"/>
      <c r="X23" s="45"/>
      <c r="Y23" s="46"/>
      <c r="Z23" s="46"/>
    </row>
    <row r="24" spans="2:26" s="43" customFormat="1" ht="22" customHeight="1">
      <c r="B24" s="92"/>
      <c r="C24" s="43" t="s">
        <v>197</v>
      </c>
      <c r="E24" s="44"/>
      <c r="F24" s="106"/>
      <c r="G24" s="106"/>
      <c r="H24" s="106"/>
      <c r="I24" s="51"/>
      <c r="J24" s="106"/>
      <c r="K24" s="51"/>
      <c r="L24" s="106"/>
      <c r="M24" s="105"/>
      <c r="N24" s="106"/>
      <c r="O24" s="106"/>
      <c r="P24" s="106"/>
      <c r="Q24" s="105"/>
      <c r="R24" s="106"/>
      <c r="S24" s="105"/>
      <c r="T24" s="51"/>
      <c r="U24" s="105"/>
      <c r="V24" s="51"/>
      <c r="W24" s="105"/>
      <c r="X24" s="106"/>
      <c r="Y24" s="105"/>
      <c r="Z24" s="105"/>
    </row>
    <row r="25" spans="2:26" s="43" customFormat="1" ht="22" customHeight="1">
      <c r="D25" s="43" t="s">
        <v>177</v>
      </c>
      <c r="E25" s="44"/>
      <c r="F25" s="106">
        <v>0</v>
      </c>
      <c r="G25" s="106"/>
      <c r="H25" s="106">
        <v>0</v>
      </c>
      <c r="I25" s="51"/>
      <c r="J25" s="106">
        <v>0</v>
      </c>
      <c r="K25" s="51"/>
      <c r="L25" s="106">
        <v>0</v>
      </c>
      <c r="M25" s="105"/>
      <c r="N25" s="106">
        <v>0</v>
      </c>
      <c r="O25" s="106"/>
      <c r="P25" s="106">
        <v>0</v>
      </c>
      <c r="Q25" s="105"/>
      <c r="R25" s="106">
        <v>0</v>
      </c>
      <c r="S25" s="105"/>
      <c r="T25" s="165">
        <f>SUM(P25,R25)</f>
        <v>0</v>
      </c>
      <c r="U25" s="105"/>
      <c r="V25" s="166">
        <f>SUM(F25:N25,T25)</f>
        <v>0</v>
      </c>
      <c r="W25" s="167"/>
      <c r="X25" s="106">
        <v>-154525</v>
      </c>
      <c r="Y25" s="105"/>
      <c r="Z25" s="164">
        <f>SUM(V25:X25)</f>
        <v>-154525</v>
      </c>
    </row>
    <row r="26" spans="2:26" s="43" customFormat="1" ht="22" customHeight="1">
      <c r="B26" s="92"/>
      <c r="C26" s="55" t="s">
        <v>106</v>
      </c>
      <c r="E26" s="44"/>
      <c r="F26" s="109"/>
      <c r="G26" s="106"/>
      <c r="H26" s="108"/>
      <c r="I26" s="51"/>
      <c r="J26" s="109"/>
      <c r="K26" s="51"/>
      <c r="L26" s="109"/>
      <c r="M26" s="105"/>
      <c r="N26" s="109"/>
      <c r="O26" s="106"/>
      <c r="P26" s="109"/>
      <c r="Q26" s="105"/>
      <c r="R26" s="109"/>
      <c r="S26" s="105"/>
      <c r="T26" s="109"/>
      <c r="U26" s="105"/>
      <c r="V26" s="109"/>
      <c r="W26" s="105"/>
      <c r="X26" s="109"/>
      <c r="Y26" s="105"/>
      <c r="Z26" s="109"/>
    </row>
    <row r="27" spans="2:26" s="43" customFormat="1" ht="22" customHeight="1">
      <c r="B27" s="55"/>
      <c r="C27" s="55"/>
      <c r="D27" s="55" t="s">
        <v>107</v>
      </c>
      <c r="E27" s="44"/>
      <c r="F27" s="48">
        <f>SUM(F24,F25)</f>
        <v>0</v>
      </c>
      <c r="G27" s="47"/>
      <c r="H27" s="49">
        <f>SUM(H24,H25)</f>
        <v>0</v>
      </c>
      <c r="I27" s="45"/>
      <c r="J27" s="48">
        <f>SUM(J24,J25)</f>
        <v>0</v>
      </c>
      <c r="K27" s="45"/>
      <c r="L27" s="48">
        <f>SUM(L24,L25)</f>
        <v>0</v>
      </c>
      <c r="M27" s="46"/>
      <c r="N27" s="48">
        <f>SUM(N24,N25)</f>
        <v>0</v>
      </c>
      <c r="O27" s="47"/>
      <c r="P27" s="48">
        <f>SUM(P24,P25)</f>
        <v>0</v>
      </c>
      <c r="Q27" s="46"/>
      <c r="R27" s="48">
        <f>SUM(R24,R25)</f>
        <v>0</v>
      </c>
      <c r="S27" s="46"/>
      <c r="T27" s="48">
        <f>SUM(T24,T25)</f>
        <v>0</v>
      </c>
      <c r="U27" s="46"/>
      <c r="V27" s="48">
        <f>SUM(V24,V25)</f>
        <v>0</v>
      </c>
      <c r="W27" s="46"/>
      <c r="X27" s="48">
        <f>SUM(X24,X25)</f>
        <v>-154525</v>
      </c>
      <c r="Y27" s="46"/>
      <c r="Z27" s="48">
        <f>SUM(Z24,Z25)</f>
        <v>-154525</v>
      </c>
    </row>
    <row r="28" spans="2:26" s="43" customFormat="1" ht="22" customHeight="1">
      <c r="B28" s="54" t="s">
        <v>71</v>
      </c>
      <c r="C28" s="55"/>
      <c r="E28" s="44"/>
      <c r="F28" s="46"/>
      <c r="G28" s="47"/>
      <c r="H28" s="47"/>
      <c r="I28" s="46"/>
      <c r="J28" s="46"/>
      <c r="K28" s="46"/>
      <c r="L28" s="46"/>
      <c r="M28" s="46"/>
      <c r="N28" s="46"/>
      <c r="O28" s="47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</row>
    <row r="29" spans="2:26" s="43" customFormat="1" ht="22" customHeight="1">
      <c r="B29" s="54" t="s">
        <v>69</v>
      </c>
      <c r="C29" s="54" t="s">
        <v>72</v>
      </c>
      <c r="E29" s="44"/>
      <c r="F29" s="48">
        <f>SUM(F22,F27)</f>
        <v>3360000</v>
      </c>
      <c r="G29" s="47"/>
      <c r="H29" s="49">
        <f>SUM(H22,H27)</f>
        <v>0</v>
      </c>
      <c r="I29" s="45"/>
      <c r="J29" s="48">
        <f>SUM(J22,J27)</f>
        <v>0</v>
      </c>
      <c r="K29" s="45"/>
      <c r="L29" s="48">
        <f>SUM(L22,L27)</f>
        <v>0</v>
      </c>
      <c r="M29" s="46"/>
      <c r="N29" s="48">
        <f>SUM(N22,N27)</f>
        <v>-3208286</v>
      </c>
      <c r="O29" s="47"/>
      <c r="P29" s="48">
        <f>SUM(P22,P27)</f>
        <v>0</v>
      </c>
      <c r="Q29" s="46"/>
      <c r="R29" s="48">
        <f>SUM(R22,R27)</f>
        <v>0</v>
      </c>
      <c r="S29" s="46"/>
      <c r="T29" s="48">
        <f>SUM(T22,T27)</f>
        <v>0</v>
      </c>
      <c r="U29" s="46"/>
      <c r="V29" s="48">
        <f>SUM(V22,V27)</f>
        <v>151714</v>
      </c>
      <c r="W29" s="46"/>
      <c r="X29" s="48">
        <f>SUM(X22,X27)</f>
        <v>-250745</v>
      </c>
      <c r="Y29" s="46"/>
      <c r="Z29" s="48">
        <f>SUM(Z22,Z27)</f>
        <v>-99031</v>
      </c>
    </row>
    <row r="30" spans="2:26" s="43" customFormat="1" ht="22" customHeight="1">
      <c r="B30" s="54" t="s">
        <v>138</v>
      </c>
      <c r="C30" s="54"/>
      <c r="E30" s="44"/>
      <c r="F30" s="46"/>
      <c r="G30" s="47"/>
      <c r="H30" s="47"/>
      <c r="I30" s="45"/>
      <c r="J30" s="46"/>
      <c r="K30" s="45"/>
      <c r="L30" s="46"/>
      <c r="M30" s="46"/>
      <c r="N30" s="46"/>
      <c r="O30" s="47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</row>
    <row r="31" spans="2:26" s="43" customFormat="1" ht="22" customHeight="1">
      <c r="B31" s="54"/>
      <c r="C31" s="57" t="s">
        <v>75</v>
      </c>
      <c r="E31" s="44"/>
      <c r="F31" s="106">
        <v>0</v>
      </c>
      <c r="G31" s="106"/>
      <c r="H31" s="106">
        <v>0</v>
      </c>
      <c r="I31" s="51"/>
      <c r="J31" s="106">
        <v>0</v>
      </c>
      <c r="K31" s="51"/>
      <c r="L31" s="106">
        <v>0</v>
      </c>
      <c r="M31" s="105"/>
      <c r="N31" s="106">
        <v>-182315</v>
      </c>
      <c r="O31" s="106"/>
      <c r="P31" s="106">
        <v>0</v>
      </c>
      <c r="Q31" s="105"/>
      <c r="R31" s="106">
        <v>0</v>
      </c>
      <c r="S31" s="105"/>
      <c r="T31" s="164">
        <f t="shared" ref="T31:T32" si="0">SUM(P31,R31)</f>
        <v>0</v>
      </c>
      <c r="U31" s="105"/>
      <c r="V31" s="164">
        <f t="shared" ref="V31:V32" si="1">SUM(F31:N31,T31)</f>
        <v>-182315</v>
      </c>
      <c r="W31" s="163"/>
      <c r="X31" s="106">
        <v>50022</v>
      </c>
      <c r="Y31" s="105"/>
      <c r="Z31" s="164">
        <f t="shared" ref="Z31:Z32" si="2">SUM(V31:X31)</f>
        <v>-132293</v>
      </c>
    </row>
    <row r="32" spans="2:26" s="43" customFormat="1" ht="22" customHeight="1">
      <c r="B32" s="54"/>
      <c r="C32" s="57" t="s">
        <v>76</v>
      </c>
      <c r="E32" s="44"/>
      <c r="F32" s="107">
        <v>0</v>
      </c>
      <c r="G32" s="106"/>
      <c r="H32" s="107">
        <v>0</v>
      </c>
      <c r="I32" s="51"/>
      <c r="J32" s="107">
        <v>0</v>
      </c>
      <c r="K32" s="51"/>
      <c r="L32" s="107">
        <v>0</v>
      </c>
      <c r="M32" s="105"/>
      <c r="N32" s="107">
        <v>3422</v>
      </c>
      <c r="O32" s="106"/>
      <c r="P32" s="107">
        <v>-58863</v>
      </c>
      <c r="Q32" s="105"/>
      <c r="R32" s="107">
        <v>2418</v>
      </c>
      <c r="S32" s="105"/>
      <c r="T32" s="165">
        <f t="shared" si="0"/>
        <v>-56445</v>
      </c>
      <c r="U32" s="105"/>
      <c r="V32" s="165">
        <f t="shared" si="1"/>
        <v>-53023</v>
      </c>
      <c r="W32" s="163"/>
      <c r="X32" s="107">
        <v>4954</v>
      </c>
      <c r="Y32" s="105"/>
      <c r="Z32" s="165">
        <f t="shared" si="2"/>
        <v>-48069</v>
      </c>
    </row>
    <row r="33" spans="2:26" s="43" customFormat="1" ht="22" customHeight="1">
      <c r="B33" s="54" t="s">
        <v>137</v>
      </c>
      <c r="C33" s="54"/>
      <c r="E33" s="44"/>
      <c r="F33" s="46">
        <f>SUM(F31,F32)</f>
        <v>0</v>
      </c>
      <c r="G33" s="47"/>
      <c r="H33" s="47">
        <f>SUM(H31,H32)</f>
        <v>0</v>
      </c>
      <c r="I33" s="45"/>
      <c r="J33" s="46">
        <f>SUM(J31,J32)</f>
        <v>0</v>
      </c>
      <c r="K33" s="45"/>
      <c r="L33" s="46">
        <f>SUM(L31,L32)</f>
        <v>0</v>
      </c>
      <c r="M33" s="46"/>
      <c r="N33" s="46">
        <f>SUM(N31,N32)</f>
        <v>-178893</v>
      </c>
      <c r="O33" s="47"/>
      <c r="P33" s="46">
        <f>SUM(P31,P32)</f>
        <v>-58863</v>
      </c>
      <c r="Q33" s="46"/>
      <c r="R33" s="46">
        <f>SUM(R31,R32)</f>
        <v>2418</v>
      </c>
      <c r="S33" s="46"/>
      <c r="T33" s="46">
        <f>SUM(T31,T32)</f>
        <v>-56445</v>
      </c>
      <c r="U33" s="46"/>
      <c r="V33" s="46">
        <f>SUM(V31,V32)</f>
        <v>-235338</v>
      </c>
      <c r="W33" s="46"/>
      <c r="X33" s="46">
        <f>SUM(X31,X32)</f>
        <v>54976</v>
      </c>
      <c r="Y33" s="46"/>
      <c r="Z33" s="46">
        <f>SUM(Z31,Z32)</f>
        <v>-180362</v>
      </c>
    </row>
    <row r="34" spans="2:26" s="43" customFormat="1" ht="22" customHeight="1">
      <c r="B34" s="57"/>
      <c r="C34" s="57" t="s">
        <v>174</v>
      </c>
      <c r="E34" s="44"/>
      <c r="F34" s="107">
        <v>0</v>
      </c>
      <c r="G34" s="106"/>
      <c r="H34" s="160">
        <v>0</v>
      </c>
      <c r="I34" s="51"/>
      <c r="J34" s="107">
        <v>0</v>
      </c>
      <c r="K34" s="51"/>
      <c r="L34" s="107">
        <v>168857</v>
      </c>
      <c r="M34" s="105"/>
      <c r="N34" s="107">
        <v>-168857</v>
      </c>
      <c r="O34" s="106"/>
      <c r="P34" s="107">
        <v>0</v>
      </c>
      <c r="Q34" s="105"/>
      <c r="R34" s="107">
        <v>0</v>
      </c>
      <c r="S34" s="105"/>
      <c r="T34" s="107">
        <v>0</v>
      </c>
      <c r="U34" s="105"/>
      <c r="V34" s="107">
        <v>0</v>
      </c>
      <c r="W34" s="105"/>
      <c r="X34" s="107">
        <v>0</v>
      </c>
      <c r="Y34" s="105"/>
      <c r="Z34" s="107">
        <v>0</v>
      </c>
    </row>
    <row r="35" spans="2:26" ht="22" customHeight="1" thickBot="1">
      <c r="B35" s="42" t="s">
        <v>155</v>
      </c>
      <c r="C35" s="42"/>
      <c r="D35" s="43"/>
      <c r="E35" s="44"/>
      <c r="F35" s="50">
        <f>SUM(F14,F29,F33:F34)</f>
        <v>11269000</v>
      </c>
      <c r="G35" s="46"/>
      <c r="H35" s="50">
        <f>SUM(H14,H29,H33:H34)</f>
        <v>100</v>
      </c>
      <c r="I35" s="51"/>
      <c r="J35" s="50">
        <f>SUM(J14,J29,J33:J34)</f>
        <v>-4680415</v>
      </c>
      <c r="K35" s="51"/>
      <c r="L35" s="50">
        <f>SUM(L14,L29,L33:L34)</f>
        <v>298957</v>
      </c>
      <c r="M35" s="46"/>
      <c r="N35" s="50">
        <f>SUM(N14,N29,N33:N34)</f>
        <v>11314084</v>
      </c>
      <c r="O35" s="46"/>
      <c r="P35" s="50">
        <f>SUM(P14,P29,P33:P34)</f>
        <v>-2422192</v>
      </c>
      <c r="Q35" s="46"/>
      <c r="R35" s="50">
        <f>SUM(R14,R29,R33:R34)</f>
        <v>-9520</v>
      </c>
      <c r="S35" s="46"/>
      <c r="T35" s="50">
        <f>SUM(T14,T29,T33:T34)</f>
        <v>-2431712</v>
      </c>
      <c r="U35" s="46"/>
      <c r="V35" s="50">
        <f>SUM(V14,V29,V33:V34)</f>
        <v>15770014</v>
      </c>
      <c r="W35" s="46"/>
      <c r="X35" s="50">
        <f>SUM(X14,X29,X33:X34)</f>
        <v>2775195</v>
      </c>
      <c r="Y35" s="46"/>
      <c r="Z35" s="50">
        <f>SUM(Z14,Z29,Z33:Z34)</f>
        <v>18545209</v>
      </c>
    </row>
    <row r="36" spans="2:26" ht="10" customHeight="1" thickTop="1">
      <c r="H36" s="95"/>
    </row>
  </sheetData>
  <printOptions horizontalCentered="1"/>
  <pageMargins left="0.59055118110236227" right="0.59055118110236227" top="0.78740157480314965" bottom="0.59055118110236227" header="0.78740157480314965" footer="0.59055118110236227"/>
  <pageSetup paperSize="9" scale="62" firstPageNumber="7" fitToHeight="2" orientation="landscape" blackAndWhite="1" useFirstPageNumber="1" r:id="rId1"/>
  <headerFooter>
    <oddFooter>&amp;LThe accompanying notes are an integral part of these interim financial statements.
&amp;C&amp;P</oddFooter>
  </headerFooter>
  <customProperties>
    <customPr name="EpmWorksheetKeyString_GUID" r:id="rId2"/>
  </customProperties>
  <ignoredErrors>
    <ignoredError sqref="V19:V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Z27"/>
  <sheetViews>
    <sheetView showGridLines="0" zoomScaleNormal="100" zoomScaleSheetLayoutView="70" workbookViewId="0"/>
  </sheetViews>
  <sheetFormatPr defaultColWidth="9.1796875" defaultRowHeight="22.75" customHeight="1"/>
  <cols>
    <col min="1" max="3" width="1.81640625" style="92" customWidth="1"/>
    <col min="4" max="4" width="47.81640625" style="92" customWidth="1"/>
    <col min="5" max="5" width="6.81640625" style="37" customWidth="1"/>
    <col min="6" max="6" width="13.81640625" style="112" customWidth="1"/>
    <col min="7" max="7" width="0.81640625" style="95" customWidth="1"/>
    <col min="8" max="8" width="13.81640625" style="101" customWidth="1"/>
    <col min="9" max="9" width="0.81640625" style="92" customWidth="1"/>
    <col min="10" max="10" width="13.81640625" style="112" customWidth="1"/>
    <col min="11" max="11" width="0.81640625" style="92" customWidth="1"/>
    <col min="12" max="12" width="13.81640625" style="112" customWidth="1"/>
    <col min="13" max="13" width="0.81640625" style="95" customWidth="1"/>
    <col min="14" max="14" width="13.81640625" style="112" customWidth="1"/>
    <col min="15" max="15" width="0.81640625" style="95" customWidth="1"/>
    <col min="16" max="16" width="13.81640625" style="112" customWidth="1"/>
    <col min="17" max="17" width="0.81640625" style="95" customWidth="1"/>
    <col min="18" max="18" width="13.81640625" style="95" customWidth="1"/>
    <col min="19" max="19" width="0.81640625" style="95" customWidth="1"/>
    <col min="20" max="20" width="13.81640625" style="112" customWidth="1"/>
    <col min="21" max="21" width="0.81640625" style="95" customWidth="1"/>
    <col min="22" max="22" width="13.81640625" style="112" customWidth="1"/>
    <col min="23" max="23" width="0.81640625" style="95" customWidth="1"/>
    <col min="24" max="24" width="13.81640625" style="112" customWidth="1"/>
    <col min="25" max="25" width="0.81640625" style="95" customWidth="1"/>
    <col min="26" max="26" width="13.81640625" style="98" customWidth="1"/>
    <col min="27" max="16384" width="9.1796875" style="92"/>
  </cols>
  <sheetData>
    <row r="1" spans="2:26" ht="23.15" customHeight="1">
      <c r="B1" s="110" t="s">
        <v>204</v>
      </c>
      <c r="C1" s="111"/>
      <c r="D1" s="111"/>
      <c r="E1" s="111"/>
      <c r="F1" s="111"/>
      <c r="I1" s="111"/>
      <c r="K1" s="111"/>
      <c r="P1" s="111"/>
      <c r="Q1" s="111"/>
      <c r="Z1" s="52"/>
    </row>
    <row r="2" spans="2:26" ht="23.15" customHeight="1">
      <c r="B2" s="110" t="s">
        <v>112</v>
      </c>
      <c r="C2" s="54"/>
      <c r="D2" s="54"/>
      <c r="E2" s="113"/>
      <c r="F2" s="114"/>
      <c r="I2" s="54"/>
      <c r="J2" s="98"/>
      <c r="K2" s="54"/>
      <c r="L2" s="98"/>
      <c r="P2" s="115"/>
      <c r="Q2" s="116"/>
      <c r="Z2" s="117"/>
    </row>
    <row r="3" spans="2:26" ht="23.15" customHeight="1">
      <c r="B3" s="21" t="s">
        <v>213</v>
      </c>
      <c r="C3" s="54"/>
      <c r="D3" s="43"/>
      <c r="E3" s="44"/>
      <c r="F3" s="98"/>
    </row>
    <row r="4" spans="2:26" ht="20.149999999999999" customHeight="1">
      <c r="B4" s="21"/>
      <c r="C4" s="54"/>
      <c r="G4" s="112"/>
      <c r="H4" s="112"/>
    </row>
    <row r="5" spans="2:26" ht="20.149999999999999" customHeight="1">
      <c r="B5" s="91"/>
      <c r="C5" s="91"/>
      <c r="D5" s="53"/>
      <c r="F5" s="92"/>
      <c r="G5" s="59"/>
      <c r="H5" s="59"/>
      <c r="I5" s="91"/>
      <c r="J5" s="40"/>
      <c r="K5" s="91"/>
      <c r="L5" s="39" t="s">
        <v>13</v>
      </c>
      <c r="M5" s="93"/>
      <c r="N5" s="93"/>
      <c r="O5" s="94"/>
      <c r="P5" s="38" t="s">
        <v>109</v>
      </c>
      <c r="Q5" s="89"/>
      <c r="R5" s="90"/>
      <c r="S5" s="93"/>
      <c r="T5" s="93"/>
      <c r="V5" s="59"/>
      <c r="W5" s="59"/>
      <c r="X5" s="96"/>
      <c r="Y5" s="97"/>
    </row>
    <row r="6" spans="2:26" ht="20.149999999999999" customHeight="1">
      <c r="B6" s="91"/>
      <c r="C6" s="91"/>
      <c r="D6" s="91"/>
      <c r="F6" s="99"/>
      <c r="G6" s="102"/>
      <c r="H6" s="52"/>
      <c r="I6" s="91"/>
      <c r="J6" s="103"/>
      <c r="K6" s="91"/>
      <c r="L6" s="100" t="s">
        <v>2</v>
      </c>
      <c r="M6" s="100"/>
      <c r="N6" s="100" t="s">
        <v>82</v>
      </c>
      <c r="O6" s="101"/>
      <c r="P6" s="118"/>
      <c r="Q6" s="101"/>
      <c r="R6" s="52" t="s">
        <v>59</v>
      </c>
      <c r="T6" s="118"/>
    </row>
    <row r="7" spans="2:26" ht="20.149999999999999" customHeight="1">
      <c r="B7" s="91"/>
      <c r="C7" s="91"/>
      <c r="D7" s="91"/>
      <c r="F7" s="99"/>
      <c r="G7" s="102"/>
      <c r="H7" s="52"/>
      <c r="I7" s="91"/>
      <c r="J7" s="103"/>
      <c r="K7" s="91"/>
      <c r="L7" s="103"/>
      <c r="M7" s="103"/>
      <c r="N7" s="103"/>
      <c r="O7" s="101"/>
      <c r="P7" s="118"/>
      <c r="Q7" s="101"/>
      <c r="R7" s="52" t="s">
        <v>60</v>
      </c>
      <c r="T7" s="118"/>
    </row>
    <row r="8" spans="2:26" ht="20.149999999999999" customHeight="1">
      <c r="B8" s="91"/>
      <c r="C8" s="91"/>
      <c r="D8" s="91"/>
      <c r="G8" s="59"/>
      <c r="H8" s="52"/>
      <c r="I8" s="91"/>
      <c r="J8" s="103"/>
      <c r="K8" s="91"/>
      <c r="L8" s="103"/>
      <c r="M8" s="103"/>
      <c r="N8" s="103"/>
      <c r="O8" s="101"/>
      <c r="P8" s="118" t="s">
        <v>131</v>
      </c>
      <c r="Q8" s="101"/>
      <c r="R8" s="52" t="s">
        <v>81</v>
      </c>
      <c r="T8" s="118" t="s">
        <v>93</v>
      </c>
    </row>
    <row r="9" spans="2:26" ht="20.149999999999999" customHeight="1">
      <c r="B9" s="91"/>
      <c r="C9" s="91"/>
      <c r="D9" s="91"/>
      <c r="F9" s="99"/>
      <c r="G9" s="59"/>
      <c r="H9" s="59"/>
      <c r="I9" s="91"/>
      <c r="J9" s="103"/>
      <c r="K9" s="91"/>
      <c r="L9" s="103"/>
      <c r="M9" s="103"/>
      <c r="N9" s="103"/>
      <c r="O9" s="101"/>
      <c r="P9" s="118" t="s">
        <v>132</v>
      </c>
      <c r="Q9" s="101"/>
      <c r="R9" s="152" t="s">
        <v>169</v>
      </c>
      <c r="T9" s="59" t="s">
        <v>94</v>
      </c>
      <c r="V9" s="59" t="s">
        <v>67</v>
      </c>
      <c r="W9" s="59"/>
    </row>
    <row r="10" spans="2:26" s="102" customFormat="1" ht="20.149999999999999" customHeight="1">
      <c r="E10" s="37"/>
      <c r="F10" s="99" t="s">
        <v>7</v>
      </c>
      <c r="G10" s="59"/>
      <c r="H10" s="59"/>
      <c r="I10" s="91"/>
      <c r="J10" s="103"/>
      <c r="K10" s="91"/>
      <c r="L10" s="103"/>
      <c r="M10" s="103"/>
      <c r="N10" s="59"/>
      <c r="O10" s="59"/>
      <c r="P10" s="60" t="s">
        <v>133</v>
      </c>
      <c r="Q10" s="101"/>
      <c r="R10" s="60" t="s">
        <v>128</v>
      </c>
      <c r="S10" s="95"/>
      <c r="T10" s="60" t="s">
        <v>95</v>
      </c>
      <c r="U10" s="95"/>
      <c r="V10" s="60" t="s">
        <v>61</v>
      </c>
      <c r="W10" s="60"/>
      <c r="X10" s="52" t="s">
        <v>62</v>
      </c>
      <c r="Y10" s="104"/>
      <c r="Z10" s="102" t="s">
        <v>34</v>
      </c>
    </row>
    <row r="11" spans="2:26" s="102" customFormat="1" ht="20.149999999999999" customHeight="1">
      <c r="D11" s="52"/>
      <c r="E11" s="44"/>
      <c r="F11" s="99" t="s">
        <v>110</v>
      </c>
      <c r="G11" s="59"/>
      <c r="H11" s="86" t="s">
        <v>121</v>
      </c>
      <c r="I11" s="86"/>
      <c r="J11" s="162" t="s">
        <v>121</v>
      </c>
      <c r="L11" s="99" t="s">
        <v>12</v>
      </c>
      <c r="M11" s="99"/>
      <c r="N11" s="59"/>
      <c r="O11" s="59"/>
      <c r="P11" s="59" t="s">
        <v>108</v>
      </c>
      <c r="Q11" s="101"/>
      <c r="R11" s="60" t="s">
        <v>129</v>
      </c>
      <c r="S11" s="95"/>
      <c r="T11" s="52" t="s">
        <v>66</v>
      </c>
      <c r="U11" s="95"/>
      <c r="V11" s="52" t="s">
        <v>74</v>
      </c>
      <c r="W11" s="60"/>
      <c r="X11" s="60" t="s">
        <v>63</v>
      </c>
      <c r="Y11" s="96"/>
      <c r="Z11" s="52" t="s">
        <v>66</v>
      </c>
    </row>
    <row r="12" spans="2:26" s="102" customFormat="1" ht="20.149999999999999" customHeight="1">
      <c r="D12" s="52"/>
      <c r="E12" s="44" t="s">
        <v>211</v>
      </c>
      <c r="F12" s="97" t="s">
        <v>8</v>
      </c>
      <c r="G12" s="60"/>
      <c r="H12" s="86" t="s">
        <v>143</v>
      </c>
      <c r="J12" s="102" t="s">
        <v>181</v>
      </c>
      <c r="L12" s="96" t="s">
        <v>9</v>
      </c>
      <c r="M12" s="96"/>
      <c r="N12" s="59"/>
      <c r="O12" s="59"/>
      <c r="P12" s="59" t="s">
        <v>134</v>
      </c>
      <c r="Q12" s="101"/>
      <c r="R12" s="60" t="s">
        <v>130</v>
      </c>
      <c r="S12" s="95"/>
      <c r="T12" s="59" t="s">
        <v>35</v>
      </c>
      <c r="U12" s="95"/>
      <c r="V12" s="59" t="s">
        <v>157</v>
      </c>
      <c r="W12" s="59"/>
      <c r="X12" s="52" t="s">
        <v>58</v>
      </c>
      <c r="Y12" s="96"/>
      <c r="Z12" s="60" t="s">
        <v>35</v>
      </c>
    </row>
    <row r="13" spans="2:26" s="102" customFormat="1" ht="20.149999999999999" customHeight="1">
      <c r="B13" s="52"/>
      <c r="C13" s="52"/>
      <c r="D13" s="52"/>
      <c r="E13" s="44"/>
      <c r="F13" s="40" t="s">
        <v>17</v>
      </c>
      <c r="G13" s="41"/>
      <c r="H13" s="41"/>
      <c r="I13" s="40"/>
      <c r="J13" s="40"/>
      <c r="K13" s="40"/>
      <c r="L13" s="40"/>
      <c r="M13" s="40"/>
      <c r="N13" s="40"/>
      <c r="O13" s="41"/>
      <c r="P13" s="41"/>
      <c r="Q13" s="41"/>
      <c r="R13" s="41"/>
      <c r="S13" s="40"/>
      <c r="T13" s="41"/>
      <c r="U13" s="40"/>
      <c r="V13" s="41"/>
      <c r="W13" s="41"/>
      <c r="X13" s="40"/>
      <c r="Y13" s="40"/>
      <c r="Z13" s="40"/>
    </row>
    <row r="14" spans="2:26" s="43" customFormat="1" ht="22" customHeight="1">
      <c r="B14" s="42" t="s">
        <v>202</v>
      </c>
      <c r="C14" s="42"/>
      <c r="E14" s="44"/>
      <c r="F14" s="46">
        <v>16500000</v>
      </c>
      <c r="G14" s="47"/>
      <c r="H14" s="46">
        <v>583727</v>
      </c>
      <c r="I14" s="46"/>
      <c r="J14" s="46">
        <v>-5709310</v>
      </c>
      <c r="K14" s="46"/>
      <c r="L14" s="46">
        <v>284182</v>
      </c>
      <c r="M14" s="46"/>
      <c r="N14" s="46">
        <v>10996686</v>
      </c>
      <c r="O14" s="46"/>
      <c r="P14" s="46">
        <v>-2949933</v>
      </c>
      <c r="Q14" s="46"/>
      <c r="R14" s="46">
        <v>-8636</v>
      </c>
      <c r="S14" s="46"/>
      <c r="T14" s="46">
        <v>-2958569</v>
      </c>
      <c r="U14" s="46"/>
      <c r="V14" s="46">
        <v>19696716</v>
      </c>
      <c r="W14" s="46"/>
      <c r="X14" s="46">
        <v>1615203</v>
      </c>
      <c r="Y14" s="46"/>
      <c r="Z14" s="46">
        <v>21311919</v>
      </c>
    </row>
    <row r="15" spans="2:26" s="43" customFormat="1" ht="22" customHeight="1">
      <c r="B15" s="54" t="s">
        <v>73</v>
      </c>
      <c r="C15" s="5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159"/>
      <c r="X15" s="44"/>
      <c r="Y15" s="44"/>
      <c r="Z15" s="44"/>
    </row>
    <row r="16" spans="2:26" s="43" customFormat="1" ht="22" customHeight="1">
      <c r="B16" s="54"/>
      <c r="C16" s="54" t="s">
        <v>72</v>
      </c>
      <c r="E16" s="44"/>
      <c r="F16" s="45"/>
      <c r="G16" s="47"/>
      <c r="H16" s="47"/>
      <c r="I16" s="45"/>
      <c r="J16" s="45"/>
      <c r="K16" s="45"/>
      <c r="L16" s="45"/>
      <c r="M16" s="46"/>
      <c r="N16" s="45"/>
      <c r="O16" s="47"/>
      <c r="P16" s="45"/>
      <c r="Q16" s="46"/>
      <c r="R16" s="47"/>
      <c r="S16" s="46"/>
      <c r="T16" s="45"/>
      <c r="U16" s="46"/>
      <c r="V16" s="45"/>
      <c r="W16" s="46"/>
      <c r="X16" s="45"/>
      <c r="Y16" s="46"/>
      <c r="Z16" s="46"/>
    </row>
    <row r="17" spans="2:26" s="43" customFormat="1" ht="22" customHeight="1">
      <c r="B17" s="55"/>
      <c r="C17" s="55" t="s">
        <v>64</v>
      </c>
      <c r="E17" s="44"/>
      <c r="F17" s="45"/>
      <c r="G17" s="47"/>
      <c r="H17" s="47"/>
      <c r="I17" s="45"/>
      <c r="J17" s="45"/>
      <c r="K17" s="45"/>
      <c r="L17" s="45"/>
      <c r="M17" s="46"/>
      <c r="N17" s="45"/>
      <c r="O17" s="47"/>
      <c r="P17" s="45"/>
      <c r="Q17" s="46"/>
      <c r="R17" s="47"/>
      <c r="S17" s="46"/>
      <c r="T17" s="45"/>
      <c r="U17" s="46"/>
      <c r="V17" s="45"/>
      <c r="W17" s="46"/>
      <c r="X17" s="45"/>
      <c r="Y17" s="46"/>
      <c r="Z17" s="46"/>
    </row>
    <row r="18" spans="2:26" s="43" customFormat="1" ht="22" customHeight="1">
      <c r="B18" s="55"/>
      <c r="C18" s="55"/>
      <c r="D18" s="58" t="s">
        <v>68</v>
      </c>
      <c r="E18" s="44"/>
      <c r="F18" s="45"/>
      <c r="G18" s="47"/>
      <c r="H18" s="47"/>
      <c r="I18" s="45"/>
      <c r="J18" s="45"/>
      <c r="K18" s="45"/>
      <c r="L18" s="45"/>
      <c r="M18" s="46"/>
      <c r="N18" s="45"/>
      <c r="O18" s="47"/>
      <c r="P18" s="45"/>
      <c r="Q18" s="46"/>
      <c r="R18" s="47"/>
      <c r="S18" s="46"/>
      <c r="T18" s="45"/>
      <c r="U18" s="46"/>
      <c r="V18" s="45"/>
      <c r="W18" s="46"/>
      <c r="X18" s="45"/>
      <c r="Y18" s="46"/>
      <c r="Z18" s="46"/>
    </row>
    <row r="19" spans="2:26" ht="22" customHeight="1">
      <c r="C19" s="43" t="s">
        <v>70</v>
      </c>
      <c r="D19" s="43"/>
      <c r="E19" s="44">
        <v>9</v>
      </c>
      <c r="F19" s="160">
        <v>0</v>
      </c>
      <c r="G19" s="106"/>
      <c r="H19" s="160">
        <v>0</v>
      </c>
      <c r="I19" s="51"/>
      <c r="J19" s="160">
        <v>0</v>
      </c>
      <c r="K19" s="51"/>
      <c r="L19" s="160">
        <v>0</v>
      </c>
      <c r="M19" s="105"/>
      <c r="N19" s="160">
        <v>-247500</v>
      </c>
      <c r="O19" s="106"/>
      <c r="P19" s="160">
        <v>0</v>
      </c>
      <c r="Q19" s="105"/>
      <c r="R19" s="160">
        <v>0</v>
      </c>
      <c r="S19" s="105"/>
      <c r="T19" s="165">
        <f>SUM(P19,R19)</f>
        <v>0</v>
      </c>
      <c r="U19" s="105"/>
      <c r="V19" s="166">
        <f>SUM(F19:N19,T19)</f>
        <v>-247500</v>
      </c>
      <c r="W19" s="167"/>
      <c r="X19" s="160">
        <v>-15581</v>
      </c>
      <c r="Y19" s="105"/>
      <c r="Z19" s="168">
        <f>SUM(V19:X19)</f>
        <v>-263081</v>
      </c>
    </row>
    <row r="20" spans="2:26" s="43" customFormat="1" ht="22" customHeight="1">
      <c r="B20" s="54" t="s">
        <v>71</v>
      </c>
      <c r="C20" s="55"/>
      <c r="E20" s="44"/>
      <c r="F20" s="46"/>
      <c r="G20" s="47"/>
      <c r="H20" s="47"/>
      <c r="I20" s="46"/>
      <c r="J20" s="46"/>
      <c r="K20" s="46"/>
      <c r="L20" s="46"/>
      <c r="M20" s="46"/>
      <c r="N20" s="46"/>
      <c r="O20" s="47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</row>
    <row r="21" spans="2:26" s="43" customFormat="1" ht="22" customHeight="1">
      <c r="B21" s="54" t="s">
        <v>69</v>
      </c>
      <c r="C21" s="54" t="s">
        <v>72</v>
      </c>
      <c r="E21" s="44"/>
      <c r="F21" s="48">
        <f>SUM(F19)</f>
        <v>0</v>
      </c>
      <c r="G21" s="47"/>
      <c r="H21" s="48">
        <f>SUM(H19)</f>
        <v>0</v>
      </c>
      <c r="I21" s="45"/>
      <c r="J21" s="48">
        <f>SUM(J19)</f>
        <v>0</v>
      </c>
      <c r="K21" s="45"/>
      <c r="L21" s="48">
        <f>SUM(L19)</f>
        <v>0</v>
      </c>
      <c r="M21" s="46"/>
      <c r="N21" s="48">
        <f>SUM(N19)</f>
        <v>-247500</v>
      </c>
      <c r="O21" s="47"/>
      <c r="P21" s="48">
        <f>SUM(P19)</f>
        <v>0</v>
      </c>
      <c r="Q21" s="46"/>
      <c r="R21" s="48">
        <f>SUM(R19)</f>
        <v>0</v>
      </c>
      <c r="S21" s="46"/>
      <c r="T21" s="48">
        <f>SUM(T19)</f>
        <v>0</v>
      </c>
      <c r="U21" s="46"/>
      <c r="V21" s="48">
        <f>SUM(V19)</f>
        <v>-247500</v>
      </c>
      <c r="W21" s="46"/>
      <c r="X21" s="48">
        <f>SUM(X19)</f>
        <v>-15581</v>
      </c>
      <c r="Y21" s="46"/>
      <c r="Z21" s="48">
        <f>SUM(Z19)</f>
        <v>-263081</v>
      </c>
    </row>
    <row r="22" spans="2:26" s="43" customFormat="1" ht="22" customHeight="1">
      <c r="B22" s="54" t="s">
        <v>138</v>
      </c>
      <c r="C22" s="54"/>
      <c r="E22" s="44"/>
      <c r="F22" s="46"/>
      <c r="G22" s="47"/>
      <c r="H22" s="47"/>
      <c r="I22" s="45"/>
      <c r="J22" s="46"/>
      <c r="K22" s="45"/>
      <c r="L22" s="46"/>
      <c r="M22" s="46"/>
      <c r="N22" s="46"/>
      <c r="O22" s="47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</row>
    <row r="23" spans="2:26" s="43" customFormat="1" ht="22" customHeight="1">
      <c r="B23" s="54"/>
      <c r="C23" s="57" t="s">
        <v>75</v>
      </c>
      <c r="E23" s="44"/>
      <c r="F23" s="106">
        <v>0</v>
      </c>
      <c r="G23" s="106"/>
      <c r="H23" s="106">
        <v>0</v>
      </c>
      <c r="I23" s="51"/>
      <c r="J23" s="106">
        <v>0</v>
      </c>
      <c r="K23" s="51"/>
      <c r="L23" s="106">
        <v>0</v>
      </c>
      <c r="M23" s="105"/>
      <c r="N23" s="106">
        <v>257369</v>
      </c>
      <c r="O23" s="106"/>
      <c r="P23" s="106">
        <v>0</v>
      </c>
      <c r="Q23" s="105"/>
      <c r="R23" s="106">
        <v>0</v>
      </c>
      <c r="S23" s="105"/>
      <c r="T23" s="164">
        <f t="shared" ref="T23:T24" si="0">SUM(P23,R23)</f>
        <v>0</v>
      </c>
      <c r="U23" s="105"/>
      <c r="V23" s="164">
        <f t="shared" ref="V23:V24" si="1">SUM(F23:N23,T23)</f>
        <v>257369</v>
      </c>
      <c r="W23" s="163"/>
      <c r="X23" s="106">
        <v>-825</v>
      </c>
      <c r="Y23" s="105"/>
      <c r="Z23" s="164">
        <f t="shared" ref="Z23:Z24" si="2">SUM(V23:X23)</f>
        <v>256544</v>
      </c>
    </row>
    <row r="24" spans="2:26" s="43" customFormat="1" ht="22" customHeight="1">
      <c r="B24" s="54"/>
      <c r="C24" s="57" t="s">
        <v>76</v>
      </c>
      <c r="E24" s="44"/>
      <c r="F24" s="107">
        <v>0</v>
      </c>
      <c r="G24" s="106"/>
      <c r="H24" s="107">
        <v>0</v>
      </c>
      <c r="I24" s="51"/>
      <c r="J24" s="107">
        <v>0</v>
      </c>
      <c r="K24" s="51"/>
      <c r="L24" s="107">
        <v>0</v>
      </c>
      <c r="M24" s="105"/>
      <c r="N24" s="107">
        <v>0</v>
      </c>
      <c r="O24" s="106"/>
      <c r="P24" s="107">
        <v>745020</v>
      </c>
      <c r="Q24" s="105"/>
      <c r="R24" s="107">
        <v>325</v>
      </c>
      <c r="S24" s="105"/>
      <c r="T24" s="165">
        <f t="shared" si="0"/>
        <v>745345</v>
      </c>
      <c r="U24" s="105"/>
      <c r="V24" s="165">
        <f t="shared" si="1"/>
        <v>745345</v>
      </c>
      <c r="W24" s="163"/>
      <c r="X24" s="107">
        <v>25871</v>
      </c>
      <c r="Y24" s="105"/>
      <c r="Z24" s="165">
        <f t="shared" si="2"/>
        <v>771216</v>
      </c>
    </row>
    <row r="25" spans="2:26" s="43" customFormat="1" ht="22" customHeight="1">
      <c r="B25" s="54" t="s">
        <v>137</v>
      </c>
      <c r="C25" s="54"/>
      <c r="E25" s="44"/>
      <c r="F25" s="189">
        <f>SUM(F23,F24)</f>
        <v>0</v>
      </c>
      <c r="G25" s="47"/>
      <c r="H25" s="190">
        <f>SUM(H23,H24)</f>
        <v>0</v>
      </c>
      <c r="I25" s="45"/>
      <c r="J25" s="189">
        <f>SUM(J23,J24)</f>
        <v>0</v>
      </c>
      <c r="K25" s="45"/>
      <c r="L25" s="189">
        <f>SUM(L23,L24)</f>
        <v>0</v>
      </c>
      <c r="M25" s="46"/>
      <c r="N25" s="189">
        <f>SUM(N23,N24)</f>
        <v>257369</v>
      </c>
      <c r="O25" s="47"/>
      <c r="P25" s="189">
        <f>SUM(P23,P24)</f>
        <v>745020</v>
      </c>
      <c r="Q25" s="46"/>
      <c r="R25" s="189">
        <f>SUM(R23,R24)</f>
        <v>325</v>
      </c>
      <c r="S25" s="46"/>
      <c r="T25" s="189">
        <f>SUM(T23,T24)</f>
        <v>745345</v>
      </c>
      <c r="U25" s="46"/>
      <c r="V25" s="189">
        <f>SUM(V23,V24)</f>
        <v>1002714</v>
      </c>
      <c r="W25" s="46"/>
      <c r="X25" s="189">
        <f>SUM(X23,X24)</f>
        <v>25046</v>
      </c>
      <c r="Y25" s="46"/>
      <c r="Z25" s="189">
        <f>SUM(Z23,Z24)</f>
        <v>1027760</v>
      </c>
    </row>
    <row r="26" spans="2:26" ht="22" customHeight="1" thickBot="1">
      <c r="B26" s="42" t="s">
        <v>203</v>
      </c>
      <c r="C26" s="42"/>
      <c r="D26" s="43"/>
      <c r="E26" s="44"/>
      <c r="F26" s="50">
        <f>SUM(F14,F21,F25:F25)</f>
        <v>16500000</v>
      </c>
      <c r="G26" s="46"/>
      <c r="H26" s="50">
        <f>SUM(H14,H21,H25:H25)</f>
        <v>583727</v>
      </c>
      <c r="I26" s="51"/>
      <c r="J26" s="50">
        <f>SUM(J14,J21,J25:J25)</f>
        <v>-5709310</v>
      </c>
      <c r="K26" s="51"/>
      <c r="L26" s="50">
        <f>SUM(L14,L21,L25:L25)</f>
        <v>284182</v>
      </c>
      <c r="M26" s="46"/>
      <c r="N26" s="50">
        <f>SUM(N14,N21,N25:N25)</f>
        <v>11006555</v>
      </c>
      <c r="O26" s="46"/>
      <c r="P26" s="50">
        <f>SUM(P14,P21,P25:P25)</f>
        <v>-2204913</v>
      </c>
      <c r="Q26" s="46"/>
      <c r="R26" s="50">
        <f>SUM(R14,R21,R25:R25)</f>
        <v>-8311</v>
      </c>
      <c r="S26" s="46"/>
      <c r="T26" s="50">
        <f>SUM(T14,T21,T25:T25)</f>
        <v>-2213224</v>
      </c>
      <c r="U26" s="46"/>
      <c r="V26" s="50">
        <f>SUM(V14,V21,V25:V25)</f>
        <v>20451930</v>
      </c>
      <c r="W26" s="46"/>
      <c r="X26" s="50">
        <f>SUM(X14,X21,X25:X25)</f>
        <v>1624668</v>
      </c>
      <c r="Y26" s="46"/>
      <c r="Z26" s="50">
        <f>SUM(Z14,Z21,Z25:Z25)</f>
        <v>22076598</v>
      </c>
    </row>
    <row r="27" spans="2:26" ht="10" customHeight="1" thickTop="1">
      <c r="H27" s="95"/>
    </row>
  </sheetData>
  <printOptions horizontalCentered="1"/>
  <pageMargins left="0.59055118110236227" right="0.59055118110236227" top="0.78740157480314965" bottom="0.59055118110236227" header="0.78740157480314965" footer="0.59055118110236227"/>
  <pageSetup paperSize="9" scale="62" firstPageNumber="8" fitToHeight="2" orientation="landscape" blackAndWhite="1" useFirstPageNumber="1" r:id="rId1"/>
  <headerFooter alignWithMargins="0">
    <oddFooter>&amp;LThe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M91"/>
  <sheetViews>
    <sheetView showGridLines="0" zoomScaleNormal="100" zoomScaleSheetLayoutView="100" workbookViewId="0"/>
  </sheetViews>
  <sheetFormatPr defaultColWidth="9.1796875" defaultRowHeight="20.25" customHeight="1"/>
  <cols>
    <col min="1" max="3" width="1.81640625" style="8" customWidth="1"/>
    <col min="4" max="4" width="46.81640625" style="8" customWidth="1"/>
    <col min="5" max="5" width="6.81640625" style="8" customWidth="1"/>
    <col min="6" max="6" width="1.81640625" style="8" customWidth="1"/>
    <col min="7" max="7" width="13.81640625" style="8" customWidth="1"/>
    <col min="8" max="8" width="1.81640625" style="8" customWidth="1"/>
    <col min="9" max="9" width="13.81640625" style="8" customWidth="1"/>
    <col min="10" max="12" width="9.1796875" style="8"/>
    <col min="13" max="13" width="9.54296875" style="8" bestFit="1" customWidth="1"/>
    <col min="14" max="16384" width="9.1796875" style="8"/>
  </cols>
  <sheetData>
    <row r="1" spans="2:13" s="31" customFormat="1" ht="23.15" customHeight="1">
      <c r="B1" s="3" t="s">
        <v>204</v>
      </c>
      <c r="C1" s="3"/>
      <c r="D1" s="3"/>
      <c r="E1" s="3"/>
      <c r="F1" s="3"/>
      <c r="H1" s="35"/>
    </row>
    <row r="2" spans="2:13" ht="23.15" customHeight="1">
      <c r="B2" s="4" t="s">
        <v>79</v>
      </c>
      <c r="C2" s="4"/>
      <c r="D2" s="4"/>
      <c r="E2" s="4"/>
      <c r="F2" s="4"/>
      <c r="G2" s="2" t="s">
        <v>14</v>
      </c>
      <c r="H2" s="1"/>
      <c r="I2" s="2" t="s">
        <v>14</v>
      </c>
    </row>
    <row r="3" spans="2:13" s="119" customFormat="1" ht="23.15" customHeight="1">
      <c r="B3" s="135" t="s">
        <v>213</v>
      </c>
      <c r="C3" s="150"/>
      <c r="D3" s="150"/>
      <c r="E3" s="150"/>
      <c r="F3" s="83"/>
    </row>
    <row r="4" spans="2:13" s="31" customFormat="1" ht="23.15" customHeight="1">
      <c r="B4" s="5"/>
      <c r="C4" s="5"/>
      <c r="D4" s="5"/>
      <c r="E4" s="5"/>
      <c r="F4" s="5"/>
      <c r="G4" s="32"/>
      <c r="H4" s="32"/>
      <c r="I4" s="32"/>
    </row>
    <row r="5" spans="2:13" ht="23.15" customHeight="1">
      <c r="B5" s="2"/>
      <c r="C5" s="2"/>
      <c r="D5" s="2"/>
      <c r="E5" s="69"/>
      <c r="F5" s="2"/>
      <c r="G5" s="63">
        <f>'2'!G5</f>
        <v>2024</v>
      </c>
      <c r="H5" s="64"/>
      <c r="I5" s="65">
        <f>'2'!I5</f>
        <v>2023</v>
      </c>
    </row>
    <row r="6" spans="2:13" s="31" customFormat="1" ht="23.15" customHeight="1">
      <c r="B6" s="2"/>
      <c r="C6" s="2"/>
      <c r="D6" s="2"/>
      <c r="E6" s="2"/>
      <c r="F6" s="2"/>
      <c r="G6" s="194" t="s">
        <v>17</v>
      </c>
      <c r="H6" s="194"/>
      <c r="I6" s="194"/>
    </row>
    <row r="7" spans="2:13" s="36" customFormat="1" ht="23.15" customHeight="1">
      <c r="B7" s="6" t="s">
        <v>31</v>
      </c>
      <c r="C7" s="6"/>
      <c r="D7" s="6"/>
      <c r="E7" s="6"/>
      <c r="F7" s="6"/>
      <c r="G7" s="7"/>
      <c r="H7" s="7"/>
      <c r="I7" s="7"/>
    </row>
    <row r="8" spans="2:13" s="31" customFormat="1" ht="23.15" customHeight="1">
      <c r="B8" s="67" t="s">
        <v>194</v>
      </c>
      <c r="C8" s="67"/>
      <c r="D8" s="67"/>
      <c r="E8" s="67"/>
      <c r="F8" s="67"/>
      <c r="G8" s="188">
        <v>256544</v>
      </c>
      <c r="H8" s="75"/>
      <c r="I8" s="75">
        <f>'2'!I44</f>
        <v>-132293</v>
      </c>
      <c r="M8" s="34"/>
    </row>
    <row r="9" spans="2:13" s="31" customFormat="1" ht="23.15" customHeight="1">
      <c r="B9" s="6" t="s">
        <v>28</v>
      </c>
      <c r="C9" s="6"/>
      <c r="D9" s="6"/>
      <c r="E9" s="6"/>
      <c r="F9" s="6"/>
      <c r="G9" s="75"/>
      <c r="H9" s="75"/>
      <c r="I9" s="75"/>
    </row>
    <row r="10" spans="2:13" s="31" customFormat="1" ht="23.15" customHeight="1">
      <c r="B10" s="67" t="s">
        <v>55</v>
      </c>
      <c r="C10" s="67"/>
      <c r="D10" s="67"/>
      <c r="E10" s="67"/>
      <c r="F10" s="67"/>
      <c r="G10" s="75">
        <v>74776</v>
      </c>
      <c r="H10" s="75"/>
      <c r="I10" s="75">
        <v>204514</v>
      </c>
      <c r="M10" s="34"/>
    </row>
    <row r="11" spans="2:13" s="31" customFormat="1" ht="23.15" customHeight="1">
      <c r="B11" s="67" t="s">
        <v>118</v>
      </c>
      <c r="C11" s="67"/>
      <c r="D11" s="67"/>
      <c r="E11" s="67"/>
      <c r="F11" s="67"/>
      <c r="G11" s="75">
        <v>394362</v>
      </c>
      <c r="H11" s="75"/>
      <c r="I11" s="75">
        <v>376975</v>
      </c>
      <c r="M11" s="34"/>
    </row>
    <row r="12" spans="2:13" s="31" customFormat="1" ht="23.15" customHeight="1">
      <c r="B12" s="67" t="s">
        <v>175</v>
      </c>
      <c r="C12" s="67"/>
      <c r="D12" s="67"/>
      <c r="E12" s="67"/>
      <c r="F12" s="67"/>
      <c r="G12" s="75">
        <v>-38809</v>
      </c>
      <c r="H12" s="75"/>
      <c r="I12" s="75">
        <v>17997</v>
      </c>
      <c r="M12" s="34"/>
    </row>
    <row r="13" spans="2:13" s="31" customFormat="1" ht="23.15" customHeight="1">
      <c r="B13" s="67" t="s">
        <v>144</v>
      </c>
      <c r="C13" s="67"/>
      <c r="D13" s="67"/>
      <c r="E13" s="67"/>
      <c r="F13" s="67"/>
      <c r="G13" s="75">
        <v>24726</v>
      </c>
      <c r="H13" s="75"/>
      <c r="I13" s="75">
        <v>20028</v>
      </c>
      <c r="M13" s="34"/>
    </row>
    <row r="14" spans="2:13" s="31" customFormat="1" ht="23.15" customHeight="1">
      <c r="B14" s="67" t="s">
        <v>186</v>
      </c>
      <c r="C14" s="67"/>
      <c r="D14" s="67"/>
      <c r="E14" s="67"/>
      <c r="F14" s="67"/>
      <c r="G14" s="75">
        <v>4262</v>
      </c>
      <c r="H14" s="75"/>
      <c r="I14" s="75">
        <v>-15102</v>
      </c>
      <c r="M14" s="34"/>
    </row>
    <row r="15" spans="2:13" s="31" customFormat="1" ht="23.15" customHeight="1">
      <c r="B15" s="67" t="s">
        <v>170</v>
      </c>
      <c r="C15" s="67"/>
      <c r="D15" s="67"/>
      <c r="E15" s="67"/>
      <c r="F15" s="67"/>
      <c r="G15" s="75">
        <v>-1210</v>
      </c>
      <c r="H15" s="75"/>
      <c r="I15" s="75">
        <v>-295</v>
      </c>
      <c r="M15" s="34"/>
    </row>
    <row r="16" spans="2:13" s="31" customFormat="1" ht="23.15" customHeight="1">
      <c r="B16" s="67" t="s">
        <v>42</v>
      </c>
      <c r="C16" s="67"/>
      <c r="D16" s="67"/>
      <c r="E16" s="67"/>
      <c r="F16" s="67"/>
      <c r="G16" s="75">
        <v>-90635</v>
      </c>
      <c r="H16" s="75"/>
      <c r="I16" s="75">
        <v>-86692</v>
      </c>
      <c r="M16" s="34"/>
    </row>
    <row r="17" spans="2:13" s="31" customFormat="1" ht="23.15" customHeight="1">
      <c r="B17" s="67" t="s">
        <v>44</v>
      </c>
      <c r="C17" s="67"/>
      <c r="D17" s="67"/>
      <c r="E17" s="67"/>
      <c r="F17" s="67"/>
      <c r="G17" s="75">
        <v>130012</v>
      </c>
      <c r="H17" s="75"/>
      <c r="I17" s="75">
        <v>140901</v>
      </c>
      <c r="M17" s="34"/>
    </row>
    <row r="18" spans="2:13" s="31" customFormat="1" ht="23.15" customHeight="1">
      <c r="B18" s="67" t="s">
        <v>171</v>
      </c>
      <c r="C18" s="67"/>
      <c r="D18" s="67"/>
      <c r="E18" s="67"/>
      <c r="F18" s="67"/>
      <c r="G18" s="75">
        <v>-2217</v>
      </c>
      <c r="H18" s="75"/>
      <c r="I18" s="75">
        <v>4198</v>
      </c>
      <c r="M18" s="34"/>
    </row>
    <row r="19" spans="2:13" s="31" customFormat="1" ht="23.15" customHeight="1">
      <c r="B19" s="67" t="s">
        <v>207</v>
      </c>
      <c r="C19" s="67"/>
      <c r="D19" s="67"/>
      <c r="E19" s="14"/>
      <c r="F19" s="67"/>
      <c r="G19" s="75">
        <v>-10278</v>
      </c>
      <c r="H19" s="75"/>
      <c r="I19" s="75">
        <v>250129</v>
      </c>
      <c r="M19" s="34"/>
    </row>
    <row r="20" spans="2:13" ht="23.15" customHeight="1">
      <c r="B20" s="2" t="s">
        <v>96</v>
      </c>
      <c r="C20" s="2"/>
      <c r="D20" s="2"/>
      <c r="E20" s="2"/>
      <c r="F20" s="2"/>
      <c r="G20" s="76"/>
      <c r="H20" s="75"/>
      <c r="I20" s="76"/>
      <c r="J20" s="31"/>
      <c r="M20" s="34"/>
    </row>
    <row r="21" spans="2:13" ht="23.15" customHeight="1">
      <c r="B21" s="2"/>
      <c r="C21" s="2" t="s">
        <v>92</v>
      </c>
      <c r="D21" s="2"/>
      <c r="E21" s="2"/>
      <c r="F21" s="2"/>
      <c r="G21" s="10">
        <f>SUM(G8:G19)</f>
        <v>741533</v>
      </c>
      <c r="H21" s="75"/>
      <c r="I21" s="10">
        <f t="shared" ref="I21" si="0">SUM(I8:I19)</f>
        <v>780360</v>
      </c>
      <c r="M21" s="34"/>
    </row>
    <row r="22" spans="2:13" ht="10" customHeight="1">
      <c r="B22" s="2"/>
      <c r="C22" s="2"/>
      <c r="D22" s="2"/>
      <c r="E22" s="2"/>
      <c r="F22" s="2"/>
      <c r="G22" s="11"/>
      <c r="H22" s="75"/>
      <c r="I22" s="11"/>
      <c r="M22" s="34"/>
    </row>
    <row r="23" spans="2:13" s="31" customFormat="1" ht="23.15" customHeight="1">
      <c r="B23" s="6" t="s">
        <v>38</v>
      </c>
      <c r="C23" s="6"/>
      <c r="D23" s="6"/>
      <c r="E23" s="6"/>
      <c r="F23" s="6"/>
      <c r="G23" s="75"/>
      <c r="H23" s="75"/>
      <c r="I23" s="75"/>
      <c r="M23" s="34"/>
    </row>
    <row r="24" spans="2:13" s="31" customFormat="1" ht="23.15" customHeight="1">
      <c r="B24" s="67" t="s">
        <v>199</v>
      </c>
      <c r="C24" s="67"/>
      <c r="D24" s="67"/>
      <c r="E24" s="67"/>
      <c r="F24" s="67"/>
      <c r="G24" s="75">
        <v>-406626</v>
      </c>
      <c r="H24" s="75"/>
      <c r="I24" s="75">
        <v>-1203512</v>
      </c>
      <c r="M24" s="34"/>
    </row>
    <row r="25" spans="2:13" s="31" customFormat="1" ht="23.15" customHeight="1">
      <c r="B25" s="67" t="s">
        <v>36</v>
      </c>
      <c r="C25" s="67"/>
      <c r="D25" s="67"/>
      <c r="E25" s="67"/>
      <c r="F25" s="67"/>
      <c r="G25" s="75">
        <v>584282</v>
      </c>
      <c r="H25" s="75"/>
      <c r="I25" s="75">
        <v>312159</v>
      </c>
      <c r="M25" s="34"/>
    </row>
    <row r="26" spans="2:13" s="31" customFormat="1" ht="23.15" customHeight="1">
      <c r="B26" s="67" t="s">
        <v>161</v>
      </c>
      <c r="C26" s="67"/>
      <c r="D26" s="67"/>
      <c r="E26" s="67"/>
      <c r="F26" s="67"/>
      <c r="G26" s="75">
        <v>0</v>
      </c>
      <c r="H26" s="75"/>
      <c r="I26" s="75">
        <v>6482</v>
      </c>
      <c r="M26" s="34"/>
    </row>
    <row r="27" spans="2:13" s="31" customFormat="1" ht="23.15" customHeight="1">
      <c r="B27" s="67" t="s">
        <v>117</v>
      </c>
      <c r="C27" s="67"/>
      <c r="D27" s="67"/>
      <c r="E27" s="67"/>
      <c r="F27" s="67"/>
      <c r="G27" s="75">
        <v>1053</v>
      </c>
      <c r="H27" s="75"/>
      <c r="I27" s="75">
        <v>-23216</v>
      </c>
      <c r="M27" s="34"/>
    </row>
    <row r="28" spans="2:13" ht="23.15" customHeight="1">
      <c r="B28" s="27" t="s">
        <v>208</v>
      </c>
      <c r="C28" s="2"/>
      <c r="D28" s="2"/>
      <c r="E28" s="2"/>
      <c r="F28" s="2"/>
      <c r="G28" s="12">
        <f>SUM(G24:G27)</f>
        <v>178709</v>
      </c>
      <c r="H28" s="75"/>
      <c r="I28" s="12">
        <f t="shared" ref="I28" si="1">SUM(I24:I27)</f>
        <v>-908087</v>
      </c>
      <c r="M28" s="34"/>
    </row>
    <row r="29" spans="2:13" ht="23.15" customHeight="1">
      <c r="B29" s="2"/>
      <c r="C29" s="2"/>
      <c r="D29" s="2"/>
      <c r="E29" s="2"/>
      <c r="F29" s="2"/>
      <c r="G29" s="75"/>
      <c r="H29" s="75"/>
      <c r="I29" s="75"/>
    </row>
    <row r="30" spans="2:13" ht="10" customHeight="1">
      <c r="B30" s="2"/>
      <c r="C30" s="2"/>
      <c r="D30" s="2"/>
      <c r="E30" s="2"/>
      <c r="F30" s="2"/>
      <c r="G30" s="75"/>
      <c r="H30" s="75"/>
      <c r="I30" s="75"/>
    </row>
    <row r="31" spans="2:13" s="31" customFormat="1" ht="23.15" customHeight="1">
      <c r="B31" s="3" t="s">
        <v>204</v>
      </c>
      <c r="C31" s="3"/>
      <c r="D31" s="3"/>
      <c r="E31" s="3"/>
      <c r="F31" s="3"/>
      <c r="G31" s="67"/>
      <c r="H31" s="77"/>
      <c r="I31" s="67"/>
    </row>
    <row r="32" spans="2:13" ht="23.15" customHeight="1">
      <c r="B32" s="4" t="s">
        <v>79</v>
      </c>
      <c r="C32" s="4"/>
      <c r="D32" s="4"/>
      <c r="E32" s="4"/>
      <c r="F32" s="4"/>
      <c r="G32" s="2" t="s">
        <v>14</v>
      </c>
      <c r="H32" s="77"/>
      <c r="I32" s="2" t="s">
        <v>14</v>
      </c>
    </row>
    <row r="33" spans="2:13" s="31" customFormat="1" ht="23.15" customHeight="1">
      <c r="B33" s="66" t="str">
        <f>B3</f>
        <v>For the three-month period ended 31 March 2024 (Unaudited)</v>
      </c>
      <c r="C33" s="66"/>
      <c r="D33" s="66"/>
      <c r="E33" s="66"/>
      <c r="F33" s="66"/>
      <c r="G33" s="67"/>
      <c r="H33" s="67"/>
      <c r="I33" s="67"/>
    </row>
    <row r="34" spans="2:13" s="31" customFormat="1" ht="23.15" customHeight="1">
      <c r="B34" s="66"/>
      <c r="C34" s="66"/>
      <c r="D34" s="66"/>
      <c r="E34" s="66"/>
      <c r="F34" s="66"/>
      <c r="G34" s="67"/>
      <c r="H34" s="67"/>
      <c r="I34" s="67"/>
    </row>
    <row r="35" spans="2:13" s="31" customFormat="1" ht="23.15" customHeight="1">
      <c r="B35" s="2"/>
      <c r="C35" s="2"/>
      <c r="D35" s="2"/>
      <c r="E35" s="191"/>
      <c r="F35" s="73"/>
      <c r="G35" s="70">
        <f>G5</f>
        <v>2024</v>
      </c>
      <c r="H35" s="71"/>
      <c r="I35" s="72">
        <f>I5</f>
        <v>2023</v>
      </c>
    </row>
    <row r="36" spans="2:13" s="31" customFormat="1" ht="23.15" customHeight="1">
      <c r="B36" s="2"/>
      <c r="C36" s="2"/>
      <c r="D36" s="2"/>
      <c r="E36" s="2"/>
      <c r="F36" s="2"/>
      <c r="G36" s="194" t="s">
        <v>17</v>
      </c>
      <c r="H36" s="194"/>
      <c r="I36" s="194"/>
    </row>
    <row r="37" spans="2:13" s="31" customFormat="1" ht="23.15" customHeight="1">
      <c r="B37" s="6" t="s">
        <v>39</v>
      </c>
      <c r="C37" s="6"/>
      <c r="D37" s="6"/>
      <c r="E37" s="6"/>
      <c r="F37" s="6"/>
      <c r="G37" s="78"/>
      <c r="H37" s="78"/>
      <c r="I37" s="78"/>
    </row>
    <row r="38" spans="2:13" s="31" customFormat="1" ht="23.15" customHeight="1">
      <c r="B38" s="67" t="s">
        <v>200</v>
      </c>
      <c r="C38" s="67"/>
      <c r="D38" s="67"/>
      <c r="E38" s="67"/>
      <c r="F38" s="67"/>
      <c r="G38" s="75">
        <v>-147434</v>
      </c>
      <c r="H38" s="75"/>
      <c r="I38" s="75">
        <v>670016</v>
      </c>
      <c r="M38" s="34"/>
    </row>
    <row r="39" spans="2:13" s="31" customFormat="1" ht="23.15" customHeight="1">
      <c r="B39" s="67" t="s">
        <v>89</v>
      </c>
      <c r="C39" s="67"/>
      <c r="D39" s="67"/>
      <c r="E39" s="67"/>
      <c r="F39" s="67"/>
      <c r="G39" s="75">
        <v>-7998</v>
      </c>
      <c r="H39" s="75"/>
      <c r="I39" s="75">
        <v>-4223</v>
      </c>
      <c r="M39" s="34"/>
    </row>
    <row r="40" spans="2:13" ht="23.15" customHeight="1">
      <c r="B40" s="67" t="s">
        <v>116</v>
      </c>
      <c r="C40" s="67"/>
      <c r="D40" s="67"/>
      <c r="E40" s="2"/>
      <c r="F40" s="2"/>
      <c r="G40" s="75">
        <v>-22832</v>
      </c>
      <c r="H40" s="75"/>
      <c r="I40" s="75">
        <v>-39482</v>
      </c>
      <c r="M40" s="34"/>
    </row>
    <row r="41" spans="2:13" ht="23.15" customHeight="1">
      <c r="B41" s="2" t="s">
        <v>209</v>
      </c>
      <c r="C41" s="2"/>
      <c r="D41" s="2"/>
      <c r="E41" s="2"/>
      <c r="F41" s="2"/>
      <c r="G41" s="12">
        <f>SUM(G38:G40)</f>
        <v>-178264</v>
      </c>
      <c r="H41" s="75"/>
      <c r="I41" s="12">
        <f t="shared" ref="I41" si="2">SUM(I38:I40)</f>
        <v>626311</v>
      </c>
      <c r="M41" s="34"/>
    </row>
    <row r="42" spans="2:13" ht="10" customHeight="1">
      <c r="B42" s="2"/>
      <c r="C42" s="2"/>
      <c r="D42" s="2"/>
      <c r="E42" s="2"/>
      <c r="F42" s="2"/>
      <c r="G42" s="11"/>
      <c r="H42" s="75"/>
      <c r="I42" s="11"/>
      <c r="M42" s="34"/>
    </row>
    <row r="43" spans="2:13" ht="23.15" customHeight="1">
      <c r="B43" s="2" t="s">
        <v>97</v>
      </c>
      <c r="C43" s="2"/>
      <c r="D43" s="2"/>
      <c r="E43" s="2"/>
      <c r="F43" s="2"/>
      <c r="G43" s="13">
        <f>SUM(G21,G28,G41)</f>
        <v>741978</v>
      </c>
      <c r="H43" s="13">
        <f t="shared" ref="H43:I43" si="3">SUM(H21,H28,H41)</f>
        <v>0</v>
      </c>
      <c r="I43" s="13">
        <f t="shared" si="3"/>
        <v>498584</v>
      </c>
      <c r="M43" s="34"/>
    </row>
    <row r="44" spans="2:13" ht="23.15" customHeight="1">
      <c r="B44" s="67" t="s">
        <v>47</v>
      </c>
      <c r="C44" s="67"/>
      <c r="D44" s="67"/>
      <c r="E44" s="67"/>
      <c r="F44" s="67"/>
      <c r="G44" s="79">
        <v>-114832</v>
      </c>
      <c r="H44" s="13">
        <f t="shared" ref="H44" si="4">SUM(H22,H29,H42)</f>
        <v>0</v>
      </c>
      <c r="I44" s="79">
        <v>-197701</v>
      </c>
      <c r="M44" s="34"/>
    </row>
    <row r="45" spans="2:13" ht="23.15" customHeight="1">
      <c r="B45" s="2" t="s">
        <v>98</v>
      </c>
      <c r="C45" s="2"/>
      <c r="D45" s="2"/>
      <c r="E45" s="2"/>
      <c r="F45" s="2"/>
      <c r="G45" s="10">
        <f>SUM(G43:G44)</f>
        <v>627146</v>
      </c>
      <c r="H45" s="13">
        <f t="shared" ref="H45" si="5">SUM(H23,H30,H43)</f>
        <v>0</v>
      </c>
      <c r="I45" s="10">
        <f t="shared" ref="I45" si="6">SUM(I43:I44)</f>
        <v>300883</v>
      </c>
      <c r="J45" s="31"/>
      <c r="M45" s="34"/>
    </row>
    <row r="46" spans="2:13" s="31" customFormat="1" ht="23.15" customHeight="1">
      <c r="B46" s="5" t="s">
        <v>69</v>
      </c>
      <c r="C46" s="5"/>
      <c r="D46" s="5"/>
      <c r="E46" s="5"/>
      <c r="F46" s="5"/>
      <c r="G46" s="80"/>
      <c r="H46" s="13">
        <f t="shared" ref="H46" si="7">SUM(H24,H31,H44)</f>
        <v>0</v>
      </c>
      <c r="I46" s="80"/>
      <c r="M46" s="34"/>
    </row>
    <row r="47" spans="2:13" s="31" customFormat="1" ht="23.15" customHeight="1">
      <c r="B47" s="6" t="s">
        <v>32</v>
      </c>
      <c r="C47" s="6"/>
      <c r="D47" s="6"/>
      <c r="E47" s="6"/>
      <c r="F47" s="6"/>
      <c r="G47" s="75"/>
      <c r="H47" s="13">
        <f t="shared" ref="H47" si="8">SUM(H25,H32,H45)</f>
        <v>0</v>
      </c>
      <c r="I47" s="75"/>
    </row>
    <row r="48" spans="2:13" s="31" customFormat="1" ht="23.15" customHeight="1">
      <c r="B48" s="67" t="s">
        <v>162</v>
      </c>
      <c r="C48" s="67"/>
      <c r="D48" s="87"/>
      <c r="E48" s="14"/>
      <c r="F48" s="67"/>
      <c r="G48" s="75">
        <v>0</v>
      </c>
      <c r="H48" s="75"/>
      <c r="I48" s="75">
        <v>105860</v>
      </c>
      <c r="M48" s="34"/>
    </row>
    <row r="49" spans="2:13" s="31" customFormat="1" ht="23.15" customHeight="1">
      <c r="B49" s="67" t="s">
        <v>216</v>
      </c>
      <c r="C49" s="67"/>
      <c r="D49" s="67"/>
      <c r="E49" s="14"/>
      <c r="F49" s="67"/>
      <c r="G49" s="75">
        <v>-23178</v>
      </c>
      <c r="H49" s="75"/>
      <c r="I49" s="75">
        <v>287086</v>
      </c>
      <c r="M49" s="34"/>
    </row>
    <row r="50" spans="2:13" s="31" customFormat="1" ht="23.15" customHeight="1">
      <c r="B50" s="67" t="s">
        <v>145</v>
      </c>
      <c r="C50" s="67"/>
      <c r="D50" s="67"/>
      <c r="E50" s="67"/>
      <c r="F50" s="67"/>
      <c r="G50" s="75">
        <v>951</v>
      </c>
      <c r="H50" s="75"/>
      <c r="I50" s="75">
        <v>5329</v>
      </c>
      <c r="M50" s="34"/>
    </row>
    <row r="51" spans="2:13" s="31" customFormat="1" ht="23.15" customHeight="1">
      <c r="B51" s="67" t="s">
        <v>160</v>
      </c>
      <c r="C51" s="67"/>
      <c r="D51" s="67"/>
      <c r="F51" s="67"/>
      <c r="G51" s="75">
        <v>-400290</v>
      </c>
      <c r="H51" s="75"/>
      <c r="I51" s="75">
        <v>-461054</v>
      </c>
      <c r="M51" s="34"/>
    </row>
    <row r="52" spans="2:13" s="31" customFormat="1" ht="23.15" customHeight="1">
      <c r="B52" s="67" t="s">
        <v>163</v>
      </c>
      <c r="C52" s="67"/>
      <c r="D52" s="67"/>
      <c r="F52" s="67"/>
      <c r="G52" s="75">
        <v>-3362</v>
      </c>
      <c r="H52" s="75"/>
      <c r="I52" s="75">
        <v>-5303</v>
      </c>
      <c r="M52" s="34"/>
    </row>
    <row r="53" spans="2:13" s="31" customFormat="1" ht="23.15" customHeight="1">
      <c r="B53" s="67" t="s">
        <v>191</v>
      </c>
      <c r="D53" s="67"/>
      <c r="E53" s="14"/>
      <c r="F53" s="67"/>
      <c r="G53" s="75">
        <v>0</v>
      </c>
      <c r="H53" s="75"/>
      <c r="I53" s="75">
        <v>-1119</v>
      </c>
      <c r="M53" s="34"/>
    </row>
    <row r="54" spans="2:13" s="31" customFormat="1" ht="23.15" customHeight="1">
      <c r="B54" s="67" t="s">
        <v>43</v>
      </c>
      <c r="C54" s="67"/>
      <c r="D54" s="67"/>
      <c r="E54" s="67"/>
      <c r="F54" s="67"/>
      <c r="G54" s="75">
        <v>109738</v>
      </c>
      <c r="H54" s="75"/>
      <c r="I54" s="75">
        <v>87740</v>
      </c>
      <c r="M54" s="34"/>
    </row>
    <row r="55" spans="2:13" ht="23.15" customHeight="1">
      <c r="B55" s="2" t="s">
        <v>123</v>
      </c>
      <c r="C55" s="2"/>
      <c r="D55" s="2"/>
      <c r="E55" s="2"/>
      <c r="F55" s="2"/>
      <c r="G55" s="12">
        <f>SUM(G48:G54)</f>
        <v>-316141</v>
      </c>
      <c r="H55" s="75"/>
      <c r="I55" s="12">
        <f>SUM(I48:I54)</f>
        <v>18539</v>
      </c>
      <c r="M55" s="34"/>
    </row>
    <row r="56" spans="2:13" s="31" customFormat="1" ht="10" customHeight="1">
      <c r="B56" s="2"/>
      <c r="C56" s="2"/>
      <c r="D56" s="2"/>
      <c r="E56" s="3"/>
      <c r="F56" s="3"/>
      <c r="G56" s="81"/>
      <c r="H56" s="81"/>
      <c r="I56" s="81"/>
    </row>
    <row r="57" spans="2:13" s="31" customFormat="1" ht="23.15" customHeight="1">
      <c r="B57" s="3" t="s">
        <v>204</v>
      </c>
      <c r="C57" s="3"/>
      <c r="D57" s="3"/>
      <c r="E57" s="4"/>
      <c r="F57" s="4"/>
      <c r="G57" s="67"/>
      <c r="H57" s="77"/>
      <c r="I57" s="67"/>
    </row>
    <row r="58" spans="2:13" ht="23.15" customHeight="1">
      <c r="B58" s="4" t="s">
        <v>79</v>
      </c>
      <c r="C58" s="4"/>
      <c r="D58" s="4"/>
      <c r="E58" s="66"/>
      <c r="F58" s="66"/>
      <c r="G58" s="2" t="s">
        <v>14</v>
      </c>
      <c r="H58" s="77"/>
      <c r="I58" s="2" t="s">
        <v>14</v>
      </c>
    </row>
    <row r="59" spans="2:13" s="31" customFormat="1" ht="23.15" customHeight="1">
      <c r="B59" s="66" t="str">
        <f>B3</f>
        <v>For the three-month period ended 31 March 2024 (Unaudited)</v>
      </c>
      <c r="C59" s="66"/>
      <c r="D59" s="66"/>
      <c r="E59" s="5"/>
      <c r="F59" s="5"/>
      <c r="G59" s="67"/>
      <c r="H59" s="67"/>
      <c r="I59" s="67"/>
    </row>
    <row r="60" spans="2:13" ht="23.15" customHeight="1">
      <c r="B60" s="5"/>
      <c r="C60" s="5"/>
      <c r="D60" s="5"/>
      <c r="E60" s="2"/>
      <c r="F60" s="2"/>
      <c r="G60" s="82"/>
      <c r="H60" s="82"/>
      <c r="I60" s="82"/>
    </row>
    <row r="61" spans="2:13" ht="21" customHeight="1">
      <c r="B61" s="2"/>
      <c r="C61" s="2"/>
      <c r="D61" s="2"/>
      <c r="E61" s="191" t="s">
        <v>211</v>
      </c>
      <c r="F61" s="2"/>
      <c r="G61" s="70">
        <f>G35</f>
        <v>2024</v>
      </c>
      <c r="H61" s="71"/>
      <c r="I61" s="72">
        <f>I35</f>
        <v>2023</v>
      </c>
    </row>
    <row r="62" spans="2:13" s="31" customFormat="1" ht="21" customHeight="1">
      <c r="B62" s="2"/>
      <c r="C62" s="2"/>
      <c r="D62" s="2"/>
      <c r="E62" s="6"/>
      <c r="F62" s="6"/>
      <c r="G62" s="194" t="s">
        <v>17</v>
      </c>
      <c r="H62" s="194"/>
      <c r="I62" s="194"/>
    </row>
    <row r="63" spans="2:13" s="31" customFormat="1" ht="21" customHeight="1">
      <c r="B63" s="6" t="s">
        <v>33</v>
      </c>
      <c r="C63" s="6"/>
      <c r="D63" s="6"/>
      <c r="E63" s="6"/>
      <c r="F63" s="6"/>
      <c r="G63" s="81"/>
      <c r="H63" s="81"/>
      <c r="I63" s="81"/>
    </row>
    <row r="64" spans="2:13" ht="21" customHeight="1">
      <c r="B64" s="155" t="s">
        <v>172</v>
      </c>
      <c r="C64" s="155"/>
      <c r="D64" s="155"/>
      <c r="E64" s="14">
        <v>7</v>
      </c>
      <c r="F64" s="67"/>
      <c r="G64" s="75">
        <v>0</v>
      </c>
      <c r="H64" s="75"/>
      <c r="I64" s="75">
        <v>3360000</v>
      </c>
    </row>
    <row r="65" spans="2:13" s="31" customFormat="1" ht="21" customHeight="1">
      <c r="B65" s="6" t="s">
        <v>99</v>
      </c>
      <c r="C65" s="6"/>
      <c r="D65" s="6"/>
      <c r="E65" s="14"/>
      <c r="F65" s="67"/>
      <c r="G65" s="81"/>
      <c r="H65" s="81"/>
      <c r="I65" s="81"/>
      <c r="M65" s="34"/>
    </row>
    <row r="66" spans="2:13" s="31" customFormat="1" ht="21" customHeight="1">
      <c r="B66" s="155" t="s">
        <v>187</v>
      </c>
      <c r="C66" s="6"/>
      <c r="D66" s="6"/>
      <c r="E66" s="14"/>
      <c r="F66" s="67"/>
      <c r="G66" s="81"/>
      <c r="H66" s="81"/>
      <c r="I66" s="81"/>
      <c r="M66" s="34"/>
    </row>
    <row r="67" spans="2:13" s="31" customFormat="1" ht="21" customHeight="1">
      <c r="B67" s="155"/>
      <c r="C67" s="155" t="s">
        <v>188</v>
      </c>
      <c r="D67" s="155"/>
      <c r="E67" s="14">
        <v>5</v>
      </c>
      <c r="F67" s="67"/>
      <c r="G67" s="75">
        <v>4547934</v>
      </c>
      <c r="H67" s="75"/>
      <c r="I67" s="75">
        <v>-12981</v>
      </c>
      <c r="M67" s="34"/>
    </row>
    <row r="68" spans="2:13" s="31" customFormat="1" ht="21" customHeight="1">
      <c r="B68" s="157" t="s">
        <v>205</v>
      </c>
      <c r="C68" s="156"/>
      <c r="D68" s="155"/>
      <c r="E68" s="14"/>
      <c r="F68" s="67"/>
      <c r="G68" s="75"/>
      <c r="H68" s="75"/>
      <c r="I68" s="75"/>
      <c r="M68" s="34"/>
    </row>
    <row r="69" spans="2:13" s="31" customFormat="1" ht="21" customHeight="1">
      <c r="B69" s="156"/>
      <c r="C69" s="157" t="s">
        <v>190</v>
      </c>
      <c r="D69" s="67"/>
      <c r="E69" s="14"/>
      <c r="F69" s="67"/>
      <c r="G69" s="75">
        <v>-4192949</v>
      </c>
      <c r="H69" s="75"/>
      <c r="I69" s="75">
        <v>11591</v>
      </c>
      <c r="M69" s="34"/>
    </row>
    <row r="70" spans="2:13" s="31" customFormat="1" ht="21" customHeight="1">
      <c r="B70" s="67" t="s">
        <v>124</v>
      </c>
      <c r="C70" s="67"/>
      <c r="D70" s="67"/>
      <c r="E70" s="14"/>
      <c r="F70" s="67"/>
      <c r="G70" s="75">
        <v>-77204</v>
      </c>
      <c r="H70" s="75"/>
      <c r="I70" s="75">
        <v>-56484</v>
      </c>
      <c r="M70" s="34"/>
    </row>
    <row r="71" spans="2:13" ht="21" customHeight="1">
      <c r="B71" s="2" t="s">
        <v>189</v>
      </c>
      <c r="C71" s="2"/>
      <c r="D71" s="2"/>
      <c r="E71" s="17"/>
      <c r="F71" s="2"/>
      <c r="G71" s="12">
        <f>SUM(G67:G70)</f>
        <v>277781</v>
      </c>
      <c r="H71" s="75"/>
      <c r="I71" s="12">
        <f t="shared" ref="I71" si="9">SUM(I67:I70)</f>
        <v>-57874</v>
      </c>
      <c r="M71" s="34"/>
    </row>
    <row r="72" spans="2:13" ht="21" customHeight="1">
      <c r="B72" s="2" t="s">
        <v>164</v>
      </c>
      <c r="C72" s="2"/>
      <c r="D72" s="2"/>
      <c r="E72" s="17"/>
      <c r="F72" s="2"/>
      <c r="G72" s="11"/>
      <c r="H72" s="13"/>
      <c r="I72" s="11"/>
      <c r="M72" s="34"/>
    </row>
    <row r="73" spans="2:13" ht="21" customHeight="1">
      <c r="B73" s="67" t="s">
        <v>192</v>
      </c>
      <c r="C73" s="2"/>
      <c r="D73" s="2"/>
      <c r="E73" s="14"/>
      <c r="F73" s="2"/>
      <c r="G73" s="84">
        <v>0</v>
      </c>
      <c r="H73" s="13"/>
      <c r="I73" s="84">
        <v>-3208286</v>
      </c>
      <c r="M73" s="34"/>
    </row>
    <row r="74" spans="2:13" ht="21" customHeight="1">
      <c r="B74" s="67" t="s">
        <v>57</v>
      </c>
      <c r="C74" s="67"/>
      <c r="D74" s="67"/>
      <c r="E74" s="14"/>
      <c r="F74" s="67"/>
      <c r="G74" s="79">
        <v>-1</v>
      </c>
      <c r="H74" s="75"/>
      <c r="I74" s="79">
        <v>-49899</v>
      </c>
      <c r="M74" s="34"/>
    </row>
    <row r="75" spans="2:13" ht="21" customHeight="1">
      <c r="B75" s="2" t="s">
        <v>165</v>
      </c>
      <c r="C75" s="2"/>
      <c r="D75" s="2"/>
      <c r="E75" s="17"/>
      <c r="F75" s="2"/>
      <c r="G75" s="11">
        <f>SUM(G73:G74)</f>
        <v>-1</v>
      </c>
      <c r="H75" s="11"/>
      <c r="I75" s="11">
        <f>SUM(I73:I74)</f>
        <v>-3258185</v>
      </c>
      <c r="M75" s="34"/>
    </row>
    <row r="76" spans="2:13" ht="21" customHeight="1">
      <c r="B76" s="67" t="s">
        <v>141</v>
      </c>
      <c r="C76" s="2"/>
      <c r="D76" s="2"/>
      <c r="E76" s="17"/>
      <c r="F76" s="2"/>
      <c r="G76" s="79">
        <v>-127328</v>
      </c>
      <c r="H76" s="13"/>
      <c r="I76" s="79">
        <v>-135825</v>
      </c>
      <c r="M76" s="34"/>
    </row>
    <row r="77" spans="2:13" ht="21" customHeight="1">
      <c r="B77" s="2" t="s">
        <v>195</v>
      </c>
      <c r="C77" s="2"/>
      <c r="D77" s="2"/>
      <c r="E77" s="17"/>
      <c r="F77" s="2"/>
      <c r="G77" s="12">
        <f>SUM(G64,G71,G75:G76)</f>
        <v>150452</v>
      </c>
      <c r="H77" s="11"/>
      <c r="I77" s="12">
        <f>SUM(I64,I71,I75:I76)</f>
        <v>-91884</v>
      </c>
      <c r="M77" s="34"/>
    </row>
    <row r="78" spans="2:13" ht="21" customHeight="1">
      <c r="B78" s="2" t="s">
        <v>173</v>
      </c>
      <c r="C78" s="2"/>
      <c r="D78" s="2"/>
      <c r="E78" s="17"/>
      <c r="F78" s="2"/>
      <c r="G78" s="13">
        <f>SUM(G45,G55,G77)</f>
        <v>461457</v>
      </c>
      <c r="H78" s="13"/>
      <c r="I78" s="13">
        <f>SUM(I45,I55,I77)</f>
        <v>227538</v>
      </c>
      <c r="M78" s="34"/>
    </row>
    <row r="79" spans="2:13" ht="10" customHeight="1">
      <c r="B79" s="2"/>
      <c r="C79" s="2"/>
      <c r="D79" s="2"/>
      <c r="E79" s="14"/>
      <c r="F79" s="67"/>
      <c r="G79" s="75"/>
      <c r="H79" s="75"/>
      <c r="I79" s="75"/>
      <c r="M79" s="34"/>
    </row>
    <row r="80" spans="2:13" ht="21" customHeight="1">
      <c r="B80" s="67" t="s">
        <v>120</v>
      </c>
      <c r="C80" s="67"/>
      <c r="D80" s="2"/>
      <c r="E80" s="14"/>
      <c r="F80" s="67"/>
      <c r="G80" s="84">
        <v>43641</v>
      </c>
      <c r="H80" s="84"/>
      <c r="I80" s="84">
        <v>-19763</v>
      </c>
      <c r="M80" s="34"/>
    </row>
    <row r="81" spans="2:13" ht="21" customHeight="1">
      <c r="B81" s="67" t="s">
        <v>139</v>
      </c>
      <c r="C81" s="67"/>
      <c r="D81" s="67"/>
      <c r="E81" s="17"/>
      <c r="F81" s="2"/>
      <c r="G81" s="79">
        <v>5203255</v>
      </c>
      <c r="H81" s="84"/>
      <c r="I81" s="79">
        <v>1816521</v>
      </c>
      <c r="M81" s="34"/>
    </row>
    <row r="82" spans="2:13" ht="10" customHeight="1">
      <c r="B82" s="2"/>
      <c r="C82" s="2"/>
      <c r="D82" s="2"/>
      <c r="E82" s="17"/>
      <c r="F82" s="2"/>
      <c r="G82" s="75"/>
      <c r="H82" s="84"/>
      <c r="I82" s="75"/>
      <c r="M82" s="34"/>
    </row>
    <row r="83" spans="2:13" ht="21" customHeight="1" thickBot="1">
      <c r="B83" s="2" t="s">
        <v>140</v>
      </c>
      <c r="C83" s="2"/>
      <c r="D83" s="2"/>
      <c r="E83" s="17"/>
      <c r="F83" s="2"/>
      <c r="G83" s="15">
        <f>SUM(G78:G81)</f>
        <v>5708353</v>
      </c>
      <c r="H83" s="84"/>
      <c r="I83" s="15">
        <f t="shared" ref="I83" si="10">SUM(I78:I81)</f>
        <v>2024296</v>
      </c>
      <c r="M83" s="34"/>
    </row>
    <row r="84" spans="2:13" s="31" customFormat="1" ht="21" customHeight="1" thickTop="1">
      <c r="B84" s="2"/>
      <c r="C84" s="2"/>
      <c r="D84" s="2"/>
      <c r="E84" s="6"/>
      <c r="F84" s="6"/>
      <c r="G84" s="33"/>
      <c r="H84" s="84"/>
      <c r="I84" s="33"/>
      <c r="J84" s="8"/>
    </row>
    <row r="85" spans="2:13" ht="21" customHeight="1">
      <c r="B85" s="6" t="s">
        <v>77</v>
      </c>
      <c r="C85" s="6"/>
      <c r="D85" s="6"/>
      <c r="E85" s="74"/>
      <c r="F85" s="61"/>
      <c r="H85" s="84"/>
    </row>
    <row r="86" spans="2:13" ht="21" customHeight="1">
      <c r="B86" s="61" t="s">
        <v>214</v>
      </c>
      <c r="C86" s="61"/>
      <c r="D86" s="61"/>
      <c r="E86" s="153"/>
      <c r="F86" s="62"/>
    </row>
    <row r="87" spans="2:13" ht="21" customHeight="1">
      <c r="B87" s="61"/>
      <c r="C87" s="61"/>
      <c r="D87" s="61" t="s">
        <v>215</v>
      </c>
      <c r="E87" s="153"/>
      <c r="F87" s="62"/>
    </row>
    <row r="88" spans="2:13" ht="21" customHeight="1">
      <c r="B88" s="8" t="s">
        <v>91</v>
      </c>
      <c r="E88" s="36"/>
      <c r="G88" s="22">
        <v>85273</v>
      </c>
      <c r="H88" s="22"/>
      <c r="I88" s="22">
        <v>71745</v>
      </c>
      <c r="M88" s="34"/>
    </row>
    <row r="89" spans="2:13" ht="21" customHeight="1">
      <c r="B89" s="88" t="s">
        <v>176</v>
      </c>
      <c r="C89" s="88"/>
      <c r="E89" s="36"/>
      <c r="G89" s="22">
        <v>0</v>
      </c>
      <c r="H89" s="22"/>
      <c r="I89" s="22">
        <v>370586</v>
      </c>
      <c r="M89" s="34"/>
    </row>
    <row r="90" spans="2:13" ht="21" customHeight="1">
      <c r="B90" s="8" t="s">
        <v>122</v>
      </c>
      <c r="E90" s="36"/>
      <c r="G90" s="22">
        <v>265507</v>
      </c>
      <c r="H90" s="22"/>
      <c r="I90" s="22">
        <v>46321</v>
      </c>
      <c r="M90" s="34"/>
    </row>
    <row r="91" spans="2:13" ht="20.25" customHeight="1">
      <c r="M91" s="34"/>
    </row>
  </sheetData>
  <mergeCells count="3">
    <mergeCell ref="G6:I6"/>
    <mergeCell ref="G36:I36"/>
    <mergeCell ref="G62:I62"/>
  </mergeCells>
  <phoneticPr fontId="0" type="noConversion"/>
  <pageMargins left="0.74803149606299213" right="0.51181102362204722" top="0.74803149606299213" bottom="0.51181102362204722" header="0.51181102362204722" footer="0.23622047244094491"/>
  <pageSetup paperSize="9" firstPageNumber="9" fitToHeight="3" orientation="portrait" blackAndWhite="1" useFirstPageNumber="1" r:id="rId1"/>
  <headerFooter scaleWithDoc="0" alignWithMargins="0">
    <oddFooter xml:space="preserve">&amp;LThe accompanying notes are an integral part of these interim financial statements.
&amp;C&amp;P
</oddFooter>
  </headerFooter>
  <rowBreaks count="2" manualBreakCount="2">
    <brk id="30" max="16383" man="1"/>
    <brk id="56" max="16383" man="1"/>
  </rowBreaks>
  <customProperties>
    <customPr name="EpmWorksheetKeyString_GUID" r:id="rId2"/>
  </customProperties>
  <ignoredErrors>
    <ignoredError sqref="H4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F9A7BA1F3634681947900C0DE0004" ma:contentTypeVersion="6" ma:contentTypeDescription="Create a new document." ma:contentTypeScope="" ma:versionID="704922c8bee53b8300a2d2e5484bb8c3">
  <xsd:schema xmlns:xsd="http://www.w3.org/2001/XMLSchema" xmlns:xs="http://www.w3.org/2001/XMLSchema" xmlns:p="http://schemas.microsoft.com/office/2006/metadata/properties" xmlns:ns2="154bdbd0-6d22-4a8d-8a0a-c25a627c2c8d" xmlns:ns3="2de3cf03-11e5-470b-aeef-fc2031fa0779" targetNamespace="http://schemas.microsoft.com/office/2006/metadata/properties" ma:root="true" ma:fieldsID="6f30fa4002f72c2f1f268c6a8e029183" ns2:_="" ns3:_="">
    <xsd:import namespace="154bdbd0-6d22-4a8d-8a0a-c25a627c2c8d"/>
    <xsd:import namespace="2de3cf03-11e5-470b-aeef-fc2031fa077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4bdbd0-6d22-4a8d-8a0a-c25a627c2c8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3cf03-11e5-470b-aeef-fc2031fa07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3E4189-6103-4E17-9F78-3E2AD89C994B}">
  <ds:schemaRefs>
    <ds:schemaRef ds:uri="http://www.w3.org/XML/1998/namespace"/>
    <ds:schemaRef ds:uri="http://purl.org/dc/terms/"/>
    <ds:schemaRef ds:uri="154bdbd0-6d22-4a8d-8a0a-c25a627c2c8d"/>
    <ds:schemaRef ds:uri="http://schemas.microsoft.com/office/2006/documentManagement/types"/>
    <ds:schemaRef ds:uri="http://purl.org/dc/dcmitype/"/>
    <ds:schemaRef ds:uri="http://schemas.microsoft.com/office/2006/metadata/properties"/>
    <ds:schemaRef ds:uri="2de3cf03-11e5-470b-aeef-fc2031fa0779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1A2ACCF-2885-4D1A-B462-DC77A61FB1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4bdbd0-6d22-4a8d-8a0a-c25a627c2c8d"/>
    <ds:schemaRef ds:uri="2de3cf03-11e5-470b-aeef-fc2031fa07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3EE441-E653-4326-9C50-CAF46F90E4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Tattita Onsook</cp:lastModifiedBy>
  <cp:lastPrinted>2024-05-02T07:56:00Z</cp:lastPrinted>
  <dcterms:created xsi:type="dcterms:W3CDTF">2005-01-07T06:58:28Z</dcterms:created>
  <dcterms:modified xsi:type="dcterms:W3CDTF">2024-05-14T09:47:05Z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11" linkTarget="PROP_11">
    <vt:r8>0</vt:r8>
  </property>
  <property fmtid="{D5CDD505-2E9C-101B-9397-08002B2CF9AE}" pid="3" name="20" linkTarget="PROP_20">
    <vt:r8>0</vt:r8>
  </property>
  <property fmtid="{D5CDD505-2E9C-101B-9397-08002B2CF9AE}" pid="4" name="40" linkTarget="PROP_40">
    <vt:r8>0</vt:r8>
  </property>
  <property fmtid="{D5CDD505-2E9C-101B-9397-08002B2CF9AE}" pid="5" name="41" linkTarget="PROP_41">
    <vt:r8>0</vt:r8>
  </property>
  <property fmtid="{D5CDD505-2E9C-101B-9397-08002B2CF9AE}" pid="6" name="ContentTypeId">
    <vt:lpwstr>0x010100F7BF9A7BA1F3634681947900C0DE0004</vt:lpwstr>
  </property>
</Properties>
</file>