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attitao\Desktop\SET 14.05.2024\งบเดี่ยว\TH\"/>
    </mc:Choice>
  </mc:AlternateContent>
  <xr:revisionPtr revIDLastSave="0" documentId="13_ncr:1_{468CA6F9-0125-4DAE-A1A1-9CCD956C7AE1}" xr6:coauthVersionLast="36" xr6:coauthVersionMax="47" xr10:uidLastSave="{00000000-0000-0000-0000-000000000000}"/>
  <bookViews>
    <workbookView xWindow="-110" yWindow="-110" windowWidth="19420" windowHeight="11620" tabRatio="742" xr2:uid="{40872460-2C01-45F2-BA1D-7C7456DDACD2}"/>
  </bookViews>
  <sheets>
    <sheet name="1" sheetId="1" r:id="rId1"/>
    <sheet name="2" sheetId="3" r:id="rId2"/>
    <sheet name="3" sheetId="4" r:id="rId3"/>
    <sheet name="4" sheetId="18" r:id="rId4"/>
    <sheet name="5" sheetId="12" r:id="rId5"/>
  </sheets>
  <definedNames>
    <definedName name="_xlnm.Print_Area" localSheetId="0">'1'!$A$1:$F$72</definedName>
    <definedName name="_xlnm.Print_Area" localSheetId="1">'2'!$A$1:$F$36</definedName>
    <definedName name="_xlnm.Print_Area" localSheetId="2">'3'!$A$1:$R$24</definedName>
    <definedName name="_xlnm.Print_Area" localSheetId="4">'5'!$A$1:$G$74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4" i="1" l="1"/>
  <c r="P20" i="18" l="1"/>
  <c r="P15" i="18"/>
  <c r="E43" i="12"/>
  <c r="A28" i="3" l="1"/>
  <c r="G68" i="12" l="1"/>
  <c r="G61" i="12"/>
  <c r="G64" i="12" s="1"/>
  <c r="G47" i="12"/>
  <c r="G40" i="12"/>
  <c r="G36" i="12"/>
  <c r="G25" i="12"/>
  <c r="G20" i="12"/>
  <c r="D14" i="1"/>
  <c r="L21" i="18"/>
  <c r="J21" i="18"/>
  <c r="H21" i="18"/>
  <c r="F21" i="18"/>
  <c r="R23" i="4"/>
  <c r="F18" i="4"/>
  <c r="R15" i="4"/>
  <c r="R16" i="4"/>
  <c r="E61" i="12" l="1"/>
  <c r="E53" i="12"/>
  <c r="A51" i="12"/>
  <c r="E47" i="12"/>
  <c r="E36" i="12"/>
  <c r="E31" i="12"/>
  <c r="A29" i="12"/>
  <c r="E25" i="12"/>
  <c r="E64" i="12" l="1"/>
  <c r="O22" i="18" l="1"/>
  <c r="M22" i="18"/>
  <c r="K22" i="18"/>
  <c r="I22" i="18"/>
  <c r="G22" i="18"/>
  <c r="L17" i="18"/>
  <c r="J17" i="18"/>
  <c r="H17" i="18"/>
  <c r="F17" i="18"/>
  <c r="N17" i="18"/>
  <c r="Q24" i="4"/>
  <c r="O24" i="4"/>
  <c r="M24" i="4"/>
  <c r="K24" i="4"/>
  <c r="I24" i="4"/>
  <c r="G24" i="4"/>
  <c r="P22" i="4"/>
  <c r="L22" i="4"/>
  <c r="L24" i="4" s="1"/>
  <c r="J22" i="4"/>
  <c r="H22" i="4"/>
  <c r="F22" i="4"/>
  <c r="F24" i="4" s="1"/>
  <c r="R21" i="4"/>
  <c r="N22" i="4"/>
  <c r="P18" i="4"/>
  <c r="L18" i="4"/>
  <c r="J18" i="4"/>
  <c r="H18" i="4"/>
  <c r="N18" i="4"/>
  <c r="P17" i="18" l="1"/>
  <c r="H24" i="4"/>
  <c r="J24" i="4"/>
  <c r="P24" i="4"/>
  <c r="N24" i="4"/>
  <c r="F22" i="18"/>
  <c r="H22" i="18"/>
  <c r="J22" i="18"/>
  <c r="L22" i="18"/>
  <c r="R22" i="4"/>
  <c r="R18" i="4"/>
  <c r="R20" i="4"/>
  <c r="R24" i="4" l="1"/>
  <c r="F11" i="3" l="1"/>
  <c r="D48" i="1"/>
  <c r="F48" i="1"/>
  <c r="F42" i="1" l="1"/>
  <c r="D11" i="3" l="1"/>
  <c r="D42" i="1" l="1"/>
  <c r="D70" i="1"/>
  <c r="F14" i="3" l="1"/>
  <c r="D14" i="3"/>
  <c r="D16" i="3" s="1"/>
  <c r="D20" i="3" s="1"/>
  <c r="F70" i="1"/>
  <c r="F24" i="1"/>
  <c r="F14" i="1"/>
  <c r="F26" i="1" l="1"/>
  <c r="F16" i="3"/>
  <c r="F20" i="3" s="1"/>
  <c r="F24" i="3" s="1"/>
  <c r="F50" i="1"/>
  <c r="F72" i="1" s="1"/>
  <c r="D50" i="1"/>
  <c r="D72" i="1" l="1"/>
  <c r="D24" i="3"/>
  <c r="D34" i="3" l="1"/>
  <c r="F32" i="3"/>
  <c r="D32" i="3"/>
  <c r="A30" i="3"/>
  <c r="D36" i="3" l="1"/>
  <c r="E8" i="12" s="1"/>
  <c r="E20" i="12" s="1"/>
  <c r="E38" i="12" s="1"/>
  <c r="E40" i="12" s="1"/>
  <c r="N19" i="18"/>
  <c r="F34" i="3"/>
  <c r="F36" i="3" s="1"/>
  <c r="E66" i="12" l="1"/>
  <c r="E68" i="12" s="1"/>
  <c r="N21" i="18"/>
  <c r="P21" i="18" s="1"/>
  <c r="P19" i="18"/>
  <c r="D24" i="1"/>
  <c r="D26" i="1" l="1"/>
  <c r="N22" i="18"/>
  <c r="P22" i="18" s="1"/>
</calcChain>
</file>

<file path=xl/sharedStrings.xml><?xml version="1.0" encoding="utf-8"?>
<sst xmlns="http://schemas.openxmlformats.org/spreadsheetml/2006/main" count="216" uniqueCount="151">
  <si>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</si>
  <si>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</si>
  <si>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</si>
  <si>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</si>
  <si>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</si>
  <si>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</si>
  <si>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</si>
  <si>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</si>
  <si>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</si>
  <si>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</si>
  <si>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</si>
  <si>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</si>
  <si>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</si>
  <si>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</si>
  <si>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ภาษีหัก ณ ที่จ่ายขอคืน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</si>
  <si>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</si>
  <si>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</si>
  <si>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</si>
  <si>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</si>
  <si>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</si>
  <si>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</si>
  <si>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</si>
  <si>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</si>
  <si>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</si>
  <si>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</si>
  <si>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</si>
  <si>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</si>
  <si>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</si>
  <si>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</si>
  <si>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</si>
  <si>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</si>
  <si>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</si>
  <si>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</si>
  <si>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</si>
  <si>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ส่วนเกินมูลค่าหุ้น</t>
  </si>
  <si>
    <t>ส่วนต่ำกว่าทุนจากการรวมธุรกิจภายใต้การควบคุมเดียวกัน</t>
  </si>
  <si>
    <t xml:space="preserve">   จัดสรรแล้ว 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</si>
  <si>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</si>
  <si>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</si>
  <si>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</si>
  <si>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เงินปันผลรับ</t>
  </si>
  <si>
    <t>รายได้ค่าธรรมเนียมการจัดการ</t>
  </si>
  <si>
    <t>ดอกเบี้ยรับ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</si>
  <si>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</si>
  <si>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</si>
  <si>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</si>
  <si>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</si>
  <si>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</si>
  <si>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</si>
  <si>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</si>
  <si>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</si>
  <si>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</t>
  </si>
  <si>
    <t>รายได้ (ค่าใช้จ่าย) ภาษีเงินได้</t>
  </si>
  <si>
    <t>จัดสรรแล้ว</t>
  </si>
  <si>
    <t>ยังไม่ได้จัดสรร</t>
  </si>
  <si>
    <t>ส่วนเกินมูลค่า</t>
  </si>
  <si>
    <t>ส่วนต่ำกว่า</t>
  </si>
  <si>
    <t>ทุนสำรอง</t>
  </si>
  <si>
    <t>รวมส่วน</t>
  </si>
  <si>
    <t>หุ้นสามัญ</t>
  </si>
  <si>
    <t>ทุนอื่น</t>
  </si>
  <si>
    <t>ตามกฎหมาย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</si>
  <si>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</si>
  <si>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</si>
  <si>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 และการจัดสรรส่วนทุนให้ผู้ถือหุ้น</t>
  </si>
  <si>
    <t>รวมเงินทุนที่ได้รับจากผู้ถือหุ้น</t>
  </si>
  <si>
    <t>และการจัดสรรส่วนทุนให้ผู้ถือหุ้น</t>
  </si>
  <si>
    <t>กำไรหรือขาดทุน</t>
  </si>
  <si>
    <t>กำไรขาดทุนเบ็ดเสร็จอื่น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</si>
  <si>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</si>
  <si>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</si>
  <si>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</si>
  <si>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</si>
  <si>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</si>
  <si>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กำไรจากอัตราแลกเปลี่ยน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</si>
  <si>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</si>
  <si>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</si>
  <si>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</si>
  <si>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</si>
  <si>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ประมาณการหนี้สินสำหรับผลประโยชน์พนักงาน</t>
  </si>
  <si>
    <t>กระแสเงินสดสุทธิใช้ไปในการดำเนินงาน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</si>
  <si>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</si>
  <si>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และสินทรัพย์ไม่มีตัวตน </t>
  </si>
  <si>
    <t>รับเงินปันผล</t>
  </si>
  <si>
    <t>รับดอกเบี้ย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</si>
  <si>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</si>
  <si>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</si>
  <si>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</si>
  <si>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</si>
  <si>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</si>
  <si>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</si>
  <si>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กำไรสะสม</t>
  </si>
  <si>
    <t xml:space="preserve">   ยังไม่ได้จัดสรร</t>
  </si>
  <si>
    <t>ข้อมูลงบกระแสเงินสดเปิดเผยเพิ่มเติม</t>
  </si>
  <si>
    <t>บริษัทเอสซีจี เดคคอร์ จำกัด (มหาชน)</t>
  </si>
  <si>
    <t>กำไรสำหรับงวด</t>
  </si>
  <si>
    <t>หนี้สินไม่หมุนเวียนอื่น</t>
  </si>
  <si>
    <t>กระแสเงินสดสุทธิใช้ไปในกิจกรรมดำเนินงาน</t>
  </si>
  <si>
    <t>กระแสเงินสดสุทธิได้มาจากกิจกรรมจัดหาเงิน</t>
  </si>
  <si>
    <t>ณ วันที่ 31 มีนาคม 2567</t>
  </si>
  <si>
    <t>ยอดคงเหลือ ณ วันที่ 1 มกราคม 2567</t>
  </si>
  <si>
    <t xml:space="preserve">องค์ประกอบอื่น </t>
  </si>
  <si>
    <t>ของส่วนของผู้ถือหุ้น</t>
  </si>
  <si>
    <t>จากการวัดมูลค่า</t>
  </si>
  <si>
    <t>ยุติธรรมเงินลงทุน</t>
  </si>
  <si>
    <t>ทุนที่ชำระแล้ว</t>
  </si>
  <si>
    <t>ในตราสารทุน</t>
  </si>
  <si>
    <t>ผลกำไร</t>
  </si>
  <si>
    <t>ยอดคงเหลือ ณ วันที่ 31 มีนาคม 2667</t>
  </si>
  <si>
    <t>เงินสดและรายการเทียบเท่าเงินสด ณ วันสิ้นงวด</t>
  </si>
  <si>
    <t>กำไรจากการจำหน่ายสินทรัพย์ และอื่นๆ</t>
  </si>
  <si>
    <t>จ่ายภาษีเงินได้</t>
  </si>
  <si>
    <t>เงินสดรับจากการออกหุ้นเพิ่มทุน</t>
  </si>
  <si>
    <t>เงินกู้ยืมเพิ่มขึ้น - สุทธิ</t>
  </si>
  <si>
    <t>เงินสดและรายการเทียบเท่าเงินสด ณ วันต้นงวด</t>
  </si>
  <si>
    <t>รายการลงทุนที่ไม่ใช่เงินสด ณ วันสิ้นงวด</t>
  </si>
  <si>
    <t>เงินปันผลค้างรับ</t>
  </si>
  <si>
    <t>ทุนที่ออก</t>
  </si>
  <si>
    <t>และชำระแล้ว</t>
  </si>
  <si>
    <t>การเพิ่มหุ้นสามัญ</t>
  </si>
  <si>
    <t>เงินปันผล</t>
  </si>
  <si>
    <t>โอนไปสำรองตามกฎหมาย</t>
  </si>
  <si>
    <t>ยอดคงเหลือ ณ วันที่ 31 มีนาคม 2566</t>
  </si>
  <si>
    <t>เงินปันผลค้างจ่าย</t>
  </si>
  <si>
    <t>เจ้าหนี้หมุนเวียนอื่น</t>
  </si>
  <si>
    <t>ณ วันที่ 31 ธันวาคม 2567</t>
  </si>
  <si>
    <t>สำหรับงวดสามเดือนสิ้นสุดวันที่ 31 มีนาคม 2567 (ไม่ได้ตรวจสอบ)</t>
  </si>
  <si>
    <t>งบฐานะการเงิน</t>
  </si>
  <si>
    <t>31 มีนาคม</t>
  </si>
  <si>
    <t>31 ธันวาคม</t>
  </si>
  <si>
    <t>(ไม่ได้ตรวจสอบ)</t>
  </si>
  <si>
    <t>งบการเปลี่ยนแปลงส่วนของผู้ถือหุ้น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</si>
  <si>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</si>
  <si>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</si>
  <si>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</si>
  <si>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</si>
  <si>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ค่าใช้จ่ายประมาณการหนี้สินไม่หมุนเวียน</t>
  </si>
  <si>
    <t>สำหรับผลประโยชน์พนักงาน</t>
  </si>
  <si>
    <t>เงินเบิกเกินบัญชีและเงินกู้ยืมระยะสั้นเพิ่มขึ้น (ลดลง) - สุทธิ</t>
  </si>
  <si>
    <t>เงินกู้ยืมระยะสั้นจากกิจการที่เกี่ยวข้องกันลดลง - สุทธิ</t>
  </si>
  <si>
    <t>(รายได้) ค่าใช้จ่ายภาษีเงินได้</t>
  </si>
  <si>
    <t>สินทรัพย์ดำเนินงานลดลง - สุทธิ</t>
  </si>
  <si>
    <t>หนี้สินดำเนินงานลดลง - สุทธิ</t>
  </si>
  <si>
    <t>กระแสเงินสดสุทธิได้มาจาก (ใช้ไปใน) กิจกรรมลงทุน</t>
  </si>
  <si>
    <t xml:space="preserve">      ทุนสำรองตามกฎหมาย</t>
  </si>
  <si>
    <t>เงินสดจ่ายเพื่อเงินให้กู้ยืมระยะสั้นแก่กิจการที่เกี่ยวข้องกันสุทธิ</t>
  </si>
  <si>
    <t>ลูกหนี้อื่น</t>
  </si>
  <si>
    <t>เงินสดและรายการเทียบเท่าเงินสดเพิ่มขึ้น - สุทธิ</t>
  </si>
  <si>
    <t>หมายเหตุ</t>
  </si>
  <si>
    <t xml:space="preserve">กำไรสะสม  </t>
  </si>
  <si>
    <t>เงินเบิกเกินบัญชีและเงินกู้ยืมระยะสั้นจากสถาบันการเงิน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</si>
</sst>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#,##0\ ;\(#,##0\)"/>
    <numFmt numFmtId="189" formatCode="_(* #,##0_);_(* \(#,##0\);_(* &quot;-&quot;??_);_(@_)"/>
    <numFmt numFmtId="190" formatCode="#,##0.00;\(#,##0.00\)"/>
    <numFmt numFmtId="191" formatCode="[$PHP]\ #,##0_);\([$PHP]\ #,##0\)"/>
  </numFmts>
  <fonts count="17" x14ac:knownFonts="1">
    <font>
      <sz val="8"/>
      <name val="Arial"/>
      <family val="2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9" fontId="11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191" fontId="5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45">
    <xf numFmtId="0" fontId="0" fillId="0" borderId="0" xfId="0"/>
    <xf numFmtId="188" fontId="0" fillId="0" borderId="0" xfId="0" applyNumberFormat="1" applyFill="1" applyAlignment="1">
      <alignment vertical="top"/>
    </xf>
    <xf numFmtId="43" fontId="0" fillId="0" borderId="0" xfId="1" applyFont="1" applyFill="1" applyAlignment="1">
      <alignment vertical="top"/>
    </xf>
    <xf numFmtId="0" fontId="0" fillId="0" borderId="0" xfId="0" applyFill="1" applyAlignment="1">
      <alignment vertical="top"/>
    </xf>
    <xf numFmtId="188" fontId="4" fillId="0" borderId="0" xfId="0" applyNumberFormat="1" applyFont="1" applyFill="1" applyAlignment="1">
      <alignment horizontal="center" vertical="top"/>
    </xf>
    <xf numFmtId="49" fontId="6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189" fontId="6" fillId="0" borderId="0" xfId="0" applyNumberFormat="1" applyFont="1" applyFill="1" applyAlignment="1">
      <alignment horizontal="right" vertical="top"/>
    </xf>
    <xf numFmtId="189" fontId="6" fillId="0" borderId="0" xfId="1" applyNumberFormat="1" applyFont="1" applyFill="1" applyBorder="1" applyAlignment="1">
      <alignment horizontal="right" vertical="top"/>
    </xf>
    <xf numFmtId="189" fontId="5" fillId="0" borderId="0" xfId="0" applyNumberFormat="1" applyFont="1" applyFill="1" applyAlignment="1">
      <alignment vertical="top"/>
    </xf>
    <xf numFmtId="49" fontId="5" fillId="0" borderId="0" xfId="0" applyNumberFormat="1" applyFont="1" applyFill="1" applyAlignment="1">
      <alignment vertical="top"/>
    </xf>
    <xf numFmtId="189" fontId="5" fillId="0" borderId="0" xfId="1" applyNumberFormat="1" applyFont="1" applyFill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9" fontId="6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89" fontId="5" fillId="0" borderId="0" xfId="0" applyNumberFormat="1" applyFont="1" applyFill="1" applyAlignment="1">
      <alignment horizontal="right"/>
    </xf>
    <xf numFmtId="0" fontId="5" fillId="0" borderId="0" xfId="3" applyFont="1" applyFill="1" applyAlignment="1">
      <alignment horizontal="center"/>
    </xf>
    <xf numFmtId="49" fontId="6" fillId="0" borderId="0" xfId="0" applyNumberFormat="1" applyFont="1" applyFill="1" applyAlignment="1"/>
    <xf numFmtId="43" fontId="5" fillId="0" borderId="0" xfId="1" applyFont="1" applyFill="1" applyAlignment="1"/>
    <xf numFmtId="43" fontId="10" fillId="0" borderId="0" xfId="1" applyFont="1" applyFill="1" applyAlignment="1"/>
    <xf numFmtId="189" fontId="5" fillId="0" borderId="2" xfId="0" applyNumberFormat="1" applyFont="1" applyFill="1" applyBorder="1" applyAlignment="1">
      <alignment horizontal="right"/>
    </xf>
    <xf numFmtId="49" fontId="3" fillId="0" borderId="0" xfId="0" applyNumberFormat="1" applyFont="1" applyFill="1" applyAlignment="1"/>
    <xf numFmtId="188" fontId="0" fillId="0" borderId="0" xfId="0" applyNumberFormat="1" applyFill="1" applyAlignment="1"/>
    <xf numFmtId="43" fontId="0" fillId="0" borderId="0" xfId="1" applyFont="1" applyFill="1" applyAlignment="1"/>
    <xf numFmtId="37" fontId="3" fillId="0" borderId="0" xfId="0" applyNumberFormat="1" applyFont="1" applyFill="1" applyAlignment="1">
      <alignment horizontal="justify"/>
    </xf>
    <xf numFmtId="0" fontId="0" fillId="0" borderId="0" xfId="0" applyFill="1" applyAlignment="1"/>
    <xf numFmtId="188" fontId="4" fillId="0" borderId="0" xfId="0" applyNumberFormat="1" applyFont="1" applyFill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49" fontId="0" fillId="0" borderId="0" xfId="0" applyNumberFormat="1" applyFill="1" applyAlignment="1"/>
    <xf numFmtId="0" fontId="7" fillId="0" borderId="0" xfId="0" applyNumberFormat="1" applyFont="1" applyFill="1" applyAlignment="1"/>
    <xf numFmtId="188" fontId="6" fillId="0" borderId="0" xfId="0" applyNumberFormat="1" applyFont="1" applyFill="1" applyAlignment="1"/>
    <xf numFmtId="0" fontId="5" fillId="0" borderId="0" xfId="0" applyFont="1" applyFill="1" applyAlignment="1"/>
    <xf numFmtId="188" fontId="6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190" fontId="5" fillId="0" borderId="0" xfId="0" applyNumberFormat="1" applyFont="1" applyFill="1" applyAlignment="1"/>
    <xf numFmtId="0" fontId="6" fillId="0" borderId="0" xfId="0" applyNumberFormat="1" applyFont="1" applyFill="1" applyAlignment="1"/>
    <xf numFmtId="189" fontId="6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/>
    <xf numFmtId="189" fontId="6" fillId="0" borderId="2" xfId="1" applyNumberFormat="1" applyFont="1" applyFill="1" applyBorder="1" applyAlignment="1">
      <alignment horizontal="right"/>
    </xf>
    <xf numFmtId="189" fontId="6" fillId="0" borderId="0" xfId="0" applyNumberFormat="1" applyFont="1" applyFill="1" applyAlignment="1"/>
    <xf numFmtId="0" fontId="3" fillId="0" borderId="0" xfId="0" applyNumberFormat="1" applyFont="1" applyFill="1" applyAlignment="1"/>
    <xf numFmtId="188" fontId="5" fillId="0" borderId="0" xfId="0" applyNumberFormat="1" applyFont="1" applyFill="1" applyAlignment="1"/>
    <xf numFmtId="189" fontId="5" fillId="0" borderId="0" xfId="0" applyNumberFormat="1" applyFont="1" applyFill="1" applyAlignment="1"/>
    <xf numFmtId="0" fontId="3" fillId="0" borderId="0" xfId="0" applyNumberFormat="1" applyFont="1" applyFill="1" applyAlignment="1">
      <alignment horizontal="justify"/>
    </xf>
    <xf numFmtId="190" fontId="3" fillId="0" borderId="0" xfId="0" applyNumberFormat="1" applyFont="1" applyFill="1" applyAlignment="1"/>
    <xf numFmtId="190" fontId="6" fillId="0" borderId="0" xfId="0" applyNumberFormat="1" applyFont="1" applyFill="1" applyAlignment="1"/>
    <xf numFmtId="0" fontId="0" fillId="0" borderId="0" xfId="0" applyNumberFormat="1" applyFill="1" applyAlignment="1"/>
    <xf numFmtId="189" fontId="5" fillId="0" borderId="0" xfId="1" applyNumberFormat="1" applyFont="1" applyFill="1" applyAlignment="1">
      <alignment horizontal="center"/>
    </xf>
    <xf numFmtId="0" fontId="5" fillId="0" borderId="0" xfId="0" applyNumberFormat="1" applyFont="1" applyFill="1" applyAlignment="1"/>
    <xf numFmtId="189" fontId="6" fillId="0" borderId="1" xfId="1" quotePrefix="1" applyNumberFormat="1" applyFont="1" applyFill="1" applyBorder="1" applyAlignment="1">
      <alignment horizontal="center"/>
    </xf>
    <xf numFmtId="189" fontId="6" fillId="0" borderId="4" xfId="1" applyNumberFormat="1" applyFont="1" applyFill="1" applyBorder="1" applyAlignment="1">
      <alignment horizontal="right"/>
    </xf>
    <xf numFmtId="190" fontId="4" fillId="0" borderId="0" xfId="0" applyNumberFormat="1" applyFont="1" applyFill="1" applyAlignment="1"/>
    <xf numFmtId="188" fontId="9" fillId="0" borderId="0" xfId="0" applyNumberFormat="1" applyFont="1" applyFill="1" applyAlignment="1"/>
    <xf numFmtId="188" fontId="10" fillId="0" borderId="0" xfId="0" applyNumberFormat="1" applyFont="1" applyFill="1" applyAlignment="1"/>
    <xf numFmtId="0" fontId="10" fillId="0" borderId="0" xfId="0" applyFont="1" applyFill="1" applyAlignment="1"/>
    <xf numFmtId="189" fontId="10" fillId="0" borderId="0" xfId="1" applyNumberFormat="1" applyFont="1" applyFill="1" applyAlignment="1"/>
    <xf numFmtId="189" fontId="10" fillId="0" borderId="0" xfId="0" applyNumberFormat="1" applyFont="1" applyFill="1" applyAlignment="1"/>
    <xf numFmtId="0" fontId="3" fillId="0" borderId="0" xfId="0" applyFont="1" applyFill="1" applyAlignment="1"/>
    <xf numFmtId="49" fontId="10" fillId="0" borderId="0" xfId="0" applyNumberFormat="1" applyFont="1" applyFill="1" applyAlignment="1"/>
    <xf numFmtId="0" fontId="5" fillId="0" borderId="0" xfId="1" applyNumberFormat="1" applyFont="1" applyFill="1" applyAlignment="1">
      <alignment horizontal="center"/>
    </xf>
    <xf numFmtId="49" fontId="5" fillId="0" borderId="0" xfId="0" applyNumberFormat="1" applyFont="1" applyFill="1" applyAlignment="1"/>
    <xf numFmtId="0" fontId="6" fillId="0" borderId="0" xfId="0" applyFont="1" applyFill="1" applyAlignment="1"/>
    <xf numFmtId="189" fontId="6" fillId="0" borderId="0" xfId="2" applyNumberFormat="1" applyFont="1" applyFill="1" applyBorder="1" applyAlignment="1">
      <alignment horizontal="right"/>
    </xf>
    <xf numFmtId="188" fontId="3" fillId="0" borderId="0" xfId="0" applyNumberFormat="1" applyFont="1" applyFill="1" applyAlignment="1"/>
    <xf numFmtId="43" fontId="5" fillId="0" borderId="0" xfId="1" applyFont="1" applyFill="1" applyAlignment="1">
      <alignment horizontal="right"/>
    </xf>
    <xf numFmtId="37" fontId="6" fillId="0" borderId="0" xfId="1" applyNumberFormat="1" applyFont="1" applyFill="1" applyAlignment="1">
      <alignment horizontal="right"/>
    </xf>
    <xf numFmtId="43" fontId="6" fillId="0" borderId="3" xfId="1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89" fontId="6" fillId="0" borderId="0" xfId="1" applyNumberFormat="1" applyFont="1" applyFill="1" applyAlignment="1"/>
    <xf numFmtId="49" fontId="7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187" fontId="10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87" fontId="5" fillId="0" borderId="0" xfId="0" applyNumberFormat="1" applyFont="1" applyFill="1" applyAlignment="1"/>
    <xf numFmtId="0" fontId="5" fillId="0" borderId="0" xfId="0" applyFont="1" applyFill="1" applyBorder="1" applyAlignment="1"/>
    <xf numFmtId="187" fontId="5" fillId="0" borderId="0" xfId="0" applyNumberFormat="1" applyFont="1" applyFill="1" applyBorder="1" applyAlignment="1"/>
    <xf numFmtId="187" fontId="4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87" fontId="4" fillId="0" borderId="2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readingOrder="2"/>
    </xf>
    <xf numFmtId="0" fontId="5" fillId="0" borderId="0" xfId="0" applyFont="1" applyFill="1" applyBorder="1" applyAlignment="1">
      <alignment horizontal="center"/>
    </xf>
    <xf numFmtId="187" fontId="5" fillId="0" borderId="4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9" fontId="6" fillId="0" borderId="0" xfId="0" applyNumberFormat="1" applyFont="1" applyFill="1" applyBorder="1" applyAlignment="1"/>
    <xf numFmtId="189" fontId="6" fillId="0" borderId="0" xfId="0" applyNumberFormat="1" applyFont="1" applyFill="1" applyBorder="1" applyAlignment="1">
      <alignment horizontal="center"/>
    </xf>
    <xf numFmtId="187" fontId="6" fillId="0" borderId="0" xfId="1" applyNumberFormat="1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189" fontId="5" fillId="0" borderId="0" xfId="0" applyNumberFormat="1" applyFont="1" applyFill="1" applyBorder="1" applyAlignment="1"/>
    <xf numFmtId="189" fontId="5" fillId="0" borderId="0" xfId="0" applyNumberFormat="1" applyFont="1" applyFill="1" applyBorder="1" applyAlignment="1">
      <alignment horizontal="center"/>
    </xf>
    <xf numFmtId="189" fontId="5" fillId="0" borderId="2" xfId="0" applyNumberFormat="1" applyFont="1" applyFill="1" applyBorder="1" applyAlignment="1"/>
    <xf numFmtId="189" fontId="5" fillId="0" borderId="0" xfId="0" applyNumberFormat="1" applyFont="1" applyFill="1" applyAlignment="1">
      <alignment horizontal="center"/>
    </xf>
    <xf numFmtId="187" fontId="5" fillId="0" borderId="0" xfId="1" applyNumberFormat="1" applyFont="1" applyFill="1" applyAlignment="1">
      <alignment horizontal="center"/>
    </xf>
    <xf numFmtId="189" fontId="6" fillId="0" borderId="2" xfId="0" applyNumberFormat="1" applyFont="1" applyFill="1" applyBorder="1" applyAlignment="1"/>
    <xf numFmtId="187" fontId="5" fillId="0" borderId="0" xfId="1" applyNumberFormat="1" applyFont="1" applyFill="1" applyAlignment="1"/>
    <xf numFmtId="0" fontId="5" fillId="0" borderId="0" xfId="0" applyFont="1" applyFill="1" applyAlignment="1">
      <alignment horizontal="left"/>
    </xf>
    <xf numFmtId="189" fontId="6" fillId="0" borderId="1" xfId="0" applyNumberFormat="1" applyFont="1" applyFill="1" applyBorder="1" applyAlignment="1"/>
    <xf numFmtId="187" fontId="6" fillId="0" borderId="1" xfId="1" applyNumberFormat="1" applyFont="1" applyFill="1" applyBorder="1" applyAlignment="1"/>
    <xf numFmtId="187" fontId="5" fillId="0" borderId="0" xfId="1" applyNumberFormat="1" applyFont="1" applyFill="1" applyBorder="1" applyAlignment="1"/>
    <xf numFmtId="189" fontId="6" fillId="0" borderId="5" xfId="0" applyNumberFormat="1" applyFont="1" applyFill="1" applyBorder="1" applyAlignment="1"/>
    <xf numFmtId="187" fontId="4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8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89" fontId="5" fillId="0" borderId="4" xfId="0" applyNumberFormat="1" applyFont="1" applyFill="1" applyBorder="1" applyAlignment="1">
      <alignment horizontal="right"/>
    </xf>
    <xf numFmtId="189" fontId="6" fillId="0" borderId="1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9" fontId="5" fillId="0" borderId="0" xfId="4" applyFont="1" applyFill="1" applyAlignment="1"/>
    <xf numFmtId="9" fontId="6" fillId="0" borderId="0" xfId="4" applyFont="1" applyFill="1" applyAlignment="1"/>
    <xf numFmtId="0" fontId="16" fillId="0" borderId="0" xfId="0" applyFont="1" applyFill="1" applyAlignment="1">
      <alignment horizontal="left"/>
    </xf>
    <xf numFmtId="189" fontId="6" fillId="0" borderId="2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37" fontId="5" fillId="0" borderId="0" xfId="0" applyNumberFormat="1" applyFont="1" applyFill="1" applyAlignment="1"/>
    <xf numFmtId="189" fontId="6" fillId="0" borderId="3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8" fontId="4" fillId="0" borderId="0" xfId="0" applyNumberFormat="1" applyFont="1" applyFill="1" applyAlignment="1"/>
    <xf numFmtId="188" fontId="7" fillId="0" borderId="0" xfId="0" applyNumberFormat="1" applyFont="1" applyFill="1" applyAlignment="1">
      <alignment horizontal="center"/>
    </xf>
    <xf numFmtId="189" fontId="6" fillId="0" borderId="4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 wrapText="1"/>
    </xf>
    <xf numFmtId="189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187" fontId="4" fillId="0" borderId="2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20">
    <cellStyle name="Comma" xfId="1" builtinId="3"/>
    <cellStyle name="Comma 2" xfId="14" xr:uid="{18FC1849-6BE7-4569-A5D2-C6CC9537827D}"/>
    <cellStyle name="Comma 2 2" xfId="2" xr:uid="{38D1911C-1E3E-4897-A852-FDC52AFC2EB5}"/>
    <cellStyle name="Comma 2 2 2" xfId="18" xr:uid="{91D79FB8-D6F0-456A-A4D0-5F69FE7E6124}"/>
    <cellStyle name="Comma 3" xfId="16" xr:uid="{565581AC-D906-444C-A973-764E1BDE5689}"/>
    <cellStyle name="Comma 3 2" xfId="19" xr:uid="{9087FF73-2FC1-4343-BEE2-48A877A880A9}"/>
    <cellStyle name="Comma 4" xfId="17" xr:uid="{E1501DC0-D976-491F-B875-FF969C900513}"/>
    <cellStyle name="Comma 5" xfId="10" xr:uid="{31536534-834A-4F1B-95EB-E50D22753A4F}"/>
    <cellStyle name="Normal" xfId="0" builtinId="0"/>
    <cellStyle name="Normal 114" xfId="3" xr:uid="{C7AA7EA9-3576-440C-A42A-1167309B946B}"/>
    <cellStyle name="Normal 2" xfId="13" xr:uid="{81445972-923A-475A-9FB0-38411CAF87C1}"/>
    <cellStyle name="Normal 2 2" xfId="8" xr:uid="{140D8570-761C-49BD-B991-6FDCF1929E28}"/>
    <cellStyle name="Normal 3" xfId="9" xr:uid="{1BB3DB1E-A7CE-4E81-8D41-52AD91D3E283}"/>
    <cellStyle name="Normal 3 3" xfId="6" xr:uid="{DC55A9DE-B526-45C5-96F4-852C9127298B}"/>
    <cellStyle name="Normal 37" xfId="7" xr:uid="{E9EDA60F-69E2-4F0A-886C-DA5FEFEB7032}"/>
    <cellStyle name="Normal 4" xfId="5" xr:uid="{2B58C97C-8D80-4CB1-830B-B5A7E1B5C0C9}"/>
    <cellStyle name="Normal 5" xfId="11" xr:uid="{00000000-0005-0000-0000-00003D000000}"/>
    <cellStyle name="Percent 2" xfId="4" xr:uid="{FD8E46A6-D3F7-495E-AA82-249A8322CCCA}"/>
    <cellStyle name="Percent 2 2" xfId="15" xr:uid="{EC1087AB-0F1D-4516-9195-ED5D7432A801}"/>
    <cellStyle name="Percent 3" xfId="12" xr:uid="{00000000-0005-0000-0000-00003F000000}"/>
  </cellStyles>
  <dxfs count="0"/>
  <tableStyles count="0" defaultTableStyle="TableStyleMedium2" defaultPivotStyle="PivotStyleLight16"/>
  <colors>
    <mruColors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1CBA-3C3D-4FE6-AA7D-45862DCC0C5B}">
  <sheetPr codeName="Sheet1"/>
  <dimension ref="A1:F77"/>
  <sheetViews>
    <sheetView showGridLines="0" tabSelected="1" zoomScaleNormal="100" zoomScaleSheetLayoutView="100" workbookViewId="0"/>
  </sheetViews>
  <sheetFormatPr defaultColWidth="10.44140625" defaultRowHeight="21.5" x14ac:dyDescent="0.2"/>
  <cols>
    <col min="1" max="1" width="57.33203125" style="3" customWidth="1"/>
    <col min="2" max="2" width="10.77734375" style="4" customWidth="1"/>
    <col min="3" max="3" width="1" style="1" customWidth="1"/>
    <col min="4" max="4" width="18.77734375" style="2" customWidth="1"/>
    <col min="5" max="5" width="1" style="1" customWidth="1"/>
    <col min="6" max="6" width="18.77734375" style="2" customWidth="1"/>
    <col min="7" max="16384" width="10.44140625" style="3"/>
  </cols>
  <sheetData>
    <row r="1" spans="1:6" ht="22.5" customHeight="1" x14ac:dyDescent="0.7">
      <c r="A1" s="25" t="s">
        <v>94</v>
      </c>
      <c r="B1" s="30"/>
      <c r="C1" s="26"/>
      <c r="D1" s="27"/>
      <c r="E1" s="26"/>
      <c r="F1" s="27"/>
    </row>
    <row r="2" spans="1:6" ht="22.5" customHeight="1" x14ac:dyDescent="0.7">
      <c r="A2" s="25" t="s">
        <v>127</v>
      </c>
      <c r="B2" s="30"/>
      <c r="C2" s="26"/>
      <c r="D2" s="27"/>
      <c r="E2" s="26"/>
      <c r="F2" s="27"/>
    </row>
    <row r="3" spans="1:6" ht="22.5" customHeight="1" x14ac:dyDescent="0.7">
      <c r="A3" s="28" t="s">
        <v>99</v>
      </c>
      <c r="B3" s="30"/>
      <c r="C3" s="26"/>
      <c r="D3" s="27"/>
      <c r="E3" s="26"/>
      <c r="F3" s="27"/>
    </row>
    <row r="4" spans="1:6" ht="22.5" customHeight="1" x14ac:dyDescent="0.7">
      <c r="A4" s="28"/>
      <c r="B4" s="30"/>
      <c r="C4" s="26"/>
      <c r="D4" s="29"/>
      <c r="E4" s="29"/>
      <c r="F4" s="29"/>
    </row>
    <row r="5" spans="1:6" ht="22.5" customHeight="1" x14ac:dyDescent="0.7">
      <c r="A5" s="25" t="s">
        <v>0</v>
      </c>
      <c r="B5" s="30" t="s">
        <v>148</v>
      </c>
      <c r="C5" s="26"/>
      <c r="D5" s="31" t="s">
        <v>128</v>
      </c>
      <c r="E5" s="21"/>
      <c r="F5" s="31" t="s">
        <v>129</v>
      </c>
    </row>
    <row r="6" spans="1:6" ht="22.5" customHeight="1" x14ac:dyDescent="0.7">
      <c r="A6" s="25"/>
      <c r="B6" s="30"/>
      <c r="C6" s="26"/>
      <c r="D6" s="31">
        <v>2567</v>
      </c>
      <c r="E6" s="21"/>
      <c r="F6" s="31">
        <v>2566</v>
      </c>
    </row>
    <row r="7" spans="1:6" ht="22.5" customHeight="1" x14ac:dyDescent="0.7">
      <c r="A7" s="25"/>
      <c r="B7" s="30"/>
      <c r="C7" s="26"/>
      <c r="D7" s="31" t="s">
        <v>130</v>
      </c>
      <c r="E7" s="21"/>
      <c r="F7" s="31"/>
    </row>
    <row r="8" spans="1:6" ht="22.5" customHeight="1" x14ac:dyDescent="0.65">
      <c r="A8" s="32"/>
      <c r="B8" s="30"/>
      <c r="C8" s="26"/>
      <c r="D8" s="137" t="s">
        <v>1</v>
      </c>
      <c r="E8" s="137"/>
      <c r="F8" s="137"/>
    </row>
    <row r="9" spans="1:6" ht="22.5" customHeight="1" x14ac:dyDescent="0.7">
      <c r="A9" s="33" t="s">
        <v>2</v>
      </c>
      <c r="B9" s="30"/>
      <c r="C9" s="34"/>
      <c r="D9" s="35"/>
      <c r="E9" s="36"/>
      <c r="F9" s="37"/>
    </row>
    <row r="10" spans="1:6" ht="22.5" customHeight="1" x14ac:dyDescent="0.7">
      <c r="A10" s="38" t="s">
        <v>3</v>
      </c>
      <c r="B10" s="30"/>
      <c r="C10" s="26"/>
      <c r="D10" s="13">
        <v>4244492</v>
      </c>
      <c r="E10" s="12"/>
      <c r="F10" s="13">
        <v>2708541</v>
      </c>
    </row>
    <row r="11" spans="1:6" ht="22.5" customHeight="1" x14ac:dyDescent="0.7">
      <c r="A11" s="35" t="s">
        <v>4</v>
      </c>
      <c r="B11" s="30"/>
      <c r="C11" s="26"/>
      <c r="D11" s="13">
        <v>1786286</v>
      </c>
      <c r="E11" s="12"/>
      <c r="F11" s="13">
        <v>49997</v>
      </c>
    </row>
    <row r="12" spans="1:6" ht="22.5" customHeight="1" x14ac:dyDescent="0.7">
      <c r="A12" s="38" t="s">
        <v>5</v>
      </c>
      <c r="B12" s="30">
        <v>3</v>
      </c>
      <c r="C12" s="26"/>
      <c r="D12" s="13">
        <v>2576471</v>
      </c>
      <c r="E12" s="12"/>
      <c r="F12" s="13">
        <v>2365041</v>
      </c>
    </row>
    <row r="13" spans="1:6" ht="22.5" customHeight="1" x14ac:dyDescent="0.7">
      <c r="A13" s="38" t="s">
        <v>6</v>
      </c>
      <c r="B13" s="30"/>
      <c r="C13" s="26"/>
      <c r="D13" s="13">
        <v>487</v>
      </c>
      <c r="E13" s="12"/>
      <c r="F13" s="13">
        <v>4915</v>
      </c>
    </row>
    <row r="14" spans="1:6" ht="22.5" customHeight="1" x14ac:dyDescent="0.7">
      <c r="A14" s="39" t="s">
        <v>7</v>
      </c>
      <c r="B14" s="30"/>
      <c r="C14" s="26"/>
      <c r="D14" s="40">
        <f>SUM(D10:D13)</f>
        <v>8607736</v>
      </c>
      <c r="E14" s="12"/>
      <c r="F14" s="40">
        <f>SUM(F10:F13)</f>
        <v>5128494</v>
      </c>
    </row>
    <row r="15" spans="1:6" ht="22.5" customHeight="1" x14ac:dyDescent="0.7">
      <c r="A15" s="39"/>
      <c r="B15" s="30"/>
      <c r="C15" s="26"/>
      <c r="D15" s="41"/>
      <c r="E15" s="17"/>
      <c r="F15" s="41"/>
    </row>
    <row r="16" spans="1:6" ht="22.5" customHeight="1" x14ac:dyDescent="0.7">
      <c r="A16" s="33" t="s">
        <v>8</v>
      </c>
      <c r="B16" s="30"/>
      <c r="C16" s="26"/>
      <c r="D16" s="11"/>
      <c r="E16" s="17"/>
      <c r="F16" s="11"/>
    </row>
    <row r="17" spans="1:6" ht="22.5" customHeight="1" x14ac:dyDescent="0.7">
      <c r="A17" s="38" t="s">
        <v>9</v>
      </c>
      <c r="B17" s="30"/>
      <c r="C17" s="26"/>
      <c r="D17" s="13">
        <v>20034212</v>
      </c>
      <c r="E17" s="12"/>
      <c r="F17" s="13">
        <v>20034212</v>
      </c>
    </row>
    <row r="18" spans="1:6" ht="22.5" customHeight="1" x14ac:dyDescent="0.7">
      <c r="A18" s="38" t="s">
        <v>10</v>
      </c>
      <c r="B18" s="30"/>
      <c r="C18" s="26"/>
      <c r="D18" s="13">
        <v>19712</v>
      </c>
      <c r="E18" s="12"/>
      <c r="F18" s="13">
        <v>20067</v>
      </c>
    </row>
    <row r="19" spans="1:6" ht="22.5" customHeight="1" x14ac:dyDescent="0.7">
      <c r="A19" s="38" t="s">
        <v>11</v>
      </c>
      <c r="B19" s="30"/>
      <c r="C19" s="26"/>
      <c r="D19" s="13">
        <v>13906</v>
      </c>
      <c r="E19" s="12"/>
      <c r="F19" s="13">
        <v>14491</v>
      </c>
    </row>
    <row r="20" spans="1:6" ht="22.5" customHeight="1" x14ac:dyDescent="0.7">
      <c r="A20" s="38" t="s">
        <v>12</v>
      </c>
      <c r="B20" s="30"/>
      <c r="C20" s="26"/>
      <c r="D20" s="13">
        <v>7943</v>
      </c>
      <c r="E20" s="12"/>
      <c r="F20" s="13">
        <v>7099</v>
      </c>
    </row>
    <row r="21" spans="1:6" ht="22.5" customHeight="1" x14ac:dyDescent="0.7">
      <c r="A21" s="38" t="s">
        <v>13</v>
      </c>
      <c r="B21" s="30"/>
      <c r="C21" s="26"/>
      <c r="D21" s="13">
        <v>48677</v>
      </c>
      <c r="E21" s="12"/>
      <c r="F21" s="13">
        <v>24565</v>
      </c>
    </row>
    <row r="22" spans="1:6" ht="22.5" customHeight="1" x14ac:dyDescent="0.7">
      <c r="A22" s="38" t="s">
        <v>14</v>
      </c>
      <c r="B22" s="30"/>
      <c r="C22" s="26"/>
      <c r="D22" s="13">
        <v>25544</v>
      </c>
      <c r="E22" s="12"/>
      <c r="F22" s="13">
        <v>20629</v>
      </c>
    </row>
    <row r="23" spans="1:6" ht="22.5" customHeight="1" x14ac:dyDescent="0.7">
      <c r="A23" s="38" t="s">
        <v>15</v>
      </c>
      <c r="B23" s="30"/>
      <c r="C23" s="26"/>
      <c r="D23" s="16">
        <v>2962</v>
      </c>
      <c r="E23" s="12"/>
      <c r="F23" s="16">
        <v>2954</v>
      </c>
    </row>
    <row r="24" spans="1:6" ht="22.5" customHeight="1" x14ac:dyDescent="0.7">
      <c r="A24" s="39" t="s">
        <v>16</v>
      </c>
      <c r="B24" s="30"/>
      <c r="C24" s="26"/>
      <c r="D24" s="42">
        <f>SUM(D17:D23)</f>
        <v>20152956</v>
      </c>
      <c r="E24" s="12"/>
      <c r="F24" s="42">
        <f>SUM(F17:F23)</f>
        <v>20124017</v>
      </c>
    </row>
    <row r="25" spans="1:6" ht="22.5" customHeight="1" x14ac:dyDescent="0.7">
      <c r="A25" s="39"/>
      <c r="B25" s="30"/>
      <c r="C25" s="26"/>
      <c r="D25" s="12"/>
      <c r="E25" s="17"/>
      <c r="F25" s="12"/>
    </row>
    <row r="26" spans="1:6" ht="22.5" customHeight="1" thickBot="1" x14ac:dyDescent="0.75">
      <c r="A26" s="39" t="s">
        <v>17</v>
      </c>
      <c r="B26" s="30"/>
      <c r="C26" s="26"/>
      <c r="D26" s="14">
        <f>SUM(D14,D24)</f>
        <v>28760692</v>
      </c>
      <c r="E26" s="12"/>
      <c r="F26" s="14">
        <f>SUM(F14,F24)</f>
        <v>25252511</v>
      </c>
    </row>
    <row r="27" spans="1:6" ht="22.5" customHeight="1" thickTop="1" x14ac:dyDescent="0.7">
      <c r="A27" s="39"/>
      <c r="B27" s="30"/>
      <c r="C27" s="26"/>
      <c r="D27" s="15"/>
      <c r="E27" s="43"/>
      <c r="F27" s="15"/>
    </row>
    <row r="28" spans="1:6" ht="22.5" customHeight="1" x14ac:dyDescent="0.7">
      <c r="A28" s="44" t="s">
        <v>94</v>
      </c>
      <c r="B28" s="30"/>
      <c r="C28" s="26"/>
      <c r="D28" s="22"/>
      <c r="E28" s="45"/>
      <c r="F28" s="22"/>
    </row>
    <row r="29" spans="1:6" ht="22.5" customHeight="1" x14ac:dyDescent="0.7">
      <c r="A29" s="44" t="s">
        <v>127</v>
      </c>
      <c r="B29" s="30"/>
      <c r="C29" s="26"/>
      <c r="D29" s="41"/>
      <c r="E29" s="46"/>
      <c r="F29" s="41"/>
    </row>
    <row r="30" spans="1:6" ht="22.5" customHeight="1" x14ac:dyDescent="0.7">
      <c r="A30" s="28" t="s">
        <v>125</v>
      </c>
      <c r="B30" s="30"/>
      <c r="C30" s="26"/>
      <c r="D30" s="41"/>
      <c r="E30" s="46"/>
      <c r="F30" s="41"/>
    </row>
    <row r="31" spans="1:6" ht="22.5" customHeight="1" x14ac:dyDescent="0.7">
      <c r="A31" s="47"/>
      <c r="B31" s="30"/>
      <c r="C31" s="26"/>
      <c r="D31" s="35"/>
      <c r="E31" s="35"/>
      <c r="F31" s="35"/>
    </row>
    <row r="32" spans="1:6" ht="24" customHeight="1" x14ac:dyDescent="0.7">
      <c r="A32" s="44" t="s">
        <v>18</v>
      </c>
      <c r="B32" s="30" t="s">
        <v>148</v>
      </c>
      <c r="C32" s="26"/>
      <c r="D32" s="31" t="s">
        <v>128</v>
      </c>
      <c r="E32" s="21"/>
      <c r="F32" s="31" t="s">
        <v>129</v>
      </c>
    </row>
    <row r="33" spans="1:6" ht="22.5" customHeight="1" x14ac:dyDescent="0.7">
      <c r="A33" s="49"/>
      <c r="B33" s="30"/>
      <c r="C33" s="26"/>
      <c r="D33" s="31">
        <v>2567</v>
      </c>
      <c r="E33" s="21"/>
      <c r="F33" s="31">
        <v>2566</v>
      </c>
    </row>
    <row r="34" spans="1:6" ht="22.5" customHeight="1" x14ac:dyDescent="0.7">
      <c r="A34" s="49"/>
      <c r="B34" s="30"/>
      <c r="C34" s="26"/>
      <c r="D34" s="31" t="s">
        <v>130</v>
      </c>
      <c r="E34" s="21"/>
      <c r="F34" s="31"/>
    </row>
    <row r="35" spans="1:6" ht="22.5" customHeight="1" x14ac:dyDescent="0.65">
      <c r="A35" s="50"/>
      <c r="B35" s="30"/>
      <c r="C35" s="26"/>
      <c r="D35" s="138" t="s">
        <v>1</v>
      </c>
      <c r="E35" s="138"/>
      <c r="F35" s="138"/>
    </row>
    <row r="36" spans="1:6" ht="23" customHeight="1" x14ac:dyDescent="0.7">
      <c r="A36" s="33" t="s">
        <v>19</v>
      </c>
      <c r="B36" s="30"/>
      <c r="C36" s="26"/>
      <c r="D36" s="11"/>
      <c r="E36" s="17"/>
      <c r="F36" s="11"/>
    </row>
    <row r="37" spans="1:6" ht="22.5" customHeight="1" x14ac:dyDescent="0.7">
      <c r="A37" s="38" t="s">
        <v>150</v>
      </c>
      <c r="B37" s="30">
        <v>4</v>
      </c>
      <c r="C37" s="26"/>
      <c r="D37" s="51">
        <v>4500000</v>
      </c>
      <c r="E37" s="17"/>
      <c r="F37" s="51">
        <v>0</v>
      </c>
    </row>
    <row r="38" spans="1:6" ht="22.5" customHeight="1" x14ac:dyDescent="0.7">
      <c r="A38" s="38" t="s">
        <v>20</v>
      </c>
      <c r="B38" s="30"/>
      <c r="C38" s="26"/>
      <c r="D38" s="51">
        <v>293501</v>
      </c>
      <c r="E38" s="17"/>
      <c r="F38" s="51">
        <v>127187</v>
      </c>
    </row>
    <row r="39" spans="1:6" ht="22.5" customHeight="1" x14ac:dyDescent="0.7">
      <c r="A39" s="38" t="s">
        <v>21</v>
      </c>
      <c r="B39" s="30"/>
      <c r="C39" s="26"/>
      <c r="D39" s="51">
        <v>3338</v>
      </c>
      <c r="E39" s="17"/>
      <c r="F39" s="51">
        <v>3314</v>
      </c>
    </row>
    <row r="40" spans="1:6" ht="22.5" customHeight="1" x14ac:dyDescent="0.7">
      <c r="A40" s="38" t="s">
        <v>22</v>
      </c>
      <c r="B40" s="30">
        <v>3</v>
      </c>
      <c r="C40" s="26"/>
      <c r="D40" s="51">
        <v>11351473</v>
      </c>
      <c r="E40" s="17"/>
      <c r="F40" s="51">
        <v>13896020</v>
      </c>
    </row>
    <row r="41" spans="1:6" ht="22.5" customHeight="1" x14ac:dyDescent="0.7">
      <c r="A41" s="38" t="s">
        <v>23</v>
      </c>
      <c r="B41" s="30"/>
      <c r="C41" s="26"/>
      <c r="D41" s="51">
        <v>2445</v>
      </c>
      <c r="E41" s="17"/>
      <c r="F41" s="51">
        <v>2445</v>
      </c>
    </row>
    <row r="42" spans="1:6" ht="22.5" customHeight="1" x14ac:dyDescent="0.7">
      <c r="A42" s="39" t="s">
        <v>24</v>
      </c>
      <c r="B42" s="30"/>
      <c r="C42" s="26"/>
      <c r="D42" s="40">
        <f>SUM(D37:D41)</f>
        <v>16150757</v>
      </c>
      <c r="E42" s="17"/>
      <c r="F42" s="40">
        <f>SUM(F37:F41)</f>
        <v>14028966</v>
      </c>
    </row>
    <row r="43" spans="1:6" ht="22.5" customHeight="1" x14ac:dyDescent="0.7">
      <c r="A43" s="52"/>
      <c r="B43" s="30"/>
      <c r="C43" s="26"/>
      <c r="D43" s="13"/>
      <c r="E43" s="17"/>
      <c r="F43" s="13"/>
    </row>
    <row r="44" spans="1:6" ht="23" customHeight="1" x14ac:dyDescent="0.7">
      <c r="A44" s="33" t="s">
        <v>25</v>
      </c>
      <c r="B44" s="30"/>
      <c r="C44" s="26"/>
      <c r="D44" s="11"/>
      <c r="E44" s="17"/>
      <c r="F44" s="11"/>
    </row>
    <row r="45" spans="1:6" ht="22.5" customHeight="1" x14ac:dyDescent="0.7">
      <c r="A45" s="38" t="s">
        <v>26</v>
      </c>
      <c r="B45" s="30"/>
      <c r="C45" s="26"/>
      <c r="D45" s="13">
        <v>46925</v>
      </c>
      <c r="E45" s="17"/>
      <c r="F45" s="13">
        <v>45933</v>
      </c>
    </row>
    <row r="46" spans="1:6" ht="22.5" customHeight="1" x14ac:dyDescent="0.7">
      <c r="A46" s="38" t="s">
        <v>27</v>
      </c>
      <c r="B46" s="30"/>
      <c r="C46" s="26"/>
      <c r="D46" s="13">
        <v>5230</v>
      </c>
      <c r="E46" s="17"/>
      <c r="F46" s="13">
        <v>6074</v>
      </c>
    </row>
    <row r="47" spans="1:6" ht="22.5" customHeight="1" x14ac:dyDescent="0.7">
      <c r="A47" s="38" t="s">
        <v>96</v>
      </c>
      <c r="B47" s="30"/>
      <c r="C47" s="26"/>
      <c r="D47" s="51">
        <v>53</v>
      </c>
      <c r="E47" s="17"/>
      <c r="F47" s="51">
        <v>53</v>
      </c>
    </row>
    <row r="48" spans="1:6" ht="22.5" customHeight="1" x14ac:dyDescent="0.7">
      <c r="A48" s="39" t="s">
        <v>28</v>
      </c>
      <c r="B48" s="30"/>
      <c r="C48" s="26"/>
      <c r="D48" s="53">
        <f>SUM(D45:D47)</f>
        <v>52208</v>
      </c>
      <c r="E48" s="17"/>
      <c r="F48" s="53">
        <f>SUM(F45:F47)</f>
        <v>52060</v>
      </c>
    </row>
    <row r="49" spans="1:6" ht="22.5" customHeight="1" x14ac:dyDescent="0.7">
      <c r="A49" s="39"/>
      <c r="B49" s="30"/>
      <c r="C49" s="26"/>
      <c r="D49" s="54"/>
      <c r="E49" s="17"/>
      <c r="F49" s="54"/>
    </row>
    <row r="50" spans="1:6" ht="22.5" customHeight="1" x14ac:dyDescent="0.7">
      <c r="A50" s="39" t="s">
        <v>29</v>
      </c>
      <c r="B50" s="30"/>
      <c r="C50" s="26"/>
      <c r="D50" s="42">
        <f>SUM(D42,D48)</f>
        <v>16202965</v>
      </c>
      <c r="E50" s="17"/>
      <c r="F50" s="42">
        <f>SUM(F42,F48)</f>
        <v>14081026</v>
      </c>
    </row>
    <row r="51" spans="1:6" ht="22.5" customHeight="1" x14ac:dyDescent="0.7">
      <c r="A51" s="39"/>
      <c r="B51" s="30"/>
      <c r="C51" s="26"/>
      <c r="D51" s="15"/>
      <c r="E51" s="17"/>
      <c r="F51" s="15"/>
    </row>
    <row r="52" spans="1:6" ht="22.5" customHeight="1" x14ac:dyDescent="0.7">
      <c r="A52" s="44" t="s">
        <v>94</v>
      </c>
      <c r="B52" s="30"/>
      <c r="C52" s="26"/>
      <c r="D52" s="22"/>
      <c r="E52" s="45"/>
      <c r="F52" s="22"/>
    </row>
    <row r="53" spans="1:6" ht="22.5" customHeight="1" x14ac:dyDescent="0.7">
      <c r="A53" s="44" t="s">
        <v>127</v>
      </c>
      <c r="B53" s="30"/>
      <c r="C53" s="26"/>
      <c r="D53" s="41"/>
      <c r="E53" s="46"/>
      <c r="F53" s="41"/>
    </row>
    <row r="54" spans="1:6" ht="22.5" customHeight="1" x14ac:dyDescent="0.7">
      <c r="A54" s="28" t="str">
        <f>A3</f>
        <v>ณ วันที่ 31 มีนาคม 2567</v>
      </c>
      <c r="B54" s="30"/>
      <c r="C54" s="26"/>
      <c r="D54" s="41"/>
      <c r="E54" s="46"/>
      <c r="F54" s="41"/>
    </row>
    <row r="55" spans="1:6" ht="22.5" customHeight="1" x14ac:dyDescent="0.7">
      <c r="A55" s="47"/>
      <c r="B55" s="30"/>
      <c r="C55" s="26"/>
      <c r="D55" s="35"/>
      <c r="E55" s="35"/>
      <c r="F55" s="35"/>
    </row>
    <row r="56" spans="1:6" ht="24" customHeight="1" x14ac:dyDescent="0.7">
      <c r="A56" s="48" t="s">
        <v>18</v>
      </c>
      <c r="B56" s="30" t="s">
        <v>148</v>
      </c>
      <c r="C56" s="26"/>
      <c r="D56" s="31" t="s">
        <v>128</v>
      </c>
      <c r="E56" s="21"/>
      <c r="F56" s="31" t="s">
        <v>129</v>
      </c>
    </row>
    <row r="57" spans="1:6" ht="22.5" customHeight="1" x14ac:dyDescent="0.7">
      <c r="A57" s="49"/>
      <c r="B57" s="30"/>
      <c r="C57" s="26"/>
      <c r="D57" s="31">
        <v>2567</v>
      </c>
      <c r="E57" s="21"/>
      <c r="F57" s="31">
        <v>2566</v>
      </c>
    </row>
    <row r="58" spans="1:6" ht="22.5" customHeight="1" x14ac:dyDescent="0.7">
      <c r="A58" s="49"/>
      <c r="B58" s="30"/>
      <c r="C58" s="26"/>
      <c r="D58" s="31" t="s">
        <v>130</v>
      </c>
      <c r="E58" s="21"/>
      <c r="F58" s="31"/>
    </row>
    <row r="59" spans="1:6" ht="22.5" customHeight="1" x14ac:dyDescent="0.65">
      <c r="A59" s="50"/>
      <c r="B59" s="30"/>
      <c r="C59" s="26"/>
      <c r="D59" s="138" t="s">
        <v>1</v>
      </c>
      <c r="E59" s="138"/>
      <c r="F59" s="138"/>
    </row>
    <row r="60" spans="1:6" ht="22.5" customHeight="1" x14ac:dyDescent="0.7">
      <c r="A60" s="33" t="s">
        <v>30</v>
      </c>
      <c r="B60" s="30"/>
      <c r="C60" s="26"/>
      <c r="D60" s="35"/>
      <c r="E60" s="35"/>
      <c r="F60" s="35"/>
    </row>
    <row r="61" spans="1:6" ht="22.5" customHeight="1" x14ac:dyDescent="0.7">
      <c r="A61" s="38" t="s">
        <v>31</v>
      </c>
      <c r="B61" s="30">
        <v>5</v>
      </c>
      <c r="C61" s="26"/>
      <c r="D61" s="11"/>
      <c r="E61" s="17"/>
      <c r="F61" s="11"/>
    </row>
    <row r="62" spans="1:6" ht="22.5" customHeight="1" thickBot="1" x14ac:dyDescent="0.75">
      <c r="A62" s="55" t="s">
        <v>32</v>
      </c>
      <c r="B62" s="30"/>
      <c r="C62" s="26"/>
      <c r="D62" s="14">
        <v>16550000</v>
      </c>
      <c r="E62" s="12"/>
      <c r="F62" s="14">
        <v>16550000</v>
      </c>
    </row>
    <row r="63" spans="1:6" ht="22.5" customHeight="1" thickTop="1" x14ac:dyDescent="0.65">
      <c r="A63" s="55" t="s">
        <v>33</v>
      </c>
      <c r="B63" s="30"/>
      <c r="C63" s="26"/>
      <c r="D63" s="13">
        <v>16500000</v>
      </c>
      <c r="E63" s="13"/>
      <c r="F63" s="13">
        <v>16500000</v>
      </c>
    </row>
    <row r="64" spans="1:6" ht="22.5" customHeight="1" x14ac:dyDescent="0.65">
      <c r="A64" s="38" t="s">
        <v>34</v>
      </c>
      <c r="B64" s="30"/>
      <c r="C64" s="26"/>
      <c r="D64" s="13">
        <v>583727</v>
      </c>
      <c r="E64" s="13"/>
      <c r="F64" s="13">
        <v>583727</v>
      </c>
    </row>
    <row r="65" spans="1:6" ht="22.5" customHeight="1" x14ac:dyDescent="0.65">
      <c r="A65" s="38" t="s">
        <v>35</v>
      </c>
      <c r="B65" s="30"/>
      <c r="C65" s="26"/>
      <c r="D65" s="13">
        <v>-6619484</v>
      </c>
      <c r="E65" s="13"/>
      <c r="F65" s="13">
        <v>-6619484</v>
      </c>
    </row>
    <row r="66" spans="1:6" ht="22.5" customHeight="1" x14ac:dyDescent="0.65">
      <c r="A66" s="38" t="s">
        <v>91</v>
      </c>
      <c r="B66" s="30"/>
      <c r="C66" s="26"/>
      <c r="D66" s="13"/>
      <c r="E66" s="13"/>
      <c r="F66" s="13"/>
    </row>
    <row r="67" spans="1:6" ht="22.5" customHeight="1" x14ac:dyDescent="0.65">
      <c r="A67" s="55" t="s">
        <v>36</v>
      </c>
      <c r="B67" s="30"/>
      <c r="C67" s="26"/>
      <c r="D67" s="13"/>
      <c r="E67" s="13"/>
      <c r="F67" s="13"/>
    </row>
    <row r="68" spans="1:6" ht="22.5" customHeight="1" x14ac:dyDescent="0.7">
      <c r="A68" s="38" t="s">
        <v>144</v>
      </c>
      <c r="B68" s="30"/>
      <c r="C68" s="26"/>
      <c r="D68" s="13">
        <v>284182</v>
      </c>
      <c r="E68" s="17"/>
      <c r="F68" s="13">
        <v>284182</v>
      </c>
    </row>
    <row r="69" spans="1:6" ht="22.5" customHeight="1" x14ac:dyDescent="0.7">
      <c r="A69" s="55" t="s">
        <v>92</v>
      </c>
      <c r="B69" s="30"/>
      <c r="C69" s="26"/>
      <c r="D69" s="13">
        <v>1809302</v>
      </c>
      <c r="E69" s="17"/>
      <c r="F69" s="13">
        <v>423060</v>
      </c>
    </row>
    <row r="70" spans="1:6" ht="22.5" customHeight="1" x14ac:dyDescent="0.7">
      <c r="A70" s="39" t="s">
        <v>37</v>
      </c>
      <c r="B70" s="30"/>
      <c r="C70" s="26"/>
      <c r="D70" s="40">
        <f>SUM(D63:D69)</f>
        <v>12557727</v>
      </c>
      <c r="E70" s="17"/>
      <c r="F70" s="40">
        <f>SUM(F63:F69)</f>
        <v>11171485</v>
      </c>
    </row>
    <row r="71" spans="1:6" ht="22.5" customHeight="1" x14ac:dyDescent="0.7">
      <c r="A71" s="39"/>
      <c r="B71" s="30"/>
      <c r="C71" s="26"/>
      <c r="D71" s="15"/>
      <c r="E71" s="17"/>
      <c r="F71" s="15"/>
    </row>
    <row r="72" spans="1:6" ht="23" customHeight="1" thickBot="1" x14ac:dyDescent="0.75">
      <c r="A72" s="39" t="s">
        <v>38</v>
      </c>
      <c r="B72" s="30"/>
      <c r="C72" s="26"/>
      <c r="D72" s="14">
        <f>SUM(D70,D50)</f>
        <v>28760692</v>
      </c>
      <c r="E72" s="12"/>
      <c r="F72" s="14">
        <f>SUM(F70,F50)</f>
        <v>25252511</v>
      </c>
    </row>
    <row r="73" spans="1:6" ht="22.5" customHeight="1" thickTop="1" x14ac:dyDescent="0.2">
      <c r="A73" s="5"/>
      <c r="D73" s="8"/>
      <c r="E73" s="7"/>
      <c r="F73" s="8"/>
    </row>
    <row r="74" spans="1:6" ht="22.5" customHeight="1" x14ac:dyDescent="0.2">
      <c r="A74" s="10"/>
      <c r="B74" s="130"/>
      <c r="C74" s="6"/>
      <c r="D74" s="9"/>
      <c r="E74" s="6"/>
      <c r="F74" s="9"/>
    </row>
    <row r="75" spans="1:6" ht="22.5" customHeight="1" x14ac:dyDescent="0.2"/>
    <row r="76" spans="1:6" ht="22.5" customHeight="1" x14ac:dyDescent="0.2"/>
    <row r="77" spans="1:6" ht="22.5" customHeight="1" x14ac:dyDescent="0.2"/>
  </sheetData>
  <mergeCells count="3">
    <mergeCell ref="D8:F8"/>
    <mergeCell ref="D35:F35"/>
    <mergeCell ref="D59:F59"/>
  </mergeCells>
  <pageMargins left="0.8" right="0.8" top="0.5" bottom="0.5" header="0.5" footer="0.5"/>
  <pageSetup paperSize="9" firstPageNumber="3" orientation="portrait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3" manualBreakCount="3">
    <brk id="27" max="16383" man="1"/>
    <brk id="51" max="5" man="1"/>
    <brk id="72" max="5" man="1"/>
  </rowBreaks>
  <customProperties>
    <customPr name="EpmWorksheetKeyString_GUID" r:id="rId2"/>
  </customProperties>
  <ignoredErrors>
    <ignoredError sqref="D60:F65 D10:F22 D35:F37 D39:F46 E38:F38 D24:F31 D23:E23 D67:F70 E66:F66 D47:F5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B898-A43E-4E95-B1B8-6F2D0B55D47A}">
  <sheetPr codeName="Sheet2"/>
  <dimension ref="A1:F37"/>
  <sheetViews>
    <sheetView showGridLines="0" zoomScaleNormal="100" zoomScaleSheetLayoutView="100" workbookViewId="0"/>
  </sheetViews>
  <sheetFormatPr defaultColWidth="10.44140625" defaultRowHeight="23" x14ac:dyDescent="0.7"/>
  <cols>
    <col min="1" max="1" width="57" style="58" customWidth="1"/>
    <col min="2" max="2" width="10.77734375" style="134" customWidth="1"/>
    <col min="3" max="3" width="1" style="57" customWidth="1"/>
    <col min="4" max="4" width="18.77734375" style="23" customWidth="1"/>
    <col min="5" max="5" width="1" style="57" customWidth="1"/>
    <col min="6" max="6" width="18.77734375" style="23" customWidth="1"/>
    <col min="7" max="16384" width="10.44140625" style="58"/>
  </cols>
  <sheetData>
    <row r="1" spans="1:6" ht="22.5" customHeight="1" x14ac:dyDescent="0.7">
      <c r="A1" s="25" t="s">
        <v>94</v>
      </c>
    </row>
    <row r="2" spans="1:6" ht="22.5" customHeight="1" x14ac:dyDescent="0.7">
      <c r="A2" s="25" t="s">
        <v>39</v>
      </c>
      <c r="D2" s="59"/>
      <c r="E2" s="60"/>
      <c r="F2" s="59"/>
    </row>
    <row r="3" spans="1:6" ht="22.5" customHeight="1" x14ac:dyDescent="0.7">
      <c r="A3" s="61" t="s">
        <v>126</v>
      </c>
      <c r="D3" s="59"/>
      <c r="E3" s="60"/>
      <c r="F3" s="59"/>
    </row>
    <row r="4" spans="1:6" ht="22.5" customHeight="1" x14ac:dyDescent="0.7">
      <c r="A4" s="61"/>
      <c r="D4" s="58"/>
      <c r="E4" s="58"/>
      <c r="F4" s="58"/>
    </row>
    <row r="5" spans="1:6" ht="22.5" customHeight="1" x14ac:dyDescent="0.7">
      <c r="A5" s="62"/>
      <c r="B5" s="30" t="s">
        <v>148</v>
      </c>
      <c r="D5" s="63">
        <v>2567</v>
      </c>
      <c r="E5" s="18"/>
      <c r="F5" s="63">
        <v>2566</v>
      </c>
    </row>
    <row r="6" spans="1:6" ht="22.5" customHeight="1" x14ac:dyDescent="0.7">
      <c r="A6" s="62"/>
      <c r="B6" s="30"/>
      <c r="D6" s="139" t="s">
        <v>1</v>
      </c>
      <c r="E6" s="139"/>
      <c r="F6" s="139"/>
    </row>
    <row r="7" spans="1:6" ht="22.5" customHeight="1" x14ac:dyDescent="0.7">
      <c r="A7" s="64" t="s">
        <v>40</v>
      </c>
      <c r="B7" s="30">
        <v>3</v>
      </c>
      <c r="D7" s="13">
        <v>1737429</v>
      </c>
      <c r="E7" s="13"/>
      <c r="F7" s="13">
        <v>2798855</v>
      </c>
    </row>
    <row r="8" spans="1:6" ht="22.5" customHeight="1" x14ac:dyDescent="0.7">
      <c r="A8" s="64" t="s">
        <v>41</v>
      </c>
      <c r="B8" s="30">
        <v>3</v>
      </c>
      <c r="D8" s="13">
        <v>8696</v>
      </c>
      <c r="E8" s="13"/>
      <c r="F8" s="13">
        <v>2630</v>
      </c>
    </row>
    <row r="9" spans="1:6" ht="22.5" customHeight="1" x14ac:dyDescent="0.7">
      <c r="A9" s="64" t="s">
        <v>42</v>
      </c>
      <c r="B9" s="35"/>
      <c r="D9" s="13">
        <v>32923</v>
      </c>
      <c r="E9" s="12"/>
      <c r="F9" s="13">
        <v>8743</v>
      </c>
    </row>
    <row r="10" spans="1:6" ht="22.5" customHeight="1" x14ac:dyDescent="0.7">
      <c r="A10" s="64" t="s">
        <v>43</v>
      </c>
      <c r="B10" s="30"/>
      <c r="D10" s="13">
        <v>3410</v>
      </c>
      <c r="E10" s="12"/>
      <c r="F10" s="13">
        <v>15193</v>
      </c>
    </row>
    <row r="11" spans="1:6" ht="22.5" customHeight="1" x14ac:dyDescent="0.7">
      <c r="A11" s="65" t="s">
        <v>44</v>
      </c>
      <c r="B11" s="30"/>
      <c r="D11" s="40">
        <f>SUM(D7:D10)</f>
        <v>1782458</v>
      </c>
      <c r="E11" s="66"/>
      <c r="F11" s="40">
        <f>SUM(F7:F10)</f>
        <v>2825421</v>
      </c>
    </row>
    <row r="12" spans="1:6" ht="22.5" customHeight="1" x14ac:dyDescent="0.7">
      <c r="A12" s="64"/>
      <c r="B12" s="30"/>
      <c r="D12" s="13"/>
      <c r="E12" s="12"/>
      <c r="F12" s="13"/>
    </row>
    <row r="13" spans="1:6" ht="22.5" customHeight="1" x14ac:dyDescent="0.7">
      <c r="A13" s="64" t="s">
        <v>45</v>
      </c>
      <c r="B13" s="30"/>
      <c r="D13" s="13">
        <v>-60499</v>
      </c>
      <c r="E13" s="13"/>
      <c r="F13" s="13">
        <v>-41964</v>
      </c>
    </row>
    <row r="14" spans="1:6" ht="22.5" customHeight="1" x14ac:dyDescent="0.7">
      <c r="A14" s="21" t="s">
        <v>46</v>
      </c>
      <c r="B14" s="30"/>
      <c r="D14" s="40">
        <f>SUM(D13:D13)</f>
        <v>-60499</v>
      </c>
      <c r="E14" s="66"/>
      <c r="F14" s="40">
        <f>SUM(F13:F13)</f>
        <v>-41964</v>
      </c>
    </row>
    <row r="15" spans="1:6" ht="22.5" customHeight="1" x14ac:dyDescent="0.7">
      <c r="A15" s="64"/>
      <c r="B15" s="30"/>
      <c r="D15" s="11"/>
      <c r="E15" s="12"/>
      <c r="F15" s="11"/>
    </row>
    <row r="16" spans="1:6" ht="22.5" customHeight="1" x14ac:dyDescent="0.7">
      <c r="A16" s="21" t="s">
        <v>47</v>
      </c>
      <c r="B16" s="30"/>
      <c r="D16" s="15">
        <f>SUM(D11,D14)</f>
        <v>1721959</v>
      </c>
      <c r="E16" s="15"/>
      <c r="F16" s="15">
        <f>SUM(F11,F14)</f>
        <v>2783457</v>
      </c>
    </row>
    <row r="17" spans="1:6" ht="22.5" customHeight="1" x14ac:dyDescent="0.7">
      <c r="A17" s="21"/>
      <c r="B17" s="30"/>
      <c r="D17" s="15"/>
      <c r="E17" s="15"/>
      <c r="F17" s="15"/>
    </row>
    <row r="18" spans="1:6" ht="22.5" customHeight="1" x14ac:dyDescent="0.7">
      <c r="A18" s="64" t="s">
        <v>48</v>
      </c>
      <c r="B18" s="30"/>
      <c r="D18" s="16">
        <v>-112329</v>
      </c>
      <c r="E18" s="13"/>
      <c r="F18" s="16">
        <v>-118522</v>
      </c>
    </row>
    <row r="19" spans="1:6" ht="22.5" customHeight="1" x14ac:dyDescent="0.7">
      <c r="A19" s="64"/>
      <c r="B19" s="30"/>
      <c r="D19" s="11"/>
      <c r="E19" s="12"/>
      <c r="F19" s="11"/>
    </row>
    <row r="20" spans="1:6" s="61" customFormat="1" ht="22.5" customHeight="1" x14ac:dyDescent="0.7">
      <c r="A20" s="65" t="s">
        <v>49</v>
      </c>
      <c r="B20" s="135"/>
      <c r="C20" s="67"/>
      <c r="D20" s="15">
        <f>SUM(D16,D18)</f>
        <v>1609630</v>
      </c>
      <c r="E20" s="66"/>
      <c r="F20" s="15">
        <f>SUM(F16,F18)</f>
        <v>2664935</v>
      </c>
    </row>
    <row r="21" spans="1:6" ht="22.5" customHeight="1" x14ac:dyDescent="0.7">
      <c r="A21" s="64"/>
      <c r="B21" s="30"/>
      <c r="D21" s="11"/>
      <c r="E21" s="12"/>
      <c r="F21" s="11"/>
    </row>
    <row r="22" spans="1:6" ht="22.5" customHeight="1" x14ac:dyDescent="0.7">
      <c r="A22" s="35" t="s">
        <v>52</v>
      </c>
      <c r="B22" s="30"/>
      <c r="D22" s="16">
        <v>24112</v>
      </c>
      <c r="E22" s="13"/>
      <c r="F22" s="16">
        <v>-103271</v>
      </c>
    </row>
    <row r="23" spans="1:6" ht="22.5" customHeight="1" x14ac:dyDescent="0.7">
      <c r="A23" s="64"/>
      <c r="B23" s="30"/>
      <c r="D23" s="11"/>
      <c r="E23" s="12"/>
      <c r="F23" s="11"/>
    </row>
    <row r="24" spans="1:6" ht="22.5" customHeight="1" thickBot="1" x14ac:dyDescent="0.75">
      <c r="A24" s="21" t="s">
        <v>95</v>
      </c>
      <c r="B24" s="30"/>
      <c r="D24" s="14">
        <f>SUM(D20,D22)</f>
        <v>1633742</v>
      </c>
      <c r="E24" s="66"/>
      <c r="F24" s="14">
        <f>SUM(F20,F22)</f>
        <v>2561664</v>
      </c>
    </row>
    <row r="25" spans="1:6" ht="17" customHeight="1" thickTop="1" x14ac:dyDescent="0.7">
      <c r="A25" s="64"/>
      <c r="B25" s="30"/>
      <c r="D25" s="68"/>
      <c r="E25" s="69"/>
      <c r="F25" s="68"/>
    </row>
    <row r="26" spans="1:6" ht="28" customHeight="1" thickBot="1" x14ac:dyDescent="0.75">
      <c r="A26" s="21" t="s">
        <v>50</v>
      </c>
      <c r="B26" s="30">
        <v>6</v>
      </c>
      <c r="D26" s="70">
        <v>0.99</v>
      </c>
      <c r="E26" s="71"/>
      <c r="F26" s="70">
        <v>2.62</v>
      </c>
    </row>
    <row r="27" spans="1:6" ht="22.5" customHeight="1" thickTop="1" x14ac:dyDescent="0.7">
      <c r="A27" s="25"/>
      <c r="B27" s="30"/>
      <c r="D27" s="37"/>
      <c r="E27" s="71"/>
      <c r="F27" s="37"/>
    </row>
    <row r="28" spans="1:6" ht="22.5" customHeight="1" x14ac:dyDescent="0.7">
      <c r="A28" s="25" t="str">
        <f>A1</f>
        <v>บริษัทเอสซีจี เดคคอร์ จำกัด (มหาชน)</v>
      </c>
      <c r="D28" s="22"/>
      <c r="E28" s="45"/>
      <c r="F28" s="22"/>
    </row>
    <row r="29" spans="1:6" ht="22.5" customHeight="1" x14ac:dyDescent="0.7">
      <c r="A29" s="61" t="s">
        <v>51</v>
      </c>
      <c r="D29" s="22"/>
      <c r="E29" s="45"/>
      <c r="F29" s="22"/>
    </row>
    <row r="30" spans="1:6" ht="22.5" customHeight="1" x14ac:dyDescent="0.7">
      <c r="A30" s="61" t="str">
        <f>A3</f>
        <v>สำหรับงวดสามเดือนสิ้นสุดวันที่ 31 มีนาคม 2567 (ไม่ได้ตรวจสอบ)</v>
      </c>
      <c r="D30" s="22"/>
      <c r="E30" s="45"/>
      <c r="F30" s="22"/>
    </row>
    <row r="31" spans="1:6" ht="22.5" customHeight="1" x14ac:dyDescent="0.7">
      <c r="A31" s="72"/>
      <c r="B31" s="114"/>
      <c r="C31" s="58"/>
      <c r="D31" s="35"/>
      <c r="E31" s="35"/>
      <c r="F31" s="35"/>
    </row>
    <row r="32" spans="1:6" ht="22.5" customHeight="1" x14ac:dyDescent="0.7">
      <c r="A32" s="73"/>
      <c r="B32" s="30"/>
      <c r="C32" s="74"/>
      <c r="D32" s="75">
        <f>D5</f>
        <v>2567</v>
      </c>
      <c r="E32" s="75"/>
      <c r="F32" s="75">
        <f>F5</f>
        <v>2566</v>
      </c>
    </row>
    <row r="33" spans="1:6" ht="22.5" customHeight="1" x14ac:dyDescent="0.7">
      <c r="B33" s="132"/>
      <c r="C33" s="74"/>
      <c r="D33" s="140" t="s">
        <v>1</v>
      </c>
      <c r="E33" s="140"/>
      <c r="F33" s="140"/>
    </row>
    <row r="34" spans="1:6" ht="22.5" customHeight="1" x14ac:dyDescent="0.7">
      <c r="A34" s="21" t="s">
        <v>95</v>
      </c>
      <c r="B34" s="35"/>
      <c r="C34" s="58"/>
      <c r="D34" s="77">
        <f>D24</f>
        <v>1633742</v>
      </c>
      <c r="E34" s="77"/>
      <c r="F34" s="77">
        <f>F24</f>
        <v>2561664</v>
      </c>
    </row>
    <row r="35" spans="1:6" s="35" customFormat="1" ht="22.5" customHeight="1" x14ac:dyDescent="0.65">
      <c r="A35" s="64" t="s">
        <v>132</v>
      </c>
      <c r="D35" s="24">
        <v>0</v>
      </c>
      <c r="E35" s="19"/>
      <c r="F35" s="24">
        <v>0</v>
      </c>
    </row>
    <row r="36" spans="1:6" s="35" customFormat="1" ht="22.5" customHeight="1" thickBot="1" x14ac:dyDescent="0.75">
      <c r="A36" s="21" t="s">
        <v>133</v>
      </c>
      <c r="D36" s="14">
        <f>SUM(D34,D35)</f>
        <v>1633742</v>
      </c>
      <c r="E36" s="46"/>
      <c r="F36" s="14">
        <f>SUM(F34,F35)</f>
        <v>2561664</v>
      </c>
    </row>
    <row r="37" spans="1:6" ht="22.5" customHeight="1" thickTop="1" x14ac:dyDescent="0.7">
      <c r="A37" s="62"/>
      <c r="B37" s="114"/>
      <c r="C37" s="58"/>
      <c r="D37" s="58"/>
      <c r="E37" s="58"/>
    </row>
  </sheetData>
  <mergeCells count="2">
    <mergeCell ref="D6:F6"/>
    <mergeCell ref="D33:F33"/>
  </mergeCells>
  <pageMargins left="0.8" right="0.8" top="0.5" bottom="0.5" header="0.5" footer="0.5"/>
  <pageSetup paperSize="9" firstPageNumber="6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1" manualBreakCount="1">
    <brk id="27" max="16383" man="1"/>
  </rowBreaks>
  <customProperties>
    <customPr name="EpmWorksheetKeyString_GUID" r:id="rId2"/>
  </customProperties>
  <ignoredErrors>
    <ignoredError sqref="D11:F12 E7 E8 E9 E10 D14:F15 E13 D19:F19 E18 D23:F25 E22 D27:F34 E26 E35 D36:F36 D21:F21 E20:F20 D17:F17 E16:F16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EEA5-99CB-4F1D-B51F-8A93D9F345DA}">
  <sheetPr codeName="Sheet3"/>
  <dimension ref="A1:R25"/>
  <sheetViews>
    <sheetView showGridLines="0" zoomScaleNormal="100" zoomScaleSheetLayoutView="100" workbookViewId="0"/>
  </sheetViews>
  <sheetFormatPr defaultColWidth="10" defaultRowHeight="21.5" x14ac:dyDescent="0.65"/>
  <cols>
    <col min="1" max="2" width="1.77734375" style="35" customWidth="1"/>
    <col min="3" max="3" width="54.6640625" style="35" customWidth="1"/>
    <col min="4" max="4" width="10.77734375" style="18" customWidth="1"/>
    <col min="5" max="5" width="1" style="18" customWidth="1"/>
    <col min="6" max="6" width="18.77734375" style="82" customWidth="1"/>
    <col min="7" max="7" width="1" style="83" customWidth="1"/>
    <col min="8" max="8" width="18.77734375" style="82" customWidth="1"/>
    <col min="9" max="9" width="1" style="84" customWidth="1"/>
    <col min="10" max="10" width="18.77734375" style="82" customWidth="1"/>
    <col min="11" max="11" width="1" style="84" customWidth="1"/>
    <col min="12" max="12" width="18.77734375" style="82" customWidth="1"/>
    <col min="13" max="13" width="1" style="84" customWidth="1"/>
    <col min="14" max="14" width="18.77734375" style="82" customWidth="1"/>
    <col min="15" max="15" width="1" style="84" customWidth="1"/>
    <col min="16" max="16" width="18.77734375" style="82" customWidth="1"/>
    <col min="17" max="17" width="1" style="84" customWidth="1"/>
    <col min="18" max="18" width="18.77734375" style="82" customWidth="1"/>
    <col min="19" max="16384" width="10" style="35"/>
  </cols>
  <sheetData>
    <row r="1" spans="1:18" s="58" customFormat="1" ht="23" x14ac:dyDescent="0.7">
      <c r="A1" s="25" t="s">
        <v>94</v>
      </c>
      <c r="B1" s="56"/>
      <c r="C1" s="57"/>
      <c r="D1" s="23"/>
      <c r="E1" s="23"/>
      <c r="F1" s="23"/>
      <c r="G1" s="57"/>
      <c r="H1" s="23"/>
      <c r="I1" s="23"/>
    </row>
    <row r="2" spans="1:18" s="58" customFormat="1" ht="23" x14ac:dyDescent="0.7">
      <c r="A2" s="61" t="s">
        <v>131</v>
      </c>
      <c r="B2" s="79"/>
      <c r="C2" s="79"/>
      <c r="D2" s="76"/>
      <c r="E2" s="76"/>
      <c r="F2" s="76"/>
      <c r="G2" s="80"/>
      <c r="I2" s="80"/>
      <c r="J2" s="80"/>
      <c r="K2" s="80"/>
      <c r="L2" s="80"/>
      <c r="M2" s="80"/>
      <c r="N2" s="80"/>
      <c r="O2" s="80"/>
      <c r="P2" s="80"/>
      <c r="Q2" s="80"/>
    </row>
    <row r="3" spans="1:18" s="58" customFormat="1" ht="23" x14ac:dyDescent="0.7">
      <c r="A3" s="25" t="s">
        <v>126</v>
      </c>
      <c r="B3" s="56"/>
      <c r="C3" s="57"/>
      <c r="D3" s="23"/>
      <c r="E3" s="23"/>
      <c r="F3" s="23"/>
      <c r="G3" s="57"/>
      <c r="H3" s="23"/>
      <c r="I3" s="23"/>
    </row>
    <row r="4" spans="1:18" ht="22" x14ac:dyDescent="0.7">
      <c r="A4" s="65"/>
      <c r="B4" s="81"/>
      <c r="C4" s="81"/>
      <c r="P4" s="85"/>
      <c r="Q4" s="85"/>
    </row>
    <row r="5" spans="1:18" ht="22.5" customHeight="1" x14ac:dyDescent="0.7">
      <c r="A5" s="81"/>
      <c r="B5" s="81"/>
      <c r="L5" s="35"/>
      <c r="M5" s="83"/>
      <c r="N5" s="35"/>
      <c r="O5" s="83"/>
      <c r="P5" s="86" t="s">
        <v>101</v>
      </c>
      <c r="Q5" s="85"/>
    </row>
    <row r="6" spans="1:18" ht="22.5" customHeight="1" x14ac:dyDescent="0.7">
      <c r="A6" s="81"/>
      <c r="B6" s="81"/>
      <c r="L6" s="141" t="s">
        <v>149</v>
      </c>
      <c r="M6" s="141"/>
      <c r="N6" s="141"/>
      <c r="O6" s="83"/>
      <c r="P6" s="87" t="s">
        <v>102</v>
      </c>
      <c r="Q6" s="85"/>
    </row>
    <row r="7" spans="1:18" ht="22.5" customHeight="1" x14ac:dyDescent="0.65">
      <c r="A7" s="75"/>
      <c r="B7" s="75"/>
      <c r="C7" s="88"/>
      <c r="F7" s="35"/>
      <c r="G7" s="89"/>
      <c r="H7" s="35"/>
      <c r="I7" s="83"/>
      <c r="J7" s="35"/>
      <c r="K7" s="83"/>
      <c r="L7" s="90" t="s">
        <v>53</v>
      </c>
      <c r="M7" s="91"/>
      <c r="N7" s="90" t="s">
        <v>54</v>
      </c>
      <c r="P7" s="92" t="s">
        <v>107</v>
      </c>
    </row>
    <row r="8" spans="1:18" ht="22.5" customHeight="1" x14ac:dyDescent="0.65">
      <c r="A8" s="75"/>
      <c r="B8" s="75"/>
      <c r="C8" s="88"/>
      <c r="F8" s="35"/>
      <c r="G8" s="89"/>
      <c r="H8" s="35"/>
      <c r="I8" s="83"/>
      <c r="J8" s="35"/>
      <c r="K8" s="83"/>
      <c r="L8" s="91"/>
      <c r="M8" s="91"/>
      <c r="N8" s="20"/>
      <c r="P8" s="92" t="s">
        <v>103</v>
      </c>
      <c r="R8" s="35"/>
    </row>
    <row r="9" spans="1:18" ht="22.5" customHeight="1" x14ac:dyDescent="0.65">
      <c r="A9" s="75"/>
      <c r="B9" s="75"/>
      <c r="C9" s="75"/>
      <c r="F9" s="75" t="s">
        <v>117</v>
      </c>
      <c r="G9" s="89"/>
      <c r="H9" s="75" t="s">
        <v>55</v>
      </c>
      <c r="I9" s="89"/>
      <c r="J9" s="75" t="s">
        <v>56</v>
      </c>
      <c r="K9" s="89"/>
      <c r="L9" s="75" t="s">
        <v>57</v>
      </c>
      <c r="M9" s="83"/>
      <c r="N9" s="35"/>
      <c r="P9" s="92" t="s">
        <v>104</v>
      </c>
      <c r="R9" s="75" t="s">
        <v>58</v>
      </c>
    </row>
    <row r="10" spans="1:18" ht="22.5" customHeight="1" x14ac:dyDescent="0.65">
      <c r="A10" s="75"/>
      <c r="B10" s="75"/>
      <c r="C10" s="75"/>
      <c r="D10" s="131" t="s">
        <v>148</v>
      </c>
      <c r="F10" s="92" t="s">
        <v>118</v>
      </c>
      <c r="G10" s="89"/>
      <c r="H10" s="92" t="s">
        <v>59</v>
      </c>
      <c r="I10" s="91"/>
      <c r="J10" s="75" t="s">
        <v>60</v>
      </c>
      <c r="K10" s="91"/>
      <c r="L10" s="92" t="s">
        <v>61</v>
      </c>
      <c r="M10" s="83"/>
      <c r="N10" s="92"/>
      <c r="O10" s="91"/>
      <c r="P10" s="92" t="s">
        <v>106</v>
      </c>
      <c r="Q10" s="89"/>
      <c r="R10" s="75" t="s">
        <v>62</v>
      </c>
    </row>
    <row r="11" spans="1:18" s="75" customFormat="1" ht="22.5" customHeight="1" x14ac:dyDescent="0.7">
      <c r="A11" s="65"/>
      <c r="B11" s="65"/>
      <c r="D11" s="18"/>
      <c r="E11" s="18"/>
      <c r="F11" s="142" t="s">
        <v>1</v>
      </c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</row>
    <row r="12" spans="1:18" ht="22" x14ac:dyDescent="0.7">
      <c r="A12" s="65" t="s">
        <v>69</v>
      </c>
      <c r="B12" s="65"/>
      <c r="F12" s="93">
        <v>7909000</v>
      </c>
      <c r="G12" s="93"/>
      <c r="H12" s="93">
        <v>100</v>
      </c>
      <c r="I12" s="93"/>
      <c r="J12" s="93">
        <v>-6619484</v>
      </c>
      <c r="K12" s="93"/>
      <c r="L12" s="93">
        <v>130100</v>
      </c>
      <c r="M12" s="93"/>
      <c r="N12" s="93">
        <v>1575580</v>
      </c>
      <c r="O12" s="94"/>
      <c r="P12" s="93">
        <v>1</v>
      </c>
      <c r="Q12" s="93"/>
      <c r="R12" s="93">
        <v>2995297</v>
      </c>
    </row>
    <row r="13" spans="1:18" ht="22" x14ac:dyDescent="0.7">
      <c r="A13" s="81" t="s">
        <v>63</v>
      </c>
      <c r="B13" s="81"/>
      <c r="F13" s="43"/>
      <c r="G13" s="93"/>
      <c r="H13" s="43"/>
      <c r="I13" s="93"/>
      <c r="J13" s="43"/>
      <c r="K13" s="93"/>
      <c r="L13" s="43"/>
      <c r="M13" s="93"/>
      <c r="N13" s="95"/>
      <c r="O13" s="94"/>
      <c r="P13" s="43"/>
      <c r="Q13" s="93"/>
      <c r="R13" s="43"/>
    </row>
    <row r="14" spans="1:18" ht="22" x14ac:dyDescent="0.7">
      <c r="A14" s="96"/>
      <c r="B14" s="96" t="s">
        <v>64</v>
      </c>
      <c r="C14" s="97"/>
      <c r="F14" s="43"/>
      <c r="G14" s="93"/>
      <c r="H14" s="43"/>
      <c r="I14" s="93"/>
      <c r="J14" s="43"/>
      <c r="K14" s="93"/>
      <c r="L14" s="43"/>
      <c r="M14" s="93"/>
      <c r="N14" s="95"/>
      <c r="O14" s="94"/>
      <c r="P14" s="43"/>
      <c r="Q14" s="93"/>
      <c r="R14" s="93"/>
    </row>
    <row r="15" spans="1:18" ht="22" x14ac:dyDescent="0.7">
      <c r="A15" s="96"/>
      <c r="B15" s="35" t="s">
        <v>119</v>
      </c>
      <c r="D15" s="18">
        <v>5</v>
      </c>
      <c r="F15" s="46">
        <v>3360000</v>
      </c>
      <c r="G15" s="93"/>
      <c r="H15" s="46">
        <v>0</v>
      </c>
      <c r="I15" s="98"/>
      <c r="J15" s="46">
        <v>0</v>
      </c>
      <c r="K15" s="98"/>
      <c r="L15" s="46">
        <v>0</v>
      </c>
      <c r="M15" s="98"/>
      <c r="N15" s="46">
        <v>0</v>
      </c>
      <c r="O15" s="99"/>
      <c r="P15" s="46">
        <v>0</v>
      </c>
      <c r="Q15" s="98"/>
      <c r="R15" s="46">
        <f>SUM(F15,H15,,L15,N15,P15,J15,)</f>
        <v>3360000</v>
      </c>
    </row>
    <row r="16" spans="1:18" ht="22" x14ac:dyDescent="0.7">
      <c r="A16" s="96"/>
      <c r="B16" s="35" t="s">
        <v>120</v>
      </c>
      <c r="D16" s="18">
        <v>7</v>
      </c>
      <c r="F16" s="100">
        <v>0</v>
      </c>
      <c r="G16" s="98"/>
      <c r="H16" s="100">
        <v>0</v>
      </c>
      <c r="I16" s="93"/>
      <c r="J16" s="100">
        <v>0</v>
      </c>
      <c r="K16" s="93"/>
      <c r="L16" s="100">
        <v>0</v>
      </c>
      <c r="M16" s="93"/>
      <c r="N16" s="100">
        <v>-3208286</v>
      </c>
      <c r="O16" s="94"/>
      <c r="P16" s="100">
        <v>0</v>
      </c>
      <c r="Q16" s="93"/>
      <c r="R16" s="100">
        <f>SUM(F16,H16,,L16,N16,P16,J16,)</f>
        <v>-3208286</v>
      </c>
    </row>
    <row r="17" spans="1:18" ht="22" x14ac:dyDescent="0.7">
      <c r="B17" s="96" t="s">
        <v>65</v>
      </c>
      <c r="F17" s="101"/>
      <c r="G17" s="98"/>
      <c r="H17" s="101"/>
      <c r="I17" s="99"/>
      <c r="J17" s="101"/>
      <c r="K17" s="99"/>
      <c r="L17" s="101"/>
      <c r="M17" s="98"/>
      <c r="N17" s="102"/>
      <c r="O17" s="99"/>
      <c r="P17" s="101"/>
      <c r="Q17" s="98"/>
      <c r="R17" s="46"/>
    </row>
    <row r="18" spans="1:18" ht="22" x14ac:dyDescent="0.7">
      <c r="A18" s="96"/>
      <c r="B18" s="96"/>
      <c r="C18" s="96" t="s">
        <v>66</v>
      </c>
      <c r="F18" s="103">
        <f>SUM(F15:F16)</f>
        <v>3360000</v>
      </c>
      <c r="G18" s="93"/>
      <c r="H18" s="103">
        <f>SUM(H16:H16)</f>
        <v>0</v>
      </c>
      <c r="I18" s="93"/>
      <c r="J18" s="103">
        <f>SUM(J16:J16)</f>
        <v>0</v>
      </c>
      <c r="K18" s="93"/>
      <c r="L18" s="103">
        <f>SUM(L16:L16)</f>
        <v>0</v>
      </c>
      <c r="M18" s="93"/>
      <c r="N18" s="103">
        <f>SUM(N16:N16)</f>
        <v>-3208286</v>
      </c>
      <c r="O18" s="94"/>
      <c r="P18" s="103">
        <f>SUM(P16:P16)</f>
        <v>0</v>
      </c>
      <c r="Q18" s="93"/>
      <c r="R18" s="103">
        <f>SUM(F18,H18,,L18,N18,P18,J18,)</f>
        <v>151714</v>
      </c>
    </row>
    <row r="19" spans="1:18" ht="22" x14ac:dyDescent="0.7">
      <c r="A19" s="81" t="s">
        <v>134</v>
      </c>
      <c r="B19" s="81"/>
      <c r="F19" s="43"/>
      <c r="G19" s="93"/>
      <c r="H19" s="43"/>
      <c r="I19" s="93"/>
      <c r="J19" s="43"/>
      <c r="K19" s="93"/>
      <c r="L19" s="43"/>
      <c r="M19" s="93"/>
      <c r="N19" s="95"/>
      <c r="O19" s="94"/>
      <c r="P19" s="95"/>
      <c r="Q19" s="93"/>
      <c r="R19" s="95"/>
    </row>
    <row r="20" spans="1:18" ht="22" x14ac:dyDescent="0.7">
      <c r="A20" s="96"/>
      <c r="B20" s="35" t="s">
        <v>67</v>
      </c>
      <c r="C20" s="97"/>
      <c r="F20" s="46">
        <v>0</v>
      </c>
      <c r="G20" s="98"/>
      <c r="H20" s="46">
        <v>0</v>
      </c>
      <c r="I20" s="98"/>
      <c r="J20" s="46">
        <v>0</v>
      </c>
      <c r="K20" s="98"/>
      <c r="L20" s="46">
        <v>0</v>
      </c>
      <c r="M20" s="98"/>
      <c r="N20" s="104">
        <v>2561663.7283799998</v>
      </c>
      <c r="O20" s="99"/>
      <c r="P20" s="46">
        <v>0</v>
      </c>
      <c r="Q20" s="98"/>
      <c r="R20" s="98">
        <f t="shared" ref="R20:R23" si="0">SUM(F20,H20,,L20,N20,P20,J20,)</f>
        <v>2561663.7283799998</v>
      </c>
    </row>
    <row r="21" spans="1:18" ht="22" x14ac:dyDescent="0.7">
      <c r="A21" s="96"/>
      <c r="B21" s="35" t="s">
        <v>68</v>
      </c>
      <c r="D21" s="35"/>
      <c r="E21" s="35"/>
      <c r="F21" s="100">
        <v>0</v>
      </c>
      <c r="G21" s="98"/>
      <c r="H21" s="100">
        <v>0</v>
      </c>
      <c r="I21" s="93"/>
      <c r="J21" s="100">
        <v>0</v>
      </c>
      <c r="K21" s="93"/>
      <c r="L21" s="100">
        <v>0</v>
      </c>
      <c r="M21" s="93"/>
      <c r="N21" s="100">
        <v>0</v>
      </c>
      <c r="O21" s="94"/>
      <c r="P21" s="100">
        <v>0</v>
      </c>
      <c r="Q21" s="93"/>
      <c r="R21" s="100">
        <f t="shared" si="0"/>
        <v>0</v>
      </c>
    </row>
    <row r="22" spans="1:18" ht="22" x14ac:dyDescent="0.7">
      <c r="A22" s="81" t="s">
        <v>135</v>
      </c>
      <c r="B22" s="105"/>
      <c r="F22" s="106">
        <f>SUM(F21:F21)</f>
        <v>0</v>
      </c>
      <c r="G22" s="93"/>
      <c r="H22" s="106">
        <f>SUM(H21:H21)</f>
        <v>0</v>
      </c>
      <c r="I22" s="93"/>
      <c r="J22" s="106">
        <f>SUM(J21:J21)</f>
        <v>0</v>
      </c>
      <c r="K22" s="93"/>
      <c r="L22" s="106">
        <f>SUM(L21:L21)</f>
        <v>0</v>
      </c>
      <c r="M22" s="93"/>
      <c r="N22" s="107">
        <f>SUM(N20:N21)</f>
        <v>2561663.7283799998</v>
      </c>
      <c r="O22" s="94"/>
      <c r="P22" s="103">
        <f>SUM(P21:P21)</f>
        <v>0</v>
      </c>
      <c r="Q22" s="93"/>
      <c r="R22" s="107">
        <f t="shared" si="0"/>
        <v>2561663.7283799998</v>
      </c>
    </row>
    <row r="23" spans="1:18" ht="22" x14ac:dyDescent="0.7">
      <c r="A23" s="81"/>
      <c r="B23" s="35" t="s">
        <v>121</v>
      </c>
      <c r="F23" s="46">
        <v>0</v>
      </c>
      <c r="G23" s="98"/>
      <c r="H23" s="46">
        <v>0</v>
      </c>
      <c r="I23" s="98"/>
      <c r="J23" s="46">
        <v>0</v>
      </c>
      <c r="K23" s="98"/>
      <c r="L23" s="46">
        <v>168857</v>
      </c>
      <c r="M23" s="98"/>
      <c r="N23" s="108">
        <v>-168857</v>
      </c>
      <c r="O23" s="99"/>
      <c r="P23" s="46">
        <v>0</v>
      </c>
      <c r="Q23" s="98"/>
      <c r="R23" s="98">
        <f t="shared" si="0"/>
        <v>0</v>
      </c>
    </row>
    <row r="24" spans="1:18" ht="22.5" thickBot="1" x14ac:dyDescent="0.75">
      <c r="A24" s="65" t="s">
        <v>122</v>
      </c>
      <c r="B24" s="65"/>
      <c r="F24" s="109">
        <f>SUM(F23,F22,F18,F12)</f>
        <v>11269000</v>
      </c>
      <c r="G24" s="93">
        <f>SUM(G2,G18,G22,G12)</f>
        <v>0</v>
      </c>
      <c r="H24" s="109">
        <f>SUM(H23,H22,H18,H12)</f>
        <v>100</v>
      </c>
      <c r="I24" s="93">
        <f>SUM(I2,I18,I22,I12)</f>
        <v>0</v>
      </c>
      <c r="J24" s="109">
        <f>SUM(J23,J22,J18,J12)</f>
        <v>-6619484</v>
      </c>
      <c r="K24" s="93">
        <f>SUM(K2,K18,K22,K12)</f>
        <v>0</v>
      </c>
      <c r="L24" s="109">
        <f>SUM(L23,L22,L18,L12)</f>
        <v>298957</v>
      </c>
      <c r="M24" s="93">
        <f>SUM(M2,M18,M22,M12)</f>
        <v>0</v>
      </c>
      <c r="N24" s="109">
        <f>SUM(N23,N22,N18,N12)</f>
        <v>760100.72837999975</v>
      </c>
      <c r="O24" s="93">
        <f>SUM(O18,O22,O12)</f>
        <v>0</v>
      </c>
      <c r="P24" s="109">
        <f>SUM(P23,P22,P18,P12)</f>
        <v>1</v>
      </c>
      <c r="Q24" s="93">
        <f>SUM(Q18,Q22,Q12)</f>
        <v>0</v>
      </c>
      <c r="R24" s="109">
        <f>SUM(R23,R22,R18,R12)</f>
        <v>5708674.7283800002</v>
      </c>
    </row>
    <row r="25" spans="1:18" s="75" customFormat="1" ht="22.5" thickTop="1" x14ac:dyDescent="0.7">
      <c r="A25" s="21"/>
      <c r="D25" s="18"/>
      <c r="E25" s="18"/>
      <c r="F25" s="110"/>
      <c r="G25" s="86"/>
      <c r="H25" s="110"/>
      <c r="I25" s="86"/>
      <c r="J25" s="110"/>
      <c r="K25" s="86"/>
      <c r="L25" s="110"/>
      <c r="M25" s="86"/>
      <c r="N25" s="110"/>
      <c r="O25" s="86"/>
      <c r="P25" s="110"/>
      <c r="Q25" s="86"/>
      <c r="R25" s="110"/>
    </row>
  </sheetData>
  <sortState ref="R15:R16">
    <sortCondition sortBy="icon" ref="R16"/>
  </sortState>
  <mergeCells count="2">
    <mergeCell ref="L6:N6"/>
    <mergeCell ref="F11:R11"/>
  </mergeCells>
  <pageMargins left="0.8" right="0.8" top="0.5" bottom="0.5" header="0.5" footer="0.5"/>
  <pageSetup paperSize="9" scale="78" firstPageNumber="8" orientation="landscape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customProperties>
    <customPr name="EpmWorksheetKeyString_GUID" r:id="rId2"/>
  </customProperties>
  <ignoredErrors>
    <ignoredError sqref="Q12:R14 Q17:R17 Q15 Q16 Q19:R19 Q18:R18" formulaRange="1"/>
    <ignoredError sqref="Q20:R20 Q21:R22 F21:F22 G18:P18 F19:P19 O16 O15 M15 M16 K15 K16 I15 G16:I16 G15 F17:P17 F20 F12:P14 G21:P22 G20:P20" formula="1" formulaRange="1"/>
    <ignoredError sqref="Q24 O24 M24 K24 I24 G24 F16 F23:P23 F18 F15 H15 J16 J15 L16 L15 N16 N15 P15 P16 F24 H24 J24 L24 N24 P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D80A3-C4FB-489E-A02E-88D9C244E4B8}">
  <dimension ref="A1:P23"/>
  <sheetViews>
    <sheetView showGridLines="0" zoomScaleNormal="100" zoomScaleSheetLayoutView="100" workbookViewId="0"/>
  </sheetViews>
  <sheetFormatPr defaultColWidth="10" defaultRowHeight="21.5" x14ac:dyDescent="0.65"/>
  <cols>
    <col min="1" max="2" width="1.77734375" style="35" customWidth="1"/>
    <col min="3" max="3" width="70.44140625" style="35" customWidth="1"/>
    <col min="4" max="4" width="10.77734375" style="18" customWidth="1"/>
    <col min="5" max="5" width="1" style="18" customWidth="1"/>
    <col min="6" max="6" width="18.77734375" style="82" customWidth="1"/>
    <col min="7" max="7" width="1" style="83" customWidth="1"/>
    <col min="8" max="8" width="18.77734375" style="82" customWidth="1"/>
    <col min="9" max="9" width="1" style="84" customWidth="1"/>
    <col min="10" max="10" width="18.77734375" style="82" customWidth="1"/>
    <col min="11" max="11" width="1" style="84" customWidth="1"/>
    <col min="12" max="12" width="18.77734375" style="82" customWidth="1"/>
    <col min="13" max="13" width="1" style="84" customWidth="1"/>
    <col min="14" max="14" width="18.77734375" style="82" customWidth="1"/>
    <col min="15" max="15" width="1" style="84" customWidth="1"/>
    <col min="16" max="16" width="18.77734375" style="82" customWidth="1"/>
    <col min="17" max="16384" width="10" style="35"/>
  </cols>
  <sheetData>
    <row r="1" spans="1:16" s="58" customFormat="1" ht="23" x14ac:dyDescent="0.7">
      <c r="A1" s="25" t="s">
        <v>94</v>
      </c>
      <c r="B1" s="56"/>
      <c r="C1" s="57"/>
      <c r="D1" s="23"/>
      <c r="E1" s="23"/>
      <c r="F1" s="23"/>
      <c r="G1" s="57"/>
      <c r="H1" s="23"/>
      <c r="I1" s="23"/>
    </row>
    <row r="2" spans="1:16" s="58" customFormat="1" ht="23" x14ac:dyDescent="0.7">
      <c r="A2" s="61" t="s">
        <v>131</v>
      </c>
      <c r="B2" s="79"/>
      <c r="C2" s="79"/>
      <c r="D2" s="111"/>
      <c r="E2" s="111"/>
      <c r="F2" s="111"/>
      <c r="G2" s="112"/>
      <c r="H2" s="79"/>
      <c r="I2" s="112"/>
      <c r="J2" s="112"/>
      <c r="K2" s="112"/>
      <c r="L2" s="112"/>
      <c r="M2" s="80"/>
      <c r="N2" s="80"/>
      <c r="O2" s="80"/>
    </row>
    <row r="3" spans="1:16" s="58" customFormat="1" ht="23" x14ac:dyDescent="0.7">
      <c r="A3" s="25" t="s">
        <v>126</v>
      </c>
      <c r="B3" s="56"/>
      <c r="C3" s="79"/>
      <c r="D3" s="76"/>
      <c r="E3" s="76"/>
      <c r="F3" s="76"/>
      <c r="G3" s="80"/>
      <c r="I3" s="80"/>
      <c r="J3" s="80"/>
      <c r="K3" s="80"/>
      <c r="L3" s="80"/>
      <c r="M3" s="80"/>
      <c r="N3" s="80"/>
      <c r="O3" s="80"/>
    </row>
    <row r="4" spans="1:16" ht="22" x14ac:dyDescent="0.7">
      <c r="A4" s="65"/>
      <c r="B4" s="81"/>
      <c r="C4" s="81"/>
    </row>
    <row r="5" spans="1:16" ht="22.5" customHeight="1" x14ac:dyDescent="0.7">
      <c r="A5" s="81"/>
      <c r="B5" s="81"/>
      <c r="L5" s="35"/>
      <c r="M5" s="83"/>
      <c r="N5" s="35"/>
      <c r="O5" s="83"/>
    </row>
    <row r="6" spans="1:16" ht="22.5" customHeight="1" x14ac:dyDescent="0.7">
      <c r="A6" s="81"/>
      <c r="B6" s="81"/>
      <c r="L6" s="141" t="s">
        <v>149</v>
      </c>
      <c r="M6" s="141"/>
      <c r="N6" s="141"/>
      <c r="O6" s="83"/>
    </row>
    <row r="7" spans="1:16" ht="22.5" customHeight="1" x14ac:dyDescent="0.65">
      <c r="A7" s="75"/>
      <c r="B7" s="75"/>
      <c r="C7" s="88"/>
      <c r="F7" s="35"/>
      <c r="G7" s="89"/>
      <c r="H7" s="35"/>
      <c r="I7" s="83"/>
      <c r="J7" s="35"/>
      <c r="K7" s="83"/>
      <c r="L7" s="90" t="s">
        <v>53</v>
      </c>
      <c r="M7" s="91"/>
      <c r="N7" s="90" t="s">
        <v>54</v>
      </c>
    </row>
    <row r="8" spans="1:16" ht="22.5" customHeight="1" x14ac:dyDescent="0.65">
      <c r="A8" s="75"/>
      <c r="B8" s="75"/>
      <c r="C8" s="88"/>
      <c r="F8" s="35"/>
      <c r="G8" s="89"/>
      <c r="H8" s="35"/>
      <c r="I8" s="83"/>
      <c r="J8" s="35"/>
      <c r="K8" s="83"/>
      <c r="L8" s="91"/>
      <c r="M8" s="91"/>
      <c r="N8" s="20"/>
      <c r="P8" s="35"/>
    </row>
    <row r="9" spans="1:16" ht="22.5" customHeight="1" x14ac:dyDescent="0.65">
      <c r="A9" s="75"/>
      <c r="B9" s="75"/>
      <c r="C9" s="75"/>
      <c r="F9" s="75"/>
      <c r="G9" s="89"/>
      <c r="H9" s="75" t="s">
        <v>55</v>
      </c>
      <c r="I9" s="89"/>
      <c r="J9" s="75" t="s">
        <v>56</v>
      </c>
      <c r="K9" s="89"/>
      <c r="L9" s="75" t="s">
        <v>57</v>
      </c>
      <c r="M9" s="83"/>
      <c r="N9" s="35"/>
      <c r="P9" s="75" t="s">
        <v>58</v>
      </c>
    </row>
    <row r="10" spans="1:16" ht="22.5" customHeight="1" x14ac:dyDescent="0.65">
      <c r="A10" s="75"/>
      <c r="B10" s="75"/>
      <c r="C10" s="75"/>
      <c r="D10" s="18" t="s">
        <v>148</v>
      </c>
      <c r="F10" s="92" t="s">
        <v>105</v>
      </c>
      <c r="G10" s="89"/>
      <c r="H10" s="92" t="s">
        <v>59</v>
      </c>
      <c r="I10" s="91"/>
      <c r="J10" s="75" t="s">
        <v>60</v>
      </c>
      <c r="K10" s="91"/>
      <c r="L10" s="92" t="s">
        <v>61</v>
      </c>
      <c r="M10" s="83"/>
      <c r="N10" s="92"/>
      <c r="O10" s="91"/>
      <c r="P10" s="75" t="s">
        <v>62</v>
      </c>
    </row>
    <row r="11" spans="1:16" s="75" customFormat="1" ht="22.5" customHeight="1" x14ac:dyDescent="0.7">
      <c r="A11" s="65"/>
      <c r="B11" s="65"/>
      <c r="D11" s="18"/>
      <c r="E11" s="18"/>
      <c r="F11" s="142" t="s">
        <v>1</v>
      </c>
      <c r="G11" s="142"/>
      <c r="H11" s="142"/>
      <c r="I11" s="142"/>
      <c r="J11" s="142"/>
      <c r="K11" s="142"/>
      <c r="L11" s="142"/>
      <c r="M11" s="142"/>
      <c r="N11" s="142"/>
      <c r="O11" s="142"/>
      <c r="P11" s="142"/>
    </row>
    <row r="12" spans="1:16" ht="22" x14ac:dyDescent="0.7">
      <c r="A12" s="65" t="s">
        <v>100</v>
      </c>
      <c r="B12" s="65"/>
      <c r="F12" s="93">
        <v>16500000</v>
      </c>
      <c r="G12" s="93"/>
      <c r="H12" s="93">
        <v>583727</v>
      </c>
      <c r="I12" s="93"/>
      <c r="J12" s="93">
        <v>-6619484</v>
      </c>
      <c r="K12" s="93"/>
      <c r="L12" s="93">
        <v>284182</v>
      </c>
      <c r="M12" s="93"/>
      <c r="N12" s="93">
        <v>423060</v>
      </c>
      <c r="O12" s="94"/>
      <c r="P12" s="93">
        <v>11171485</v>
      </c>
    </row>
    <row r="13" spans="1:16" ht="22" x14ac:dyDescent="0.7">
      <c r="A13" s="81" t="s">
        <v>63</v>
      </c>
      <c r="B13" s="81"/>
      <c r="F13" s="43"/>
      <c r="G13" s="93"/>
      <c r="H13" s="43"/>
      <c r="I13" s="93"/>
      <c r="J13" s="43"/>
      <c r="K13" s="93"/>
      <c r="L13" s="43"/>
      <c r="M13" s="93"/>
      <c r="N13" s="95"/>
      <c r="O13" s="94"/>
      <c r="P13" s="43"/>
    </row>
    <row r="14" spans="1:16" ht="22" x14ac:dyDescent="0.7">
      <c r="A14" s="96"/>
      <c r="B14" s="96" t="s">
        <v>64</v>
      </c>
      <c r="C14" s="97"/>
      <c r="F14" s="43"/>
      <c r="G14" s="93"/>
      <c r="H14" s="43"/>
      <c r="I14" s="93"/>
      <c r="J14" s="43"/>
      <c r="K14" s="93"/>
      <c r="L14" s="43"/>
      <c r="M14" s="93"/>
      <c r="N14" s="95"/>
      <c r="O14" s="94"/>
      <c r="P14" s="93"/>
    </row>
    <row r="15" spans="1:16" ht="22" x14ac:dyDescent="0.7">
      <c r="A15" s="96"/>
      <c r="B15" s="35" t="s">
        <v>120</v>
      </c>
      <c r="D15" s="18">
        <v>7</v>
      </c>
      <c r="F15" s="100">
        <v>0</v>
      </c>
      <c r="G15" s="98"/>
      <c r="H15" s="100">
        <v>0</v>
      </c>
      <c r="I15" s="93"/>
      <c r="J15" s="100">
        <v>0</v>
      </c>
      <c r="K15" s="93"/>
      <c r="L15" s="100">
        <v>0</v>
      </c>
      <c r="M15" s="93"/>
      <c r="N15" s="100">
        <v>-247500</v>
      </c>
      <c r="O15" s="94"/>
      <c r="P15" s="100">
        <f>SUM(F15,H15,,L15,N15,J15,)</f>
        <v>-247500</v>
      </c>
    </row>
    <row r="16" spans="1:16" ht="22" x14ac:dyDescent="0.7">
      <c r="B16" s="96" t="s">
        <v>65</v>
      </c>
      <c r="F16" s="101"/>
      <c r="G16" s="98"/>
      <c r="H16" s="101"/>
      <c r="I16" s="99"/>
      <c r="J16" s="101"/>
      <c r="K16" s="99"/>
      <c r="L16" s="101"/>
      <c r="M16" s="98"/>
      <c r="N16" s="102"/>
      <c r="O16" s="99"/>
      <c r="P16" s="46"/>
    </row>
    <row r="17" spans="1:16" ht="22" x14ac:dyDescent="0.7">
      <c r="A17" s="96"/>
      <c r="B17" s="96"/>
      <c r="C17" s="96" t="s">
        <v>66</v>
      </c>
      <c r="F17" s="103">
        <f>SUM(F15:F15)</f>
        <v>0</v>
      </c>
      <c r="G17" s="93"/>
      <c r="H17" s="103">
        <f>SUM(H15:H15)</f>
        <v>0</v>
      </c>
      <c r="I17" s="93"/>
      <c r="J17" s="103">
        <f>SUM(J15:J15)</f>
        <v>0</v>
      </c>
      <c r="K17" s="93"/>
      <c r="L17" s="103">
        <f>SUM(L15:L15)</f>
        <v>0</v>
      </c>
      <c r="M17" s="93"/>
      <c r="N17" s="103">
        <f>SUM(N15:N15)</f>
        <v>-247500</v>
      </c>
      <c r="O17" s="94"/>
      <c r="P17" s="103">
        <f>SUM(F17,H17,,L17,N17,J17,)</f>
        <v>-247500</v>
      </c>
    </row>
    <row r="18" spans="1:16" ht="22" x14ac:dyDescent="0.7">
      <c r="A18" s="81" t="s">
        <v>134</v>
      </c>
      <c r="B18" s="81"/>
      <c r="F18" s="43"/>
      <c r="G18" s="93"/>
      <c r="H18" s="43"/>
      <c r="I18" s="93"/>
      <c r="J18" s="43"/>
      <c r="K18" s="93"/>
      <c r="L18" s="43"/>
      <c r="M18" s="93"/>
      <c r="N18" s="95"/>
      <c r="O18" s="94"/>
      <c r="P18" s="95"/>
    </row>
    <row r="19" spans="1:16" ht="22" x14ac:dyDescent="0.7">
      <c r="A19" s="96"/>
      <c r="B19" s="35" t="s">
        <v>67</v>
      </c>
      <c r="C19" s="97"/>
      <c r="F19" s="46">
        <v>0</v>
      </c>
      <c r="G19" s="98"/>
      <c r="H19" s="46">
        <v>0</v>
      </c>
      <c r="I19" s="98"/>
      <c r="J19" s="46">
        <v>0</v>
      </c>
      <c r="K19" s="98"/>
      <c r="L19" s="46">
        <v>0</v>
      </c>
      <c r="M19" s="98"/>
      <c r="N19" s="104">
        <f>+'2'!D34</f>
        <v>1633742</v>
      </c>
      <c r="O19" s="99"/>
      <c r="P19" s="98">
        <f>SUM(F19,H19,,L19,N19,J19,)</f>
        <v>1633742</v>
      </c>
    </row>
    <row r="20" spans="1:16" ht="22" x14ac:dyDescent="0.7">
      <c r="A20" s="96"/>
      <c r="B20" s="35" t="s">
        <v>68</v>
      </c>
      <c r="D20" s="35"/>
      <c r="E20" s="35"/>
      <c r="F20" s="100">
        <v>0</v>
      </c>
      <c r="G20" s="98"/>
      <c r="H20" s="100">
        <v>0</v>
      </c>
      <c r="I20" s="93"/>
      <c r="J20" s="100">
        <v>0</v>
      </c>
      <c r="K20" s="93"/>
      <c r="L20" s="100">
        <v>0</v>
      </c>
      <c r="M20" s="93"/>
      <c r="N20" s="100">
        <v>0</v>
      </c>
      <c r="O20" s="94"/>
      <c r="P20" s="100">
        <f>SUM(F20,H20,,L20,N20,J20,)</f>
        <v>0</v>
      </c>
    </row>
    <row r="21" spans="1:16" ht="22" x14ac:dyDescent="0.7">
      <c r="A21" s="81" t="s">
        <v>135</v>
      </c>
      <c r="B21" s="105"/>
      <c r="F21" s="106">
        <f>SUM(F19:F20)</f>
        <v>0</v>
      </c>
      <c r="G21" s="93"/>
      <c r="H21" s="106">
        <f>SUM(H19:H20)</f>
        <v>0</v>
      </c>
      <c r="I21" s="93"/>
      <c r="J21" s="106">
        <f>SUM(J19:J20)</f>
        <v>0</v>
      </c>
      <c r="K21" s="93"/>
      <c r="L21" s="106">
        <f>SUM(L19:L20)</f>
        <v>0</v>
      </c>
      <c r="M21" s="93"/>
      <c r="N21" s="106">
        <f>SUM(N19:N20)</f>
        <v>1633742</v>
      </c>
      <c r="O21" s="94"/>
      <c r="P21" s="103">
        <f>SUM(F21,H21,,L21,N21,J21,)</f>
        <v>1633742</v>
      </c>
    </row>
    <row r="22" spans="1:16" ht="22.5" thickBot="1" x14ac:dyDescent="0.75">
      <c r="A22" s="65" t="s">
        <v>108</v>
      </c>
      <c r="B22" s="65"/>
      <c r="F22" s="109">
        <f>SUM(F17,F21,F12)</f>
        <v>16500000</v>
      </c>
      <c r="G22" s="93">
        <f>SUM(G3,G17,G21,G12)</f>
        <v>0</v>
      </c>
      <c r="H22" s="109">
        <f>SUM(H17,H21,H12)</f>
        <v>583727</v>
      </c>
      <c r="I22" s="93">
        <f>SUM(I3,I17,I21,I12)</f>
        <v>0</v>
      </c>
      <c r="J22" s="109">
        <f>SUM(J17,J21,J12)</f>
        <v>-6619484</v>
      </c>
      <c r="K22" s="93">
        <f>SUM(K3,K17,K21,K12)</f>
        <v>0</v>
      </c>
      <c r="L22" s="109">
        <f>SUM(L17,L21,L12)</f>
        <v>284182</v>
      </c>
      <c r="M22" s="93">
        <f>SUM(M3,M17,M21,M12)</f>
        <v>0</v>
      </c>
      <c r="N22" s="109">
        <f>SUM(N17,N21,N12)</f>
        <v>1809302</v>
      </c>
      <c r="O22" s="94">
        <f>SUM(O17,O21,O12)</f>
        <v>0</v>
      </c>
      <c r="P22" s="109">
        <f>SUM(F22,H22,,L22,N22,J22,)</f>
        <v>12557727</v>
      </c>
    </row>
    <row r="23" spans="1:16" s="75" customFormat="1" ht="22.5" thickTop="1" x14ac:dyDescent="0.7">
      <c r="A23" s="21"/>
      <c r="D23" s="18"/>
      <c r="E23" s="18"/>
      <c r="F23" s="110"/>
      <c r="G23" s="86"/>
      <c r="H23" s="110"/>
      <c r="I23" s="86"/>
      <c r="J23" s="110"/>
      <c r="K23" s="86"/>
      <c r="L23" s="110"/>
      <c r="M23" s="86"/>
      <c r="N23" s="110"/>
      <c r="O23" s="86"/>
      <c r="P23" s="110"/>
    </row>
  </sheetData>
  <mergeCells count="2">
    <mergeCell ref="L6:N6"/>
    <mergeCell ref="F11:P11"/>
  </mergeCells>
  <pageMargins left="0.8" right="0.8" top="0.5" bottom="0.5" header="0.5" footer="0.5"/>
  <pageSetup paperSize="9" scale="80" firstPageNumber="9" orientation="landscape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customProperties>
    <customPr name="EpmWorksheetKeyString_GUID" r:id="rId2"/>
  </customProperties>
  <ignoredErrors>
    <ignoredError sqref="F13:O14 K12 M12 O12 F16:O18 G15 M15 F20:O20 F19:M19 O19 I15 K15 O15 P13:P14 P16 P18" formulaRange="1"/>
    <ignoredError sqref="G22:O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3E596-249F-4B64-95AC-882BA12CD632}">
  <sheetPr codeName="Sheet4"/>
  <dimension ref="A1:G82"/>
  <sheetViews>
    <sheetView showGridLines="0" zoomScaleNormal="100" zoomScaleSheetLayoutView="100" workbookViewId="0"/>
  </sheetViews>
  <sheetFormatPr defaultColWidth="10" defaultRowHeight="21.5" x14ac:dyDescent="0.65"/>
  <cols>
    <col min="1" max="1" width="2.77734375" style="64" customWidth="1"/>
    <col min="2" max="2" width="54.33203125" style="64" customWidth="1"/>
    <col min="3" max="3" width="10.77734375" style="64" customWidth="1"/>
    <col min="4" max="4" width="1" style="64" customWidth="1"/>
    <col min="5" max="5" width="18.77734375" style="35" customWidth="1"/>
    <col min="6" max="6" width="1" style="35" customWidth="1"/>
    <col min="7" max="7" width="18.77734375" style="35" customWidth="1"/>
    <col min="8" max="8" width="10" style="35" customWidth="1"/>
    <col min="9" max="16384" width="10" style="35"/>
  </cols>
  <sheetData>
    <row r="1" spans="1:7" s="58" customFormat="1" ht="23" x14ac:dyDescent="0.7">
      <c r="A1" s="25" t="s">
        <v>94</v>
      </c>
      <c r="B1" s="56"/>
      <c r="C1" s="57"/>
      <c r="D1" s="23"/>
      <c r="E1" s="57"/>
      <c r="F1" s="23"/>
      <c r="G1" s="23"/>
    </row>
    <row r="2" spans="1:7" s="58" customFormat="1" ht="23.25" customHeight="1" x14ac:dyDescent="0.7">
      <c r="A2" s="25" t="s">
        <v>70</v>
      </c>
      <c r="B2" s="25"/>
      <c r="C2" s="25"/>
      <c r="D2" s="25"/>
    </row>
    <row r="3" spans="1:7" s="58" customFormat="1" ht="23.25" customHeight="1" x14ac:dyDescent="0.7">
      <c r="A3" s="25" t="s">
        <v>126</v>
      </c>
      <c r="B3" s="25"/>
      <c r="C3" s="79"/>
      <c r="D3" s="79"/>
    </row>
    <row r="4" spans="1:7" ht="22" customHeight="1" x14ac:dyDescent="0.7">
      <c r="A4" s="81"/>
      <c r="B4" s="81"/>
      <c r="C4" s="81"/>
      <c r="D4" s="81"/>
    </row>
    <row r="5" spans="1:7" ht="22" customHeight="1" x14ac:dyDescent="0.7">
      <c r="A5" s="21"/>
      <c r="B5" s="21"/>
      <c r="C5" s="18" t="s">
        <v>148</v>
      </c>
      <c r="D5" s="21"/>
      <c r="E5" s="75">
        <v>2567</v>
      </c>
      <c r="F5" s="75"/>
      <c r="G5" s="75">
        <v>2566</v>
      </c>
    </row>
    <row r="6" spans="1:7" ht="22" customHeight="1" x14ac:dyDescent="0.7">
      <c r="A6" s="21"/>
      <c r="B6" s="21"/>
      <c r="C6" s="21"/>
      <c r="D6" s="21"/>
      <c r="E6" s="143" t="s">
        <v>1</v>
      </c>
      <c r="F6" s="143"/>
      <c r="G6" s="143"/>
    </row>
    <row r="7" spans="1:7" s="114" customFormat="1" ht="22" customHeight="1" x14ac:dyDescent="0.7">
      <c r="A7" s="97" t="s">
        <v>71</v>
      </c>
      <c r="B7" s="97"/>
      <c r="C7" s="97"/>
      <c r="D7" s="97"/>
      <c r="E7" s="113"/>
      <c r="F7" s="113"/>
      <c r="G7" s="113"/>
    </row>
    <row r="8" spans="1:7" ht="22" customHeight="1" x14ac:dyDescent="0.65">
      <c r="A8" s="35" t="s">
        <v>95</v>
      </c>
      <c r="B8" s="35"/>
      <c r="C8" s="35"/>
      <c r="D8" s="35"/>
      <c r="E8" s="101">
        <f>+'2'!D36</f>
        <v>1633742</v>
      </c>
      <c r="F8" s="101"/>
      <c r="G8" s="101">
        <v>2561664</v>
      </c>
    </row>
    <row r="9" spans="1:7" ht="22" customHeight="1" x14ac:dyDescent="0.7">
      <c r="A9" s="97" t="s">
        <v>72</v>
      </c>
      <c r="B9" s="97"/>
      <c r="C9" s="97"/>
      <c r="D9" s="97"/>
      <c r="E9" s="19"/>
      <c r="F9" s="46"/>
      <c r="G9" s="19"/>
    </row>
    <row r="10" spans="1:7" ht="22" customHeight="1" x14ac:dyDescent="0.65">
      <c r="A10" s="35" t="s">
        <v>140</v>
      </c>
      <c r="B10" s="35"/>
      <c r="C10" s="35"/>
      <c r="D10" s="35"/>
      <c r="E10" s="19">
        <v>-24112</v>
      </c>
      <c r="F10" s="46"/>
      <c r="G10" s="19">
        <v>103271</v>
      </c>
    </row>
    <row r="11" spans="1:7" ht="22" customHeight="1" x14ac:dyDescent="0.65">
      <c r="A11" s="35" t="s">
        <v>73</v>
      </c>
      <c r="B11" s="35"/>
      <c r="C11" s="35"/>
      <c r="D11" s="35"/>
      <c r="E11" s="19">
        <v>1635</v>
      </c>
      <c r="F11" s="46"/>
      <c r="G11" s="19">
        <v>1298</v>
      </c>
    </row>
    <row r="12" spans="1:7" ht="22" customHeight="1" x14ac:dyDescent="0.65">
      <c r="A12" s="35" t="s">
        <v>136</v>
      </c>
      <c r="B12" s="35"/>
      <c r="C12" s="35"/>
      <c r="D12" s="35"/>
      <c r="E12" s="19"/>
      <c r="F12" s="46"/>
      <c r="G12" s="19"/>
    </row>
    <row r="13" spans="1:7" ht="22" customHeight="1" x14ac:dyDescent="0.65">
      <c r="A13" s="35"/>
      <c r="B13" s="35" t="s">
        <v>137</v>
      </c>
      <c r="C13" s="35"/>
      <c r="D13" s="35"/>
      <c r="E13" s="19">
        <v>992</v>
      </c>
      <c r="F13" s="46"/>
      <c r="G13" s="19">
        <v>4002</v>
      </c>
    </row>
    <row r="14" spans="1:7" ht="22" customHeight="1" x14ac:dyDescent="0.65">
      <c r="A14" s="35" t="s">
        <v>74</v>
      </c>
      <c r="B14" s="35"/>
      <c r="C14" s="35"/>
      <c r="D14" s="35"/>
      <c r="E14" s="19">
        <v>0</v>
      </c>
      <c r="F14" s="46"/>
      <c r="G14" s="19">
        <v>-10911</v>
      </c>
    </row>
    <row r="15" spans="1:7" ht="22" customHeight="1" x14ac:dyDescent="0.65">
      <c r="A15" s="35" t="s">
        <v>40</v>
      </c>
      <c r="B15" s="35"/>
      <c r="C15" s="132">
        <v>3</v>
      </c>
      <c r="D15" s="35"/>
      <c r="E15" s="19">
        <v>-1737429</v>
      </c>
      <c r="F15" s="46"/>
      <c r="G15" s="19">
        <v>-2798855</v>
      </c>
    </row>
    <row r="16" spans="1:7" ht="22" customHeight="1" x14ac:dyDescent="0.65">
      <c r="A16" s="35" t="s">
        <v>42</v>
      </c>
      <c r="B16" s="35"/>
      <c r="C16" s="35"/>
      <c r="D16" s="35"/>
      <c r="E16" s="19">
        <v>-32923</v>
      </c>
      <c r="F16" s="46"/>
      <c r="G16" s="19">
        <v>-8743</v>
      </c>
    </row>
    <row r="17" spans="1:7" ht="22" customHeight="1" x14ac:dyDescent="0.65">
      <c r="A17" s="105" t="s">
        <v>48</v>
      </c>
      <c r="B17" s="105"/>
      <c r="C17" s="105"/>
      <c r="D17" s="105"/>
      <c r="E17" s="19">
        <v>112329</v>
      </c>
      <c r="F17" s="46"/>
      <c r="G17" s="19">
        <v>118522</v>
      </c>
    </row>
    <row r="18" spans="1:7" ht="22" customHeight="1" x14ac:dyDescent="0.65">
      <c r="A18" s="105" t="s">
        <v>110</v>
      </c>
      <c r="B18" s="105"/>
      <c r="C18" s="105"/>
      <c r="D18" s="105"/>
      <c r="E18" s="19">
        <v>1</v>
      </c>
      <c r="F18" s="46"/>
      <c r="G18" s="19">
        <v>0</v>
      </c>
    </row>
    <row r="19" spans="1:7" ht="22" customHeight="1" x14ac:dyDescent="0.7">
      <c r="A19" s="65" t="s">
        <v>75</v>
      </c>
      <c r="B19" s="65"/>
      <c r="C19" s="35"/>
      <c r="D19" s="35"/>
      <c r="E19" s="115"/>
      <c r="F19" s="19"/>
      <c r="G19" s="115"/>
    </row>
    <row r="20" spans="1:7" ht="22" customHeight="1" x14ac:dyDescent="0.7">
      <c r="A20" s="35"/>
      <c r="B20" s="65" t="s">
        <v>76</v>
      </c>
      <c r="C20" s="65"/>
      <c r="D20" s="65"/>
      <c r="E20" s="42">
        <f>SUM(E8:E18)</f>
        <v>-45765</v>
      </c>
      <c r="F20" s="12"/>
      <c r="G20" s="42">
        <f>SUM(G8:G18)</f>
        <v>-29752</v>
      </c>
    </row>
    <row r="21" spans="1:7" ht="22" customHeight="1" x14ac:dyDescent="0.7">
      <c r="A21" s="65"/>
      <c r="B21" s="65"/>
      <c r="C21" s="65"/>
      <c r="D21" s="65"/>
      <c r="E21" s="19"/>
      <c r="F21" s="19"/>
      <c r="G21" s="19"/>
    </row>
    <row r="22" spans="1:7" ht="22" customHeight="1" x14ac:dyDescent="0.7">
      <c r="A22" s="97" t="s">
        <v>77</v>
      </c>
      <c r="B22" s="97"/>
      <c r="C22" s="97"/>
      <c r="D22" s="97"/>
      <c r="E22" s="19"/>
      <c r="F22" s="19"/>
      <c r="G22" s="19"/>
    </row>
    <row r="23" spans="1:7" ht="22" customHeight="1" x14ac:dyDescent="0.65">
      <c r="A23" s="35" t="s">
        <v>146</v>
      </c>
      <c r="B23" s="35"/>
      <c r="C23" s="35"/>
      <c r="D23" s="35"/>
      <c r="E23" s="19">
        <v>6716</v>
      </c>
      <c r="F23" s="19"/>
      <c r="G23" s="19">
        <v>20505</v>
      </c>
    </row>
    <row r="24" spans="1:7" ht="22" customHeight="1" x14ac:dyDescent="0.65">
      <c r="A24" s="35" t="s">
        <v>15</v>
      </c>
      <c r="B24" s="35"/>
      <c r="C24" s="35"/>
      <c r="D24" s="35"/>
      <c r="E24" s="19">
        <v>0</v>
      </c>
      <c r="F24" s="19"/>
      <c r="G24" s="19">
        <v>6</v>
      </c>
    </row>
    <row r="25" spans="1:7" ht="22" customHeight="1" x14ac:dyDescent="0.7">
      <c r="A25" s="65" t="s">
        <v>141</v>
      </c>
      <c r="B25" s="65"/>
      <c r="C25" s="65"/>
      <c r="D25" s="65"/>
      <c r="E25" s="116">
        <f>SUM(E23:E24)</f>
        <v>6716</v>
      </c>
      <c r="F25" s="17"/>
      <c r="G25" s="116">
        <f>SUM(G23:G24)</f>
        <v>20511</v>
      </c>
    </row>
    <row r="26" spans="1:7" ht="22" customHeight="1" x14ac:dyDescent="0.7">
      <c r="A26" s="65"/>
      <c r="B26" s="65"/>
      <c r="C26" s="65"/>
      <c r="D26" s="65"/>
      <c r="E26" s="117"/>
      <c r="F26" s="117"/>
      <c r="G26" s="117"/>
    </row>
    <row r="27" spans="1:7" ht="23.15" customHeight="1" x14ac:dyDescent="0.7">
      <c r="A27" s="25" t="s">
        <v>94</v>
      </c>
      <c r="B27" s="56"/>
      <c r="C27" s="45"/>
      <c r="D27" s="22"/>
      <c r="E27" s="45"/>
      <c r="F27" s="22"/>
      <c r="G27" s="22"/>
    </row>
    <row r="28" spans="1:7" ht="23.15" customHeight="1" x14ac:dyDescent="0.7">
      <c r="A28" s="25" t="s">
        <v>70</v>
      </c>
      <c r="B28" s="79"/>
      <c r="C28" s="81"/>
      <c r="D28" s="81"/>
      <c r="E28" s="46"/>
      <c r="F28" s="46"/>
      <c r="G28" s="46"/>
    </row>
    <row r="29" spans="1:7" ht="23.15" customHeight="1" x14ac:dyDescent="0.7">
      <c r="A29" s="25" t="str">
        <f>$A$3</f>
        <v>สำหรับงวดสามเดือนสิ้นสุดวันที่ 31 มีนาคม 2567 (ไม่ได้ตรวจสอบ)</v>
      </c>
      <c r="B29" s="25"/>
      <c r="C29" s="81"/>
      <c r="D29" s="81"/>
    </row>
    <row r="30" spans="1:7" ht="22" customHeight="1" x14ac:dyDescent="0.7">
      <c r="A30" s="65"/>
      <c r="B30" s="81"/>
      <c r="C30" s="81"/>
      <c r="D30" s="81"/>
      <c r="E30" s="46"/>
      <c r="F30" s="46"/>
      <c r="G30" s="46"/>
    </row>
    <row r="31" spans="1:7" ht="22" customHeight="1" x14ac:dyDescent="0.7">
      <c r="A31" s="118"/>
      <c r="B31" s="118"/>
      <c r="C31" s="18"/>
      <c r="D31" s="118"/>
      <c r="E31" s="75">
        <f>E5</f>
        <v>2567</v>
      </c>
      <c r="F31" s="75"/>
      <c r="G31" s="75">
        <v>2566</v>
      </c>
    </row>
    <row r="32" spans="1:7" ht="22" customHeight="1" x14ac:dyDescent="0.7">
      <c r="A32" s="21"/>
      <c r="B32" s="21"/>
      <c r="C32" s="21"/>
      <c r="D32" s="21"/>
      <c r="E32" s="143" t="s">
        <v>1</v>
      </c>
      <c r="F32" s="138"/>
      <c r="G32" s="138"/>
    </row>
    <row r="33" spans="1:7" ht="22" customHeight="1" x14ac:dyDescent="0.7">
      <c r="A33" s="97" t="s">
        <v>78</v>
      </c>
      <c r="B33" s="97"/>
      <c r="C33" s="97"/>
      <c r="D33" s="97"/>
      <c r="E33" s="19"/>
      <c r="F33" s="19"/>
      <c r="G33" s="19"/>
    </row>
    <row r="34" spans="1:7" ht="22" customHeight="1" x14ac:dyDescent="0.65">
      <c r="A34" s="35" t="s">
        <v>124</v>
      </c>
      <c r="B34" s="35"/>
      <c r="C34" s="35"/>
      <c r="D34" s="35"/>
      <c r="E34" s="19">
        <v>-84944</v>
      </c>
      <c r="F34" s="19"/>
      <c r="G34" s="19">
        <v>-23827</v>
      </c>
    </row>
    <row r="35" spans="1:7" ht="22" customHeight="1" x14ac:dyDescent="0.65">
      <c r="A35" s="64" t="s">
        <v>79</v>
      </c>
      <c r="C35" s="119"/>
      <c r="D35" s="119"/>
      <c r="E35" s="19">
        <v>0</v>
      </c>
      <c r="F35" s="19"/>
      <c r="G35" s="19">
        <v>-3834</v>
      </c>
    </row>
    <row r="36" spans="1:7" ht="22" customHeight="1" x14ac:dyDescent="0.7">
      <c r="A36" s="120" t="s">
        <v>142</v>
      </c>
      <c r="B36" s="120"/>
      <c r="C36" s="120"/>
      <c r="D36" s="120"/>
      <c r="E36" s="116">
        <f>SUM(E34:E35)</f>
        <v>-84944</v>
      </c>
      <c r="F36" s="17"/>
      <c r="G36" s="116">
        <f>SUM(G34:G35)</f>
        <v>-27661</v>
      </c>
    </row>
    <row r="37" spans="1:7" ht="22" customHeight="1" x14ac:dyDescent="0.7">
      <c r="A37" s="81"/>
      <c r="B37" s="121"/>
      <c r="C37" s="105"/>
      <c r="D37" s="105"/>
      <c r="E37" s="46"/>
      <c r="F37" s="46"/>
      <c r="G37" s="46"/>
    </row>
    <row r="38" spans="1:7" ht="22" customHeight="1" x14ac:dyDescent="0.7">
      <c r="A38" s="120" t="s">
        <v>80</v>
      </c>
      <c r="B38" s="120"/>
      <c r="C38" s="120"/>
      <c r="D38" s="120"/>
      <c r="E38" s="17">
        <f>SUM(E36,E25,E20)</f>
        <v>-123993</v>
      </c>
      <c r="F38" s="17"/>
      <c r="G38" s="17">
        <v>-36902</v>
      </c>
    </row>
    <row r="39" spans="1:7" ht="22" customHeight="1" x14ac:dyDescent="0.65">
      <c r="A39" s="64" t="s">
        <v>111</v>
      </c>
      <c r="E39" s="24">
        <v>-487</v>
      </c>
      <c r="F39" s="19"/>
      <c r="G39" s="24">
        <v>-2097</v>
      </c>
    </row>
    <row r="40" spans="1:7" ht="22" customHeight="1" x14ac:dyDescent="0.7">
      <c r="A40" s="65" t="s">
        <v>97</v>
      </c>
      <c r="B40" s="65"/>
      <c r="C40" s="65"/>
      <c r="D40" s="65"/>
      <c r="E40" s="122">
        <f>+E38+E39</f>
        <v>-124480</v>
      </c>
      <c r="F40" s="17"/>
      <c r="G40" s="122">
        <f>SUM(G38:G39)</f>
        <v>-38999</v>
      </c>
    </row>
    <row r="41" spans="1:7" ht="22" customHeight="1" x14ac:dyDescent="0.7">
      <c r="A41" s="81"/>
      <c r="B41" s="121"/>
      <c r="C41" s="105"/>
      <c r="D41" s="105"/>
      <c r="E41" s="46"/>
      <c r="F41" s="46"/>
      <c r="G41" s="46"/>
    </row>
    <row r="42" spans="1:7" ht="22" customHeight="1" x14ac:dyDescent="0.7">
      <c r="A42" s="78" t="s">
        <v>81</v>
      </c>
      <c r="B42" s="78"/>
      <c r="C42" s="78"/>
      <c r="D42" s="78"/>
      <c r="E42" s="46"/>
      <c r="F42" s="19"/>
      <c r="G42" s="46"/>
    </row>
    <row r="43" spans="1:7" ht="22" customHeight="1" x14ac:dyDescent="0.65">
      <c r="A43" s="64" t="s">
        <v>82</v>
      </c>
      <c r="C43" s="123"/>
      <c r="E43" s="19">
        <f>-1020-516</f>
        <v>-1536</v>
      </c>
      <c r="F43" s="19"/>
      <c r="G43" s="19">
        <v>-560</v>
      </c>
    </row>
    <row r="44" spans="1:7" ht="22" customHeight="1" x14ac:dyDescent="0.65">
      <c r="A44" s="64" t="s">
        <v>145</v>
      </c>
      <c r="E44" s="19">
        <v>-211431</v>
      </c>
      <c r="F44" s="19"/>
      <c r="G44" s="19">
        <v>-2159630</v>
      </c>
    </row>
    <row r="45" spans="1:7" ht="22" customHeight="1" x14ac:dyDescent="0.65">
      <c r="A45" s="64" t="s">
        <v>83</v>
      </c>
      <c r="E45" s="19">
        <v>0</v>
      </c>
      <c r="F45" s="19"/>
      <c r="G45" s="19">
        <v>2165481</v>
      </c>
    </row>
    <row r="46" spans="1:7" ht="22" customHeight="1" x14ac:dyDescent="0.65">
      <c r="A46" s="35" t="s">
        <v>84</v>
      </c>
      <c r="B46" s="35"/>
      <c r="C46" s="35"/>
      <c r="D46" s="35"/>
      <c r="E46" s="24">
        <v>27337</v>
      </c>
      <c r="F46" s="19"/>
      <c r="G46" s="24">
        <v>7044</v>
      </c>
    </row>
    <row r="47" spans="1:7" ht="22" customHeight="1" x14ac:dyDescent="0.7">
      <c r="A47" s="65" t="s">
        <v>143</v>
      </c>
      <c r="B47" s="65"/>
      <c r="C47" s="65"/>
      <c r="D47" s="65"/>
      <c r="E47" s="122">
        <f>SUM(E43:E46)</f>
        <v>-185630</v>
      </c>
      <c r="F47" s="17"/>
      <c r="G47" s="122">
        <f>SUM(G43:G46)</f>
        <v>12335</v>
      </c>
    </row>
    <row r="48" spans="1:7" ht="22" customHeight="1" x14ac:dyDescent="0.7">
      <c r="A48" s="21" t="s">
        <v>85</v>
      </c>
      <c r="B48" s="21"/>
      <c r="C48" s="21"/>
      <c r="D48" s="21"/>
      <c r="E48" s="124"/>
      <c r="F48" s="124"/>
      <c r="G48" s="124"/>
    </row>
    <row r="49" spans="1:7" ht="23.15" customHeight="1" x14ac:dyDescent="0.7">
      <c r="A49" s="25" t="s">
        <v>94</v>
      </c>
      <c r="B49" s="56"/>
      <c r="C49" s="45"/>
      <c r="D49" s="22"/>
      <c r="E49" s="45"/>
      <c r="F49" s="22"/>
      <c r="G49" s="22"/>
    </row>
    <row r="50" spans="1:7" ht="23.15" customHeight="1" x14ac:dyDescent="0.7">
      <c r="A50" s="25" t="s">
        <v>70</v>
      </c>
      <c r="B50" s="79"/>
      <c r="C50" s="81"/>
      <c r="D50" s="81"/>
    </row>
    <row r="51" spans="1:7" ht="23.15" customHeight="1" x14ac:dyDescent="0.7">
      <c r="A51" s="25" t="str">
        <f>$A$3</f>
        <v>สำหรับงวดสามเดือนสิ้นสุดวันที่ 31 มีนาคม 2567 (ไม่ได้ตรวจสอบ)</v>
      </c>
      <c r="B51" s="25"/>
      <c r="C51" s="81"/>
      <c r="D51" s="81"/>
    </row>
    <row r="52" spans="1:7" ht="22" customHeight="1" x14ac:dyDescent="0.7">
      <c r="A52" s="65"/>
      <c r="B52" s="81"/>
      <c r="C52" s="118"/>
      <c r="D52" s="118"/>
    </row>
    <row r="53" spans="1:7" ht="22" customHeight="1" x14ac:dyDescent="0.7">
      <c r="A53" s="118"/>
      <c r="B53" s="118"/>
      <c r="C53" s="125" t="s">
        <v>148</v>
      </c>
      <c r="D53" s="21"/>
      <c r="E53" s="75">
        <f>E5</f>
        <v>2567</v>
      </c>
      <c r="F53" s="75"/>
      <c r="G53" s="75">
        <v>2566</v>
      </c>
    </row>
    <row r="54" spans="1:7" ht="22" customHeight="1" x14ac:dyDescent="0.7">
      <c r="A54" s="21"/>
      <c r="B54" s="21"/>
      <c r="C54" s="78"/>
      <c r="D54" s="78"/>
      <c r="E54" s="143" t="s">
        <v>1</v>
      </c>
      <c r="F54" s="144"/>
      <c r="G54" s="144"/>
    </row>
    <row r="55" spans="1:7" ht="22" customHeight="1" x14ac:dyDescent="0.7">
      <c r="A55" s="78" t="s">
        <v>86</v>
      </c>
      <c r="B55" s="78"/>
      <c r="C55" s="78"/>
      <c r="D55" s="78"/>
      <c r="E55" s="126"/>
      <c r="F55" s="124"/>
      <c r="G55" s="126"/>
    </row>
    <row r="56" spans="1:7" ht="22" customHeight="1" x14ac:dyDescent="0.7">
      <c r="A56" s="64" t="s">
        <v>112</v>
      </c>
      <c r="B56" s="78"/>
      <c r="C56" s="18">
        <v>5</v>
      </c>
      <c r="D56" s="35"/>
      <c r="E56" s="22">
        <v>0</v>
      </c>
      <c r="F56" s="124"/>
      <c r="G56" s="19">
        <v>3360000</v>
      </c>
    </row>
    <row r="57" spans="1:7" ht="22" customHeight="1" x14ac:dyDescent="0.7">
      <c r="A57" s="78" t="s">
        <v>87</v>
      </c>
      <c r="B57" s="78"/>
      <c r="C57" s="35"/>
      <c r="D57" s="35"/>
      <c r="E57" s="126"/>
      <c r="F57" s="124"/>
      <c r="G57" s="126"/>
    </row>
    <row r="58" spans="1:7" ht="22" customHeight="1" x14ac:dyDescent="0.7">
      <c r="A58" s="64" t="s">
        <v>138</v>
      </c>
      <c r="C58" s="133">
        <v>4</v>
      </c>
      <c r="D58" s="21"/>
      <c r="E58" s="19">
        <v>4500000</v>
      </c>
      <c r="F58" s="124"/>
      <c r="G58" s="11">
        <v>-92</v>
      </c>
    </row>
    <row r="59" spans="1:7" ht="22" customHeight="1" x14ac:dyDescent="0.65">
      <c r="A59" s="64" t="s">
        <v>139</v>
      </c>
      <c r="E59" s="19">
        <v>-2544547</v>
      </c>
      <c r="F59" s="124"/>
      <c r="G59" s="19">
        <v>-5628</v>
      </c>
    </row>
    <row r="60" spans="1:7" ht="22" customHeight="1" x14ac:dyDescent="0.65">
      <c r="A60" s="64" t="s">
        <v>88</v>
      </c>
      <c r="E60" s="24">
        <v>-820</v>
      </c>
      <c r="F60" s="124"/>
      <c r="G60" s="24">
        <v>-573</v>
      </c>
    </row>
    <row r="61" spans="1:7" ht="22" customHeight="1" x14ac:dyDescent="0.7">
      <c r="A61" s="21" t="s">
        <v>113</v>
      </c>
      <c r="B61" s="21"/>
      <c r="C61" s="21"/>
      <c r="D61" s="21"/>
      <c r="E61" s="136">
        <f>SUM(E56:E60)</f>
        <v>1954633</v>
      </c>
      <c r="F61" s="17"/>
      <c r="G61" s="136">
        <f>SUM(G56:G60)</f>
        <v>3353707</v>
      </c>
    </row>
    <row r="62" spans="1:7" ht="22" customHeight="1" x14ac:dyDescent="0.7">
      <c r="A62" s="64" t="s">
        <v>89</v>
      </c>
      <c r="B62" s="35"/>
      <c r="C62" s="21"/>
      <c r="D62" s="21"/>
      <c r="E62" s="129">
        <v>0</v>
      </c>
      <c r="F62" s="19"/>
      <c r="G62" s="129">
        <v>-3208286</v>
      </c>
    </row>
    <row r="63" spans="1:7" ht="22" customHeight="1" x14ac:dyDescent="0.7">
      <c r="A63" s="64" t="s">
        <v>90</v>
      </c>
      <c r="B63" s="35"/>
      <c r="C63" s="21"/>
      <c r="D63" s="21"/>
      <c r="E63" s="24">
        <v>-108572</v>
      </c>
      <c r="F63" s="19"/>
      <c r="G63" s="24">
        <v>-118756</v>
      </c>
    </row>
    <row r="64" spans="1:7" ht="22" customHeight="1" x14ac:dyDescent="0.7">
      <c r="A64" s="21" t="s">
        <v>98</v>
      </c>
      <c r="B64" s="21"/>
      <c r="C64" s="21"/>
      <c r="D64" s="21"/>
      <c r="E64" s="122">
        <f>SUM(E61:E63)</f>
        <v>1846061</v>
      </c>
      <c r="F64" s="17"/>
      <c r="G64" s="122">
        <f>SUM(G61:G63)</f>
        <v>26665</v>
      </c>
    </row>
    <row r="65" spans="1:7" ht="22" customHeight="1" x14ac:dyDescent="0.7">
      <c r="A65" s="81"/>
      <c r="B65" s="121"/>
      <c r="C65" s="105"/>
      <c r="D65" s="105"/>
      <c r="E65" s="46"/>
      <c r="F65" s="46"/>
      <c r="G65" s="46"/>
    </row>
    <row r="66" spans="1:7" ht="22" customHeight="1" x14ac:dyDescent="0.7">
      <c r="A66" s="21" t="s">
        <v>147</v>
      </c>
      <c r="B66" s="21"/>
      <c r="C66" s="21"/>
      <c r="D66" s="21"/>
      <c r="E66" s="17">
        <f>+E64+E47+E40</f>
        <v>1535951</v>
      </c>
      <c r="F66" s="17"/>
      <c r="G66" s="17">
        <v>1</v>
      </c>
    </row>
    <row r="67" spans="1:7" ht="22" customHeight="1" x14ac:dyDescent="0.65">
      <c r="A67" s="64" t="s">
        <v>114</v>
      </c>
      <c r="E67" s="24">
        <v>2708541</v>
      </c>
      <c r="F67" s="19"/>
      <c r="G67" s="24">
        <v>6</v>
      </c>
    </row>
    <row r="68" spans="1:7" ht="22" customHeight="1" thickBot="1" x14ac:dyDescent="0.75">
      <c r="A68" s="21" t="s">
        <v>109</v>
      </c>
      <c r="B68" s="21"/>
      <c r="C68" s="21"/>
      <c r="D68" s="21"/>
      <c r="E68" s="127">
        <f>+E66+E67</f>
        <v>4244492</v>
      </c>
      <c r="F68" s="17"/>
      <c r="G68" s="127">
        <f>+G66+G67</f>
        <v>7</v>
      </c>
    </row>
    <row r="69" spans="1:7" ht="22" customHeight="1" thickTop="1" x14ac:dyDescent="0.7">
      <c r="A69" s="21"/>
      <c r="B69" s="21"/>
      <c r="C69" s="21"/>
      <c r="D69" s="21"/>
      <c r="E69" s="128"/>
      <c r="F69" s="17"/>
      <c r="G69" s="128"/>
    </row>
    <row r="70" spans="1:7" ht="22" customHeight="1" x14ac:dyDescent="0.7">
      <c r="A70" s="78" t="s">
        <v>93</v>
      </c>
      <c r="B70" s="21"/>
      <c r="C70" s="21"/>
      <c r="D70" s="21"/>
      <c r="E70" s="128"/>
      <c r="F70" s="17"/>
      <c r="G70" s="128"/>
    </row>
    <row r="71" spans="1:7" ht="22" customHeight="1" x14ac:dyDescent="0.7">
      <c r="A71" s="21" t="s">
        <v>115</v>
      </c>
      <c r="B71" s="21"/>
      <c r="C71" s="21"/>
      <c r="D71" s="21"/>
      <c r="E71" s="128"/>
      <c r="F71" s="17"/>
      <c r="G71" s="128"/>
    </row>
    <row r="72" spans="1:7" ht="22" customHeight="1" x14ac:dyDescent="0.7">
      <c r="A72" s="64" t="s">
        <v>116</v>
      </c>
      <c r="B72" s="21"/>
      <c r="C72" s="21"/>
      <c r="D72" s="21"/>
      <c r="E72" s="129">
        <v>1737429</v>
      </c>
      <c r="F72" s="19"/>
      <c r="G72" s="129">
        <v>646660</v>
      </c>
    </row>
    <row r="73" spans="1:7" ht="22" customHeight="1" x14ac:dyDescent="0.7">
      <c r="A73" s="64" t="s">
        <v>123</v>
      </c>
      <c r="B73" s="21"/>
      <c r="C73" s="21"/>
      <c r="D73" s="21"/>
      <c r="E73" s="129">
        <v>247500</v>
      </c>
      <c r="F73" s="17"/>
      <c r="G73" s="128">
        <v>0</v>
      </c>
    </row>
    <row r="74" spans="1:7" ht="22" x14ac:dyDescent="0.7">
      <c r="A74" s="81"/>
      <c r="B74" s="121"/>
      <c r="C74" s="105"/>
      <c r="D74" s="105"/>
      <c r="E74" s="46"/>
      <c r="F74" s="46"/>
      <c r="G74" s="46"/>
    </row>
    <row r="75" spans="1:7" ht="23.25" customHeight="1" x14ac:dyDescent="0.65">
      <c r="E75" s="41"/>
      <c r="G75" s="41"/>
    </row>
    <row r="76" spans="1:7" ht="23.25" customHeight="1" x14ac:dyDescent="0.65">
      <c r="G76" s="46"/>
    </row>
    <row r="77" spans="1:7" ht="22.5" customHeight="1" x14ac:dyDescent="0.65"/>
    <row r="78" spans="1:7" ht="23.25" customHeight="1" x14ac:dyDescent="0.65"/>
    <row r="79" spans="1:7" ht="23.25" customHeight="1" x14ac:dyDescent="0.65"/>
    <row r="80" spans="1:7" ht="23.25" customHeight="1" x14ac:dyDescent="0.65"/>
    <row r="81" ht="23.25" customHeight="1" x14ac:dyDescent="0.65"/>
    <row r="82" ht="23.25" customHeight="1" x14ac:dyDescent="0.65"/>
  </sheetData>
  <mergeCells count="3">
    <mergeCell ref="E6:G6"/>
    <mergeCell ref="E32:G32"/>
    <mergeCell ref="E54:G54"/>
  </mergeCells>
  <pageMargins left="0.8" right="0.8" top="0.5" bottom="0.5" header="0.5" footer="0.5"/>
  <pageSetup paperSize="9" firstPageNumber="10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2" manualBreakCount="2">
    <brk id="26" max="6" man="1"/>
    <brk id="48" max="6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Pintip, Chantaket</dc:creator>
  <cp:lastModifiedBy>Tattita Onsook</cp:lastModifiedBy>
  <cp:lastPrinted>2024-05-14T09:04:28Z</cp:lastPrinted>
  <dcterms:created xsi:type="dcterms:W3CDTF">2023-10-17T03:54:10Z</dcterms:created>
  <dcterms:modified xsi:type="dcterms:W3CDTF">2024-05-14T11:00:38Z</dcterms:modified>
</cp:coreProperties>
</file>