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SET 14.05.2024\งบเดี่ยว\EN\"/>
    </mc:Choice>
  </mc:AlternateContent>
  <xr:revisionPtr revIDLastSave="0" documentId="13_ncr:1_{2DC84548-B369-46B9-92A7-2DC43974664D}" xr6:coauthVersionLast="36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1" sheetId="1" r:id="rId1"/>
    <sheet name="2" sheetId="4" r:id="rId2"/>
    <sheet name="3" sheetId="12" r:id="rId3"/>
    <sheet name="4" sheetId="11" r:id="rId4"/>
    <sheet name="5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</workbook>
</file>

<file path=xl/calcChain.xml><?xml version="1.0" encoding="utf-8"?>
<calcChain xmlns="http://schemas.openxmlformats.org/spreadsheetml/2006/main">
  <c r="N16" i="11" l="1"/>
  <c r="L16" i="11"/>
  <c r="J16" i="11"/>
  <c r="H16" i="11"/>
  <c r="F16" i="11"/>
  <c r="A55" i="1"/>
  <c r="H20" i="6" l="1"/>
  <c r="F20" i="6"/>
  <c r="R24" i="12" l="1"/>
  <c r="P23" i="12"/>
  <c r="N23" i="12"/>
  <c r="L23" i="12"/>
  <c r="J23" i="12"/>
  <c r="F23" i="12"/>
  <c r="R22" i="12"/>
  <c r="R21" i="12"/>
  <c r="P19" i="12"/>
  <c r="N19" i="12"/>
  <c r="L19" i="12"/>
  <c r="J19" i="12"/>
  <c r="H19" i="12"/>
  <c r="H25" i="12" s="1"/>
  <c r="F19" i="12"/>
  <c r="R17" i="12"/>
  <c r="R16" i="12"/>
  <c r="R11" i="12"/>
  <c r="R19" i="12" l="1"/>
  <c r="P25" i="12"/>
  <c r="F25" i="12"/>
  <c r="J25" i="12"/>
  <c r="L25" i="12"/>
  <c r="N25" i="12"/>
  <c r="R23" i="12"/>
  <c r="R25" i="12" l="1"/>
  <c r="L20" i="11" l="1"/>
  <c r="L21" i="11" s="1"/>
  <c r="J20" i="11"/>
  <c r="H20" i="11"/>
  <c r="F20" i="11"/>
  <c r="P19" i="11"/>
  <c r="P18" i="11"/>
  <c r="P15" i="11"/>
  <c r="P16" i="11" s="1"/>
  <c r="F21" i="11" l="1"/>
  <c r="J21" i="11"/>
  <c r="H21" i="11"/>
  <c r="N20" i="11"/>
  <c r="N21" i="11" s="1"/>
  <c r="P20" i="11" l="1"/>
  <c r="P21" i="11" s="1"/>
  <c r="H62" i="6" l="1"/>
  <c r="A30" i="4"/>
  <c r="D11" i="4" l="1"/>
  <c r="F11" i="4"/>
  <c r="F14" i="4"/>
  <c r="D49" i="1"/>
  <c r="F16" i="4" l="1"/>
  <c r="F20" i="4" s="1"/>
  <c r="F24" i="4" s="1"/>
  <c r="F72" i="1"/>
  <c r="F49" i="1"/>
  <c r="F43" i="1"/>
  <c r="F51" i="1" s="1"/>
  <c r="F24" i="1"/>
  <c r="F14" i="1"/>
  <c r="F74" i="1" l="1"/>
  <c r="D43" i="1"/>
  <c r="H47" i="6"/>
  <c r="F47" i="6"/>
  <c r="F62" i="6" l="1"/>
  <c r="F65" i="6" s="1"/>
  <c r="H36" i="6" l="1"/>
  <c r="H65" i="6" l="1"/>
  <c r="H25" i="6" l="1"/>
  <c r="F25" i="6"/>
  <c r="F34" i="4" l="1"/>
  <c r="F36" i="4" s="1"/>
  <c r="H38" i="6" l="1"/>
  <c r="H40" i="6" s="1"/>
  <c r="H67" i="6" s="1"/>
  <c r="H69" i="6" s="1"/>
  <c r="D24" i="1"/>
  <c r="F26" i="1"/>
  <c r="D51" i="1" l="1"/>
  <c r="F36" i="6" l="1"/>
  <c r="D14" i="4" l="1"/>
  <c r="D16" i="4" s="1"/>
  <c r="D20" i="4" s="1"/>
  <c r="D72" i="1" l="1"/>
  <c r="D74" i="1" s="1"/>
  <c r="D14" i="1"/>
  <c r="D26" i="1" l="1"/>
  <c r="D24" i="4" l="1"/>
  <c r="D34" i="4" l="1"/>
  <c r="D36" i="4" s="1"/>
  <c r="F38" i="6" s="1"/>
  <c r="F40" i="6" s="1"/>
  <c r="F67" i="6" s="1"/>
  <c r="F69" i="6" s="1"/>
  <c r="F53" i="6" l="1"/>
  <c r="A30" i="1" l="1"/>
</calcChain>
</file>

<file path=xl/sharedStrings.xml><?xml version="1.0" encoding="utf-8"?>
<sst xmlns="http://schemas.openxmlformats.org/spreadsheetml/2006/main" count="229" uniqueCount="155">
  <si>
    <t>Assets</t>
  </si>
  <si>
    <t>Current assets</t>
  </si>
  <si>
    <t>Non-current assets</t>
  </si>
  <si>
    <t>Total assets</t>
  </si>
  <si>
    <t>Current liabilities</t>
  </si>
  <si>
    <t>Total current liabilities</t>
  </si>
  <si>
    <t>Non-current liabilities</t>
  </si>
  <si>
    <t>Total non-current assets</t>
  </si>
  <si>
    <t xml:space="preserve">Total liabilities </t>
  </si>
  <si>
    <t>Other income</t>
  </si>
  <si>
    <t>Deferred tax assets</t>
  </si>
  <si>
    <t>Cash and cash equivalents</t>
  </si>
  <si>
    <t>Finance costs</t>
  </si>
  <si>
    <t>Total current assets</t>
  </si>
  <si>
    <t>Total non-current liabilities</t>
  </si>
  <si>
    <t>Statement of financial position</t>
  </si>
  <si>
    <t>Other current assets</t>
  </si>
  <si>
    <t>Short-term loans</t>
  </si>
  <si>
    <t xml:space="preserve">   Appropriated </t>
  </si>
  <si>
    <t>Share capital</t>
  </si>
  <si>
    <t>Non-current provisions for employee benefits</t>
  </si>
  <si>
    <t xml:space="preserve">   Authorized share capital</t>
  </si>
  <si>
    <t>Liabilities and shareholders’ equity</t>
  </si>
  <si>
    <t>Shareholders’ equity</t>
  </si>
  <si>
    <t>Total liabilities and shareholders’ equity</t>
  </si>
  <si>
    <t xml:space="preserve">Property, plant and equipment </t>
  </si>
  <si>
    <t>Current provisions for employee benefits</t>
  </si>
  <si>
    <t>Lease liabilities</t>
  </si>
  <si>
    <t xml:space="preserve">      Legal reserve</t>
  </si>
  <si>
    <t xml:space="preserve">Total shareholders’ equity </t>
  </si>
  <si>
    <t xml:space="preserve"> </t>
  </si>
  <si>
    <t xml:space="preserve">   </t>
  </si>
  <si>
    <t>Cash flows from operating activities</t>
  </si>
  <si>
    <t xml:space="preserve">Adjustments for </t>
  </si>
  <si>
    <t>Depreciation and amortization</t>
  </si>
  <si>
    <t>Dividend income</t>
  </si>
  <si>
    <t>Interest income</t>
  </si>
  <si>
    <t>Cash flows generated from operations</t>
  </si>
  <si>
    <t>before changes in operating assets and liabilities</t>
  </si>
  <si>
    <t xml:space="preserve">Decrease (increase) in operating assets  </t>
  </si>
  <si>
    <t xml:space="preserve">Increase (decrease) in operating liabilities </t>
  </si>
  <si>
    <t>Cash flows from investing activities</t>
  </si>
  <si>
    <t>Dividends received</t>
  </si>
  <si>
    <t>Interest received</t>
  </si>
  <si>
    <t>Cash flows from financing activities</t>
  </si>
  <si>
    <t>Proceeds from (payments of) borrowings</t>
  </si>
  <si>
    <t xml:space="preserve">Proceeds from (payments of) bank overdrafts and </t>
  </si>
  <si>
    <t>Payments of lease liabilities</t>
  </si>
  <si>
    <t>Statement of cash flows</t>
  </si>
  <si>
    <t>Dividends paid to owners of the Company</t>
  </si>
  <si>
    <t>Investments in subsidiaries and associates</t>
  </si>
  <si>
    <r>
      <t>Other non-current assets</t>
    </r>
    <r>
      <rPr>
        <sz val="11"/>
        <color rgb="FFFF0000"/>
        <rFont val="Times New Roman"/>
        <family val="1"/>
      </rPr>
      <t/>
    </r>
  </si>
  <si>
    <t xml:space="preserve">Management fee income </t>
  </si>
  <si>
    <t>Other assets</t>
  </si>
  <si>
    <t>Net cash flows used in operations</t>
  </si>
  <si>
    <t>Administrative expenses</t>
  </si>
  <si>
    <t xml:space="preserve">Trade and other current payables </t>
  </si>
  <si>
    <t>Intangible assets</t>
  </si>
  <si>
    <t>Total expenses</t>
  </si>
  <si>
    <t xml:space="preserve">   under common control</t>
  </si>
  <si>
    <t>Interest and other finance costs paid</t>
  </si>
  <si>
    <t>Profit before expenses</t>
  </si>
  <si>
    <t>Investment property</t>
  </si>
  <si>
    <t xml:space="preserve">Profit before income tax </t>
  </si>
  <si>
    <t>Profit from operations</t>
  </si>
  <si>
    <t>(in thousand Baht)</t>
  </si>
  <si>
    <t>Provisions for employee benefits</t>
  </si>
  <si>
    <t>Net cash flows provided by (used in) investing activities</t>
  </si>
  <si>
    <t xml:space="preserve">Deficits from business combination 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</si>
  <si>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</si>
  <si>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Current portion of liabilities</t>
  </si>
  <si>
    <t>Refundable withholding tax</t>
  </si>
  <si>
    <t>SCG Decor Public Company Limited</t>
  </si>
  <si>
    <t>Other current receivables</t>
  </si>
  <si>
    <t xml:space="preserve">   Issued and paid share capital </t>
  </si>
  <si>
    <t>Retained earnings</t>
  </si>
  <si>
    <t>Tax income (expenses)</t>
  </si>
  <si>
    <t xml:space="preserve">   short-term borrowings, net</t>
  </si>
  <si>
    <t>Net cash flows used in operating activities</t>
  </si>
  <si>
    <t>Net cash flows provided by financing activities</t>
  </si>
  <si>
    <t>Other non-current assets liabilities</t>
  </si>
  <si>
    <t xml:space="preserve">   Unappropriated</t>
  </si>
  <si>
    <t>Other receivables</t>
  </si>
  <si>
    <t>Supplementary information for cash flow</t>
  </si>
  <si>
    <t>As at 31 March 2024</t>
  </si>
  <si>
    <t>Accrued dividend income</t>
  </si>
  <si>
    <t>Statement of changes in shareholders’ equity</t>
  </si>
  <si>
    <t xml:space="preserve">Retained earnings </t>
  </si>
  <si>
    <t>Appropriated</t>
  </si>
  <si>
    <t>Unappropriated</t>
  </si>
  <si>
    <t>Total</t>
  </si>
  <si>
    <t>Other deficits</t>
  </si>
  <si>
    <t>Legal</t>
  </si>
  <si>
    <t>shareholders’</t>
  </si>
  <si>
    <t>share capital</t>
  </si>
  <si>
    <t>reserve</t>
  </si>
  <si>
    <t>equity</t>
  </si>
  <si>
    <t>Balance at 1 January 2023</t>
  </si>
  <si>
    <t xml:space="preserve">Transactions with owners, recorded directly </t>
  </si>
  <si>
    <t>in shareholders’ equity</t>
  </si>
  <si>
    <t>Contributions by and distributions to owners</t>
  </si>
  <si>
    <t>Issue of ordinary shares</t>
  </si>
  <si>
    <t>Dividends</t>
  </si>
  <si>
    <t>Total contributions by and distributions to owners</t>
  </si>
  <si>
    <t>Profit or loss</t>
  </si>
  <si>
    <t>Other comprehensive income</t>
  </si>
  <si>
    <t>Transfer to legal reserve</t>
  </si>
  <si>
    <t>Balance at 31 March 2024</t>
  </si>
  <si>
    <t>Balance at 1 January 2024</t>
  </si>
  <si>
    <t>Other components of shareholders’ equity</t>
  </si>
  <si>
    <t xml:space="preserve">Issued and </t>
  </si>
  <si>
    <t>investments in</t>
  </si>
  <si>
    <t>equity instruments</t>
  </si>
  <si>
    <t>measured at fair value</t>
  </si>
  <si>
    <t xml:space="preserve">Contributions by and </t>
  </si>
  <si>
    <t>distributions to owners</t>
  </si>
  <si>
    <t xml:space="preserve">Total contributions by and </t>
  </si>
  <si>
    <t>Comprehensive income for the period</t>
  </si>
  <si>
    <t>Total comprehensive income for the period</t>
  </si>
  <si>
    <t>Balance at 31 March 2023</t>
  </si>
  <si>
    <t>Profit for the period</t>
  </si>
  <si>
    <t>For the three-month period ended 31 March 2024 (Unaudited)</t>
  </si>
  <si>
    <t>Other comprehensive income , net of tax</t>
  </si>
  <si>
    <t>Cash and cash equivalents at end of the period</t>
  </si>
  <si>
    <t>Non-cash from investing and financing transactions at end of the period</t>
  </si>
  <si>
    <t>Cash and cash equivalents at beginning of the period</t>
  </si>
  <si>
    <t>(Unaudited)</t>
  </si>
  <si>
    <t>Gain on sale of assets and others</t>
  </si>
  <si>
    <t>31 March</t>
  </si>
  <si>
    <t>31 December</t>
  </si>
  <si>
    <t>Dividend payables</t>
  </si>
  <si>
    <t>Note</t>
  </si>
  <si>
    <t>Bank overdrafts and Short-term borrowings</t>
  </si>
  <si>
    <t>Short-term borrowings</t>
  </si>
  <si>
    <t>Gain on</t>
  </si>
  <si>
    <t>For the three-month period ended 31 March 2024  (Unaudited)</t>
  </si>
  <si>
    <t>Gain on foreign currency exchange</t>
  </si>
  <si>
    <t>Net decrease in operating assets</t>
  </si>
  <si>
    <t>Other payables</t>
  </si>
  <si>
    <t>Net decrease in operating liabilities</t>
  </si>
  <si>
    <t>Income tax paid</t>
  </si>
  <si>
    <t xml:space="preserve">Net increase in borrowings </t>
  </si>
  <si>
    <t>Net increase in cash and cash equivalents</t>
  </si>
  <si>
    <t>Tax expenses (income)</t>
  </si>
  <si>
    <t xml:space="preserve">   from financial institutions</t>
  </si>
  <si>
    <t>Income statement</t>
  </si>
  <si>
    <t>Statement of comprehensive income</t>
  </si>
  <si>
    <t>expense</t>
  </si>
  <si>
    <t>Payments of short-term borrowings from related parties, net</t>
  </si>
  <si>
    <t>Proceeds from issue of shares</t>
  </si>
  <si>
    <t xml:space="preserve">Non-current provisions for employee benefit </t>
  </si>
  <si>
    <t>Acquisition of property, plant and equipment and intangible assets</t>
  </si>
  <si>
    <t>Payments of short-term loans to related parties</t>
  </si>
  <si>
    <t>Other surpluses</t>
  </si>
  <si>
    <t>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</si>
</sst>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i/>
      <sz val="11"/>
      <color rgb="FF0000FF"/>
      <name val="Times New Roman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0" fontId="11" fillId="0" borderId="0"/>
    <xf numFmtId="188" fontId="1" fillId="0" borderId="0" applyFont="0" applyFill="0" applyBorder="0" applyAlignment="0" applyProtection="0"/>
    <xf numFmtId="0" fontId="11" fillId="0" borderId="0"/>
  </cellStyleXfs>
  <cellXfs count="126">
    <xf numFmtId="0" fontId="0" fillId="0" borderId="0" xfId="0"/>
    <xf numFmtId="0" fontId="2" fillId="0" borderId="0" xfId="0" applyFont="1" applyFill="1" applyBorder="1" applyAlignment="1"/>
    <xf numFmtId="37" fontId="2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189" fontId="0" fillId="0" borderId="0" xfId="0" applyNumberFormat="1" applyFont="1" applyFill="1" applyAlignment="1"/>
    <xf numFmtId="189" fontId="0" fillId="0" borderId="3" xfId="0" applyNumberFormat="1" applyFont="1" applyFill="1" applyBorder="1" applyAlignment="1"/>
    <xf numFmtId="0" fontId="8" fillId="0" borderId="0" xfId="0" applyFont="1" applyFill="1" applyAlignment="1"/>
    <xf numFmtId="0" fontId="7" fillId="0" borderId="0" xfId="0" applyFont="1" applyFill="1" applyAlignment="1"/>
    <xf numFmtId="0" fontId="9" fillId="0" borderId="0" xfId="0" applyFont="1" applyFill="1" applyAlignment="1">
      <alignment horizontal="left"/>
    </xf>
    <xf numFmtId="190" fontId="0" fillId="0" borderId="0" xfId="1" applyNumberFormat="1" applyFont="1" applyFill="1" applyBorder="1" applyAlignment="1"/>
    <xf numFmtId="190" fontId="2" fillId="0" borderId="2" xfId="1" applyNumberFormat="1" applyFont="1" applyFill="1" applyBorder="1" applyAlignment="1"/>
    <xf numFmtId="190" fontId="2" fillId="0" borderId="0" xfId="1" applyNumberFormat="1" applyFont="1" applyFill="1" applyBorder="1" applyAlignment="1"/>
    <xf numFmtId="190" fontId="2" fillId="0" borderId="1" xfId="1" applyNumberFormat="1" applyFont="1" applyFill="1" applyBorder="1" applyAlignment="1"/>
    <xf numFmtId="190" fontId="0" fillId="0" borderId="0" xfId="0" applyNumberFormat="1" applyFont="1" applyFill="1" applyBorder="1" applyAlignment="1"/>
    <xf numFmtId="190" fontId="0" fillId="0" borderId="3" xfId="1" applyNumberFormat="1" applyFont="1" applyFill="1" applyBorder="1" applyAlignment="1"/>
    <xf numFmtId="190" fontId="2" fillId="0" borderId="3" xfId="1" applyNumberFormat="1" applyFont="1" applyFill="1" applyBorder="1" applyAlignment="1"/>
    <xf numFmtId="188" fontId="2" fillId="0" borderId="1" xfId="1" applyNumberFormat="1" applyFont="1" applyFill="1" applyBorder="1" applyAlignment="1"/>
    <xf numFmtId="188" fontId="2" fillId="0" borderId="0" xfId="1" applyNumberFormat="1" applyFont="1" applyFill="1" applyBorder="1" applyAlignment="1"/>
    <xf numFmtId="49" fontId="0" fillId="0" borderId="0" xfId="0" applyNumberFormat="1" applyFont="1" applyFill="1" applyBorder="1" applyAlignment="1"/>
    <xf numFmtId="0" fontId="0" fillId="0" borderId="0" xfId="0" applyFont="1" applyFill="1" applyAlignment="1"/>
    <xf numFmtId="190" fontId="2" fillId="0" borderId="0" xfId="1" applyNumberFormat="1" applyFont="1" applyFill="1" applyAlignment="1"/>
    <xf numFmtId="190" fontId="0" fillId="0" borderId="0" xfId="1" applyNumberFormat="1" applyFont="1" applyFill="1" applyAlignment="1"/>
    <xf numFmtId="0" fontId="0" fillId="0" borderId="0" xfId="0" applyFont="1" applyFill="1" applyBorder="1" applyAlignment="1">
      <alignment horizontal="center"/>
    </xf>
    <xf numFmtId="0" fontId="0" fillId="0" borderId="0" xfId="0" quotePrefix="1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190" fontId="9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6" applyFont="1" applyFill="1" applyAlignment="1"/>
    <xf numFmtId="187" fontId="0" fillId="0" borderId="0" xfId="6" applyNumberFormat="1" applyFont="1" applyFill="1" applyAlignment="1"/>
    <xf numFmtId="0" fontId="0" fillId="0" borderId="0" xfId="6" applyFont="1" applyFill="1" applyAlignment="1">
      <alignment horizontal="center"/>
    </xf>
    <xf numFmtId="0" fontId="0" fillId="0" borderId="0" xfId="6" applyFont="1" applyFill="1" applyAlignment="1"/>
    <xf numFmtId="0" fontId="2" fillId="0" borderId="0" xfId="6" applyFont="1" applyFill="1" applyAlignment="1">
      <alignment horizontal="left"/>
    </xf>
    <xf numFmtId="187" fontId="2" fillId="0" borderId="0" xfId="6" applyNumberFormat="1" applyFont="1" applyFill="1" applyAlignment="1">
      <alignment horizontal="left"/>
    </xf>
    <xf numFmtId="0" fontId="0" fillId="0" borderId="0" xfId="6" applyFont="1" applyFill="1" applyAlignment="1">
      <alignment horizontal="right"/>
    </xf>
    <xf numFmtId="0" fontId="0" fillId="0" borderId="0" xfId="6" applyFont="1" applyFill="1" applyAlignment="1">
      <alignment horizontal="centerContinuous"/>
    </xf>
    <xf numFmtId="0" fontId="0" fillId="0" borderId="0" xfId="6" applyFont="1" applyFill="1" applyAlignment="1">
      <alignment horizontal="left" readingOrder="2"/>
    </xf>
    <xf numFmtId="0" fontId="4" fillId="0" borderId="3" xfId="6" applyFont="1" applyFill="1" applyBorder="1" applyAlignment="1">
      <alignment horizontal="center" wrapText="1"/>
    </xf>
    <xf numFmtId="0" fontId="0" fillId="0" borderId="0" xfId="6" applyFont="1" applyFill="1" applyBorder="1" applyAlignment="1">
      <alignment horizontal="centerContinuous"/>
    </xf>
    <xf numFmtId="187" fontId="0" fillId="0" borderId="5" xfId="6" applyNumberFormat="1" applyFont="1" applyFill="1" applyBorder="1" applyAlignment="1">
      <alignment horizontal="centerContinuous"/>
    </xf>
    <xf numFmtId="187" fontId="0" fillId="0" borderId="0" xfId="6" applyNumberFormat="1" applyFont="1" applyFill="1" applyAlignment="1">
      <alignment horizontal="center"/>
    </xf>
    <xf numFmtId="190" fontId="2" fillId="0" borderId="0" xfId="1" applyNumberFormat="1" applyFont="1" applyFill="1" applyBorder="1" applyAlignment="1">
      <alignment horizontal="center"/>
    </xf>
    <xf numFmtId="0" fontId="2" fillId="0" borderId="0" xfId="6" applyFont="1" applyAlignment="1">
      <alignment horizontal="left"/>
    </xf>
    <xf numFmtId="190" fontId="2" fillId="0" borderId="0" xfId="1" applyNumberFormat="1" applyFont="1" applyFill="1" applyAlignment="1">
      <alignment horizontal="center"/>
    </xf>
    <xf numFmtId="0" fontId="5" fillId="0" borderId="0" xfId="6" applyFont="1" applyAlignment="1">
      <alignment horizontal="left"/>
    </xf>
    <xf numFmtId="0" fontId="0" fillId="0" borderId="0" xfId="6" applyFont="1" applyFill="1" applyAlignment="1">
      <alignment horizontal="left"/>
    </xf>
    <xf numFmtId="190" fontId="0" fillId="0" borderId="0" xfId="1" applyNumberFormat="1" applyFont="1" applyFill="1" applyAlignment="1">
      <alignment horizontal="center"/>
    </xf>
    <xf numFmtId="190" fontId="2" fillId="0" borderId="4" xfId="1" applyNumberFormat="1" applyFont="1" applyFill="1" applyBorder="1" applyAlignment="1"/>
    <xf numFmtId="187" fontId="4" fillId="0" borderId="0" xfId="6" applyNumberFormat="1" applyFont="1" applyFill="1" applyAlignment="1">
      <alignment horizontal="centerContinuous"/>
    </xf>
    <xf numFmtId="0" fontId="13" fillId="0" borderId="0" xfId="6" applyFont="1" applyAlignment="1">
      <alignment horizontal="left"/>
    </xf>
    <xf numFmtId="0" fontId="13" fillId="0" borderId="0" xfId="0" applyFont="1" applyFill="1" applyBorder="1" applyAlignment="1"/>
    <xf numFmtId="0" fontId="12" fillId="0" borderId="0" xfId="0" applyFont="1" applyFill="1" applyBorder="1" applyAlignment="1"/>
    <xf numFmtId="0" fontId="0" fillId="0" borderId="0" xfId="0" quotePrefix="1" applyFont="1" applyFill="1" applyBorder="1" applyAlignment="1">
      <alignment horizontal="center"/>
    </xf>
    <xf numFmtId="0" fontId="0" fillId="0" borderId="0" xfId="6" applyFont="1" applyAlignment="1"/>
    <xf numFmtId="190" fontId="0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right"/>
    </xf>
    <xf numFmtId="188" fontId="2" fillId="0" borderId="1" xfId="1" applyFont="1" applyFill="1" applyBorder="1" applyAlignment="1">
      <alignment horizontal="right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/>
    <xf numFmtId="0" fontId="4" fillId="0" borderId="0" xfId="6" applyFont="1" applyFill="1" applyBorder="1" applyAlignment="1"/>
    <xf numFmtId="0" fontId="5" fillId="0" borderId="0" xfId="6" applyFont="1" applyFill="1" applyAlignment="1">
      <alignment horizontal="center"/>
    </xf>
    <xf numFmtId="0" fontId="4" fillId="0" borderId="0" xfId="6" applyFont="1" applyFill="1" applyAlignment="1">
      <alignment horizontal="center"/>
    </xf>
    <xf numFmtId="190" fontId="2" fillId="0" borderId="0" xfId="6" applyNumberFormat="1" applyFont="1" applyFill="1" applyBorder="1" applyAlignment="1"/>
    <xf numFmtId="190" fontId="2" fillId="0" borderId="0" xfId="6" applyNumberFormat="1" applyFont="1" applyFill="1" applyBorder="1" applyAlignment="1">
      <alignment horizontal="center"/>
    </xf>
    <xf numFmtId="187" fontId="2" fillId="0" borderId="0" xfId="6" applyNumberFormat="1" applyFont="1" applyFill="1" applyBorder="1" applyAlignment="1"/>
    <xf numFmtId="0" fontId="13" fillId="0" borderId="0" xfId="6" applyFont="1" applyFill="1" applyAlignment="1">
      <alignment horizontal="left"/>
    </xf>
    <xf numFmtId="190" fontId="2" fillId="0" borderId="0" xfId="6" applyNumberFormat="1" applyFont="1" applyFill="1" applyAlignment="1"/>
    <xf numFmtId="190" fontId="2" fillId="0" borderId="0" xfId="6" applyNumberFormat="1" applyFont="1" applyFill="1" applyAlignment="1">
      <alignment horizontal="center"/>
    </xf>
    <xf numFmtId="0" fontId="5" fillId="0" borderId="0" xfId="6" applyFont="1" applyFill="1" applyAlignment="1">
      <alignment horizontal="left"/>
    </xf>
    <xf numFmtId="190" fontId="0" fillId="0" borderId="3" xfId="6" applyNumberFormat="1" applyFont="1" applyFill="1" applyBorder="1" applyAlignment="1"/>
    <xf numFmtId="190" fontId="0" fillId="0" borderId="0" xfId="6" applyNumberFormat="1" applyFont="1" applyFill="1" applyAlignment="1"/>
    <xf numFmtId="190" fontId="0" fillId="0" borderId="0" xfId="6" applyNumberFormat="1" applyFont="1" applyFill="1" applyAlignment="1">
      <alignment horizontal="center"/>
    </xf>
    <xf numFmtId="0" fontId="5" fillId="0" borderId="0" xfId="6" applyFont="1" applyFill="1" applyAlignment="1"/>
    <xf numFmtId="190" fontId="2" fillId="0" borderId="3" xfId="6" applyNumberFormat="1" applyFont="1" applyFill="1" applyBorder="1" applyAlignment="1"/>
    <xf numFmtId="187" fontId="0" fillId="0" borderId="3" xfId="6" applyNumberFormat="1" applyFont="1" applyFill="1" applyBorder="1" applyAlignment="1"/>
    <xf numFmtId="190" fontId="2" fillId="0" borderId="5" xfId="6" applyNumberFormat="1" applyFont="1" applyFill="1" applyBorder="1" applyAlignment="1"/>
    <xf numFmtId="190" fontId="2" fillId="0" borderId="4" xfId="6" applyNumberFormat="1" applyFont="1" applyFill="1" applyBorder="1" applyAlignment="1"/>
    <xf numFmtId="0" fontId="2" fillId="0" borderId="0" xfId="0" applyFont="1" applyFill="1" applyAlignment="1"/>
    <xf numFmtId="0" fontId="0" fillId="0" borderId="0" xfId="1" quotePrefix="1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0" fillId="0" borderId="0" xfId="0" quotePrefix="1" applyFont="1" applyFill="1" applyAlignment="1">
      <alignment horizontal="center"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Alignment="1"/>
    <xf numFmtId="190" fontId="0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190" fontId="0" fillId="0" borderId="5" xfId="0" applyNumberFormat="1" applyFont="1" applyFill="1" applyBorder="1" applyAlignment="1">
      <alignment horizontal="right"/>
    </xf>
    <xf numFmtId="190" fontId="2" fillId="0" borderId="3" xfId="0" applyNumberFormat="1" applyFont="1" applyFill="1" applyBorder="1" applyAlignment="1">
      <alignment horizontal="right"/>
    </xf>
    <xf numFmtId="190" fontId="2" fillId="0" borderId="0" xfId="0" applyNumberFormat="1" applyFont="1" applyFill="1" applyAlignment="1">
      <alignment horizontal="right"/>
    </xf>
    <xf numFmtId="190" fontId="2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189" fontId="0" fillId="0" borderId="0" xfId="0" applyNumberFormat="1" applyFont="1" applyFill="1" applyAlignment="1">
      <alignment horizontal="right"/>
    </xf>
    <xf numFmtId="190" fontId="0" fillId="0" borderId="3" xfId="0" applyNumberFormat="1" applyFont="1" applyFill="1" applyBorder="1" applyAlignment="1">
      <alignment horizontal="right"/>
    </xf>
    <xf numFmtId="190" fontId="0" fillId="0" borderId="0" xfId="0" applyNumberFormat="1" applyFont="1" applyFill="1" applyAlignment="1"/>
    <xf numFmtId="0" fontId="0" fillId="0" borderId="0" xfId="0" applyFont="1" applyFill="1" applyAlignment="1">
      <alignment horizontal="right"/>
    </xf>
    <xf numFmtId="190" fontId="2" fillId="0" borderId="5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190" fontId="2" fillId="0" borderId="4" xfId="0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0" fontId="0" fillId="0" borderId="0" xfId="0" applyFont="1" applyAlignment="1"/>
    <xf numFmtId="190" fontId="0" fillId="0" borderId="0" xfId="1" applyNumberFormat="1" applyFont="1" applyAlignment="1"/>
    <xf numFmtId="188" fontId="0" fillId="0" borderId="0" xfId="1" applyFont="1" applyAlignment="1"/>
    <xf numFmtId="0" fontId="1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4" fillId="0" borderId="0" xfId="6" applyFont="1" applyFill="1" applyAlignment="1">
      <alignment horizontal="center" readingOrder="2"/>
    </xf>
    <xf numFmtId="0" fontId="4" fillId="0" borderId="0" xfId="0" applyFont="1" applyFill="1" applyBorder="1" applyAlignment="1">
      <alignment horizontal="center"/>
    </xf>
    <xf numFmtId="0" fontId="4" fillId="0" borderId="0" xfId="6" applyFont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15" fillId="0" borderId="0" xfId="0" applyFont="1" applyFill="1" applyBorder="1" applyAlignment="1">
      <alignment horizontal="left"/>
    </xf>
    <xf numFmtId="0" fontId="15" fillId="0" borderId="0" xfId="0" applyFont="1" applyFill="1" applyAlignment="1">
      <alignment horizontal="left"/>
    </xf>
    <xf numFmtId="49" fontId="15" fillId="0" borderId="0" xfId="0" applyNumberFormat="1" applyFont="1" applyFill="1" applyAlignment="1">
      <alignment horizontal="left"/>
    </xf>
    <xf numFmtId="49" fontId="15" fillId="0" borderId="0" xfId="0" applyNumberFormat="1" applyFont="1" applyFill="1" applyAlignment="1"/>
    <xf numFmtId="0" fontId="15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3" xfId="6" applyNumberFormat="1" applyFont="1" applyFill="1" applyBorder="1" applyAlignment="1">
      <alignment horizontal="center"/>
    </xf>
    <xf numFmtId="0" fontId="0" fillId="0" borderId="0" xfId="6" applyFont="1" applyFill="1" applyAlignment="1">
      <alignment horizontal="center" wrapText="1"/>
    </xf>
  </cellXfs>
  <cellStyles count="7">
    <cellStyle name="Comma" xfId="1" builtinId="3"/>
    <cellStyle name="Comma 2" xfId="5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3" xfId="2" xr:uid="{00000000-0005-0000-0000-000005000000}"/>
    <cellStyle name="Normal_Q1-11_FS_KPMG_TH_link" xfId="6" xr:uid="{024F5759-CAD9-43C2-9B25-71119A074617}"/>
  </cellStyles>
  <dxfs count="0"/>
  <tableStyles count="0" defaultTableStyle="TableStyleMedium9" defaultPivotStyle="PivotStyleLight16"/>
  <colors>
    <mruColors>
      <color rgb="FFFF66CC"/>
      <color rgb="FF00FFFF"/>
      <color rgb="FF00FF00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Driver"/>
      <sheetName val="ZPS02"/>
      <sheetName val="I-slab"/>
      <sheetName val="Goal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PNT-QUOT-#3"/>
      <sheetName val="PNT-P3"/>
      <sheetName val="2018"/>
      <sheetName val="data validation"/>
      <sheetName val="Vender list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MasterTB"/>
      <sheetName val="F-1"/>
      <sheetName val="P300"/>
      <sheetName val="Materiality"/>
      <sheetName val="Production Queue GB"/>
      <sheetName val="Type ถูก House"/>
      <sheetName val="รายชื่อ"/>
      <sheetName val="TP"/>
      <sheetName val="Trial Balance"/>
      <sheetName val="cost center name"/>
      <sheetName val="ดอกเบี้ย TR2560"/>
      <sheetName val="V1"/>
      <sheetName val="V7 Confirm RPT"/>
      <sheetName val="Accure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DTA"/>
      <sheetName val="Log CCR TG 3"/>
      <sheetName val="Month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ariance"/>
      <sheetName val="Ms"/>
      <sheetName val="DD List"/>
      <sheetName val="Multi Rater"/>
      <sheetName val="#REF"/>
      <sheetName val="Status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ชลทิพย์"/>
      <sheetName val="summary_ee"/>
      <sheetName val="ee_unit type"/>
      <sheetName val="ee_build "/>
      <sheetName val="Master COA V21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 not delete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PGM_2LEVYTD"/>
      <sheetName val="LS"/>
      <sheetName val="Ma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Demand"/>
      <sheetName val="Occ"/>
      <sheetName val="สรุป"/>
      <sheetName val="TT-2"/>
      <sheetName val="interest income from VMI"/>
      <sheetName val="interest payable to PSH"/>
      <sheetName val="Reference(do_not_delete)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Mapping account"/>
      <sheetName val="Sales"/>
      <sheetName val="ค่าเริ่มต้น"/>
      <sheetName val="Designated P&amp;L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TL"/>
      <sheetName val="マスタ"/>
      <sheetName val="Drop Down Lists"/>
      <sheetName val="List of Rem Entries - IS"/>
      <sheetName val="J01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  <sheetName val="Vendors Database"/>
      <sheetName val=" ANALYSIS FP"/>
      <sheetName val="TB 1-3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Sheet15"/>
      <sheetName val="Data (Forecast-m3)"/>
      <sheetName val="Appendix#3 PBC - ICIS (ECH)"/>
      <sheetName val="Analytic Sales&amp;Cost"/>
      <sheetName val="PDPC0908"/>
      <sheetName val="Rank"/>
      <sheetName val="30's-Components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Conso จัดลำดับลุกหนี้"/>
      <sheetName val="MTP"/>
      <sheetName val="&lt;&lt;รายละเอียดร้าน"/>
      <sheetName val="fuel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OPbyMonth"/>
      <sheetName val="PL_FORECAST"/>
      <sheetName val="BU"/>
      <sheetName val="report detial"/>
      <sheetName val="Recap_ราย พนง."/>
      <sheetName val="운반"/>
      <sheetName val="_ANALYSIS_FP"/>
      <sheetName val="JL4"/>
      <sheetName val="BS_YE22"/>
      <sheetName val="PPE_YE22"/>
      <sheetName val="ﾌﾟﾛﾄ_P772分解5号機"/>
      <sheetName val="Purchase Order"/>
      <sheetName val="(2)AIR"/>
      <sheetName val="rc"/>
      <sheetName val="PHASE I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항목별"/>
      <sheetName val="MANU"/>
      <sheetName val="PS-1995"/>
      <sheetName val="1999cf"/>
      <sheetName val="PBC Template"/>
      <sheetName val="Prft&amp;Loss"/>
      <sheetName val="FIN TB_SI"/>
      <sheetName val="Type"/>
      <sheetName val="Work_Area"/>
      <sheetName val="South"/>
      <sheetName val="Puerto Rico"/>
      <sheetName val="RU"/>
      <sheetName val="MU"/>
      <sheetName val="CSD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QS-Payment"/>
      <sheetName val="B2.03 (Assa)"/>
      <sheetName val="TOSHIBA-Structure"/>
      <sheetName val="PRICE LIST"/>
      <sheetName val="M-6A"/>
      <sheetName val="GL_GeneralLedgerActvity"/>
      <sheetName val="Mat_Source"/>
      <sheetName val="Financ. Overview"/>
      <sheetName val="Toolbox"/>
      <sheetName val="Lead"/>
      <sheetName val="3C1"/>
      <sheetName val="Office Improve"/>
      <sheetName val="Std Loading"/>
      <sheetName val="ภูมิทัศน์"/>
      <sheetName val="S0"/>
      <sheetName val="Truot_nen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SCB 1 - Current"/>
      <sheetName val="SCB 2 - Current"/>
      <sheetName val="Co"/>
      <sheetName val="Dept"/>
      <sheetName val="InterCo"/>
      <sheetName val="OU"/>
      <sheetName val="PState"/>
      <sheetName val="FSALES"/>
      <sheetName val="Identitas"/>
      <sheetName val="Module2"/>
      <sheetName val="1195 B1"/>
      <sheetName val="EXC-R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LK400_Data Sales &amp; COGs"/>
      <sheetName val="D"/>
      <sheetName val="CASH"/>
      <sheetName val="No.1"/>
      <sheetName val="UPG BEAM"/>
      <sheetName val="UPGB"/>
      <sheetName val="配管単価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OPERATING EXPS."/>
      <sheetName val="DELISTED DATA"/>
      <sheetName val="Cntmrs-Recruit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EDE98"/>
      <sheetName val="A.FA Movement"/>
      <sheetName val="ATF Inventory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Definition Table"/>
      <sheetName val="YTD-Actual"/>
      <sheetName val="YTD_Revised"/>
      <sheetName val="CF-ACT-USD"/>
      <sheetName val="SFG-DPW"/>
      <sheetName val="FC"/>
      <sheetName val="FU"/>
      <sheetName val="ROFE"/>
      <sheetName val="DRAWDOWN"/>
      <sheetName val="ASSUMPTIONS"/>
      <sheetName val="DBT_SUMM"/>
      <sheetName val="Boiler Curves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3">
          <cell r="BC3" t="str">
            <v>QUOTATION  NO.   :</v>
          </cell>
        </row>
      </sheetData>
      <sheetData sheetId="271">
        <row r="3">
          <cell r="BC3" t="str">
            <v>QUOTATION  NO.   :</v>
          </cell>
        </row>
      </sheetData>
      <sheetData sheetId="272">
        <row r="3">
          <cell r="BC3" t="str">
            <v>QUOTATION  NO.   :</v>
          </cell>
        </row>
      </sheetData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3">
          <cell r="BC3" t="str">
            <v>QUOTATION  NO.   :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 refreshError="1"/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3">
          <cell r="BC3" t="str">
            <v>QUOTATION  NO.   :</v>
          </cell>
        </row>
      </sheetData>
      <sheetData sheetId="589" refreshError="1"/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>
        <row r="3">
          <cell r="BC3" t="str">
            <v>QUOTATION  NO.   :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1">
          <cell r="A1" t="str">
            <v>Operating Group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 t="str">
            <v>Operating Group</v>
          </cell>
        </row>
      </sheetData>
      <sheetData sheetId="1071">
        <row r="1">
          <cell r="A1" t="str">
            <v>Operating Group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 t="str">
            <v>Operating Group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 t="str">
            <v>Operating Group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3">
          <cell r="BC3" t="str">
            <v>QUOTATION  NO.   :</v>
          </cell>
        </row>
      </sheetData>
      <sheetData sheetId="1105">
        <row r="3">
          <cell r="BC3" t="str">
            <v>QUOTATION  NO.   :</v>
          </cell>
        </row>
      </sheetData>
      <sheetData sheetId="1106">
        <row r="3">
          <cell r="BC3" t="str">
            <v>QUOTATION  NO.   :</v>
          </cell>
        </row>
      </sheetData>
      <sheetData sheetId="1107">
        <row r="3">
          <cell r="BC3" t="str">
            <v>QUOTATION  NO.   :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3">
          <cell r="BC3" t="str">
            <v>QUOTATION  NO.   :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1">
          <cell r="A1">
            <v>0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1">
          <cell r="A1">
            <v>0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1">
          <cell r="A1" t="str">
            <v>Operating Group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1">
          <cell r="A1" t="str">
            <v>Operating Group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1">
          <cell r="A1">
            <v>0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1">
          <cell r="A1" t="str">
            <v>Operating Group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>
            <v>0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1">
          <cell r="A1">
            <v>0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1">
          <cell r="A1" t="str">
            <v>Operating Group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1">
          <cell r="A1" t="str">
            <v>Operating Group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 refreshError="1"/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>
        <row r="3">
          <cell r="BC3" t="str">
            <v>QUOTATION  NO.   :</v>
          </cell>
        </row>
      </sheetData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>
        <row r="3">
          <cell r="BC3" t="str">
            <v>QUOTATION  NO.   :</v>
          </cell>
        </row>
      </sheetData>
      <sheetData sheetId="1550" refreshError="1"/>
      <sheetData sheetId="1551" refreshError="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MASTER TB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US"/>
      <sheetName val="BW Total Sales"/>
      <sheetName val="Lead"/>
      <sheetName val="Results Template"/>
      <sheetName val="800020"/>
      <sheetName val="A"/>
      <sheetName val="BALANCE SHEET 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asset"/>
      <sheetName val="INFO"/>
      <sheetName val="O300"/>
      <sheetName val="F1"/>
      <sheetName val="L400"/>
      <sheetName val="_FS1210"/>
      <sheetName val="_FS1220"/>
      <sheetName val="_FS1610"/>
      <sheetName val="_FS1700"/>
      <sheetName val="_FS1710"/>
      <sheetName val="_FS1900"/>
      <sheetName val="_FS31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accum_2001"/>
      <sheetName val="detail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CJEs"/>
      <sheetName val="10-1 Media"/>
      <sheetName val="10-cut"/>
      <sheetName val="PlanM"/>
      <sheetName val="S&amp;A_Detail"/>
      <sheetName val="Ctr"/>
      <sheetName val="Asset Master_ROC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Hyperion-1"/>
      <sheetName val="SUM"/>
      <sheetName val="JC_Pricing"/>
      <sheetName val="Your_Sheet"/>
      <sheetName val="Land_Tax"/>
      <sheetName val="sfcc-mth"/>
      <sheetName val="sfcc-ytd"/>
      <sheetName val="Macro2"/>
      <sheetName val="Tables"/>
      <sheetName val="Direct Non-Payroll"/>
      <sheetName val="detail"/>
      <sheetName val="IRRrevised"/>
      <sheetName val="CE13_Typ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showGridLines="0" tabSelected="1" zoomScaleNormal="100" zoomScaleSheetLayoutView="55" workbookViewId="0"/>
  </sheetViews>
  <sheetFormatPr defaultColWidth="9.1796875" defaultRowHeight="21" customHeight="1" x14ac:dyDescent="0.3"/>
  <cols>
    <col min="1" max="1" width="38.81640625" style="6" customWidth="1"/>
    <col min="2" max="2" width="8.54296875" style="58" customWidth="1"/>
    <col min="3" max="3" width="0.81640625" style="3" customWidth="1"/>
    <col min="4" max="4" width="18.7265625" style="6" customWidth="1"/>
    <col min="5" max="5" width="0.81640625" style="6" customWidth="1"/>
    <col min="6" max="6" width="18.7265625" style="6" customWidth="1"/>
    <col min="7" max="16384" width="9.1796875" style="6"/>
  </cols>
  <sheetData>
    <row r="1" spans="1:6" ht="21" customHeight="1" x14ac:dyDescent="0.3">
      <c r="A1" s="118" t="s">
        <v>72</v>
      </c>
    </row>
    <row r="2" spans="1:6" ht="21" customHeight="1" x14ac:dyDescent="0.3">
      <c r="A2" s="119" t="s">
        <v>15</v>
      </c>
      <c r="B2" s="96"/>
    </row>
    <row r="3" spans="1:6" ht="21" customHeight="1" x14ac:dyDescent="0.3">
      <c r="A3" s="119" t="s">
        <v>84</v>
      </c>
      <c r="B3" s="96"/>
    </row>
    <row r="4" spans="1:6" ht="21" customHeight="1" x14ac:dyDescent="0.3">
      <c r="A4" s="1"/>
    </row>
    <row r="5" spans="1:6" ht="21" customHeight="1" x14ac:dyDescent="0.3">
      <c r="A5" s="118" t="s">
        <v>0</v>
      </c>
      <c r="B5" s="58" t="s">
        <v>131</v>
      </c>
      <c r="C5" s="58"/>
      <c r="D5" s="55" t="s">
        <v>128</v>
      </c>
      <c r="F5" s="55" t="s">
        <v>129</v>
      </c>
    </row>
    <row r="6" spans="1:6" ht="21" customHeight="1" x14ac:dyDescent="0.3">
      <c r="A6" s="4"/>
      <c r="C6" s="58"/>
      <c r="D6" s="26">
        <v>2024</v>
      </c>
      <c r="E6" s="26"/>
      <c r="F6" s="26">
        <v>2023</v>
      </c>
    </row>
    <row r="7" spans="1:6" ht="21" customHeight="1" x14ac:dyDescent="0.3">
      <c r="A7" s="4"/>
      <c r="C7" s="58"/>
      <c r="D7" s="26" t="s">
        <v>126</v>
      </c>
      <c r="E7" s="26"/>
      <c r="F7" s="26"/>
    </row>
    <row r="8" spans="1:6" ht="21" customHeight="1" x14ac:dyDescent="0.3">
      <c r="A8" s="4"/>
      <c r="C8" s="58"/>
      <c r="D8" s="123" t="s">
        <v>65</v>
      </c>
      <c r="E8" s="123"/>
      <c r="F8" s="123"/>
    </row>
    <row r="9" spans="1:6" ht="21" customHeight="1" x14ac:dyDescent="0.3">
      <c r="A9" s="5" t="s">
        <v>1</v>
      </c>
      <c r="C9" s="58"/>
      <c r="D9" s="1"/>
      <c r="F9" s="1"/>
    </row>
    <row r="10" spans="1:6" ht="21" customHeight="1" x14ac:dyDescent="0.3">
      <c r="A10" s="6" t="s">
        <v>11</v>
      </c>
      <c r="C10" s="58"/>
      <c r="D10" s="59">
        <v>4244492</v>
      </c>
      <c r="E10" s="13"/>
      <c r="F10" s="13">
        <v>2708541</v>
      </c>
    </row>
    <row r="11" spans="1:6" ht="21" customHeight="1" x14ac:dyDescent="0.3">
      <c r="A11" s="6" t="s">
        <v>73</v>
      </c>
      <c r="C11" s="58"/>
      <c r="D11" s="59">
        <v>1786286</v>
      </c>
      <c r="E11" s="13"/>
      <c r="F11" s="13">
        <v>49997</v>
      </c>
    </row>
    <row r="12" spans="1:6" ht="21" customHeight="1" x14ac:dyDescent="0.3">
      <c r="A12" s="54" t="s">
        <v>17</v>
      </c>
      <c r="B12" s="109">
        <v>3</v>
      </c>
      <c r="C12" s="58"/>
      <c r="D12" s="59">
        <v>2576471</v>
      </c>
      <c r="E12" s="13"/>
      <c r="F12" s="13">
        <v>2365041</v>
      </c>
    </row>
    <row r="13" spans="1:6" ht="21" customHeight="1" x14ac:dyDescent="0.3">
      <c r="A13" s="6" t="s">
        <v>16</v>
      </c>
      <c r="C13" s="58"/>
      <c r="D13" s="59">
        <v>487</v>
      </c>
      <c r="E13" s="13"/>
      <c r="F13" s="13">
        <v>4915</v>
      </c>
    </row>
    <row r="14" spans="1:6" ht="21" customHeight="1" x14ac:dyDescent="0.3">
      <c r="A14" s="1" t="s">
        <v>13</v>
      </c>
      <c r="C14" s="58"/>
      <c r="D14" s="14">
        <f>SUM(D10:D13)</f>
        <v>8607736</v>
      </c>
      <c r="E14" s="15"/>
      <c r="F14" s="14">
        <f>SUM(F10:F13)</f>
        <v>5128494</v>
      </c>
    </row>
    <row r="15" spans="1:6" ht="21" customHeight="1" x14ac:dyDescent="0.3">
      <c r="A15" s="1"/>
      <c r="C15" s="58"/>
      <c r="D15" s="13"/>
      <c r="E15" s="13"/>
      <c r="F15" s="13"/>
    </row>
    <row r="16" spans="1:6" ht="21" customHeight="1" x14ac:dyDescent="0.3">
      <c r="A16" s="5" t="s">
        <v>2</v>
      </c>
      <c r="C16" s="58"/>
      <c r="D16" s="13"/>
      <c r="E16" s="13"/>
      <c r="F16" s="13"/>
    </row>
    <row r="17" spans="1:6" ht="21" customHeight="1" x14ac:dyDescent="0.3">
      <c r="A17" s="22" t="s">
        <v>50</v>
      </c>
      <c r="B17" s="110"/>
      <c r="C17" s="58"/>
      <c r="D17" s="59">
        <v>20034212</v>
      </c>
      <c r="E17" s="13"/>
      <c r="F17" s="13">
        <v>20034212</v>
      </c>
    </row>
    <row r="18" spans="1:6" ht="21" customHeight="1" x14ac:dyDescent="0.3">
      <c r="A18" s="22" t="s">
        <v>62</v>
      </c>
      <c r="B18" s="110"/>
      <c r="C18" s="58"/>
      <c r="D18" s="59">
        <v>19712</v>
      </c>
      <c r="E18" s="13"/>
      <c r="F18" s="13">
        <v>20067</v>
      </c>
    </row>
    <row r="19" spans="1:6" ht="21" customHeight="1" x14ac:dyDescent="0.3">
      <c r="A19" s="6" t="s">
        <v>25</v>
      </c>
      <c r="C19" s="58"/>
      <c r="D19" s="59">
        <v>13906</v>
      </c>
      <c r="E19" s="13"/>
      <c r="F19" s="25">
        <v>14491</v>
      </c>
    </row>
    <row r="20" spans="1:6" ht="21" customHeight="1" x14ac:dyDescent="0.3">
      <c r="A20" s="6" t="s">
        <v>57</v>
      </c>
      <c r="C20" s="58"/>
      <c r="D20" s="59">
        <v>7943</v>
      </c>
      <c r="E20" s="13"/>
      <c r="F20" s="25">
        <v>7099</v>
      </c>
    </row>
    <row r="21" spans="1:6" ht="21" customHeight="1" x14ac:dyDescent="0.3">
      <c r="A21" s="23" t="s">
        <v>10</v>
      </c>
      <c r="B21" s="96"/>
      <c r="C21" s="58"/>
      <c r="D21" s="59">
        <v>48677</v>
      </c>
      <c r="E21" s="13"/>
      <c r="F21" s="25">
        <v>24565</v>
      </c>
    </row>
    <row r="22" spans="1:6" ht="21" customHeight="1" x14ac:dyDescent="0.3">
      <c r="A22" s="6" t="s">
        <v>71</v>
      </c>
      <c r="C22" s="58"/>
      <c r="D22" s="59">
        <v>25544</v>
      </c>
      <c r="E22" s="13"/>
      <c r="F22" s="25">
        <v>20629</v>
      </c>
    </row>
    <row r="23" spans="1:6" ht="21" customHeight="1" x14ac:dyDescent="0.3">
      <c r="A23" s="6" t="s">
        <v>51</v>
      </c>
      <c r="C23" s="58"/>
      <c r="D23" s="60">
        <v>2962</v>
      </c>
      <c r="E23" s="13"/>
      <c r="F23" s="18">
        <v>2954</v>
      </c>
    </row>
    <row r="24" spans="1:6" ht="21" customHeight="1" x14ac:dyDescent="0.3">
      <c r="A24" s="1" t="s">
        <v>7</v>
      </c>
      <c r="C24" s="58"/>
      <c r="D24" s="19">
        <f>SUM(D17:D23)</f>
        <v>20152956</v>
      </c>
      <c r="E24" s="15"/>
      <c r="F24" s="19">
        <f>SUM(F17:F23)</f>
        <v>20124017</v>
      </c>
    </row>
    <row r="25" spans="1:6" ht="21" customHeight="1" x14ac:dyDescent="0.3">
      <c r="A25" s="1"/>
      <c r="C25" s="58"/>
      <c r="D25" s="15"/>
      <c r="E25" s="15"/>
      <c r="F25" s="15"/>
    </row>
    <row r="26" spans="1:6" ht="21" customHeight="1" thickBot="1" x14ac:dyDescent="0.35">
      <c r="A26" s="1" t="s">
        <v>3</v>
      </c>
      <c r="C26" s="58"/>
      <c r="D26" s="16">
        <f>SUM(D14,D24)</f>
        <v>28760692</v>
      </c>
      <c r="E26" s="15"/>
      <c r="F26" s="16">
        <f>SUM(F14,F24)</f>
        <v>25252511</v>
      </c>
    </row>
    <row r="27" spans="1:6" ht="21" customHeight="1" thickTop="1" x14ac:dyDescent="0.3">
      <c r="A27" s="1"/>
      <c r="C27" s="58"/>
      <c r="D27" s="2"/>
      <c r="E27" s="2"/>
      <c r="F27" s="2"/>
    </row>
    <row r="28" spans="1:6" ht="21" customHeight="1" x14ac:dyDescent="0.3">
      <c r="A28" s="118" t="s">
        <v>72</v>
      </c>
    </row>
    <row r="29" spans="1:6" ht="21" customHeight="1" x14ac:dyDescent="0.3">
      <c r="A29" s="119" t="s">
        <v>15</v>
      </c>
      <c r="B29" s="96"/>
    </row>
    <row r="30" spans="1:6" ht="21" customHeight="1" x14ac:dyDescent="0.3">
      <c r="A30" s="119" t="str">
        <f>A3</f>
        <v>As at 31 March 2024</v>
      </c>
      <c r="B30" s="96"/>
    </row>
    <row r="31" spans="1:6" ht="21" customHeight="1" x14ac:dyDescent="0.3">
      <c r="A31" s="1"/>
    </row>
    <row r="32" spans="1:6" ht="21" customHeight="1" x14ac:dyDescent="0.3">
      <c r="A32" s="118" t="s">
        <v>22</v>
      </c>
      <c r="B32" s="58" t="s">
        <v>131</v>
      </c>
      <c r="C32" s="58"/>
      <c r="D32" s="55" t="s">
        <v>128</v>
      </c>
      <c r="F32" s="55" t="s">
        <v>129</v>
      </c>
    </row>
    <row r="33" spans="1:6" ht="21" customHeight="1" x14ac:dyDescent="0.3">
      <c r="A33" s="4"/>
      <c r="C33" s="58"/>
      <c r="D33" s="26">
        <v>2024</v>
      </c>
      <c r="E33" s="26"/>
      <c r="F33" s="26">
        <v>2023</v>
      </c>
    </row>
    <row r="34" spans="1:6" ht="21" customHeight="1" x14ac:dyDescent="0.3">
      <c r="A34" s="4"/>
      <c r="C34" s="58"/>
      <c r="D34" s="26" t="s">
        <v>126</v>
      </c>
      <c r="E34" s="26"/>
      <c r="F34" s="26"/>
    </row>
    <row r="35" spans="1:6" ht="21" customHeight="1" x14ac:dyDescent="0.3">
      <c r="A35" s="4"/>
      <c r="C35" s="58"/>
      <c r="D35" s="123" t="s">
        <v>65</v>
      </c>
      <c r="E35" s="123"/>
      <c r="F35" s="123"/>
    </row>
    <row r="36" spans="1:6" ht="21" customHeight="1" x14ac:dyDescent="0.3">
      <c r="A36" s="5" t="s">
        <v>4</v>
      </c>
      <c r="C36" s="58"/>
    </row>
    <row r="37" spans="1:6" ht="21" customHeight="1" x14ac:dyDescent="0.3">
      <c r="A37" s="6" t="s">
        <v>132</v>
      </c>
      <c r="C37" s="58"/>
    </row>
    <row r="38" spans="1:6" ht="21" customHeight="1" x14ac:dyDescent="0.3">
      <c r="A38" s="6" t="s">
        <v>144</v>
      </c>
      <c r="B38" s="114">
        <v>4</v>
      </c>
      <c r="C38" s="58"/>
      <c r="D38" s="49">
        <v>4500000</v>
      </c>
      <c r="E38" s="13"/>
      <c r="F38" s="13">
        <v>0</v>
      </c>
    </row>
    <row r="39" spans="1:6" ht="21" customHeight="1" x14ac:dyDescent="0.3">
      <c r="A39" s="23" t="s">
        <v>56</v>
      </c>
      <c r="B39" s="96"/>
      <c r="C39" s="58"/>
      <c r="D39" s="49">
        <v>293501</v>
      </c>
      <c r="E39" s="13"/>
      <c r="F39" s="13">
        <v>127187</v>
      </c>
    </row>
    <row r="40" spans="1:6" ht="21" customHeight="1" x14ac:dyDescent="0.3">
      <c r="A40" s="6" t="s">
        <v>70</v>
      </c>
      <c r="C40" s="58"/>
      <c r="D40" s="49">
        <v>3338</v>
      </c>
      <c r="E40" s="13"/>
      <c r="F40" s="13">
        <v>3314</v>
      </c>
    </row>
    <row r="41" spans="1:6" ht="21" customHeight="1" x14ac:dyDescent="0.3">
      <c r="A41" s="6" t="s">
        <v>133</v>
      </c>
      <c r="B41" s="58">
        <v>3</v>
      </c>
      <c r="C41" s="58"/>
      <c r="D41" s="49">
        <v>11351473</v>
      </c>
      <c r="E41" s="13"/>
      <c r="F41" s="13">
        <v>13896020</v>
      </c>
    </row>
    <row r="42" spans="1:6" ht="21" customHeight="1" x14ac:dyDescent="0.3">
      <c r="A42" s="6" t="s">
        <v>26</v>
      </c>
      <c r="C42" s="58"/>
      <c r="D42" s="49">
        <v>2445</v>
      </c>
      <c r="E42" s="13"/>
      <c r="F42" s="18">
        <v>2445</v>
      </c>
    </row>
    <row r="43" spans="1:6" ht="21" customHeight="1" x14ac:dyDescent="0.3">
      <c r="A43" s="1" t="s">
        <v>5</v>
      </c>
      <c r="C43" s="58"/>
      <c r="D43" s="14">
        <f>SUM(D38:D42)</f>
        <v>16150757</v>
      </c>
      <c r="E43" s="15"/>
      <c r="F43" s="19">
        <f>SUM(F38:F42)</f>
        <v>14028966</v>
      </c>
    </row>
    <row r="44" spans="1:6" ht="21" customHeight="1" x14ac:dyDescent="0.3">
      <c r="A44" s="1"/>
      <c r="C44" s="58"/>
      <c r="D44" s="13"/>
      <c r="E44" s="13"/>
      <c r="F44" s="13"/>
    </row>
    <row r="45" spans="1:6" ht="21" customHeight="1" x14ac:dyDescent="0.3">
      <c r="A45" s="5" t="s">
        <v>6</v>
      </c>
      <c r="C45" s="58"/>
      <c r="D45" s="13"/>
      <c r="E45" s="13"/>
      <c r="F45" s="13"/>
    </row>
    <row r="46" spans="1:6" ht="21" customHeight="1" x14ac:dyDescent="0.3">
      <c r="A46" s="6" t="s">
        <v>20</v>
      </c>
      <c r="C46" s="58"/>
      <c r="D46" s="13">
        <v>46925</v>
      </c>
      <c r="E46" s="13"/>
      <c r="F46" s="13">
        <v>45933</v>
      </c>
    </row>
    <row r="47" spans="1:6" ht="21" customHeight="1" x14ac:dyDescent="0.3">
      <c r="A47" s="6" t="s">
        <v>27</v>
      </c>
      <c r="C47" s="58"/>
      <c r="D47" s="13">
        <v>5230</v>
      </c>
      <c r="E47" s="13"/>
      <c r="F47" s="13">
        <v>6074</v>
      </c>
    </row>
    <row r="48" spans="1:6" ht="21" customHeight="1" x14ac:dyDescent="0.3">
      <c r="A48" s="6" t="s">
        <v>80</v>
      </c>
      <c r="C48" s="58"/>
      <c r="D48" s="18">
        <v>53</v>
      </c>
      <c r="E48" s="13"/>
      <c r="F48" s="18">
        <v>53</v>
      </c>
    </row>
    <row r="49" spans="1:6" ht="21" customHeight="1" x14ac:dyDescent="0.3">
      <c r="A49" s="1" t="s">
        <v>14</v>
      </c>
      <c r="C49" s="58"/>
      <c r="D49" s="14">
        <f>SUM(D46:D48)</f>
        <v>52208</v>
      </c>
      <c r="E49" s="15"/>
      <c r="F49" s="14">
        <f>SUM(F46:F48)</f>
        <v>52060</v>
      </c>
    </row>
    <row r="50" spans="1:6" ht="21" customHeight="1" x14ac:dyDescent="0.3">
      <c r="A50" s="1"/>
      <c r="C50" s="58"/>
      <c r="D50" s="13"/>
      <c r="E50" s="13"/>
      <c r="F50" s="13"/>
    </row>
    <row r="51" spans="1:6" ht="21" customHeight="1" x14ac:dyDescent="0.3">
      <c r="A51" s="1" t="s">
        <v>8</v>
      </c>
      <c r="C51" s="58"/>
      <c r="D51" s="19">
        <f>SUM(D43,D49)</f>
        <v>16202965</v>
      </c>
      <c r="E51" s="15"/>
      <c r="F51" s="19">
        <f>SUM(F43,F49)</f>
        <v>14081026</v>
      </c>
    </row>
    <row r="52" spans="1:6" ht="21" customHeight="1" x14ac:dyDescent="0.3">
      <c r="A52" s="1"/>
      <c r="C52" s="58"/>
      <c r="D52" s="2"/>
      <c r="E52" s="2"/>
      <c r="F52" s="2"/>
    </row>
    <row r="53" spans="1:6" ht="21" customHeight="1" x14ac:dyDescent="0.3">
      <c r="A53" s="118" t="s">
        <v>72</v>
      </c>
    </row>
    <row r="54" spans="1:6" ht="21" customHeight="1" x14ac:dyDescent="0.3">
      <c r="A54" s="119" t="s">
        <v>15</v>
      </c>
      <c r="B54" s="96"/>
    </row>
    <row r="55" spans="1:6" ht="21" customHeight="1" x14ac:dyDescent="0.3">
      <c r="A55" s="119" t="str">
        <f>A3</f>
        <v>As at 31 March 2024</v>
      </c>
      <c r="B55" s="96"/>
    </row>
    <row r="56" spans="1:6" ht="21" customHeight="1" x14ac:dyDescent="0.3">
      <c r="A56" s="1"/>
    </row>
    <row r="57" spans="1:6" ht="21" customHeight="1" x14ac:dyDescent="0.3">
      <c r="A57" s="118" t="s">
        <v>22</v>
      </c>
      <c r="B57" s="58" t="s">
        <v>131</v>
      </c>
      <c r="C57" s="58"/>
      <c r="D57" s="55" t="s">
        <v>128</v>
      </c>
      <c r="F57" s="55" t="s">
        <v>129</v>
      </c>
    </row>
    <row r="58" spans="1:6" ht="21" customHeight="1" x14ac:dyDescent="0.3">
      <c r="A58" s="4"/>
      <c r="C58" s="58"/>
      <c r="D58" s="26">
        <v>2024</v>
      </c>
      <c r="E58" s="26"/>
      <c r="F58" s="26">
        <v>2023</v>
      </c>
    </row>
    <row r="59" spans="1:6" ht="21" customHeight="1" x14ac:dyDescent="0.3">
      <c r="A59" s="4"/>
      <c r="C59" s="58"/>
      <c r="D59" s="26" t="s">
        <v>126</v>
      </c>
      <c r="E59" s="26"/>
      <c r="F59" s="26"/>
    </row>
    <row r="60" spans="1:6" ht="21" customHeight="1" x14ac:dyDescent="0.3">
      <c r="A60" s="4"/>
      <c r="C60" s="58"/>
      <c r="D60" s="123" t="s">
        <v>65</v>
      </c>
      <c r="E60" s="123"/>
      <c r="F60" s="123"/>
    </row>
    <row r="61" spans="1:6" ht="21" customHeight="1" x14ac:dyDescent="0.3">
      <c r="A61" s="5" t="s">
        <v>23</v>
      </c>
      <c r="C61" s="58"/>
      <c r="D61" s="7"/>
      <c r="E61" s="7"/>
      <c r="F61" s="7"/>
    </row>
    <row r="62" spans="1:6" ht="21" customHeight="1" x14ac:dyDescent="0.3">
      <c r="A62" s="6" t="s">
        <v>19</v>
      </c>
      <c r="B62" s="58">
        <v>5</v>
      </c>
      <c r="C62" s="58"/>
      <c r="D62" s="7"/>
      <c r="E62" s="7"/>
      <c r="F62" s="7"/>
    </row>
    <row r="63" spans="1:6" ht="21" customHeight="1" thickBot="1" x14ac:dyDescent="0.35">
      <c r="A63" s="3" t="s">
        <v>21</v>
      </c>
      <c r="C63" s="58"/>
      <c r="D63" s="16">
        <v>16550000</v>
      </c>
      <c r="E63" s="15"/>
      <c r="F63" s="16">
        <v>16550000</v>
      </c>
    </row>
    <row r="64" spans="1:6" ht="21" customHeight="1" thickTop="1" x14ac:dyDescent="0.3">
      <c r="A64" s="3" t="s">
        <v>74</v>
      </c>
      <c r="C64" s="58"/>
      <c r="D64" s="13">
        <v>16500000</v>
      </c>
      <c r="E64" s="13"/>
      <c r="F64" s="13">
        <v>16500000</v>
      </c>
    </row>
    <row r="65" spans="1:6" ht="21" customHeight="1" x14ac:dyDescent="0.3">
      <c r="A65" s="6" t="s">
        <v>153</v>
      </c>
      <c r="C65" s="58"/>
      <c r="D65" s="13">
        <v>583727</v>
      </c>
      <c r="E65" s="13"/>
      <c r="F65" s="13">
        <v>583727</v>
      </c>
    </row>
    <row r="66" spans="1:6" ht="21" customHeight="1" x14ac:dyDescent="0.3">
      <c r="A66" s="6" t="s">
        <v>68</v>
      </c>
      <c r="C66" s="6"/>
      <c r="D66" s="13"/>
      <c r="E66" s="13"/>
      <c r="F66" s="13"/>
    </row>
    <row r="67" spans="1:6" ht="21" customHeight="1" x14ac:dyDescent="0.3">
      <c r="A67" s="6" t="s">
        <v>59</v>
      </c>
      <c r="C67" s="58"/>
      <c r="D67" s="13">
        <v>-6619484</v>
      </c>
      <c r="E67" s="13"/>
      <c r="F67" s="13">
        <v>-6619484</v>
      </c>
    </row>
    <row r="68" spans="1:6" ht="21" customHeight="1" x14ac:dyDescent="0.3">
      <c r="A68" s="6" t="s">
        <v>75</v>
      </c>
      <c r="C68" s="6"/>
      <c r="D68" s="13"/>
      <c r="E68" s="13"/>
      <c r="F68" s="13"/>
    </row>
    <row r="69" spans="1:6" ht="21" customHeight="1" x14ac:dyDescent="0.3">
      <c r="A69" s="3" t="s">
        <v>18</v>
      </c>
      <c r="C69" s="58"/>
      <c r="D69" s="13"/>
      <c r="E69" s="13"/>
      <c r="F69" s="13"/>
    </row>
    <row r="70" spans="1:6" ht="21" customHeight="1" x14ac:dyDescent="0.3">
      <c r="A70" s="6" t="s">
        <v>28</v>
      </c>
      <c r="C70" s="58"/>
      <c r="D70" s="13">
        <v>284182</v>
      </c>
      <c r="E70" s="13"/>
      <c r="F70" s="13">
        <v>284182</v>
      </c>
    </row>
    <row r="71" spans="1:6" ht="21" customHeight="1" x14ac:dyDescent="0.3">
      <c r="A71" s="3" t="s">
        <v>81</v>
      </c>
      <c r="C71" s="58"/>
      <c r="D71" s="13">
        <v>1809302</v>
      </c>
      <c r="E71" s="13"/>
      <c r="F71" s="13">
        <v>423060</v>
      </c>
    </row>
    <row r="72" spans="1:6" ht="21" customHeight="1" x14ac:dyDescent="0.3">
      <c r="A72" s="1" t="s">
        <v>29</v>
      </c>
      <c r="C72" s="58"/>
      <c r="D72" s="14">
        <f>SUM(D64:D71)</f>
        <v>12557727</v>
      </c>
      <c r="E72" s="15"/>
      <c r="F72" s="14">
        <f>SUM(F64:F71)</f>
        <v>11171485</v>
      </c>
    </row>
    <row r="73" spans="1:6" ht="21" customHeight="1" x14ac:dyDescent="0.3">
      <c r="A73" s="1"/>
      <c r="C73" s="58"/>
      <c r="D73" s="15"/>
      <c r="E73" s="15"/>
      <c r="F73" s="15"/>
    </row>
    <row r="74" spans="1:6" ht="21" customHeight="1" thickBot="1" x14ac:dyDescent="0.35">
      <c r="A74" s="1" t="s">
        <v>24</v>
      </c>
      <c r="C74" s="58"/>
      <c r="D74" s="16">
        <f>SUM(D51,D72)</f>
        <v>28760692</v>
      </c>
      <c r="E74" s="15"/>
      <c r="F74" s="16">
        <f>SUM(F51,F72)</f>
        <v>25252511</v>
      </c>
    </row>
    <row r="75" spans="1:6" ht="21" customHeight="1" thickTop="1" x14ac:dyDescent="0.3">
      <c r="A75" s="1"/>
      <c r="C75" s="58"/>
      <c r="D75" s="2"/>
      <c r="E75" s="2"/>
      <c r="F75" s="2"/>
    </row>
  </sheetData>
  <mergeCells count="3">
    <mergeCell ref="D8:F8"/>
    <mergeCell ref="D35:F35"/>
    <mergeCell ref="D60:F60"/>
  </mergeCells>
  <phoneticPr fontId="3" type="noConversion"/>
  <printOptions horizontalCentered="1"/>
  <pageMargins left="0.8" right="0.8" top="0.5" bottom="0.5" header="0.5" footer="0.5"/>
  <pageSetup paperSize="9" firstPageNumber="2" orientation="portrait" useFirstPageNumber="1" r:id="rId1"/>
  <headerFooter scaleWithDoc="0">
    <oddFooter>&amp;LThe accompanying notes are an integral part of these interim financial statements.
&amp;C&amp;P</oddFooter>
  </headerFooter>
  <rowBreaks count="2" manualBreakCount="2">
    <brk id="27" max="16383" man="1"/>
    <brk id="52" max="4" man="1"/>
  </rowBreaks>
  <customProperties>
    <customPr name="EpmWorksheetKeyString_GUID" r:id="rId2"/>
  </customProperties>
  <ignoredErrors>
    <ignoredError sqref="D72 F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showGridLines="0" zoomScaleNormal="100" zoomScaleSheetLayoutView="115" workbookViewId="0"/>
  </sheetViews>
  <sheetFormatPr defaultColWidth="9.1796875" defaultRowHeight="21" customHeight="1" x14ac:dyDescent="0.3"/>
  <cols>
    <col min="1" max="1" width="38.7265625" style="6" customWidth="1"/>
    <col min="2" max="2" width="8.54296875" style="58" customWidth="1"/>
    <col min="3" max="3" width="0.81640625" style="3" customWidth="1"/>
    <col min="4" max="4" width="18.7265625" style="6" customWidth="1"/>
    <col min="5" max="5" width="0.81640625" style="6" customWidth="1"/>
    <col min="6" max="6" width="18.7265625" style="6" customWidth="1"/>
    <col min="7" max="16384" width="9.1796875" style="6"/>
  </cols>
  <sheetData>
    <row r="1" spans="1:6" ht="21" customHeight="1" x14ac:dyDescent="0.3">
      <c r="A1" s="118" t="s">
        <v>72</v>
      </c>
    </row>
    <row r="2" spans="1:6" ht="21" customHeight="1" x14ac:dyDescent="0.3">
      <c r="A2" s="119" t="s">
        <v>145</v>
      </c>
      <c r="B2" s="96"/>
    </row>
    <row r="3" spans="1:6" ht="21" customHeight="1" x14ac:dyDescent="0.3">
      <c r="A3" s="119" t="s">
        <v>121</v>
      </c>
      <c r="B3" s="96"/>
    </row>
    <row r="4" spans="1:6" ht="21" customHeight="1" x14ac:dyDescent="0.3">
      <c r="A4" s="12"/>
      <c r="B4" s="111"/>
      <c r="C4" s="12"/>
      <c r="D4" s="12"/>
      <c r="E4" s="12"/>
      <c r="F4" s="12"/>
    </row>
    <row r="5" spans="1:6" ht="21" customHeight="1" x14ac:dyDescent="0.3">
      <c r="B5" s="58" t="s">
        <v>131</v>
      </c>
      <c r="C5" s="58"/>
      <c r="D5" s="26">
        <v>2024</v>
      </c>
      <c r="E5" s="26"/>
      <c r="F5" s="26">
        <v>2023</v>
      </c>
    </row>
    <row r="6" spans="1:6" ht="21" customHeight="1" x14ac:dyDescent="0.3">
      <c r="C6" s="58"/>
      <c r="D6" s="123" t="s">
        <v>65</v>
      </c>
      <c r="E6" s="123"/>
      <c r="F6" s="123"/>
    </row>
    <row r="7" spans="1:6" ht="21" customHeight="1" x14ac:dyDescent="0.3">
      <c r="A7" s="6" t="s">
        <v>35</v>
      </c>
      <c r="B7" s="58">
        <v>3</v>
      </c>
      <c r="C7" s="58"/>
      <c r="D7" s="59">
        <v>1737429</v>
      </c>
      <c r="E7" s="7"/>
      <c r="F7" s="8">
        <v>2798855</v>
      </c>
    </row>
    <row r="8" spans="1:6" ht="21" customHeight="1" x14ac:dyDescent="0.3">
      <c r="A8" s="6" t="s">
        <v>52</v>
      </c>
      <c r="B8" s="58">
        <v>3</v>
      </c>
      <c r="C8" s="58"/>
      <c r="D8" s="59">
        <v>8696</v>
      </c>
      <c r="E8" s="7"/>
      <c r="F8" s="8">
        <v>2630</v>
      </c>
    </row>
    <row r="9" spans="1:6" ht="21" customHeight="1" x14ac:dyDescent="0.3">
      <c r="A9" s="6" t="s">
        <v>36</v>
      </c>
      <c r="C9" s="58"/>
      <c r="D9" s="59">
        <v>32923</v>
      </c>
      <c r="E9" s="7"/>
      <c r="F9" s="8">
        <v>8743</v>
      </c>
    </row>
    <row r="10" spans="1:6" ht="21" customHeight="1" x14ac:dyDescent="0.3">
      <c r="A10" s="6" t="s">
        <v>9</v>
      </c>
      <c r="C10" s="58"/>
      <c r="D10" s="59">
        <v>3410</v>
      </c>
      <c r="E10" s="7"/>
      <c r="F10" s="9">
        <v>15193</v>
      </c>
    </row>
    <row r="11" spans="1:6" ht="21" customHeight="1" x14ac:dyDescent="0.3">
      <c r="A11" s="53" t="s">
        <v>61</v>
      </c>
      <c r="B11" s="109"/>
      <c r="C11" s="58"/>
      <c r="D11" s="14">
        <f>SUM(D7:D10)</f>
        <v>1782458</v>
      </c>
      <c r="E11" s="15"/>
      <c r="F11" s="14">
        <f>SUM(F7:F10)</f>
        <v>2825421</v>
      </c>
    </row>
    <row r="12" spans="1:6" ht="21" customHeight="1" x14ac:dyDescent="0.3">
      <c r="C12" s="58"/>
      <c r="D12" s="15"/>
      <c r="E12" s="15"/>
      <c r="F12" s="15"/>
    </row>
    <row r="13" spans="1:6" ht="21" customHeight="1" x14ac:dyDescent="0.3">
      <c r="A13" s="6" t="s">
        <v>55</v>
      </c>
      <c r="C13" s="58"/>
      <c r="D13" s="59">
        <v>-60498.78</v>
      </c>
      <c r="E13" s="13"/>
      <c r="F13" s="59">
        <v>-41964</v>
      </c>
    </row>
    <row r="14" spans="1:6" ht="21" customHeight="1" x14ac:dyDescent="0.3">
      <c r="A14" s="1" t="s">
        <v>58</v>
      </c>
      <c r="C14" s="58"/>
      <c r="D14" s="14">
        <f>SUM(D13:D13)</f>
        <v>-60498.78</v>
      </c>
      <c r="E14" s="15"/>
      <c r="F14" s="14">
        <f>SUM(F13:F13)</f>
        <v>-41964</v>
      </c>
    </row>
    <row r="15" spans="1:6" ht="21" customHeight="1" x14ac:dyDescent="0.3">
      <c r="A15" s="1"/>
      <c r="C15" s="58"/>
      <c r="D15" s="15"/>
      <c r="E15" s="15"/>
      <c r="F15" s="15"/>
    </row>
    <row r="16" spans="1:6" ht="21" customHeight="1" x14ac:dyDescent="0.3">
      <c r="A16" s="1" t="s">
        <v>64</v>
      </c>
      <c r="C16" s="58"/>
      <c r="D16" s="15">
        <f>+D14+D11</f>
        <v>1721959.22</v>
      </c>
      <c r="E16" s="13"/>
      <c r="F16" s="61">
        <f>SUM(F11,F14)</f>
        <v>2783457</v>
      </c>
    </row>
    <row r="17" spans="1:6" ht="21" customHeight="1" x14ac:dyDescent="0.3">
      <c r="A17" s="1"/>
      <c r="C17" s="58"/>
      <c r="D17" s="13"/>
      <c r="E17" s="15"/>
      <c r="F17" s="13"/>
    </row>
    <row r="18" spans="1:6" ht="21" customHeight="1" x14ac:dyDescent="0.3">
      <c r="A18" s="6" t="s">
        <v>12</v>
      </c>
      <c r="C18" s="58"/>
      <c r="D18" s="60">
        <v>-112329</v>
      </c>
      <c r="E18" s="13"/>
      <c r="F18" s="60">
        <v>-118522</v>
      </c>
    </row>
    <row r="19" spans="1:6" ht="21" customHeight="1" x14ac:dyDescent="0.3">
      <c r="C19" s="58"/>
      <c r="D19" s="13"/>
      <c r="E19" s="13"/>
      <c r="F19" s="13"/>
    </row>
    <row r="20" spans="1:6" ht="21" customHeight="1" x14ac:dyDescent="0.3">
      <c r="A20" s="1" t="s">
        <v>63</v>
      </c>
      <c r="C20" s="58"/>
      <c r="D20" s="15">
        <f>SUM(D16,D18)</f>
        <v>1609630.22</v>
      </c>
      <c r="E20" s="15"/>
      <c r="F20" s="15">
        <f>SUM(F16,F18)</f>
        <v>2664935</v>
      </c>
    </row>
    <row r="21" spans="1:6" ht="21" customHeight="1" x14ac:dyDescent="0.3">
      <c r="C21" s="58"/>
      <c r="D21" s="13"/>
      <c r="E21" s="13"/>
      <c r="F21" s="13"/>
    </row>
    <row r="22" spans="1:6" ht="21" customHeight="1" x14ac:dyDescent="0.3">
      <c r="A22" s="6" t="s">
        <v>76</v>
      </c>
      <c r="C22" s="58"/>
      <c r="D22" s="60">
        <v>24112</v>
      </c>
      <c r="E22" s="13"/>
      <c r="F22" s="60">
        <v>-103271</v>
      </c>
    </row>
    <row r="23" spans="1:6" ht="21" customHeight="1" x14ac:dyDescent="0.3">
      <c r="C23" s="58"/>
      <c r="D23" s="13"/>
      <c r="E23" s="13"/>
      <c r="F23" s="13"/>
    </row>
    <row r="24" spans="1:6" ht="21" customHeight="1" thickBot="1" x14ac:dyDescent="0.35">
      <c r="A24" s="1" t="s">
        <v>120</v>
      </c>
      <c r="C24" s="58"/>
      <c r="D24" s="16">
        <f>SUM(D20,D22)</f>
        <v>1633742.22</v>
      </c>
      <c r="E24" s="15"/>
      <c r="F24" s="16">
        <f>SUM(F20,F22)</f>
        <v>2561664</v>
      </c>
    </row>
    <row r="25" spans="1:6" ht="21" customHeight="1" thickTop="1" x14ac:dyDescent="0.3">
      <c r="A25" s="1"/>
      <c r="C25" s="58"/>
      <c r="D25" s="13"/>
      <c r="E25" s="13"/>
      <c r="F25" s="13"/>
    </row>
    <row r="26" spans="1:6" ht="21" customHeight="1" thickBot="1" x14ac:dyDescent="0.35">
      <c r="A26" s="1" t="s">
        <v>69</v>
      </c>
      <c r="B26" s="58">
        <v>6</v>
      </c>
      <c r="C26" s="58"/>
      <c r="D26" s="62">
        <v>0.99</v>
      </c>
      <c r="E26" s="21"/>
      <c r="F26" s="20">
        <v>2.62</v>
      </c>
    </row>
    <row r="27" spans="1:6" ht="21" customHeight="1" thickTop="1" x14ac:dyDescent="0.3">
      <c r="D27" s="17"/>
      <c r="E27" s="17"/>
      <c r="F27" s="17"/>
    </row>
    <row r="28" spans="1:6" ht="21" customHeight="1" x14ac:dyDescent="0.3">
      <c r="A28" s="118" t="s">
        <v>72</v>
      </c>
      <c r="D28" s="17"/>
      <c r="E28" s="17"/>
      <c r="F28" s="17"/>
    </row>
    <row r="29" spans="1:6" ht="21" customHeight="1" x14ac:dyDescent="0.3">
      <c r="A29" s="119" t="s">
        <v>146</v>
      </c>
      <c r="B29" s="96"/>
      <c r="D29" s="17"/>
      <c r="E29" s="17"/>
      <c r="F29" s="17"/>
    </row>
    <row r="30" spans="1:6" ht="21" customHeight="1" x14ac:dyDescent="0.3">
      <c r="A30" s="119" t="str">
        <f>A3</f>
        <v>For the three-month period ended 31 March 2024 (Unaudited)</v>
      </c>
      <c r="B30" s="96"/>
      <c r="D30" s="17"/>
      <c r="E30" s="17"/>
      <c r="F30" s="17"/>
    </row>
    <row r="31" spans="1:6" ht="21" customHeight="1" x14ac:dyDescent="0.3">
      <c r="A31" s="12"/>
      <c r="B31" s="111"/>
      <c r="C31" s="12"/>
      <c r="D31" s="29"/>
      <c r="E31" s="29"/>
      <c r="F31" s="29"/>
    </row>
    <row r="32" spans="1:6" ht="21" customHeight="1" x14ac:dyDescent="0.3">
      <c r="C32" s="58"/>
      <c r="D32" s="27">
        <v>2024</v>
      </c>
      <c r="E32" s="28"/>
      <c r="F32" s="27">
        <v>2023</v>
      </c>
    </row>
    <row r="33" spans="1:6" ht="21" customHeight="1" x14ac:dyDescent="0.3">
      <c r="C33" s="58"/>
      <c r="D33" s="123" t="s">
        <v>65</v>
      </c>
      <c r="E33" s="123"/>
      <c r="F33" s="123"/>
    </row>
    <row r="34" spans="1:6" ht="21" customHeight="1" x14ac:dyDescent="0.3">
      <c r="A34" s="1" t="s">
        <v>120</v>
      </c>
      <c r="C34" s="58"/>
      <c r="D34" s="24">
        <f>D24</f>
        <v>1633742.22</v>
      </c>
      <c r="E34" s="15"/>
      <c r="F34" s="24">
        <f>F24</f>
        <v>2561664</v>
      </c>
    </row>
    <row r="35" spans="1:6" ht="21" customHeight="1" x14ac:dyDescent="0.3">
      <c r="A35" s="6" t="s">
        <v>122</v>
      </c>
      <c r="C35" s="58"/>
      <c r="D35" s="18">
        <v>0</v>
      </c>
      <c r="E35" s="13"/>
      <c r="F35" s="18">
        <v>0</v>
      </c>
    </row>
    <row r="36" spans="1:6" ht="21" customHeight="1" thickBot="1" x14ac:dyDescent="0.35">
      <c r="A36" s="1" t="s">
        <v>118</v>
      </c>
      <c r="D36" s="16">
        <f>D34+D35</f>
        <v>1633742.22</v>
      </c>
      <c r="E36" s="24"/>
      <c r="F36" s="16">
        <f>F34+F35</f>
        <v>2561664</v>
      </c>
    </row>
    <row r="37" spans="1:6" ht="21" customHeight="1" thickTop="1" x14ac:dyDescent="0.3">
      <c r="A37" s="10"/>
      <c r="B37" s="112"/>
      <c r="C37" s="11"/>
    </row>
  </sheetData>
  <mergeCells count="2">
    <mergeCell ref="D6:F6"/>
    <mergeCell ref="D33:F33"/>
  </mergeCells>
  <printOptions horizontalCentered="1"/>
  <pageMargins left="0.8" right="0.8" top="0.5" bottom="0.5" header="0.5" footer="0.5"/>
  <pageSetup paperSize="9" firstPageNumber="5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27" max="4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8E1B2-CF81-4205-A203-51AF7036AB6C}">
  <dimension ref="A1:R26"/>
  <sheetViews>
    <sheetView showGridLines="0" zoomScaleNormal="100" zoomScaleSheetLayoutView="100" workbookViewId="0"/>
  </sheetViews>
  <sheetFormatPr defaultColWidth="9.1796875" defaultRowHeight="21" customHeight="1" x14ac:dyDescent="0.3"/>
  <cols>
    <col min="1" max="1" width="2.1796875" style="34" customWidth="1"/>
    <col min="2" max="2" width="2.26953125" style="34" customWidth="1"/>
    <col min="3" max="3" width="35.7265625" style="34" customWidth="1"/>
    <col min="4" max="4" width="8.54296875" style="67" customWidth="1"/>
    <col min="5" max="5" width="0.81640625" style="34" customWidth="1"/>
    <col min="6" max="6" width="17.1796875" style="32" customWidth="1"/>
    <col min="7" max="7" width="0.81640625" style="34" customWidth="1"/>
    <col min="8" max="8" width="17.1796875" style="32" customWidth="1"/>
    <col min="9" max="9" width="0.81640625" style="34" customWidth="1"/>
    <col min="10" max="10" width="16.54296875" style="32" customWidth="1"/>
    <col min="11" max="11" width="0.81640625" style="34" customWidth="1"/>
    <col min="12" max="12" width="16.54296875" style="32" customWidth="1"/>
    <col min="13" max="13" width="0.81640625" style="32" customWidth="1"/>
    <col min="14" max="14" width="16.54296875" style="32" customWidth="1"/>
    <col min="15" max="15" width="0.81640625" style="32" customWidth="1"/>
    <col min="16" max="16" width="18.54296875" style="32" customWidth="1"/>
    <col min="17" max="17" width="0.81640625" style="32" customWidth="1"/>
    <col min="18" max="18" width="17.1796875" style="32" customWidth="1"/>
    <col min="19" max="16384" width="9.1796875" style="34"/>
  </cols>
  <sheetData>
    <row r="1" spans="1:18" ht="21" customHeight="1" x14ac:dyDescent="0.3">
      <c r="A1" s="118" t="s">
        <v>72</v>
      </c>
      <c r="B1" s="31"/>
      <c r="C1" s="31"/>
      <c r="E1" s="31"/>
      <c r="F1" s="31"/>
      <c r="G1" s="31"/>
      <c r="H1" s="31"/>
      <c r="I1" s="31"/>
      <c r="J1" s="31"/>
      <c r="K1" s="31"/>
      <c r="P1" s="31"/>
      <c r="Q1" s="31"/>
      <c r="R1" s="33"/>
    </row>
    <row r="2" spans="1:18" ht="21" customHeight="1" x14ac:dyDescent="0.3">
      <c r="A2" s="120" t="s">
        <v>86</v>
      </c>
      <c r="B2" s="35"/>
      <c r="C2" s="35"/>
      <c r="E2" s="35"/>
      <c r="F2" s="36"/>
      <c r="G2" s="35"/>
      <c r="H2" s="36"/>
      <c r="I2" s="35"/>
      <c r="J2" s="36"/>
      <c r="K2" s="35"/>
      <c r="P2" s="36"/>
      <c r="Q2" s="36"/>
      <c r="R2" s="37"/>
    </row>
    <row r="3" spans="1:18" ht="21" customHeight="1" x14ac:dyDescent="0.3">
      <c r="A3" s="121" t="s">
        <v>135</v>
      </c>
      <c r="B3" s="35"/>
    </row>
    <row r="4" spans="1:18" ht="21" customHeight="1" x14ac:dyDescent="0.3">
      <c r="A4" s="64"/>
      <c r="B4" s="35"/>
      <c r="P4" s="65"/>
      <c r="Q4" s="65"/>
    </row>
    <row r="5" spans="1:18" ht="36" customHeight="1" x14ac:dyDescent="0.3">
      <c r="A5" s="38"/>
      <c r="B5" s="38"/>
      <c r="C5" s="39"/>
      <c r="D5" s="113"/>
      <c r="E5" s="39"/>
      <c r="F5" s="34"/>
      <c r="G5" s="38"/>
      <c r="H5" s="34"/>
      <c r="I5" s="38"/>
      <c r="J5" s="34"/>
      <c r="K5" s="38"/>
      <c r="L5" s="124" t="s">
        <v>75</v>
      </c>
      <c r="M5" s="124"/>
      <c r="N5" s="124"/>
      <c r="O5" s="34"/>
      <c r="P5" s="40" t="s">
        <v>109</v>
      </c>
      <c r="Q5" s="41"/>
    </row>
    <row r="6" spans="1:18" ht="21" customHeight="1" x14ac:dyDescent="0.3">
      <c r="A6" s="38"/>
      <c r="B6" s="38"/>
      <c r="C6" s="38"/>
      <c r="E6" s="38"/>
      <c r="G6" s="38"/>
      <c r="H6" s="30"/>
      <c r="I6" s="38"/>
      <c r="J6" s="30"/>
      <c r="K6" s="38"/>
      <c r="L6" s="42" t="s">
        <v>88</v>
      </c>
      <c r="M6" s="42"/>
      <c r="N6" s="42" t="s">
        <v>89</v>
      </c>
      <c r="P6" s="33" t="s">
        <v>134</v>
      </c>
      <c r="Q6" s="43"/>
    </row>
    <row r="7" spans="1:18" ht="21" customHeight="1" x14ac:dyDescent="0.3">
      <c r="A7" s="38"/>
      <c r="B7" s="38"/>
      <c r="C7" s="38"/>
      <c r="E7" s="38"/>
      <c r="F7" s="33" t="s">
        <v>110</v>
      </c>
      <c r="G7" s="33"/>
      <c r="H7" s="30"/>
      <c r="I7" s="33"/>
      <c r="J7" s="30"/>
      <c r="K7" s="33"/>
      <c r="L7" s="43"/>
      <c r="M7" s="43"/>
      <c r="N7" s="43"/>
      <c r="P7" s="33" t="s">
        <v>111</v>
      </c>
      <c r="Q7" s="43"/>
      <c r="R7" s="33" t="s">
        <v>90</v>
      </c>
    </row>
    <row r="8" spans="1:18" s="33" customFormat="1" ht="21" customHeight="1" x14ac:dyDescent="0.3">
      <c r="D8" s="67"/>
      <c r="F8" s="33" t="s">
        <v>154</v>
      </c>
      <c r="H8" s="30"/>
      <c r="J8" s="125" t="s">
        <v>91</v>
      </c>
      <c r="L8" s="33" t="s">
        <v>92</v>
      </c>
      <c r="N8" s="43"/>
      <c r="O8" s="43"/>
      <c r="P8" s="43" t="s">
        <v>112</v>
      </c>
      <c r="Q8" s="43"/>
      <c r="R8" s="33" t="s">
        <v>93</v>
      </c>
    </row>
    <row r="9" spans="1:18" s="33" customFormat="1" ht="21" customHeight="1" x14ac:dyDescent="0.3">
      <c r="D9" s="67" t="s">
        <v>131</v>
      </c>
      <c r="F9" s="43" t="s">
        <v>94</v>
      </c>
      <c r="H9" s="30" t="s">
        <v>153</v>
      </c>
      <c r="J9" s="125"/>
      <c r="L9" s="43" t="s">
        <v>95</v>
      </c>
      <c r="M9" s="43"/>
      <c r="N9" s="43"/>
      <c r="O9" s="43"/>
      <c r="P9" s="43" t="s">
        <v>113</v>
      </c>
      <c r="Q9" s="43"/>
      <c r="R9" s="33" t="s">
        <v>96</v>
      </c>
    </row>
    <row r="10" spans="1:18" s="33" customFormat="1" ht="21" customHeight="1" x14ac:dyDescent="0.3">
      <c r="D10" s="67"/>
      <c r="F10" s="123" t="s">
        <v>65</v>
      </c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</row>
    <row r="11" spans="1:18" ht="21" customHeight="1" x14ac:dyDescent="0.3">
      <c r="A11" s="31" t="s">
        <v>97</v>
      </c>
      <c r="B11" s="31"/>
      <c r="F11" s="15">
        <v>7909000</v>
      </c>
      <c r="G11" s="15"/>
      <c r="H11" s="15">
        <v>100</v>
      </c>
      <c r="I11" s="15"/>
      <c r="J11" s="15">
        <v>-6619484</v>
      </c>
      <c r="K11" s="15"/>
      <c r="L11" s="15">
        <v>130100</v>
      </c>
      <c r="M11" s="44"/>
      <c r="N11" s="15">
        <v>1575580</v>
      </c>
      <c r="O11" s="15"/>
      <c r="P11" s="15">
        <v>1</v>
      </c>
      <c r="Q11" s="15"/>
      <c r="R11" s="15">
        <f>SUM(F11:P11)</f>
        <v>2995297</v>
      </c>
    </row>
    <row r="12" spans="1:18" ht="21" customHeight="1" x14ac:dyDescent="0.3">
      <c r="A12" s="52" t="s">
        <v>98</v>
      </c>
      <c r="B12" s="45"/>
      <c r="C12" s="56"/>
      <c r="D12" s="115"/>
      <c r="E12" s="56"/>
      <c r="F12" s="24"/>
      <c r="G12" s="24"/>
      <c r="H12" s="24"/>
      <c r="I12" s="24"/>
      <c r="J12" s="24"/>
      <c r="K12" s="24"/>
      <c r="L12" s="24"/>
      <c r="M12" s="24"/>
      <c r="N12" s="24"/>
      <c r="O12" s="46"/>
      <c r="P12" s="24"/>
      <c r="Q12" s="24"/>
      <c r="R12" s="24"/>
    </row>
    <row r="13" spans="1:18" ht="21" customHeight="1" x14ac:dyDescent="0.3">
      <c r="A13" s="45"/>
      <c r="B13" s="45" t="s">
        <v>99</v>
      </c>
      <c r="C13" s="56"/>
      <c r="D13" s="115"/>
      <c r="E13" s="56"/>
      <c r="F13" s="24"/>
      <c r="G13" s="24"/>
      <c r="H13" s="24"/>
      <c r="I13" s="24"/>
      <c r="J13" s="24"/>
      <c r="K13" s="24"/>
      <c r="L13" s="24"/>
      <c r="M13" s="24"/>
      <c r="N13" s="24"/>
      <c r="O13" s="46"/>
      <c r="P13" s="24"/>
      <c r="Q13" s="24"/>
      <c r="R13" s="24"/>
    </row>
    <row r="14" spans="1:18" ht="21" customHeight="1" x14ac:dyDescent="0.3">
      <c r="A14" s="45"/>
      <c r="B14" s="47" t="s">
        <v>114</v>
      </c>
      <c r="C14" s="56"/>
      <c r="D14" s="115"/>
      <c r="E14" s="56"/>
      <c r="F14" s="24"/>
      <c r="G14" s="24"/>
      <c r="H14" s="24"/>
      <c r="I14" s="24"/>
      <c r="J14" s="24"/>
      <c r="K14" s="24"/>
      <c r="L14" s="24"/>
      <c r="M14" s="24"/>
      <c r="N14" s="24"/>
      <c r="O14" s="46"/>
      <c r="P14" s="24"/>
      <c r="Q14" s="24"/>
      <c r="R14" s="24"/>
    </row>
    <row r="15" spans="1:18" ht="21" customHeight="1" x14ac:dyDescent="0.3">
      <c r="A15" s="45"/>
      <c r="B15" s="47"/>
      <c r="C15" s="47" t="s">
        <v>115</v>
      </c>
      <c r="D15" s="115"/>
      <c r="E15" s="47"/>
      <c r="F15" s="24"/>
      <c r="G15" s="24"/>
      <c r="H15" s="24"/>
      <c r="I15" s="24"/>
      <c r="J15" s="24"/>
      <c r="K15" s="24"/>
      <c r="L15" s="24"/>
      <c r="M15" s="24"/>
      <c r="N15" s="24"/>
      <c r="O15" s="46"/>
      <c r="P15" s="24"/>
      <c r="Q15" s="24"/>
      <c r="R15" s="24"/>
    </row>
    <row r="16" spans="1:18" ht="21" customHeight="1" x14ac:dyDescent="0.3">
      <c r="B16" s="48" t="s">
        <v>101</v>
      </c>
      <c r="D16" s="67">
        <v>5</v>
      </c>
      <c r="F16" s="13">
        <v>3360000</v>
      </c>
      <c r="G16" s="13"/>
      <c r="H16" s="13">
        <v>0</v>
      </c>
      <c r="I16" s="13"/>
      <c r="J16" s="13">
        <v>0</v>
      </c>
      <c r="K16" s="13"/>
      <c r="L16" s="13">
        <v>0</v>
      </c>
      <c r="M16" s="13"/>
      <c r="N16" s="13">
        <v>0</v>
      </c>
      <c r="O16" s="57"/>
      <c r="P16" s="13">
        <v>0</v>
      </c>
      <c r="Q16" s="13"/>
      <c r="R16" s="13">
        <f t="shared" ref="R16:R17" si="0">SUM(F16:P16)</f>
        <v>3360000</v>
      </c>
    </row>
    <row r="17" spans="1:18" ht="21" customHeight="1" x14ac:dyDescent="0.3">
      <c r="B17" s="48" t="s">
        <v>102</v>
      </c>
      <c r="D17" s="67">
        <v>7</v>
      </c>
      <c r="F17" s="18">
        <v>0</v>
      </c>
      <c r="G17" s="13"/>
      <c r="H17" s="18">
        <v>0</v>
      </c>
      <c r="I17" s="13"/>
      <c r="J17" s="18">
        <v>0</v>
      </c>
      <c r="K17" s="13"/>
      <c r="L17" s="18">
        <v>0</v>
      </c>
      <c r="M17" s="13"/>
      <c r="N17" s="18">
        <v>-3208286</v>
      </c>
      <c r="O17" s="57"/>
      <c r="P17" s="18">
        <v>0</v>
      </c>
      <c r="Q17" s="13"/>
      <c r="R17" s="18">
        <f t="shared" si="0"/>
        <v>-3208286</v>
      </c>
    </row>
    <row r="18" spans="1:18" ht="21" customHeight="1" x14ac:dyDescent="0.3">
      <c r="B18" s="47" t="s">
        <v>116</v>
      </c>
      <c r="F18" s="13"/>
      <c r="G18" s="13"/>
      <c r="H18" s="13"/>
      <c r="I18" s="13"/>
      <c r="J18" s="13"/>
      <c r="K18" s="13"/>
      <c r="L18" s="13"/>
      <c r="M18" s="13"/>
      <c r="N18" s="13"/>
      <c r="O18" s="57"/>
      <c r="P18" s="13"/>
      <c r="Q18" s="13"/>
      <c r="R18" s="13"/>
    </row>
    <row r="19" spans="1:18" ht="21" customHeight="1" x14ac:dyDescent="0.3">
      <c r="A19" s="35"/>
      <c r="B19" s="47"/>
      <c r="C19" s="47" t="s">
        <v>115</v>
      </c>
      <c r="D19" s="115"/>
      <c r="E19" s="47"/>
      <c r="F19" s="19">
        <f>SUM(F16:F17)</f>
        <v>3360000</v>
      </c>
      <c r="G19" s="24"/>
      <c r="H19" s="19">
        <f>SUM(H16:H17)</f>
        <v>0</v>
      </c>
      <c r="I19" s="24"/>
      <c r="J19" s="19">
        <f>SUM(J16:J17)</f>
        <v>0</v>
      </c>
      <c r="K19" s="24"/>
      <c r="L19" s="19">
        <f>SUM(L16:L17)</f>
        <v>0</v>
      </c>
      <c r="M19" s="24"/>
      <c r="N19" s="19">
        <f>SUM(N16:N17)</f>
        <v>-3208286</v>
      </c>
      <c r="O19" s="46"/>
      <c r="P19" s="19">
        <f>SUM(P16:P17)</f>
        <v>0</v>
      </c>
      <c r="Q19" s="24"/>
      <c r="R19" s="19">
        <f>SUM(R16:R17)</f>
        <v>151714</v>
      </c>
    </row>
    <row r="20" spans="1:18" ht="21" customHeight="1" x14ac:dyDescent="0.3">
      <c r="A20" s="35" t="s">
        <v>117</v>
      </c>
      <c r="B20" s="35"/>
      <c r="F20" s="24"/>
      <c r="G20" s="24"/>
      <c r="H20" s="24"/>
      <c r="I20" s="24"/>
      <c r="J20" s="24"/>
      <c r="K20" s="24"/>
      <c r="L20" s="24"/>
      <c r="M20" s="24"/>
      <c r="N20" s="24"/>
      <c r="O20" s="46"/>
      <c r="P20" s="24"/>
      <c r="Q20" s="24"/>
      <c r="R20" s="24"/>
    </row>
    <row r="21" spans="1:18" ht="21" customHeight="1" x14ac:dyDescent="0.3">
      <c r="B21" s="34" t="s">
        <v>104</v>
      </c>
      <c r="F21" s="25">
        <v>0</v>
      </c>
      <c r="G21" s="25"/>
      <c r="H21" s="25">
        <v>0</v>
      </c>
      <c r="I21" s="25"/>
      <c r="J21" s="25">
        <v>0</v>
      </c>
      <c r="K21" s="25"/>
      <c r="L21" s="25">
        <v>0</v>
      </c>
      <c r="M21" s="49"/>
      <c r="N21" s="25">
        <v>2561664</v>
      </c>
      <c r="O21" s="25"/>
      <c r="P21" s="25">
        <v>0</v>
      </c>
      <c r="Q21" s="25"/>
      <c r="R21" s="25">
        <f t="shared" ref="R21:R24" si="1">SUM(F21:P21)</f>
        <v>2561664</v>
      </c>
    </row>
    <row r="22" spans="1:18" ht="21" customHeight="1" x14ac:dyDescent="0.3">
      <c r="B22" s="34" t="s">
        <v>105</v>
      </c>
      <c r="F22" s="25">
        <v>0</v>
      </c>
      <c r="G22" s="25"/>
      <c r="H22" s="25">
        <v>0</v>
      </c>
      <c r="I22" s="25"/>
      <c r="J22" s="25">
        <v>0</v>
      </c>
      <c r="K22" s="25"/>
      <c r="L22" s="25">
        <v>0</v>
      </c>
      <c r="M22" s="49"/>
      <c r="N22" s="25">
        <v>0</v>
      </c>
      <c r="O22" s="25"/>
      <c r="P22" s="25">
        <v>0</v>
      </c>
      <c r="Q22" s="25"/>
      <c r="R22" s="18">
        <f t="shared" si="1"/>
        <v>0</v>
      </c>
    </row>
    <row r="23" spans="1:18" ht="21" customHeight="1" x14ac:dyDescent="0.3">
      <c r="A23" s="35" t="s">
        <v>118</v>
      </c>
      <c r="B23" s="35"/>
      <c r="F23" s="14">
        <f>SUM(F21:F22)</f>
        <v>0</v>
      </c>
      <c r="G23" s="24"/>
      <c r="H23" s="14">
        <v>0</v>
      </c>
      <c r="I23" s="24"/>
      <c r="J23" s="14">
        <f>SUM(J21:J22)</f>
        <v>0</v>
      </c>
      <c r="K23" s="24"/>
      <c r="L23" s="14">
        <f>SUM(L21:L22)</f>
        <v>0</v>
      </c>
      <c r="M23" s="46"/>
      <c r="N23" s="14">
        <f>SUM(N21:N22)</f>
        <v>2561664</v>
      </c>
      <c r="O23" s="24"/>
      <c r="P23" s="14">
        <f>SUM(P21:P22)</f>
        <v>0</v>
      </c>
      <c r="Q23" s="24"/>
      <c r="R23" s="19">
        <f t="shared" si="1"/>
        <v>2561664</v>
      </c>
    </row>
    <row r="24" spans="1:18" ht="21" customHeight="1" x14ac:dyDescent="0.3">
      <c r="A24" s="48" t="s">
        <v>106</v>
      </c>
      <c r="B24" s="35"/>
      <c r="F24" s="25">
        <v>0</v>
      </c>
      <c r="G24" s="25"/>
      <c r="H24" s="25">
        <v>0</v>
      </c>
      <c r="I24" s="25"/>
      <c r="J24" s="25">
        <v>0</v>
      </c>
      <c r="K24" s="25"/>
      <c r="L24" s="25">
        <v>168857</v>
      </c>
      <c r="M24" s="49">
        <v>0</v>
      </c>
      <c r="N24" s="25">
        <v>-168857</v>
      </c>
      <c r="O24" s="24"/>
      <c r="P24" s="25">
        <v>0</v>
      </c>
      <c r="Q24" s="24"/>
      <c r="R24" s="25">
        <f t="shared" si="1"/>
        <v>0</v>
      </c>
    </row>
    <row r="25" spans="1:18" s="31" customFormat="1" ht="21" customHeight="1" thickBot="1" x14ac:dyDescent="0.35">
      <c r="A25" s="31" t="s">
        <v>119</v>
      </c>
      <c r="D25" s="67"/>
      <c r="F25" s="50">
        <f>SUM(F23,F19,F11,F24)</f>
        <v>11269000</v>
      </c>
      <c r="G25" s="24"/>
      <c r="H25" s="50">
        <f>SUM(H23,H19,H11,H24)</f>
        <v>100</v>
      </c>
      <c r="I25" s="24"/>
      <c r="J25" s="50">
        <f>SUM(J23,J19,J11,J24)</f>
        <v>-6619484</v>
      </c>
      <c r="K25" s="24"/>
      <c r="L25" s="50">
        <f>SUM(L23,L19,L11,L24)</f>
        <v>298957</v>
      </c>
      <c r="M25" s="24"/>
      <c r="N25" s="50">
        <f>SUM(N23,N19,N11,N24)</f>
        <v>760101</v>
      </c>
      <c r="O25" s="24"/>
      <c r="P25" s="50">
        <f>SUM(P23,P19,P11,P24)</f>
        <v>1</v>
      </c>
      <c r="Q25" s="24"/>
      <c r="R25" s="50">
        <f>SUM(R23,R19,R11,R24)</f>
        <v>5708675</v>
      </c>
    </row>
    <row r="26" spans="1:18" s="33" customFormat="1" ht="21" customHeight="1" thickTop="1" x14ac:dyDescent="0.3">
      <c r="D26" s="67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</sheetData>
  <mergeCells count="3">
    <mergeCell ref="L5:N5"/>
    <mergeCell ref="J8:J9"/>
    <mergeCell ref="F10:R10"/>
  </mergeCells>
  <printOptions horizontalCentered="1"/>
  <pageMargins left="0.8" right="0.8" top="0.5" bottom="0.5" header="0.5" footer="0.5"/>
  <pageSetup paperSize="9" scale="75" firstPageNumber="7" fitToWidth="0" fitToHeight="0" orientation="landscape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0A2A-B28B-4B7D-BD3D-5BF2700233EF}">
  <dimension ref="A1:P22"/>
  <sheetViews>
    <sheetView showGridLines="0" zoomScaleNormal="100" zoomScaleSheetLayoutView="85" workbookViewId="0"/>
  </sheetViews>
  <sheetFormatPr defaultColWidth="9.1796875" defaultRowHeight="21" customHeight="1" x14ac:dyDescent="0.3"/>
  <cols>
    <col min="1" max="1" width="2.1796875" style="34" customWidth="1"/>
    <col min="2" max="2" width="2.26953125" style="34" customWidth="1"/>
    <col min="3" max="3" width="44.7265625" style="34" customWidth="1"/>
    <col min="4" max="4" width="8.54296875" style="67" customWidth="1"/>
    <col min="5" max="5" width="0.81640625" style="67" customWidth="1"/>
    <col min="6" max="6" width="18.7265625" style="32" customWidth="1"/>
    <col min="7" max="7" width="0.81640625" style="34" customWidth="1"/>
    <col min="8" max="8" width="18.7265625" style="32" customWidth="1"/>
    <col min="9" max="9" width="0.81640625" style="34" customWidth="1"/>
    <col min="10" max="10" width="18.7265625" style="32" customWidth="1"/>
    <col min="11" max="11" width="0.81640625" style="34" customWidth="1"/>
    <col min="12" max="12" width="18.7265625" style="32" customWidth="1"/>
    <col min="13" max="13" width="0.81640625" style="32" customWidth="1"/>
    <col min="14" max="14" width="18.7265625" style="32" customWidth="1"/>
    <col min="15" max="15" width="0.81640625" style="32" customWidth="1"/>
    <col min="16" max="16" width="18.7265625" style="32" customWidth="1"/>
    <col min="17" max="16384" width="9.1796875" style="34"/>
  </cols>
  <sheetData>
    <row r="1" spans="1:16" ht="21" customHeight="1" x14ac:dyDescent="0.3">
      <c r="A1" s="118" t="s">
        <v>72</v>
      </c>
      <c r="B1" s="31"/>
      <c r="C1" s="31"/>
      <c r="E1" s="31"/>
      <c r="F1" s="31"/>
      <c r="G1" s="31"/>
      <c r="H1" s="31"/>
      <c r="I1" s="31"/>
      <c r="J1" s="31"/>
      <c r="K1" s="31"/>
      <c r="P1" s="33"/>
    </row>
    <row r="2" spans="1:16" ht="21" customHeight="1" x14ac:dyDescent="0.3">
      <c r="A2" s="120" t="s">
        <v>86</v>
      </c>
      <c r="B2" s="35"/>
      <c r="C2" s="35"/>
      <c r="E2" s="66"/>
      <c r="F2" s="36"/>
      <c r="G2" s="35"/>
      <c r="H2" s="36"/>
      <c r="I2" s="35"/>
      <c r="J2" s="36"/>
      <c r="K2" s="35"/>
      <c r="P2" s="37"/>
    </row>
    <row r="3" spans="1:16" ht="21" customHeight="1" x14ac:dyDescent="0.3">
      <c r="A3" s="121" t="s">
        <v>135</v>
      </c>
      <c r="B3" s="35"/>
    </row>
    <row r="4" spans="1:16" ht="21" customHeight="1" x14ac:dyDescent="0.3">
      <c r="A4" s="64"/>
      <c r="B4" s="35"/>
    </row>
    <row r="5" spans="1:16" ht="21" customHeight="1" x14ac:dyDescent="0.3">
      <c r="A5" s="38"/>
      <c r="B5" s="38"/>
      <c r="C5" s="39"/>
      <c r="D5" s="113"/>
      <c r="F5" s="34"/>
      <c r="G5" s="38"/>
      <c r="H5" s="34"/>
      <c r="I5" s="38"/>
      <c r="J5" s="34"/>
      <c r="K5" s="38"/>
      <c r="L5" s="124" t="s">
        <v>87</v>
      </c>
      <c r="M5" s="124"/>
      <c r="N5" s="124"/>
      <c r="O5" s="34"/>
    </row>
    <row r="6" spans="1:16" ht="21" customHeight="1" x14ac:dyDescent="0.3">
      <c r="A6" s="38"/>
      <c r="B6" s="38"/>
      <c r="C6" s="38"/>
      <c r="G6" s="38"/>
      <c r="H6" s="30"/>
      <c r="I6" s="38"/>
      <c r="J6" s="30"/>
      <c r="K6" s="38"/>
      <c r="L6" s="42" t="s">
        <v>88</v>
      </c>
      <c r="M6" s="42"/>
      <c r="N6" s="42" t="s">
        <v>89</v>
      </c>
    </row>
    <row r="7" spans="1:16" ht="21" customHeight="1" x14ac:dyDescent="0.3">
      <c r="A7" s="38"/>
      <c r="B7" s="38"/>
      <c r="C7" s="38"/>
      <c r="F7" s="33" t="s">
        <v>110</v>
      </c>
      <c r="G7" s="33"/>
      <c r="H7" s="30"/>
      <c r="I7" s="33"/>
      <c r="J7" s="30"/>
      <c r="K7" s="33"/>
      <c r="L7" s="43"/>
      <c r="M7" s="43"/>
      <c r="N7" s="43"/>
      <c r="P7" s="33" t="s">
        <v>90</v>
      </c>
    </row>
    <row r="8" spans="1:16" s="33" customFormat="1" ht="21" customHeight="1" x14ac:dyDescent="0.3">
      <c r="D8" s="67"/>
      <c r="E8" s="67"/>
      <c r="F8" s="33" t="s">
        <v>154</v>
      </c>
      <c r="H8" s="30"/>
      <c r="J8" s="125" t="s">
        <v>91</v>
      </c>
      <c r="L8" s="33" t="s">
        <v>92</v>
      </c>
      <c r="N8" s="43"/>
      <c r="O8" s="43"/>
      <c r="P8" s="33" t="s">
        <v>93</v>
      </c>
    </row>
    <row r="9" spans="1:16" s="33" customFormat="1" ht="21" customHeight="1" x14ac:dyDescent="0.3">
      <c r="D9" s="67" t="s">
        <v>131</v>
      </c>
      <c r="E9" s="67"/>
      <c r="F9" s="43" t="s">
        <v>94</v>
      </c>
      <c r="H9" s="30" t="s">
        <v>153</v>
      </c>
      <c r="J9" s="125"/>
      <c r="L9" s="43" t="s">
        <v>95</v>
      </c>
      <c r="M9" s="43"/>
      <c r="N9" s="43"/>
      <c r="O9" s="43"/>
      <c r="P9" s="33" t="s">
        <v>96</v>
      </c>
    </row>
    <row r="10" spans="1:16" s="33" customFormat="1" ht="21" customHeight="1" x14ac:dyDescent="0.3">
      <c r="D10" s="67"/>
      <c r="E10" s="67"/>
      <c r="F10" s="123" t="s">
        <v>65</v>
      </c>
      <c r="G10" s="123"/>
      <c r="H10" s="123"/>
      <c r="I10" s="123"/>
      <c r="J10" s="123"/>
      <c r="K10" s="123"/>
      <c r="L10" s="123"/>
      <c r="M10" s="123"/>
      <c r="N10" s="123"/>
      <c r="O10" s="123"/>
      <c r="P10" s="123"/>
    </row>
    <row r="11" spans="1:16" ht="21" customHeight="1" x14ac:dyDescent="0.3">
      <c r="A11" s="31" t="s">
        <v>108</v>
      </c>
      <c r="B11" s="31"/>
      <c r="F11" s="68">
        <v>16500000</v>
      </c>
      <c r="G11" s="68"/>
      <c r="H11" s="68">
        <v>583727</v>
      </c>
      <c r="I11" s="68"/>
      <c r="J11" s="68">
        <v>-6619484</v>
      </c>
      <c r="K11" s="68"/>
      <c r="L11" s="68">
        <v>284182</v>
      </c>
      <c r="M11" s="69"/>
      <c r="N11" s="68">
        <v>423060</v>
      </c>
      <c r="O11" s="68"/>
      <c r="P11" s="70">
        <v>11171485</v>
      </c>
    </row>
    <row r="12" spans="1:16" ht="21" customHeight="1" x14ac:dyDescent="0.3">
      <c r="A12" s="71" t="s">
        <v>98</v>
      </c>
      <c r="B12" s="35"/>
      <c r="F12" s="72"/>
      <c r="G12" s="72"/>
      <c r="H12" s="72"/>
      <c r="I12" s="72"/>
      <c r="J12" s="72"/>
      <c r="K12" s="72"/>
      <c r="L12" s="72"/>
      <c r="M12" s="72"/>
      <c r="N12" s="72"/>
      <c r="O12" s="73"/>
      <c r="P12" s="72"/>
    </row>
    <row r="13" spans="1:16" ht="21" customHeight="1" x14ac:dyDescent="0.3">
      <c r="A13" s="35"/>
      <c r="B13" s="35" t="s">
        <v>99</v>
      </c>
      <c r="F13" s="72"/>
      <c r="G13" s="72"/>
      <c r="H13" s="72"/>
      <c r="I13" s="72"/>
      <c r="J13" s="72"/>
      <c r="K13" s="72"/>
      <c r="L13" s="72"/>
      <c r="M13" s="72"/>
      <c r="N13" s="72"/>
      <c r="O13" s="73"/>
      <c r="P13" s="72"/>
    </row>
    <row r="14" spans="1:16" ht="21" customHeight="1" x14ac:dyDescent="0.3">
      <c r="A14" s="35"/>
      <c r="B14" s="74" t="s">
        <v>100</v>
      </c>
      <c r="F14" s="72"/>
      <c r="G14" s="72"/>
      <c r="H14" s="72"/>
      <c r="I14" s="72"/>
      <c r="J14" s="72"/>
      <c r="K14" s="72"/>
      <c r="L14" s="72"/>
      <c r="M14" s="72"/>
      <c r="N14" s="72"/>
      <c r="O14" s="73"/>
      <c r="P14" s="72"/>
    </row>
    <row r="15" spans="1:16" ht="21" customHeight="1" x14ac:dyDescent="0.3">
      <c r="B15" s="48" t="s">
        <v>102</v>
      </c>
      <c r="D15" s="67">
        <v>7</v>
      </c>
      <c r="F15" s="75">
        <v>0</v>
      </c>
      <c r="G15" s="76"/>
      <c r="H15" s="75">
        <v>0</v>
      </c>
      <c r="I15" s="76"/>
      <c r="J15" s="75">
        <v>0</v>
      </c>
      <c r="K15" s="76"/>
      <c r="L15" s="75">
        <v>0</v>
      </c>
      <c r="M15" s="76"/>
      <c r="N15" s="75">
        <v>-247500</v>
      </c>
      <c r="O15" s="77"/>
      <c r="P15" s="75">
        <f>SUM(F15:O15)</f>
        <v>-247500</v>
      </c>
    </row>
    <row r="16" spans="1:16" ht="21" customHeight="1" x14ac:dyDescent="0.3">
      <c r="A16" s="35"/>
      <c r="B16" s="74" t="s">
        <v>103</v>
      </c>
      <c r="C16" s="78"/>
      <c r="F16" s="79">
        <f>SUM(F15)</f>
        <v>0</v>
      </c>
      <c r="G16" s="72"/>
      <c r="H16" s="79">
        <f>SUM(H15)</f>
        <v>0</v>
      </c>
      <c r="I16" s="79"/>
      <c r="J16" s="79">
        <f>SUM(J15)</f>
        <v>0</v>
      </c>
      <c r="K16" s="79"/>
      <c r="L16" s="79">
        <f>SUM(L15)</f>
        <v>0</v>
      </c>
      <c r="M16" s="79"/>
      <c r="N16" s="79">
        <f>SUM(N15)</f>
        <v>-247500</v>
      </c>
      <c r="O16" s="79"/>
      <c r="P16" s="79">
        <f>SUM(P15)</f>
        <v>-247500</v>
      </c>
    </row>
    <row r="17" spans="1:16" ht="21" customHeight="1" x14ac:dyDescent="0.3">
      <c r="A17" s="35" t="s">
        <v>117</v>
      </c>
      <c r="B17" s="35"/>
      <c r="F17" s="72"/>
      <c r="G17" s="72"/>
      <c r="H17" s="72"/>
      <c r="I17" s="72"/>
      <c r="J17" s="72"/>
      <c r="K17" s="72"/>
      <c r="L17" s="72"/>
      <c r="M17" s="72"/>
      <c r="N17" s="72"/>
      <c r="O17" s="73"/>
      <c r="P17" s="72"/>
    </row>
    <row r="18" spans="1:16" ht="21" customHeight="1" x14ac:dyDescent="0.3">
      <c r="B18" s="34" t="s">
        <v>104</v>
      </c>
      <c r="F18" s="76">
        <v>0</v>
      </c>
      <c r="G18" s="76"/>
      <c r="H18" s="76">
        <v>0</v>
      </c>
      <c r="I18" s="76"/>
      <c r="J18" s="76">
        <v>0</v>
      </c>
      <c r="K18" s="76"/>
      <c r="L18" s="76">
        <v>0</v>
      </c>
      <c r="M18" s="76"/>
      <c r="N18" s="76">
        <v>1633741.8599999999</v>
      </c>
      <c r="O18" s="76"/>
      <c r="P18" s="32">
        <f>SUM(F18:O18)</f>
        <v>1633741.8599999999</v>
      </c>
    </row>
    <row r="19" spans="1:16" ht="21" customHeight="1" x14ac:dyDescent="0.3">
      <c r="B19" s="34" t="s">
        <v>105</v>
      </c>
      <c r="F19" s="76">
        <v>0</v>
      </c>
      <c r="G19" s="76"/>
      <c r="H19" s="76">
        <v>0</v>
      </c>
      <c r="I19" s="76"/>
      <c r="J19" s="76">
        <v>0</v>
      </c>
      <c r="K19" s="76"/>
      <c r="L19" s="76">
        <v>0</v>
      </c>
      <c r="M19" s="77"/>
      <c r="N19" s="76">
        <v>0</v>
      </c>
      <c r="O19" s="76"/>
      <c r="P19" s="80">
        <f>SUM(F19:O19)</f>
        <v>0</v>
      </c>
    </row>
    <row r="20" spans="1:16" ht="21" customHeight="1" x14ac:dyDescent="0.3">
      <c r="A20" s="35" t="s">
        <v>118</v>
      </c>
      <c r="B20" s="35"/>
      <c r="F20" s="81">
        <f>SUM(F18:F19)</f>
        <v>0</v>
      </c>
      <c r="G20" s="72"/>
      <c r="H20" s="81">
        <f>SUM(H18:H19)</f>
        <v>0</v>
      </c>
      <c r="I20" s="72"/>
      <c r="J20" s="81">
        <f>SUM(J18:J19)</f>
        <v>0</v>
      </c>
      <c r="K20" s="72"/>
      <c r="L20" s="81">
        <f>SUM(L18:L19)</f>
        <v>0</v>
      </c>
      <c r="M20" s="73"/>
      <c r="N20" s="81">
        <f>SUM(N18:N19)</f>
        <v>1633741.8599999999</v>
      </c>
      <c r="O20" s="72"/>
      <c r="P20" s="81">
        <f>SUM(F20:O20)</f>
        <v>1633741.8599999999</v>
      </c>
    </row>
    <row r="21" spans="1:16" s="31" customFormat="1" ht="21" customHeight="1" thickBot="1" x14ac:dyDescent="0.35">
      <c r="A21" s="31" t="s">
        <v>107</v>
      </c>
      <c r="D21" s="67"/>
      <c r="E21" s="66"/>
      <c r="F21" s="82">
        <f>SUM(F20,F16,F11)</f>
        <v>16500000</v>
      </c>
      <c r="G21" s="72"/>
      <c r="H21" s="82">
        <f>SUM(H20,H16,H11)</f>
        <v>583727</v>
      </c>
      <c r="I21" s="72"/>
      <c r="J21" s="82">
        <f>SUM(J20,J16,J11)</f>
        <v>-6619484</v>
      </c>
      <c r="K21" s="72"/>
      <c r="L21" s="82">
        <f>SUM(L20,L16,L11)</f>
        <v>284182</v>
      </c>
      <c r="M21" s="72"/>
      <c r="N21" s="82">
        <f>SUM(N20,N16,N11)</f>
        <v>1809301.8599999999</v>
      </c>
      <c r="O21" s="72"/>
      <c r="P21" s="82">
        <f>SUM(P20,P16,P11)</f>
        <v>12557726.859999999</v>
      </c>
    </row>
    <row r="22" spans="1:16" s="33" customFormat="1" ht="21" customHeight="1" thickTop="1" x14ac:dyDescent="0.3">
      <c r="D22" s="67"/>
      <c r="E22" s="67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</row>
  </sheetData>
  <mergeCells count="3">
    <mergeCell ref="L5:N5"/>
    <mergeCell ref="J8:J9"/>
    <mergeCell ref="F10:P10"/>
  </mergeCells>
  <printOptions horizontalCentered="1"/>
  <pageMargins left="0.8" right="0.8" top="0.5" bottom="0.5" header="0.5" footer="0.5"/>
  <pageSetup paperSize="9" scale="75" firstPageNumber="8" fitToWidth="0" fitToHeight="0" orientation="landscape" useFirstPageNumber="1" r:id="rId1"/>
  <headerFooter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6"/>
  <sheetViews>
    <sheetView showGridLines="0" zoomScaleNormal="100" zoomScaleSheetLayoutView="115" zoomScalePageLayoutView="70" workbookViewId="0"/>
  </sheetViews>
  <sheetFormatPr defaultColWidth="9.1796875" defaultRowHeight="21" customHeight="1" x14ac:dyDescent="0.3"/>
  <cols>
    <col min="1" max="1" width="1.7265625" style="23" customWidth="1"/>
    <col min="2" max="2" width="2.54296875" style="23" customWidth="1"/>
    <col min="3" max="3" width="42" style="23" customWidth="1"/>
    <col min="4" max="4" width="8.54296875" style="96" customWidth="1"/>
    <col min="5" max="5" width="0.81640625" style="23" customWidth="1"/>
    <col min="6" max="6" width="18.7265625" style="23" customWidth="1"/>
    <col min="7" max="7" width="0.81640625" style="23" customWidth="1"/>
    <col min="8" max="8" width="18.7265625" style="23" customWidth="1"/>
    <col min="9" max="16384" width="9.1796875" style="23"/>
  </cols>
  <sheetData>
    <row r="1" spans="1:8" ht="21" customHeight="1" x14ac:dyDescent="0.3">
      <c r="A1" s="118" t="s">
        <v>72</v>
      </c>
      <c r="B1" s="63"/>
      <c r="C1" s="63"/>
      <c r="D1" s="116"/>
      <c r="E1" s="63"/>
      <c r="G1" s="30"/>
    </row>
    <row r="2" spans="1:8" ht="21" customHeight="1" x14ac:dyDescent="0.3">
      <c r="A2" s="122" t="s">
        <v>48</v>
      </c>
      <c r="B2" s="83"/>
      <c r="C2" s="83"/>
      <c r="E2" s="83"/>
      <c r="F2" s="83" t="s">
        <v>31</v>
      </c>
      <c r="G2" s="30"/>
      <c r="H2" s="83" t="s">
        <v>31</v>
      </c>
    </row>
    <row r="3" spans="1:8" ht="21" customHeight="1" x14ac:dyDescent="0.3">
      <c r="A3" s="121" t="s">
        <v>121</v>
      </c>
      <c r="B3" s="64"/>
      <c r="C3" s="64"/>
      <c r="D3" s="116"/>
      <c r="E3" s="64"/>
    </row>
    <row r="5" spans="1:8" ht="21" customHeight="1" x14ac:dyDescent="0.3">
      <c r="A5" s="83"/>
      <c r="B5" s="83"/>
      <c r="C5" s="83"/>
      <c r="D5" s="96" t="s">
        <v>131</v>
      </c>
      <c r="E5" s="83"/>
      <c r="F5" s="84">
        <v>2024</v>
      </c>
      <c r="G5" s="85"/>
      <c r="H5" s="86">
        <v>2023</v>
      </c>
    </row>
    <row r="6" spans="1:8" ht="21" customHeight="1" x14ac:dyDescent="0.3">
      <c r="A6" s="83"/>
      <c r="B6" s="83"/>
      <c r="C6" s="83"/>
      <c r="E6" s="83"/>
      <c r="F6" s="123" t="s">
        <v>65</v>
      </c>
      <c r="G6" s="123"/>
      <c r="H6" s="123"/>
    </row>
    <row r="7" spans="1:8" s="89" customFormat="1" ht="21" customHeight="1" x14ac:dyDescent="0.3">
      <c r="A7" s="87" t="s">
        <v>32</v>
      </c>
      <c r="B7" s="87"/>
      <c r="C7" s="87"/>
      <c r="D7" s="96"/>
      <c r="E7" s="87"/>
      <c r="F7" s="88"/>
      <c r="G7" s="88"/>
      <c r="H7" s="88"/>
    </row>
    <row r="8" spans="1:8" ht="21" customHeight="1" x14ac:dyDescent="0.3">
      <c r="A8" s="23" t="s">
        <v>120</v>
      </c>
      <c r="F8" s="90">
        <v>1633742</v>
      </c>
      <c r="G8" s="90"/>
      <c r="H8" s="90">
        <v>2561664</v>
      </c>
    </row>
    <row r="9" spans="1:8" ht="21" customHeight="1" x14ac:dyDescent="0.3">
      <c r="A9" s="87" t="s">
        <v>33</v>
      </c>
      <c r="B9" s="87"/>
      <c r="C9" s="87"/>
      <c r="E9" s="87"/>
      <c r="F9" s="90"/>
      <c r="G9" s="90"/>
      <c r="H9" s="90"/>
    </row>
    <row r="10" spans="1:8" ht="21" customHeight="1" x14ac:dyDescent="0.3">
      <c r="A10" s="23" t="s">
        <v>143</v>
      </c>
      <c r="F10" s="90">
        <v>-24112</v>
      </c>
      <c r="G10" s="90"/>
      <c r="H10" s="90">
        <v>103271</v>
      </c>
    </row>
    <row r="11" spans="1:8" ht="21" customHeight="1" x14ac:dyDescent="0.3">
      <c r="A11" s="23" t="s">
        <v>34</v>
      </c>
      <c r="F11" s="90">
        <v>1635</v>
      </c>
      <c r="G11" s="90"/>
      <c r="H11" s="90">
        <v>1298</v>
      </c>
    </row>
    <row r="12" spans="1:8" ht="21" customHeight="1" x14ac:dyDescent="0.3">
      <c r="A12" s="91" t="s">
        <v>150</v>
      </c>
      <c r="F12" s="90"/>
      <c r="G12" s="90"/>
      <c r="H12" s="90"/>
    </row>
    <row r="13" spans="1:8" ht="21" customHeight="1" x14ac:dyDescent="0.3">
      <c r="A13" s="91"/>
      <c r="B13" s="91" t="s">
        <v>147</v>
      </c>
      <c r="F13" s="90">
        <v>992</v>
      </c>
      <c r="G13" s="90"/>
      <c r="H13" s="90">
        <v>4002</v>
      </c>
    </row>
    <row r="14" spans="1:8" ht="21" customHeight="1" x14ac:dyDescent="0.3">
      <c r="A14" s="23" t="s">
        <v>136</v>
      </c>
      <c r="F14" s="90">
        <v>0</v>
      </c>
      <c r="G14" s="90"/>
      <c r="H14" s="90">
        <v>-10911</v>
      </c>
    </row>
    <row r="15" spans="1:8" ht="21" customHeight="1" x14ac:dyDescent="0.3">
      <c r="A15" s="23" t="s">
        <v>35</v>
      </c>
      <c r="D15" s="96">
        <v>3</v>
      </c>
      <c r="F15" s="90">
        <v>-1737429</v>
      </c>
      <c r="G15" s="90"/>
      <c r="H15" s="90">
        <v>-2798855</v>
      </c>
    </row>
    <row r="16" spans="1:8" ht="21" customHeight="1" x14ac:dyDescent="0.3">
      <c r="A16" s="23" t="s">
        <v>36</v>
      </c>
      <c r="F16" s="90">
        <v>-32923</v>
      </c>
      <c r="G16" s="90"/>
      <c r="H16" s="90">
        <v>-8743</v>
      </c>
    </row>
    <row r="17" spans="1:8" ht="21" customHeight="1" x14ac:dyDescent="0.3">
      <c r="A17" s="23" t="s">
        <v>12</v>
      </c>
      <c r="F17" s="90">
        <v>112329</v>
      </c>
      <c r="G17" s="90"/>
      <c r="H17" s="90">
        <v>118522</v>
      </c>
    </row>
    <row r="18" spans="1:8" ht="21" customHeight="1" x14ac:dyDescent="0.3">
      <c r="A18" s="23" t="s">
        <v>127</v>
      </c>
      <c r="F18" s="90">
        <v>1</v>
      </c>
      <c r="G18" s="90"/>
      <c r="H18" s="90">
        <v>0</v>
      </c>
    </row>
    <row r="19" spans="1:8" ht="21" customHeight="1" x14ac:dyDescent="0.3">
      <c r="A19" s="83" t="s">
        <v>37</v>
      </c>
      <c r="B19" s="83"/>
      <c r="C19" s="83"/>
      <c r="E19" s="83"/>
      <c r="F19" s="92"/>
      <c r="G19" s="90"/>
      <c r="H19" s="92"/>
    </row>
    <row r="20" spans="1:8" ht="21" customHeight="1" x14ac:dyDescent="0.3">
      <c r="A20" s="83"/>
      <c r="B20" s="83" t="s">
        <v>38</v>
      </c>
      <c r="C20" s="83"/>
      <c r="E20" s="83"/>
      <c r="F20" s="93">
        <f>SUM(F8:F18)</f>
        <v>-45765</v>
      </c>
      <c r="G20" s="94"/>
      <c r="H20" s="93">
        <f>SUM(H8:H18)</f>
        <v>-29752</v>
      </c>
    </row>
    <row r="21" spans="1:8" ht="21" customHeight="1" x14ac:dyDescent="0.3">
      <c r="A21" s="83"/>
      <c r="B21" s="83"/>
      <c r="C21" s="83"/>
      <c r="E21" s="83"/>
      <c r="F21" s="94"/>
      <c r="G21" s="94"/>
      <c r="H21" s="94"/>
    </row>
    <row r="22" spans="1:8" ht="21" customHeight="1" x14ac:dyDescent="0.3">
      <c r="A22" s="87" t="s">
        <v>39</v>
      </c>
      <c r="B22" s="87"/>
      <c r="C22" s="87"/>
      <c r="E22" s="87"/>
      <c r="F22" s="90"/>
      <c r="G22" s="90"/>
      <c r="H22" s="90"/>
    </row>
    <row r="23" spans="1:8" ht="21" customHeight="1" x14ac:dyDescent="0.3">
      <c r="A23" s="23" t="s">
        <v>82</v>
      </c>
      <c r="F23" s="90">
        <v>6716</v>
      </c>
      <c r="G23" s="90"/>
      <c r="H23" s="90">
        <v>20505</v>
      </c>
    </row>
    <row r="24" spans="1:8" ht="21" customHeight="1" x14ac:dyDescent="0.3">
      <c r="A24" s="23" t="s">
        <v>53</v>
      </c>
      <c r="F24" s="90">
        <v>0</v>
      </c>
      <c r="G24" s="90"/>
      <c r="H24" s="90">
        <v>6</v>
      </c>
    </row>
    <row r="25" spans="1:8" ht="21" customHeight="1" x14ac:dyDescent="0.3">
      <c r="A25" s="83" t="s">
        <v>137</v>
      </c>
      <c r="B25" s="83"/>
      <c r="C25" s="83"/>
      <c r="E25" s="83"/>
      <c r="F25" s="95">
        <f>SUM(F23:F24)</f>
        <v>6716</v>
      </c>
      <c r="G25" s="94"/>
      <c r="H25" s="95">
        <f>SUM(H23:H24)</f>
        <v>20511</v>
      </c>
    </row>
    <row r="26" spans="1:8" ht="21" customHeight="1" x14ac:dyDescent="0.3">
      <c r="A26" s="83"/>
      <c r="B26" s="83"/>
      <c r="C26" s="83"/>
      <c r="E26" s="83"/>
      <c r="F26" s="90"/>
      <c r="G26" s="90"/>
      <c r="H26" s="90"/>
    </row>
    <row r="27" spans="1:8" ht="21" customHeight="1" x14ac:dyDescent="0.3">
      <c r="A27" s="118" t="s">
        <v>72</v>
      </c>
      <c r="B27" s="63"/>
      <c r="C27" s="63"/>
      <c r="D27" s="116"/>
      <c r="E27" s="63"/>
      <c r="G27" s="30"/>
    </row>
    <row r="28" spans="1:8" ht="21" customHeight="1" x14ac:dyDescent="0.3">
      <c r="A28" s="122" t="s">
        <v>48</v>
      </c>
      <c r="B28" s="83"/>
      <c r="C28" s="83"/>
      <c r="E28" s="83"/>
      <c r="F28" s="83" t="s">
        <v>31</v>
      </c>
      <c r="G28" s="30"/>
      <c r="H28" s="83" t="s">
        <v>31</v>
      </c>
    </row>
    <row r="29" spans="1:8" ht="21" customHeight="1" x14ac:dyDescent="0.3">
      <c r="A29" s="121" t="s">
        <v>121</v>
      </c>
      <c r="B29" s="64"/>
      <c r="C29" s="64"/>
      <c r="D29" s="116"/>
      <c r="E29" s="64"/>
    </row>
    <row r="30" spans="1:8" ht="21" customHeight="1" x14ac:dyDescent="0.3">
      <c r="A30" s="64"/>
      <c r="B30" s="64"/>
      <c r="C30" s="64"/>
      <c r="D30" s="116"/>
      <c r="E30" s="64"/>
    </row>
    <row r="31" spans="1:8" ht="21" customHeight="1" x14ac:dyDescent="0.3">
      <c r="A31" s="83"/>
      <c r="B31" s="83"/>
      <c r="C31" s="83"/>
      <c r="E31" s="96"/>
      <c r="F31" s="84">
        <v>2024</v>
      </c>
      <c r="G31" s="85"/>
      <c r="H31" s="86">
        <v>2023</v>
      </c>
    </row>
    <row r="32" spans="1:8" ht="21" customHeight="1" x14ac:dyDescent="0.3">
      <c r="A32" s="83"/>
      <c r="B32" s="83"/>
      <c r="C32" s="83"/>
      <c r="E32" s="83"/>
      <c r="F32" s="123" t="s">
        <v>65</v>
      </c>
      <c r="G32" s="123"/>
      <c r="H32" s="123"/>
    </row>
    <row r="33" spans="1:8" ht="21" customHeight="1" x14ac:dyDescent="0.3">
      <c r="A33" s="87" t="s">
        <v>40</v>
      </c>
      <c r="B33" s="87"/>
      <c r="C33" s="87"/>
      <c r="E33" s="87"/>
      <c r="F33" s="97"/>
      <c r="G33" s="97"/>
      <c r="H33" s="97"/>
    </row>
    <row r="34" spans="1:8" ht="21" customHeight="1" x14ac:dyDescent="0.3">
      <c r="A34" s="23" t="s">
        <v>138</v>
      </c>
      <c r="F34" s="90">
        <v>-84944</v>
      </c>
      <c r="G34" s="90"/>
      <c r="H34" s="90">
        <v>-23827</v>
      </c>
    </row>
    <row r="35" spans="1:8" ht="21" customHeight="1" x14ac:dyDescent="0.3">
      <c r="A35" s="23" t="s">
        <v>66</v>
      </c>
      <c r="F35" s="90">
        <v>0</v>
      </c>
      <c r="G35" s="90"/>
      <c r="H35" s="90">
        <v>-3834</v>
      </c>
    </row>
    <row r="36" spans="1:8" ht="21" customHeight="1" x14ac:dyDescent="0.3">
      <c r="A36" s="83" t="s">
        <v>139</v>
      </c>
      <c r="B36" s="83"/>
      <c r="C36" s="83"/>
      <c r="E36" s="83"/>
      <c r="F36" s="95">
        <f>SUM(F34:F35)</f>
        <v>-84944</v>
      </c>
      <c r="G36" s="94"/>
      <c r="H36" s="95">
        <f>SUM(H34:H35)</f>
        <v>-27661</v>
      </c>
    </row>
    <row r="37" spans="1:8" ht="21" customHeight="1" x14ac:dyDescent="0.3">
      <c r="A37" s="83"/>
      <c r="B37" s="83"/>
      <c r="C37" s="83"/>
      <c r="E37" s="83"/>
      <c r="F37" s="94"/>
      <c r="G37" s="94"/>
      <c r="H37" s="94"/>
    </row>
    <row r="38" spans="1:8" ht="21" customHeight="1" x14ac:dyDescent="0.3">
      <c r="A38" s="83" t="s">
        <v>54</v>
      </c>
      <c r="B38" s="83"/>
      <c r="C38" s="83"/>
      <c r="E38" s="83"/>
      <c r="F38" s="94">
        <f>SUM(F20,F25,F36)</f>
        <v>-123993</v>
      </c>
      <c r="G38" s="94"/>
      <c r="H38" s="94">
        <f>SUM(H20,H25,H36)</f>
        <v>-36902</v>
      </c>
    </row>
    <row r="39" spans="1:8" ht="21" customHeight="1" x14ac:dyDescent="0.3">
      <c r="A39" s="23" t="s">
        <v>140</v>
      </c>
      <c r="F39" s="98">
        <v>-487</v>
      </c>
      <c r="G39" s="99"/>
      <c r="H39" s="98">
        <v>-2097</v>
      </c>
    </row>
    <row r="40" spans="1:8" ht="21" customHeight="1" x14ac:dyDescent="0.3">
      <c r="A40" s="83" t="s">
        <v>78</v>
      </c>
      <c r="B40" s="83"/>
      <c r="C40" s="83"/>
      <c r="E40" s="83"/>
      <c r="F40" s="93">
        <f>SUM(F38:F39)</f>
        <v>-124480</v>
      </c>
      <c r="G40" s="94"/>
      <c r="H40" s="93">
        <f>SUM(H38:H39)</f>
        <v>-38999</v>
      </c>
    </row>
    <row r="41" spans="1:8" ht="21" customHeight="1" x14ac:dyDescent="0.3">
      <c r="A41" s="83" t="s">
        <v>30</v>
      </c>
      <c r="B41" s="83"/>
      <c r="C41" s="83"/>
      <c r="E41" s="83"/>
      <c r="F41" s="94"/>
      <c r="G41" s="94"/>
      <c r="H41" s="94"/>
    </row>
    <row r="42" spans="1:8" ht="21" customHeight="1" x14ac:dyDescent="0.3">
      <c r="A42" s="87" t="s">
        <v>41</v>
      </c>
      <c r="B42" s="87"/>
      <c r="C42" s="87"/>
      <c r="E42" s="87"/>
      <c r="F42" s="90"/>
      <c r="G42" s="90"/>
      <c r="H42" s="90"/>
    </row>
    <row r="43" spans="1:8" ht="21" customHeight="1" x14ac:dyDescent="0.3">
      <c r="A43" s="23" t="s">
        <v>151</v>
      </c>
      <c r="F43" s="90">
        <v>-1536</v>
      </c>
      <c r="G43" s="90"/>
      <c r="H43" s="90">
        <v>-560</v>
      </c>
    </row>
    <row r="44" spans="1:8" ht="21" customHeight="1" x14ac:dyDescent="0.3">
      <c r="A44" s="23" t="s">
        <v>152</v>
      </c>
      <c r="F44" s="90">
        <v>-211431</v>
      </c>
      <c r="G44" s="90"/>
      <c r="H44" s="90">
        <v>-2159630</v>
      </c>
    </row>
    <row r="45" spans="1:8" ht="21" customHeight="1" x14ac:dyDescent="0.3">
      <c r="A45" s="23" t="s">
        <v>42</v>
      </c>
      <c r="F45" s="90">
        <v>0</v>
      </c>
      <c r="G45" s="90"/>
      <c r="H45" s="90">
        <v>2165481</v>
      </c>
    </row>
    <row r="46" spans="1:8" ht="21" customHeight="1" x14ac:dyDescent="0.3">
      <c r="A46" s="23" t="s">
        <v>43</v>
      </c>
      <c r="F46" s="90">
        <v>27337</v>
      </c>
      <c r="G46" s="90"/>
      <c r="H46" s="90">
        <v>7044</v>
      </c>
    </row>
    <row r="47" spans="1:8" ht="21" customHeight="1" x14ac:dyDescent="0.3">
      <c r="A47" s="83" t="s">
        <v>67</v>
      </c>
      <c r="B47" s="83"/>
      <c r="C47" s="83"/>
      <c r="E47" s="83"/>
      <c r="F47" s="95">
        <f>SUM(F43:F46)</f>
        <v>-185630</v>
      </c>
      <c r="G47" s="94"/>
      <c r="H47" s="95">
        <f>SUM(H43:H46)</f>
        <v>12335</v>
      </c>
    </row>
    <row r="48" spans="1:8" ht="21" customHeight="1" x14ac:dyDescent="0.3">
      <c r="A48" s="83"/>
      <c r="B48" s="83"/>
      <c r="C48" s="83"/>
      <c r="E48" s="63"/>
      <c r="F48" s="100"/>
      <c r="G48" s="100"/>
      <c r="H48" s="101"/>
    </row>
    <row r="49" spans="1:8" ht="21" customHeight="1" x14ac:dyDescent="0.3">
      <c r="A49" s="118" t="s">
        <v>72</v>
      </c>
      <c r="B49" s="63"/>
      <c r="C49" s="63"/>
      <c r="D49" s="116"/>
      <c r="E49" s="83"/>
      <c r="G49" s="30"/>
      <c r="H49" s="102"/>
    </row>
    <row r="50" spans="1:8" ht="21" customHeight="1" x14ac:dyDescent="0.3">
      <c r="A50" s="122" t="s">
        <v>48</v>
      </c>
      <c r="B50" s="83"/>
      <c r="C50" s="83"/>
      <c r="E50" s="64"/>
      <c r="F50" s="83" t="s">
        <v>31</v>
      </c>
      <c r="G50" s="30"/>
    </row>
    <row r="51" spans="1:8" ht="21" customHeight="1" x14ac:dyDescent="0.3">
      <c r="A51" s="121" t="s">
        <v>121</v>
      </c>
      <c r="B51" s="64"/>
      <c r="C51" s="64"/>
      <c r="D51" s="116"/>
      <c r="H51" s="83" t="s">
        <v>31</v>
      </c>
    </row>
    <row r="52" spans="1:8" ht="21" customHeight="1" x14ac:dyDescent="0.3">
      <c r="E52" s="83"/>
    </row>
    <row r="53" spans="1:8" ht="21" customHeight="1" x14ac:dyDescent="0.3">
      <c r="A53" s="83"/>
      <c r="B53" s="83"/>
      <c r="C53" s="83"/>
      <c r="D53" s="96" t="s">
        <v>131</v>
      </c>
      <c r="E53" s="83"/>
      <c r="F53" s="84">
        <f>F31</f>
        <v>2024</v>
      </c>
      <c r="G53" s="84"/>
      <c r="H53" s="84">
        <v>2023</v>
      </c>
    </row>
    <row r="54" spans="1:8" ht="21" customHeight="1" x14ac:dyDescent="0.3">
      <c r="A54" s="83"/>
      <c r="B54" s="83"/>
      <c r="C54" s="83"/>
      <c r="E54" s="87"/>
      <c r="F54" s="123" t="s">
        <v>65</v>
      </c>
      <c r="G54" s="123"/>
      <c r="H54" s="123"/>
    </row>
    <row r="55" spans="1:8" ht="21" customHeight="1" x14ac:dyDescent="0.3">
      <c r="A55" s="87" t="s">
        <v>44</v>
      </c>
      <c r="B55" s="87"/>
      <c r="C55" s="87"/>
      <c r="E55" s="87"/>
      <c r="F55" s="100"/>
      <c r="G55" s="100"/>
      <c r="H55" s="96"/>
    </row>
    <row r="56" spans="1:8" ht="21" customHeight="1" x14ac:dyDescent="0.3">
      <c r="A56" s="23" t="s">
        <v>149</v>
      </c>
      <c r="B56" s="87"/>
      <c r="C56" s="87"/>
      <c r="D56" s="96">
        <v>5</v>
      </c>
      <c r="E56" s="87"/>
      <c r="F56" s="90">
        <v>0</v>
      </c>
      <c r="G56" s="100"/>
      <c r="H56" s="90">
        <v>3360000</v>
      </c>
    </row>
    <row r="57" spans="1:8" ht="21" customHeight="1" x14ac:dyDescent="0.3">
      <c r="A57" s="87" t="s">
        <v>45</v>
      </c>
      <c r="B57" s="87"/>
      <c r="C57" s="87"/>
      <c r="F57" s="100"/>
      <c r="G57" s="100"/>
      <c r="H57" s="100"/>
    </row>
    <row r="58" spans="1:8" ht="21" customHeight="1" x14ac:dyDescent="0.3">
      <c r="A58" s="23" t="s">
        <v>46</v>
      </c>
      <c r="C58" s="87"/>
      <c r="F58" s="100"/>
      <c r="G58" s="100"/>
      <c r="H58" s="100"/>
    </row>
    <row r="59" spans="1:8" ht="21" customHeight="1" x14ac:dyDescent="0.3">
      <c r="A59" s="23" t="s">
        <v>77</v>
      </c>
      <c r="D59" s="96">
        <v>4</v>
      </c>
      <c r="F59" s="90">
        <v>4500000</v>
      </c>
      <c r="G59" s="90"/>
      <c r="H59" s="90">
        <v>-92</v>
      </c>
    </row>
    <row r="60" spans="1:8" ht="21" customHeight="1" x14ac:dyDescent="0.3">
      <c r="A60" s="23" t="s">
        <v>148</v>
      </c>
      <c r="F60" s="90">
        <v>-2544547</v>
      </c>
      <c r="G60" s="103"/>
      <c r="H60" s="90">
        <v>-5628</v>
      </c>
    </row>
    <row r="61" spans="1:8" ht="21" customHeight="1" x14ac:dyDescent="0.3">
      <c r="A61" s="23" t="s">
        <v>47</v>
      </c>
      <c r="F61" s="98">
        <v>-820</v>
      </c>
      <c r="G61" s="103"/>
      <c r="H61" s="98">
        <v>-573</v>
      </c>
    </row>
    <row r="62" spans="1:8" ht="21" customHeight="1" x14ac:dyDescent="0.3">
      <c r="A62" s="83" t="s">
        <v>141</v>
      </c>
      <c r="B62" s="83"/>
      <c r="C62" s="83"/>
      <c r="E62" s="83"/>
      <c r="F62" s="101">
        <f>SUM(F57:F61)</f>
        <v>1954633</v>
      </c>
      <c r="G62" s="94"/>
      <c r="H62" s="101">
        <f>SUM(H56:H61)</f>
        <v>3353707</v>
      </c>
    </row>
    <row r="63" spans="1:8" ht="21" customHeight="1" x14ac:dyDescent="0.3">
      <c r="A63" s="23" t="s">
        <v>49</v>
      </c>
      <c r="B63" s="83"/>
      <c r="F63" s="90">
        <v>0</v>
      </c>
      <c r="G63" s="90"/>
      <c r="H63" s="90">
        <v>-3208286</v>
      </c>
    </row>
    <row r="64" spans="1:8" ht="21" customHeight="1" x14ac:dyDescent="0.3">
      <c r="A64" s="23" t="s">
        <v>60</v>
      </c>
      <c r="F64" s="98">
        <v>-108572</v>
      </c>
      <c r="G64" s="90"/>
      <c r="H64" s="98">
        <v>-118756</v>
      </c>
    </row>
    <row r="65" spans="1:8" ht="21" customHeight="1" x14ac:dyDescent="0.3">
      <c r="A65" s="83" t="s">
        <v>79</v>
      </c>
      <c r="F65" s="95">
        <f>SUM(F62:F64)</f>
        <v>1846061</v>
      </c>
      <c r="G65" s="94"/>
      <c r="H65" s="95">
        <f>SUM(H62:H64)</f>
        <v>26665</v>
      </c>
    </row>
    <row r="66" spans="1:8" ht="21" customHeight="1" x14ac:dyDescent="0.3">
      <c r="A66" s="83"/>
      <c r="B66" s="83"/>
      <c r="C66" s="83"/>
      <c r="E66" s="83"/>
      <c r="F66" s="94"/>
      <c r="G66" s="94"/>
      <c r="H66" s="94"/>
    </row>
    <row r="67" spans="1:8" ht="21" customHeight="1" x14ac:dyDescent="0.3">
      <c r="A67" s="83" t="s">
        <v>142</v>
      </c>
      <c r="F67" s="94">
        <f>F65+F47+F40</f>
        <v>1535951</v>
      </c>
      <c r="G67" s="94"/>
      <c r="H67" s="94">
        <f>H65+H47+H40</f>
        <v>1</v>
      </c>
    </row>
    <row r="68" spans="1:8" s="83" customFormat="1" ht="21" customHeight="1" x14ac:dyDescent="0.3">
      <c r="A68" s="23" t="s">
        <v>125</v>
      </c>
      <c r="B68" s="23"/>
      <c r="C68" s="23"/>
      <c r="D68" s="96"/>
      <c r="E68" s="23"/>
      <c r="F68" s="98">
        <v>2708541</v>
      </c>
      <c r="G68" s="90"/>
      <c r="H68" s="90">
        <v>6</v>
      </c>
    </row>
    <row r="69" spans="1:8" ht="21" customHeight="1" thickBot="1" x14ac:dyDescent="0.35">
      <c r="A69" s="83" t="s">
        <v>123</v>
      </c>
      <c r="F69" s="104">
        <f>SUM(F67:F68)</f>
        <v>4244492</v>
      </c>
      <c r="G69" s="94"/>
      <c r="H69" s="104">
        <f>SUM(H67:H68)</f>
        <v>7</v>
      </c>
    </row>
    <row r="70" spans="1:8" ht="21" customHeight="1" thickTop="1" x14ac:dyDescent="0.3"/>
    <row r="71" spans="1:8" ht="21" customHeight="1" x14ac:dyDescent="0.3">
      <c r="A71" s="87" t="s">
        <v>83</v>
      </c>
    </row>
    <row r="72" spans="1:8" ht="21" customHeight="1" x14ac:dyDescent="0.3">
      <c r="A72" s="83" t="s">
        <v>124</v>
      </c>
    </row>
    <row r="73" spans="1:8" ht="21" customHeight="1" x14ac:dyDescent="0.3">
      <c r="A73" s="23" t="s">
        <v>85</v>
      </c>
      <c r="F73" s="59">
        <v>1737429</v>
      </c>
      <c r="G73" s="105"/>
      <c r="H73" s="105">
        <v>646660</v>
      </c>
    </row>
    <row r="74" spans="1:8" s="106" customFormat="1" ht="21" customHeight="1" x14ac:dyDescent="0.3">
      <c r="A74" s="23" t="s">
        <v>130</v>
      </c>
      <c r="D74" s="117"/>
      <c r="F74" s="107">
        <v>247500</v>
      </c>
      <c r="H74" s="108">
        <v>0</v>
      </c>
    </row>
    <row r="76" spans="1:8" ht="21" customHeight="1" x14ac:dyDescent="0.3">
      <c r="F76" s="99"/>
    </row>
  </sheetData>
  <mergeCells count="3">
    <mergeCell ref="F6:H6"/>
    <mergeCell ref="F54:H54"/>
    <mergeCell ref="F32:H32"/>
  </mergeCells>
  <printOptions horizontalCentered="1"/>
  <pageMargins left="0.78740157480314998" right="0.78740157480314998" top="0.511811023622047" bottom="0.511811023622047" header="0.511811023622047" footer="0.511811023622047"/>
  <pageSetup paperSize="9" scale="92" firstPageNumber="9" fitToHeight="3" orientation="portrait" useFirstPageNumber="1" r:id="rId1"/>
  <headerFooter scaleWithDoc="0">
    <oddFooter>&amp;LThe accompanying notes are an integral part of these interim financial statements.
&amp;C&amp;P</oddFooter>
  </headerFooter>
  <rowBreaks count="2" manualBreakCount="2">
    <brk id="26" max="16383" man="1"/>
    <brk id="48" max="16383" man="1"/>
  </rowBreaks>
  <customProperties>
    <customPr name="EpmWorksheetKeyString_GUID" r:id="rId2"/>
  </customProperties>
  <ignoredErrors>
    <ignoredError sqref="F62:H73 F74:G74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96901C-575D-406E-AA74-93A68D427B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AF5C46-190B-4999-83FB-03BF019B75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</vt:lpstr>
      <vt:lpstr>2</vt:lpstr>
      <vt:lpstr>3</vt:lpstr>
      <vt:lpstr>4</vt:lpstr>
      <vt:lpstr>5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Tattita Onsook</cp:lastModifiedBy>
  <cp:lastPrinted>2024-05-14T03:24:23Z</cp:lastPrinted>
  <dcterms:created xsi:type="dcterms:W3CDTF">2004-12-24T07:16:13Z</dcterms:created>
  <dcterms:modified xsi:type="dcterms:W3CDTF">2024-05-14T11:04:01Z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11" linkTarget="PROP_11">
    <vt:r8>0</vt:r8>
  </property>
  <property fmtid="{D5CDD505-2E9C-101B-9397-08002B2CF9AE}" pid="5" name="20" linkTarget="PROP_20">
    <vt:r8>0</vt:r8>
  </property>
  <property fmtid="{D5CDD505-2E9C-101B-9397-08002B2CF9AE}" pid="6" name="40" linkTarget="PROP_40">
    <vt:r8>0</vt:r8>
  </property>
  <property fmtid="{D5CDD505-2E9C-101B-9397-08002B2CF9AE}" pid="7" name="41" linkTarget="PROP_41">
    <vt:r8>0</vt:r8>
  </property>
</Properties>
</file>