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414"/>
  <workbookPr defaultThemeVersion="124226"/>
  <mc:AlternateContent xmlns:mc="http://schemas.openxmlformats.org/markup-compatibility/2006">
    <mc:Choice Requires="x15">
      <x15ac:absPath xmlns:x15ac="http://schemas.microsoft.com/office/spreadsheetml/2010/11/ac" url="/Users/karistha/Library/CloudStorage/GoogleDrive-karistha.karinaudit@gmail.com/.shortcut-targets-by-id/1rfWWWupAmseI-Zs9XFAH7qC20uXq-14R/APO Q1'67/1. FS/6. ชุดวางค่า/1. TH/"/>
    </mc:Choice>
  </mc:AlternateContent>
  <xr:revisionPtr revIDLastSave="0" documentId="13_ncr:1_{7962F062-D9E7-394D-90F4-DD6E3C541509}" xr6:coauthVersionLast="47" xr6:coauthVersionMax="47" xr10:uidLastSave="{00000000-0000-0000-0000-000000000000}"/>
  <bookViews>
    <workbookView xWindow="0" yWindow="0" windowWidth="28800" windowHeight="18000" xr2:uid="{00000000-000D-0000-FFFF-FFFF00000000}"/>
  </bookViews>
  <sheets>
    <sheet name="BS" sheetId="9" r:id="rId1"/>
    <sheet name="PL 3 month" sheetId="11" r:id="rId2"/>
    <sheet name="PL 9 month" sheetId="13" state="hidden" r:id="rId3"/>
    <sheet name="SE" sheetId="7" r:id="rId4"/>
    <sheet name="CF" sheetId="10" r:id="rId5"/>
  </sheets>
  <definedNames>
    <definedName name="_xlnm.Print_Area" localSheetId="0">BS!$A$1:$F$80</definedName>
    <definedName name="_xlnm.Print_Area" localSheetId="4">CF!$A$1:$G$58</definedName>
    <definedName name="_xlnm.Print_Area" localSheetId="1">'PL 3 month'!$A$1:$F$37</definedName>
    <definedName name="_xlnm.Print_Area" localSheetId="2">'PL 9 month'!$A$1:$F$38</definedName>
    <definedName name="_xlnm.Print_Area" localSheetId="3">SE!$A$1:$O$23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D36" i="13" l="1"/>
  <c r="F31" i="13" l="1"/>
  <c r="F32" i="13" s="1"/>
  <c r="D31" i="13"/>
  <c r="D32" i="13" s="1"/>
  <c r="F16" i="13"/>
  <c r="D16" i="13"/>
  <c r="F10" i="13"/>
  <c r="D10" i="13"/>
  <c r="F18" i="13" l="1"/>
  <c r="F21" i="13" s="1"/>
  <c r="D18" i="13"/>
  <c r="D21" i="13" s="1"/>
  <c r="F23" i="13" l="1"/>
  <c r="D23" i="13"/>
  <c r="F33" i="13"/>
  <c r="F36" i="13" l="1"/>
  <c r="D33" i="13"/>
</calcChain>
</file>

<file path=xl/sharedStrings.xml><?xml version="1.0" encoding="utf-8"?>
<sst xmlns="http://schemas.openxmlformats.org/spreadsheetml/2006/main" count="229" uniqueCount="159">
  <si>
    <t>หมายเหตุ</t>
  </si>
  <si>
    <t>สินทรัพย์หมุนเวียน</t>
  </si>
  <si>
    <t>รวมสินทรัพย์หมุนเวียน</t>
  </si>
  <si>
    <t>สินทรัพย์ไม่หมุนเวียน</t>
  </si>
  <si>
    <t>รวมสินทรัพย์ไม่หมุนเวียน</t>
  </si>
  <si>
    <t>รวมสินทรัพย์</t>
  </si>
  <si>
    <t>หนี้สินหมุนเวียน</t>
  </si>
  <si>
    <t>รวมหนี้สินหมุนเวียน</t>
  </si>
  <si>
    <t>ส่วนของผู้ถือหุ้น</t>
  </si>
  <si>
    <t>รวมหนี้สินและส่วนของผู้ถือหุ้น</t>
  </si>
  <si>
    <t>งบแสดงการเปลี่ยนแปลงส่วนของผู้ถือหุ้น</t>
  </si>
  <si>
    <t>งบกระแสเงินสด</t>
  </si>
  <si>
    <t>กระแสเงินสดจากกิจกรรมจัดหาเงิน</t>
  </si>
  <si>
    <t>เงินสดและรายการเทียบเท่าเงินสด</t>
  </si>
  <si>
    <t>หนี้สินและส่วนของผู้ถือหุ้น</t>
  </si>
  <si>
    <t>รายได้</t>
  </si>
  <si>
    <t>รายได้อื่น</t>
  </si>
  <si>
    <t>รวมรายได้</t>
  </si>
  <si>
    <t>ค่าใช้จ่าย</t>
  </si>
  <si>
    <t>รวมค่าใช้จ่าย</t>
  </si>
  <si>
    <t>กระแสเงินสดจากกิจกรรมลงทุน</t>
  </si>
  <si>
    <t>งบกระแสเงินสด (ต่อ)</t>
  </si>
  <si>
    <t>สินทรัพย์</t>
  </si>
  <si>
    <t>ค่าใช้จ่ายในการบริหาร</t>
  </si>
  <si>
    <t>หนี้สินไม่หมุนเวียน</t>
  </si>
  <si>
    <t>รวมหนี้สินไม่หมุนเวียน</t>
  </si>
  <si>
    <t>รวมหนี้สิน</t>
  </si>
  <si>
    <t>ต้นทุนทางการเงิน</t>
  </si>
  <si>
    <t>กระแสเงินสดจากกิจกรรมดำเนินงาน</t>
  </si>
  <si>
    <t>งบกำไรขาดทุนเบ็ดเสร็จ</t>
  </si>
  <si>
    <t>ทุนที่ออกและ</t>
  </si>
  <si>
    <t>รวมส่วนของ</t>
  </si>
  <si>
    <t>ชำระแล้ว</t>
  </si>
  <si>
    <t>ผู้ถือหุ้น</t>
  </si>
  <si>
    <t>กำไรสะสม</t>
  </si>
  <si>
    <t>ยังไม่ได้จัดสรร</t>
  </si>
  <si>
    <t>สินทรัพย์ภาษีเงินได้รอการตัดบัญชี</t>
  </si>
  <si>
    <t>ทุนเรือนหุ้น</t>
  </si>
  <si>
    <t xml:space="preserve">รวมส่วนของผู้ถือหุ้น </t>
  </si>
  <si>
    <t>ทุนสำรอง</t>
  </si>
  <si>
    <t>ตามกฎหมาย</t>
  </si>
  <si>
    <t>สินทรัพย์ไม่หมุนเวียนอื่น</t>
  </si>
  <si>
    <t>ต้นทุนในการจัดจำหน่าย</t>
  </si>
  <si>
    <t>ดอกเบี้ยรับ</t>
  </si>
  <si>
    <t>รายได้จากการขาย</t>
  </si>
  <si>
    <t>ต้นทุนขาย</t>
  </si>
  <si>
    <t>กำไร (ขาดทุน) ก่อนภาษีเงินได้</t>
  </si>
  <si>
    <t>รายได้ (ค่าใช้จ่าย) ภาษีเงินได้</t>
  </si>
  <si>
    <t>กระแสเงินสดสุทธิได้มาจาก (ใช้ไปใน) กิจกรรมจัดหาเงิน</t>
  </si>
  <si>
    <t xml:space="preserve">กำไร (ขาดทุน) ต่อหุ้นขั้นพื้นฐาน </t>
  </si>
  <si>
    <t>"ยังไม่ได้ตรวจสอบ"</t>
  </si>
  <si>
    <t>"สอบทานแล้ว"</t>
  </si>
  <si>
    <t>เงินสดและรายการเทียบเท่าเงินสด ณ วันต้นงวด</t>
  </si>
  <si>
    <t>เงินสดและรายการเทียบเท่าเงินสด ณ วันสิ้นงวด</t>
  </si>
  <si>
    <t>ลูกหนี้การค้าและลูกหนี้หมุนเวียนอื่น</t>
  </si>
  <si>
    <t>"ตรวจสอบแล้ว"</t>
  </si>
  <si>
    <t>เจ้าหนี้การค้าและเจ้าหนี้หมุนเวียนอื่น</t>
  </si>
  <si>
    <t>อสังหาริมทรัพย์เพื่อการลงทุน</t>
  </si>
  <si>
    <t>เงินเบิกเกินบัญชีและเงินกู้ยืมระยะสั้นจากสถาบันการเงิน</t>
  </si>
  <si>
    <t>(หน่วย : บาท)</t>
  </si>
  <si>
    <t>ส่วนของหนี้สินตามสัญญาเช่าที่ถึงกำหนดชำระภายในหนึ่งปี</t>
  </si>
  <si>
    <t>การปรับปรุงด้วยต้นทุนทางการเงิน</t>
  </si>
  <si>
    <t>การปรับปรุงด้วยดอกเบี้ยรับ</t>
  </si>
  <si>
    <t>การปรับปรุงด้วยเจ้าหนี้การค้าและเจ้าหนี้หมุนเวียนอื่นเพิ่มขึ้น (ลดลง)</t>
  </si>
  <si>
    <t>เงินสดรับจากการจำหน่ายสินทรัพย์ถาวร</t>
  </si>
  <si>
    <t>เงินสดจ่ายเพื่อชำระหนี้สินตามสัญญาเช่า</t>
  </si>
  <si>
    <t>สินทรัพย์สิทธิการใช้ - สุทธิ</t>
  </si>
  <si>
    <t>สินทรัพย์ไม่มีตัวตนอื่น - สุทธิ</t>
  </si>
  <si>
    <t>กำไร (ขาดทุน) เบ็ดเสร็จรวมสำหรับงวด</t>
  </si>
  <si>
    <t>ที่ดิน อาคารและอุปกรณ์ - สุทธิ</t>
  </si>
  <si>
    <t>สินทรัพย์ภาษีเงินได้งวดปัจจุบัน</t>
  </si>
  <si>
    <t>เงินสดจ่ายชำระคืนเงินกู้ยืมระยะยาวจากสถาบันการเงิน</t>
  </si>
  <si>
    <t>เงินสดจ่ายเพื่อซื้อสินทรัพย์ไม่มีตัวตน</t>
  </si>
  <si>
    <t>เงินสดจ่ายเพื่อให้กู้ยืมแก่พนักงาน</t>
  </si>
  <si>
    <t>ข้อมูลกระแสเงินสดเปิดเผยเพิ่มเติม :</t>
  </si>
  <si>
    <t>เงินสดรับชำระคืนจากลูกหนี้เงินให้กู้ยืมพนักงาน</t>
  </si>
  <si>
    <t>ประมาณการหนี้สินหมุนเวียนสำหรับผลประโยชน์พนักงาน</t>
  </si>
  <si>
    <t>ประมาณการหนี้สินไม่หมุนเวียนสำหรับผลประโยชน์พนักงาน</t>
  </si>
  <si>
    <t>การปรับปรุงด้วยค่าเสื่อมราคาและค่าตัดจำหน่าย</t>
  </si>
  <si>
    <t>การปรับปรุงด้วยประมาณการหนี้สินผลประโยชน์พนักงาน</t>
  </si>
  <si>
    <t>เงินสดจ่ายภาระผูกพันผลประโยชน์พนักงาน</t>
  </si>
  <si>
    <t>เงินสดจ่ายเพื่อซื้อที่ดิน อาคารและอุปกรณ์</t>
  </si>
  <si>
    <t>ยอดคงเหลือ ณ วันที่ 1 มกราคม 2566</t>
  </si>
  <si>
    <t xml:space="preserve">กำไรต่อหุ้นขั้นพื้นฐาน </t>
  </si>
  <si>
    <t>กำไรต่อหุ้นขั้นพื้นฐาน (บาทต่อหุ้น)</t>
  </si>
  <si>
    <t>จำนวนหุ้นสามัญถัวเฉลี่ยถ่วงน้ำหนัก (หุ้น)</t>
  </si>
  <si>
    <t>กำไร (ขาดทุน) เบ็ดเสร็จอื่น</t>
  </si>
  <si>
    <t xml:space="preserve">ทุนจดทะเบียน  </t>
  </si>
  <si>
    <t xml:space="preserve">ทุนที่ออกและชำระแล้ว </t>
  </si>
  <si>
    <t xml:space="preserve">จัดสรรแล้ว </t>
  </si>
  <si>
    <t>ทุนสำรองตามกฎหมาย</t>
  </si>
  <si>
    <t>รายการที่จะไม่ถูกจัดประเภทใหม่ไว้ในกำไรหรือขาดทุนในภายหลัง</t>
  </si>
  <si>
    <t xml:space="preserve">พนักงานที่กำหนดไว้ </t>
  </si>
  <si>
    <t>ภาษีเงินได้ของรายการที่จะไม่ถูกจัดประเภทใหม่</t>
  </si>
  <si>
    <t>ไว้ในกำไรหรือขาดทุนในภายหลัง</t>
  </si>
  <si>
    <t>รวมรายการที่จะไม่ถูกจัดประเภทใหม่ไว้ในกำไรหรือขาดทุนในภายหลัง</t>
  </si>
  <si>
    <t>องค์ประกอบอื่นของส่วนของผู้ถือหุ้น</t>
  </si>
  <si>
    <t>จากการวัดมูลค่าใหม่</t>
  </si>
  <si>
    <t>ของผลประโยชน์</t>
  </si>
  <si>
    <t>พนักงานที่กำหนดไว้</t>
  </si>
  <si>
    <t>สุทธิจากภาษี</t>
  </si>
  <si>
    <t>กระแสเงินสดสุทธิ (ใช้ไปใน) กิจกรรมลงทุน</t>
  </si>
  <si>
    <t>กำไรเบ็ดเสร็จอื่นสำหรับงวด - สุทธิจากภาษี</t>
  </si>
  <si>
    <t>กำไรเบ็ดเสร็จรวมสำหรับงวด</t>
  </si>
  <si>
    <t>กำไรก่อนภาษีเงินได้</t>
  </si>
  <si>
    <t>กำไรจากกิจกรรมดำเนินงาน</t>
  </si>
  <si>
    <t>ดอกเบี้ยจ่าย</t>
  </si>
  <si>
    <t>ผลกำไร</t>
  </si>
  <si>
    <t>การปรับปรุงด้วยขาดทุนจากการปรับลดมูลค่าสินค้า</t>
  </si>
  <si>
    <t>เงินสดและรายการเทียบเท่าเงินสดเพิ่มขึ้น (ลดลง) สุทธิ</t>
  </si>
  <si>
    <t>เงินสดรับจากเงินกู้ยืมระยะสั้นจากสถาบันการเงิน</t>
  </si>
  <si>
    <t>เงินสดจ่ายชำระคืนเงินกู้ยืมระยะสั้นจากสถาบันการเงิน</t>
  </si>
  <si>
    <t>บริษัท เอเชียนน้ำมันปาล์ม จำกัด (มหาชน)</t>
  </si>
  <si>
    <t>หุ้นสามัญ 340,000,000 หุ้น มูลค่าหุ้นละ 0.50 บาท</t>
  </si>
  <si>
    <t>กำไร (ขาดทุน) เบ็ดเสร็จอื่นสำหรับงวด - สุทธิจากภาษี</t>
  </si>
  <si>
    <t>ผลกำไรจากการวัดมูลค่าใหม่ของผลประโยชน์</t>
  </si>
  <si>
    <t>การปรับปรุงด้วยลูกหนี้การค้าและลูกหนี้หมุนเวียนอื่น (เพิ่มขึ้น) ลดลง</t>
  </si>
  <si>
    <t>การปรับปรุงด้วยสินค้าคงเหลือ (เพิ่มขึ้น) ลดลง</t>
  </si>
  <si>
    <t>ภาษีเงินได้ (จ่ายออก)</t>
  </si>
  <si>
    <t>กำไร (ขาดทุน) ต่อหุ้นขั้นพื้นฐาน (บาทต่อหุ้น)</t>
  </si>
  <si>
    <t>กำไร (ขาดทุน) สำหรับงวด</t>
  </si>
  <si>
    <t>กำไรสำหรับงวด</t>
  </si>
  <si>
    <t>เงินสดรับจากการเพิ่มทุน</t>
  </si>
  <si>
    <t>1) เจ้าหนี้ค่ายานพาหนะ และอุปกรณ์</t>
  </si>
  <si>
    <t>สำหรับงวดเก้าเดือนสิ้นสุดวันที่ 30 กันยายน 2566</t>
  </si>
  <si>
    <t>สินทรัพย์หมุนเวียนอื่น</t>
  </si>
  <si>
    <t>สินค้าคงเหลือ - สุทธิ</t>
  </si>
  <si>
    <t>(ค่าใช้จ่าย) ภาษีเงินได้</t>
  </si>
  <si>
    <t>กระแสเงินสดสุทธิ (ใช้ไปใน) กิจกรรมดำเนินงาน</t>
  </si>
  <si>
    <t>กระแสเงินสดสุทธิ (ใช้ไปใน) การดำเนินงาน</t>
  </si>
  <si>
    <t>ณ วันที่ 31 มีนาคม 2567</t>
  </si>
  <si>
    <t>31 มีนาคม 2567</t>
  </si>
  <si>
    <t>31 ธันวาคม 2566</t>
  </si>
  <si>
    <t>สำหรับงวดสามเดือนสิ้นสุดวันที่ 31 มีนาคม 2567</t>
  </si>
  <si>
    <t>ยอดคงเหลือ ณ วันที่ 1 มกราคม 2567</t>
  </si>
  <si>
    <t>ผลกำไร (ขาดทุน) จากการวัดมูลค่าใหม่ของผลประโยชน์</t>
  </si>
  <si>
    <t>โอนไปกำไร (ขาดทุน) สะสม</t>
  </si>
  <si>
    <t>ยอดคงเหลือ ณ วันที่ 31 มีนาคม 2567</t>
  </si>
  <si>
    <t>ยอดคงเหลือ ณ วันที่ 31 มีนาคม 2566</t>
  </si>
  <si>
    <t>การปรับปรุงด้วย (กำไร) ขาดทุนจากการจำหน่ายสินทรัพย์ถาวร</t>
  </si>
  <si>
    <t>เงินกู้ยืมระยะยาว - สุทธิ</t>
  </si>
  <si>
    <t>หนี้สินตามสัญญาเช่า - สุทธิ</t>
  </si>
  <si>
    <t>ปรับรายการที่กระทบกำไร (ขาดทุน) เป็นเงินสดรับ (จ่าย)</t>
  </si>
  <si>
    <t>(ปี 2566 : หุ้นสามัญ 340,000,000 หุ้น มูลค่าหุ้นละ 0.50 บาท)</t>
  </si>
  <si>
    <t>(ปี 2566 : หุ้นสามัญ 240,000,000 หุ้น มูลค่าหุ้นละ 0.50 บาท)</t>
  </si>
  <si>
    <t>ส่วนเกินมูลค่าหุ้น</t>
  </si>
  <si>
    <t>ส่วนเกินมูลค่าหุ้นสามัญ</t>
  </si>
  <si>
    <t>ส่วนเกินมูลค่า</t>
  </si>
  <si>
    <t>หุ้นสามัญ</t>
  </si>
  <si>
    <t>เพิ่มทุนหุ้นสามัญ</t>
  </si>
  <si>
    <t>การปรับปรุงด้วยสินทรัพย์หมุนเวียนอื่น (เพิ่มขึ้น) ลดลง</t>
  </si>
  <si>
    <t>การปรับปรุงด้วยขาดทุนจากการด้อยค่าสินทรัพย์ (กลับรายการ)</t>
  </si>
  <si>
    <t>2) การได้มาซึ่งสิทธิการใช้สินทรัพย์ภายใต้สัญญาเช่า</t>
  </si>
  <si>
    <t>3) การต่อตั๋วเงินกู้ยืมระยะสั้นจากสถาบันการเงิน</t>
  </si>
  <si>
    <t>4) ดอกเบี้ยจ่ายล่วงหน้าจากตั๋วสัญญาขายลด</t>
  </si>
  <si>
    <t>งบฐานะการเงิน</t>
  </si>
  <si>
    <t>งบฐานะการเงิน (ต่อ)</t>
  </si>
  <si>
    <t>ส่วนของหนี้สินระยะยาวที่ถึงกำหนดชำระภายในหนึ่งปี</t>
  </si>
  <si>
    <t>รวมการปรับปรุงจากการกระทบยอดกำไร (ขาดทุน)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</si>
</sst>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numFmts count="9">
    <numFmt numFmtId="41" formatCode="_(* #,##0_);_(* \(#,##0\);_(* &quot;-&quot;_);_(@_)"/>
    <numFmt numFmtId="43" formatCode="_(* #,##0.00_);_(* \(#,##0.00\);_(* &quot;-&quot;??_);_(@_)"/>
    <numFmt numFmtId="164" formatCode="_-* #,##0.00_-;\-* #,##0.00_-;_-* &quot;-&quot;??_-;_-@_-"/>
    <numFmt numFmtId="165" formatCode="_(* #,##0_);_(* \(#,##0\);_(* &quot;-&quot;??_);_(@_)"/>
    <numFmt numFmtId="166" formatCode="_-* #,##0_-;\-* #,##0_-;_-* &quot;-&quot;??_-;_-@_-"/>
    <numFmt numFmtId="167" formatCode="_-* #,##0.000_-;\-* #,##0.000_-;_-* &quot;-&quot;??_-;_-@_-"/>
    <numFmt numFmtId="168" formatCode="_(* #,##0_);_(* \(#,##0\);_(* &quot;-&quot;___);_(@_)"/>
    <numFmt numFmtId="169" formatCode="_(* #,##0.0000_);_(* \(#,##0.0000\);_(* &quot;-&quot;___);_(@_)"/>
    <numFmt numFmtId="170" formatCode="_(* #,##0_);_(* \(#,##0\);_(* &quot;-&quot;????_);_(@_)"/>
  </numFmts>
  <fonts count="15" x14ac:knownFonts="1">
    <font>
      <sz val="10"/>
      <name val="Arial"/>
      <charset val="222"/>
    </font>
    <font>
      <sz val="10"/>
      <name val="Arial"/>
      <family val="2"/>
    </font>
    <font>
      <sz val="14"/>
      <name val="AngsanaUPC"/>
      <family val="1"/>
      <charset val="1"/>
    </font>
    <font>
      <sz val="8"/>
      <name val="Arial"/>
      <family val="2"/>
    </font>
    <font>
      <sz val="14"/>
      <name val="AngsanaUPC"/>
      <family val="1"/>
      <charset val="1"/>
    </font>
    <font>
      <b/>
      <sz val="14"/>
      <name val="Angsana New"/>
      <family val="1"/>
    </font>
    <font>
      <sz val="14"/>
      <name val="Angsana New"/>
      <family val="1"/>
    </font>
    <font>
      <i/>
      <sz val="14"/>
      <name val="Angsana New"/>
      <family val="1"/>
    </font>
    <font>
      <sz val="14"/>
      <color indexed="10"/>
      <name val="Angsana New"/>
      <family val="1"/>
    </font>
    <font>
      <sz val="14"/>
      <name val="Cordia New"/>
      <family val="2"/>
    </font>
    <font>
      <sz val="14"/>
      <color theme="1"/>
      <name val="Angsana New"/>
      <family val="1"/>
    </font>
    <font>
      <b/>
      <sz val="14"/>
      <color theme="1"/>
      <name val="Angsana New"/>
      <family val="1"/>
    </font>
    <font>
      <sz val="16"/>
      <name val="Angsana New"/>
      <family val="1"/>
    </font>
    <font>
      <sz val="11"/>
      <color rgb="FF000000"/>
      <name val="Calibri"/>
      <family val="2"/>
    </font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double">
        <color indexed="64"/>
      </top>
      <bottom style="double">
        <color indexed="64"/>
      </bottom>
      <diagonal/>
    </border>
  </borders>
  <cellStyleXfs count="19">
    <xf numFmtId="0" fontId="0" fillId="0" borderId="0"/>
    <xf numFmtId="164" fontId="1" fillId="0" borderId="0" applyFont="0" applyFill="0" applyBorder="0" applyAlignment="0" applyProtection="0"/>
    <xf numFmtId="164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2" fillId="0" borderId="0"/>
    <xf numFmtId="0" fontId="4" fillId="0" borderId="0"/>
    <xf numFmtId="0" fontId="9" fillId="0" borderId="0"/>
    <xf numFmtId="0" fontId="6" fillId="0" borderId="0"/>
    <xf numFmtId="0" fontId="1" fillId="0" borderId="0"/>
    <xf numFmtId="0" fontId="6" fillId="0" borderId="0"/>
    <xf numFmtId="0" fontId="9" fillId="0" borderId="0"/>
    <xf numFmtId="0" fontId="12" fillId="0" borderId="0"/>
    <xf numFmtId="0" fontId="1" fillId="0" borderId="0"/>
    <xf numFmtId="0" fontId="1" fillId="0" borderId="0"/>
    <xf numFmtId="0" fontId="9" fillId="0" borderId="0"/>
    <xf numFmtId="0" fontId="9" fillId="0" borderId="0"/>
    <xf numFmtId="0" fontId="13" fillId="0" borderId="0"/>
    <xf numFmtId="43" fontId="14" fillId="0" borderId="0" applyFont="0" applyFill="0" applyBorder="0" applyAlignment="0" applyProtection="0"/>
  </cellStyleXfs>
  <cellXfs count="132">
    <xf numFmtId="0" fontId="0" fillId="0" borderId="0" xfId="0"/>
    <xf numFmtId="0" fontId="5" fillId="0" borderId="0" xfId="0" applyFont="1" applyAlignment="1">
      <alignment horizontal="left" vertical="center"/>
    </xf>
    <xf numFmtId="0" fontId="6" fillId="0" borderId="0" xfId="0" applyFont="1" applyAlignment="1">
      <alignment horizontal="centerContinuous" vertical="center"/>
    </xf>
    <xf numFmtId="0" fontId="6" fillId="0" borderId="0" xfId="0" applyFont="1" applyAlignment="1">
      <alignment vertical="center"/>
    </xf>
    <xf numFmtId="37" fontId="6" fillId="0" borderId="0" xfId="0" applyNumberFormat="1" applyFont="1" applyAlignment="1">
      <alignment horizontal="center" vertical="center"/>
    </xf>
    <xf numFmtId="49" fontId="6" fillId="0" borderId="0" xfId="6" applyNumberFormat="1" applyFont="1" applyAlignment="1">
      <alignment horizontal="center" vertical="center"/>
    </xf>
    <xf numFmtId="0" fontId="5" fillId="0" borderId="0" xfId="0" applyFont="1" applyAlignment="1">
      <alignment vertical="center"/>
    </xf>
    <xf numFmtId="166" fontId="6" fillId="0" borderId="0" xfId="1" applyNumberFormat="1" applyFont="1" applyFill="1" applyAlignment="1">
      <alignment vertical="center"/>
    </xf>
    <xf numFmtId="0" fontId="7" fillId="0" borderId="0" xfId="0" applyFont="1" applyAlignment="1">
      <alignment horizontal="center" vertical="center"/>
    </xf>
    <xf numFmtId="0" fontId="6" fillId="0" borderId="0" xfId="0" applyFont="1" applyAlignment="1">
      <alignment horizontal="center" vertical="center"/>
    </xf>
    <xf numFmtId="168" fontId="6" fillId="0" borderId="2" xfId="0" applyNumberFormat="1" applyFont="1" applyBorder="1" applyAlignment="1">
      <alignment vertical="center"/>
    </xf>
    <xf numFmtId="166" fontId="6" fillId="0" borderId="0" xfId="1" applyNumberFormat="1" applyFont="1" applyFill="1" applyBorder="1" applyAlignment="1">
      <alignment vertical="center"/>
    </xf>
    <xf numFmtId="166" fontId="6" fillId="0" borderId="0" xfId="1" applyNumberFormat="1" applyFont="1" applyFill="1" applyBorder="1" applyAlignment="1">
      <alignment horizontal="center" vertical="center"/>
    </xf>
    <xf numFmtId="166" fontId="6" fillId="0" borderId="0" xfId="1" applyNumberFormat="1" applyFont="1" applyFill="1" applyAlignment="1">
      <alignment horizontal="center" vertical="center"/>
    </xf>
    <xf numFmtId="166" fontId="6" fillId="0" borderId="2" xfId="1" applyNumberFormat="1" applyFont="1" applyFill="1" applyBorder="1" applyAlignment="1">
      <alignment vertical="center"/>
    </xf>
    <xf numFmtId="37" fontId="6" fillId="0" borderId="0" xfId="0" applyNumberFormat="1" applyFont="1" applyAlignment="1">
      <alignment vertical="center"/>
    </xf>
    <xf numFmtId="166" fontId="6" fillId="0" borderId="3" xfId="1" applyNumberFormat="1" applyFont="1" applyFill="1" applyBorder="1" applyAlignment="1">
      <alignment vertical="center"/>
    </xf>
    <xf numFmtId="166" fontId="6" fillId="0" borderId="0" xfId="0" applyNumberFormat="1" applyFont="1" applyAlignment="1">
      <alignment vertical="center"/>
    </xf>
    <xf numFmtId="37" fontId="6" fillId="0" borderId="0" xfId="0" applyNumberFormat="1" applyFont="1" applyAlignment="1">
      <alignment horizontal="left"/>
    </xf>
    <xf numFmtId="0" fontId="6" fillId="0" borderId="0" xfId="0" applyFont="1" applyAlignment="1">
      <alignment horizontal="left"/>
    </xf>
    <xf numFmtId="37" fontId="6" fillId="0" borderId="0" xfId="0" applyNumberFormat="1" applyFont="1" applyAlignment="1">
      <alignment horizontal="centerContinuous" vertical="center"/>
    </xf>
    <xf numFmtId="0" fontId="6" fillId="0" borderId="0" xfId="0" applyFont="1" applyAlignment="1">
      <alignment vertical="top"/>
    </xf>
    <xf numFmtId="166" fontId="6" fillId="0" borderId="4" xfId="1" applyNumberFormat="1" applyFont="1" applyFill="1" applyBorder="1" applyAlignment="1">
      <alignment vertical="center"/>
    </xf>
    <xf numFmtId="0" fontId="6" fillId="0" borderId="0" xfId="0" applyFont="1" applyAlignment="1">
      <alignment horizontal="right" vertical="center"/>
    </xf>
    <xf numFmtId="0" fontId="5" fillId="0" borderId="0" xfId="0" applyFont="1" applyAlignment="1">
      <alignment horizontal="right" vertical="center"/>
    </xf>
    <xf numFmtId="0" fontId="5" fillId="0" borderId="0" xfId="4" applyFont="1" applyAlignment="1">
      <alignment horizontal="left" vertical="center"/>
    </xf>
    <xf numFmtId="37" fontId="6" fillId="0" borderId="0" xfId="0" applyNumberFormat="1" applyFont="1" applyAlignment="1">
      <alignment horizontal="right" vertical="center"/>
    </xf>
    <xf numFmtId="0" fontId="6" fillId="0" borderId="0" xfId="4" applyFont="1" applyAlignment="1">
      <alignment vertical="center"/>
    </xf>
    <xf numFmtId="0" fontId="5" fillId="0" borderId="0" xfId="4" applyFont="1" applyAlignment="1">
      <alignment vertical="center"/>
    </xf>
    <xf numFmtId="167" fontId="6" fillId="0" borderId="0" xfId="1" applyNumberFormat="1" applyFont="1" applyFill="1" applyBorder="1" applyAlignment="1">
      <alignment vertical="center"/>
    </xf>
    <xf numFmtId="0" fontId="6" fillId="0" borderId="0" xfId="5" applyFont="1" applyAlignment="1">
      <alignment vertical="top"/>
    </xf>
    <xf numFmtId="0" fontId="6" fillId="0" borderId="0" xfId="5" applyFont="1" applyAlignment="1">
      <alignment horizontal="center" vertical="top"/>
    </xf>
    <xf numFmtId="17" fontId="6" fillId="0" borderId="0" xfId="5" applyNumberFormat="1" applyFont="1" applyAlignment="1">
      <alignment horizontal="center" vertical="top"/>
    </xf>
    <xf numFmtId="164" fontId="6" fillId="0" borderId="0" xfId="1" applyFont="1" applyFill="1" applyBorder="1" applyAlignment="1">
      <alignment vertical="top"/>
    </xf>
    <xf numFmtId="0" fontId="5" fillId="0" borderId="0" xfId="5" applyFont="1" applyAlignment="1">
      <alignment horizontal="left" vertical="top"/>
    </xf>
    <xf numFmtId="0" fontId="5" fillId="0" borderId="0" xfId="5" applyFont="1" applyAlignment="1">
      <alignment vertical="top"/>
    </xf>
    <xf numFmtId="165" fontId="6" fillId="0" borderId="0" xfId="3" applyNumberFormat="1" applyFont="1" applyFill="1" applyBorder="1" applyAlignment="1">
      <alignment vertical="center"/>
    </xf>
    <xf numFmtId="165" fontId="6" fillId="0" borderId="0" xfId="1" applyNumberFormat="1" applyFont="1" applyFill="1" applyAlignment="1">
      <alignment vertical="center"/>
    </xf>
    <xf numFmtId="165" fontId="6" fillId="0" borderId="0" xfId="0" applyNumberFormat="1" applyFont="1" applyAlignment="1">
      <alignment vertical="center"/>
    </xf>
    <xf numFmtId="0" fontId="6" fillId="0" borderId="0" xfId="6" applyFont="1"/>
    <xf numFmtId="0" fontId="5" fillId="0" borderId="0" xfId="6" applyFont="1"/>
    <xf numFmtId="0" fontId="8" fillId="0" borderId="0" xfId="0" applyFont="1" applyAlignment="1">
      <alignment vertical="center"/>
    </xf>
    <xf numFmtId="165" fontId="6" fillId="0" borderId="0" xfId="1" applyNumberFormat="1" applyFont="1" applyFill="1" applyBorder="1" applyAlignment="1">
      <alignment horizontal="center" vertical="center"/>
    </xf>
    <xf numFmtId="0" fontId="6" fillId="0" borderId="0" xfId="0" applyFont="1"/>
    <xf numFmtId="166" fontId="6" fillId="0" borderId="0" xfId="0" applyNumberFormat="1" applyFont="1"/>
    <xf numFmtId="165" fontId="6" fillId="0" borderId="0" xfId="3" applyNumberFormat="1" applyFont="1" applyFill="1" applyBorder="1" applyAlignment="1">
      <alignment horizontal="center" vertical="center"/>
    </xf>
    <xf numFmtId="165" fontId="6" fillId="0" borderId="2" xfId="1" applyNumberFormat="1" applyFont="1" applyFill="1" applyBorder="1" applyAlignment="1">
      <alignment vertical="center"/>
    </xf>
    <xf numFmtId="165" fontId="6" fillId="0" borderId="2" xfId="3" applyNumberFormat="1" applyFont="1" applyFill="1" applyBorder="1" applyAlignment="1">
      <alignment vertical="center"/>
    </xf>
    <xf numFmtId="168" fontId="6" fillId="0" borderId="0" xfId="1" applyNumberFormat="1" applyFont="1" applyFill="1" applyBorder="1" applyAlignment="1">
      <alignment vertical="center"/>
    </xf>
    <xf numFmtId="165" fontId="6" fillId="0" borderId="1" xfId="3" applyNumberFormat="1" applyFont="1" applyFill="1" applyBorder="1" applyAlignment="1">
      <alignment vertical="center"/>
    </xf>
    <xf numFmtId="165" fontId="6" fillId="0" borderId="3" xfId="3" applyNumberFormat="1" applyFont="1" applyFill="1" applyBorder="1" applyAlignment="1">
      <alignment horizontal="center" vertical="center"/>
    </xf>
    <xf numFmtId="0" fontId="6" fillId="0" borderId="0" xfId="0" applyFont="1" applyAlignment="1">
      <alignment horizontal="left" vertical="center"/>
    </xf>
    <xf numFmtId="43" fontId="6" fillId="0" borderId="0" xfId="0" applyNumberFormat="1" applyFont="1" applyAlignment="1">
      <alignment vertical="center"/>
    </xf>
    <xf numFmtId="164" fontId="6" fillId="0" borderId="0" xfId="1" applyFont="1" applyFill="1" applyBorder="1" applyAlignment="1">
      <alignment vertical="center"/>
    </xf>
    <xf numFmtId="0" fontId="5" fillId="0" borderId="0" xfId="0" applyFont="1" applyAlignment="1">
      <alignment horizontal="centerContinuous" vertical="center"/>
    </xf>
    <xf numFmtId="37" fontId="5" fillId="0" borderId="1" xfId="0" applyNumberFormat="1" applyFont="1" applyBorder="1" applyAlignment="1">
      <alignment vertical="center"/>
    </xf>
    <xf numFmtId="37" fontId="5" fillId="0" borderId="1" xfId="0" applyNumberFormat="1" applyFont="1" applyBorder="1" applyAlignment="1">
      <alignment horizontal="right" vertical="center"/>
    </xf>
    <xf numFmtId="49" fontId="5" fillId="0" borderId="0" xfId="0" applyNumberFormat="1" applyFont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49" fontId="5" fillId="0" borderId="0" xfId="6" applyNumberFormat="1" applyFont="1" applyAlignment="1">
      <alignment horizontal="center" vertical="center"/>
    </xf>
    <xf numFmtId="49" fontId="5" fillId="0" borderId="1" xfId="6" quotePrefix="1" applyNumberFormat="1" applyFont="1" applyBorder="1" applyAlignment="1">
      <alignment horizontal="center" vertical="center"/>
    </xf>
    <xf numFmtId="166" fontId="5" fillId="0" borderId="3" xfId="1" applyNumberFormat="1" applyFont="1" applyFill="1" applyBorder="1" applyAlignment="1">
      <alignment vertical="center"/>
    </xf>
    <xf numFmtId="166" fontId="5" fillId="0" borderId="0" xfId="1" applyNumberFormat="1" applyFont="1" applyFill="1" applyAlignment="1">
      <alignment vertical="center"/>
    </xf>
    <xf numFmtId="0" fontId="5" fillId="0" borderId="0" xfId="0" applyFont="1" applyAlignment="1">
      <alignment horizontal="center" vertical="center"/>
    </xf>
    <xf numFmtId="166" fontId="5" fillId="0" borderId="1" xfId="1" applyNumberFormat="1" applyFont="1" applyFill="1" applyBorder="1" applyAlignment="1">
      <alignment vertical="center"/>
    </xf>
    <xf numFmtId="166" fontId="5" fillId="0" borderId="2" xfId="1" applyNumberFormat="1" applyFont="1" applyFill="1" applyBorder="1" applyAlignment="1">
      <alignment vertical="center"/>
    </xf>
    <xf numFmtId="165" fontId="5" fillId="0" borderId="3" xfId="1" applyNumberFormat="1" applyFont="1" applyFill="1" applyBorder="1" applyAlignment="1">
      <alignment vertical="center"/>
    </xf>
    <xf numFmtId="0" fontId="5" fillId="0" borderId="0" xfId="5" applyFont="1" applyAlignment="1">
      <alignment horizontal="center" vertical="top"/>
    </xf>
    <xf numFmtId="0" fontId="5" fillId="0" borderId="1" xfId="5" applyFont="1" applyBorder="1" applyAlignment="1">
      <alignment vertical="top"/>
    </xf>
    <xf numFmtId="0" fontId="5" fillId="0" borderId="1" xfId="5" applyFont="1" applyBorder="1" applyAlignment="1">
      <alignment horizontal="center" vertical="top"/>
    </xf>
    <xf numFmtId="17" fontId="5" fillId="0" borderId="0" xfId="5" applyNumberFormat="1" applyFont="1" applyAlignment="1">
      <alignment horizontal="center" vertical="top"/>
    </xf>
    <xf numFmtId="165" fontId="5" fillId="0" borderId="0" xfId="0" applyNumberFormat="1" applyFont="1" applyAlignment="1">
      <alignment vertical="center"/>
    </xf>
    <xf numFmtId="0" fontId="6" fillId="0" borderId="0" xfId="7" applyFont="1"/>
    <xf numFmtId="0" fontId="6" fillId="0" borderId="0" xfId="8"/>
    <xf numFmtId="0" fontId="6" fillId="0" borderId="0" xfId="9" applyFont="1"/>
    <xf numFmtId="0" fontId="10" fillId="0" borderId="0" xfId="9" applyFont="1" applyAlignment="1">
      <alignment vertical="center"/>
    </xf>
    <xf numFmtId="0" fontId="10" fillId="0" borderId="0" xfId="10" applyFont="1" applyAlignment="1">
      <alignment vertical="center"/>
    </xf>
    <xf numFmtId="0" fontId="11" fillId="0" borderId="0" xfId="9" applyFont="1" applyAlignment="1">
      <alignment vertical="center"/>
    </xf>
    <xf numFmtId="165" fontId="6" fillId="0" borderId="4" xfId="1" applyNumberFormat="1" applyFont="1" applyFill="1" applyBorder="1" applyAlignment="1">
      <alignment vertical="center"/>
    </xf>
    <xf numFmtId="0" fontId="5" fillId="0" borderId="0" xfId="9" applyFont="1"/>
    <xf numFmtId="0" fontId="6" fillId="0" borderId="0" xfId="11" applyFont="1" applyAlignment="1">
      <alignment vertical="top"/>
    </xf>
    <xf numFmtId="165" fontId="5" fillId="0" borderId="5" xfId="1" applyNumberFormat="1" applyFont="1" applyFill="1" applyBorder="1" applyAlignment="1">
      <alignment vertical="center"/>
    </xf>
    <xf numFmtId="165" fontId="6" fillId="0" borderId="1" xfId="1" applyNumberFormat="1" applyFont="1" applyFill="1" applyBorder="1" applyAlignment="1">
      <alignment vertical="center"/>
    </xf>
    <xf numFmtId="165" fontId="6" fillId="0" borderId="0" xfId="1" applyNumberFormat="1" applyFont="1" applyFill="1" applyBorder="1" applyAlignment="1">
      <alignment vertical="center"/>
    </xf>
    <xf numFmtId="166" fontId="5" fillId="0" borderId="0" xfId="1" applyNumberFormat="1" applyFont="1" applyFill="1" applyBorder="1" applyAlignment="1">
      <alignment vertical="center"/>
    </xf>
    <xf numFmtId="168" fontId="5" fillId="0" borderId="0" xfId="1" applyNumberFormat="1" applyFont="1" applyFill="1" applyBorder="1" applyAlignment="1">
      <alignment vertical="center"/>
    </xf>
    <xf numFmtId="165" fontId="5" fillId="0" borderId="0" xfId="3" applyNumberFormat="1" applyFont="1" applyFill="1" applyAlignment="1">
      <alignment vertical="center"/>
    </xf>
    <xf numFmtId="165" fontId="6" fillId="0" borderId="0" xfId="3" applyNumberFormat="1" applyFont="1" applyFill="1" applyAlignment="1">
      <alignment horizontal="center" vertical="center"/>
    </xf>
    <xf numFmtId="165" fontId="6" fillId="0" borderId="0" xfId="3" applyNumberFormat="1" applyFont="1" applyFill="1" applyAlignment="1">
      <alignment vertical="center"/>
    </xf>
    <xf numFmtId="0" fontId="5" fillId="0" borderId="0" xfId="0" applyFont="1" applyAlignment="1">
      <alignment horizontal="right"/>
    </xf>
    <xf numFmtId="168" fontId="6" fillId="0" borderId="0" xfId="1" applyNumberFormat="1" applyFont="1" applyFill="1" applyAlignment="1">
      <alignment horizontal="right" vertical="center"/>
    </xf>
    <xf numFmtId="41" fontId="5" fillId="0" borderId="0" xfId="1" applyNumberFormat="1" applyFont="1" applyFill="1" applyBorder="1" applyAlignment="1">
      <alignment vertical="center"/>
    </xf>
    <xf numFmtId="169" fontId="6" fillId="0" borderId="3" xfId="1" applyNumberFormat="1" applyFont="1" applyFill="1" applyBorder="1" applyAlignment="1">
      <alignment vertical="center"/>
    </xf>
    <xf numFmtId="165" fontId="6" fillId="0" borderId="0" xfId="3" applyNumberFormat="1" applyFont="1" applyFill="1" applyAlignment="1">
      <alignment horizontal="right" vertical="center"/>
    </xf>
    <xf numFmtId="0" fontId="5" fillId="0" borderId="2" xfId="0" applyFont="1" applyBorder="1" applyAlignment="1">
      <alignment horizontal="center" vertical="center"/>
    </xf>
    <xf numFmtId="49" fontId="5" fillId="0" borderId="0" xfId="6" applyNumberFormat="1" applyFont="1" applyAlignment="1">
      <alignment horizontal="right" vertical="center"/>
    </xf>
    <xf numFmtId="49" fontId="6" fillId="0" borderId="0" xfId="12" applyNumberFormat="1" applyFont="1"/>
    <xf numFmtId="0" fontId="6" fillId="0" borderId="0" xfId="13" applyFont="1"/>
    <xf numFmtId="0" fontId="5" fillId="0" borderId="0" xfId="14" applyFont="1"/>
    <xf numFmtId="49" fontId="5" fillId="0" borderId="0" xfId="12" applyNumberFormat="1" applyFont="1"/>
    <xf numFmtId="0" fontId="6" fillId="0" borderId="0" xfId="0" applyFont="1" applyAlignment="1">
      <alignment horizontal="left" vertical="top" indent="1"/>
    </xf>
    <xf numFmtId="0" fontId="5" fillId="0" borderId="0" xfId="15" applyFont="1" applyAlignment="1">
      <alignment vertical="center"/>
    </xf>
    <xf numFmtId="0" fontId="5" fillId="0" borderId="0" xfId="0" applyFont="1"/>
    <xf numFmtId="0" fontId="6" fillId="0" borderId="0" xfId="0" applyFont="1" applyAlignment="1">
      <alignment horizontal="left" indent="1"/>
    </xf>
    <xf numFmtId="0" fontId="6" fillId="0" borderId="0" xfId="16" applyFont="1" applyAlignment="1">
      <alignment horizontal="left" indent="2"/>
    </xf>
    <xf numFmtId="166" fontId="6" fillId="0" borderId="1" xfId="1" applyNumberFormat="1" applyFont="1" applyFill="1" applyBorder="1" applyAlignment="1">
      <alignment horizontal="center" vertical="center"/>
    </xf>
    <xf numFmtId="166" fontId="6" fillId="0" borderId="2" xfId="1" applyNumberFormat="1" applyFont="1" applyFill="1" applyBorder="1" applyAlignment="1">
      <alignment horizontal="center" vertical="center"/>
    </xf>
    <xf numFmtId="3" fontId="6" fillId="0" borderId="0" xfId="0" applyNumberFormat="1" applyFont="1" applyAlignment="1">
      <alignment vertical="center"/>
    </xf>
    <xf numFmtId="3" fontId="6" fillId="0" borderId="0" xfId="0" applyNumberFormat="1" applyFont="1" applyAlignment="1">
      <alignment horizontal="right" vertical="center" wrapText="1"/>
    </xf>
    <xf numFmtId="0" fontId="6" fillId="0" borderId="0" xfId="9" quotePrefix="1" applyFont="1"/>
    <xf numFmtId="0" fontId="6" fillId="0" borderId="0" xfId="0" applyFont="1" applyAlignment="1">
      <alignment horizontal="left" vertical="center" indent="1"/>
    </xf>
    <xf numFmtId="0" fontId="6" fillId="0" borderId="0" xfId="0" applyFont="1" applyAlignment="1">
      <alignment horizontal="left" vertical="center" indent="2"/>
    </xf>
    <xf numFmtId="164" fontId="6" fillId="0" borderId="0" xfId="1" applyFont="1" applyFill="1" applyBorder="1" applyAlignment="1">
      <alignment horizontal="center" vertical="center"/>
    </xf>
    <xf numFmtId="165" fontId="5" fillId="0" borderId="0" xfId="1" applyNumberFormat="1" applyFont="1" applyFill="1" applyBorder="1" applyAlignment="1">
      <alignment vertical="center"/>
    </xf>
    <xf numFmtId="0" fontId="6" fillId="0" borderId="0" xfId="0" applyFont="1" applyAlignment="1">
      <alignment horizontal="center" vertical="top"/>
    </xf>
    <xf numFmtId="166" fontId="6" fillId="0" borderId="0" xfId="1" applyNumberFormat="1" applyFont="1" applyFill="1" applyBorder="1" applyAlignment="1">
      <alignment vertical="top"/>
    </xf>
    <xf numFmtId="170" fontId="6" fillId="0" borderId="3" xfId="1" applyNumberFormat="1" applyFont="1" applyFill="1" applyBorder="1" applyAlignment="1">
      <alignment vertical="center"/>
    </xf>
    <xf numFmtId="168" fontId="6" fillId="0" borderId="6" xfId="1" applyNumberFormat="1" applyFont="1" applyFill="1" applyBorder="1" applyAlignment="1">
      <alignment vertical="center"/>
    </xf>
    <xf numFmtId="43" fontId="6" fillId="0" borderId="0" xfId="1" applyNumberFormat="1" applyFont="1" applyFill="1" applyBorder="1" applyAlignment="1">
      <alignment horizontal="center" vertical="center"/>
    </xf>
    <xf numFmtId="43" fontId="6" fillId="0" borderId="2" xfId="1" applyNumberFormat="1" applyFont="1" applyFill="1" applyBorder="1" applyAlignment="1">
      <alignment horizontal="center" vertical="center"/>
    </xf>
    <xf numFmtId="165" fontId="6" fillId="0" borderId="1" xfId="1" applyNumberFormat="1" applyFont="1" applyFill="1" applyBorder="1" applyAlignment="1">
      <alignment horizontal="center" vertical="center"/>
    </xf>
    <xf numFmtId="165" fontId="6" fillId="0" borderId="5" xfId="3" applyNumberFormat="1" applyFont="1" applyFill="1" applyBorder="1" applyAlignment="1">
      <alignment horizontal="center" vertical="center"/>
    </xf>
    <xf numFmtId="0" fontId="6" fillId="0" borderId="0" xfId="0" applyFont="1" applyAlignment="1">
      <alignment horizontal="left" vertical="top" indent="2"/>
    </xf>
    <xf numFmtId="43" fontId="6" fillId="0" borderId="0" xfId="3" applyFont="1" applyFill="1" applyBorder="1" applyAlignment="1">
      <alignment vertical="center"/>
    </xf>
    <xf numFmtId="43" fontId="6" fillId="0" borderId="0" xfId="1" applyNumberFormat="1" applyFont="1" applyFill="1" applyBorder="1" applyAlignment="1">
      <alignment vertical="center"/>
    </xf>
    <xf numFmtId="166" fontId="6" fillId="0" borderId="0" xfId="1" applyNumberFormat="1" applyFont="1" applyFill="1" applyBorder="1" applyAlignment="1">
      <alignment horizontal="left" vertical="top" indent="1"/>
    </xf>
    <xf numFmtId="164" fontId="6" fillId="0" borderId="1" xfId="1" applyFont="1" applyFill="1" applyBorder="1" applyAlignment="1">
      <alignment vertical="top"/>
    </xf>
    <xf numFmtId="49" fontId="5" fillId="0" borderId="1" xfId="6" applyNumberFormat="1" applyFont="1" applyBorder="1" applyAlignment="1">
      <alignment horizontal="center" vertical="center"/>
    </xf>
    <xf numFmtId="165" fontId="6" fillId="0" borderId="0" xfId="1" applyNumberFormat="1" applyFont="1" applyFill="1" applyAlignment="1">
      <alignment horizontal="center" vertical="center"/>
    </xf>
    <xf numFmtId="0" fontId="5" fillId="0" borderId="4" xfId="5" applyFont="1" applyBorder="1" applyAlignment="1">
      <alignment horizontal="center" vertical="top"/>
    </xf>
    <xf numFmtId="0" fontId="5" fillId="0" borderId="4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</cellXfs>
  <cellStyles count="19">
    <cellStyle name="Comma" xfId="1" builtinId="3"/>
    <cellStyle name="Comma 10 2 4 3" xfId="2" xr:uid="{00000000-0005-0000-0000-000001000000}"/>
    <cellStyle name="Comma 3" xfId="3" xr:uid="{00000000-0005-0000-0000-000002000000}"/>
    <cellStyle name="Comma 8" xfId="18" xr:uid="{7411AD20-84F7-3B44-9678-2E1687AEE0B1}"/>
    <cellStyle name="Normal" xfId="0" builtinId="0"/>
    <cellStyle name="Normal 2" xfId="4" xr:uid="{00000000-0005-0000-0000-000004000000}"/>
    <cellStyle name="Normal 3" xfId="17" xr:uid="{AC870248-69F5-9546-BB8B-568F9D963658}"/>
    <cellStyle name="Normal 8 4" xfId="16" xr:uid="{D6377DDD-1C6C-1046-BE1B-48D2B8C43F9D}"/>
    <cellStyle name="Normal_SENAT2_Mar_06" xfId="11" xr:uid="{670294DA-4232-124B-88C1-53F18CF4CDA6}"/>
    <cellStyle name="Normal_T-59-Q1" xfId="5" xr:uid="{00000000-0005-0000-0000-000005000000}"/>
    <cellStyle name="Normal_T-87-Q3" xfId="6" xr:uid="{00000000-0005-0000-0000-000006000000}"/>
    <cellStyle name="Normal_VT_T2,3_Q2_50" xfId="14" xr:uid="{E4712E8F-A4D7-0F4D-B599-603AB348BE95}"/>
    <cellStyle name="ปกติ_3.SPE_(CL)_Q2'50_PBC" xfId="9" xr:uid="{793D7913-0CFD-1F44-B32D-B0EDF6DC04E4}"/>
    <cellStyle name="ปกติ_SENAT2_Mar_06 update 2มิย.49" xfId="7" xr:uid="{CB66212D-261A-194D-9110-249BB93DF5D6}"/>
    <cellStyle name="ปกติ_SNA_LEAD _YE_07" xfId="10" xr:uid="{9DB1B7F5-A4DC-3447-BB4A-9FC008DB2C3B}"/>
    <cellStyle name="ปกติ_SPE_Q2_08_T2" xfId="13" xr:uid="{C0D41BBF-EA45-6049-815F-75B11F692315}"/>
    <cellStyle name="ปกติ_USCT2" xfId="15" xr:uid="{39D582CF-77AB-3B42-B93A-86F1DF513504}"/>
    <cellStyle name="ปกติ_WP_SPH_YE '50-update 3" xfId="8" xr:uid="{4B2A22A7-6E6C-AE44-8211-8C7857F5EF81}"/>
    <cellStyle name="ปกติ_ธนาสิริ_2" xfId="12" xr:uid="{01F9EE3E-FB5B-1049-BA9F-23177EBCB50D}"/>
  </cellStyles>
  <dxfs count="0"/>
  <tableStyles count="1" defaultTableStyle="TableStyleMedium9" defaultPivotStyle="PivotStyleLight16">
    <tableStyle name="Invisible" pivot="0" table="0" count="0" xr9:uid="{3C484D4C-11E8-46BB-9704-1157990132E5}"/>
  </tableStyle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F80"/>
  <sheetViews>
    <sheetView tabSelected="1" view="pageBreakPreview" zoomScale="113" zoomScaleNormal="100" zoomScaleSheetLayoutView="100" workbookViewId="0">
      <selection activeCell="F76" sqref="F76"/>
    </sheetView>
  </sheetViews>
  <sheetFormatPr baseColWidth="10" defaultColWidth="9.33203125" defaultRowHeight="21" x14ac:dyDescent="0.15"/>
  <cols>
    <col min="1" max="1" width="44.83203125" style="3" customWidth="1"/>
    <col min="2" max="2" width="8.5" style="3" customWidth="1"/>
    <col min="3" max="3" width="1.5" style="3" customWidth="1"/>
    <col min="4" max="4" width="16.6640625" style="3" customWidth="1"/>
    <col min="5" max="5" width="1.5" style="3" customWidth="1"/>
    <col min="6" max="6" width="16.6640625" style="3" customWidth="1"/>
    <col min="7" max="16384" width="9.33203125" style="3"/>
  </cols>
  <sheetData>
    <row r="1" spans="1:6" x14ac:dyDescent="0.15">
      <c r="A1" s="1" t="s">
        <v>112</v>
      </c>
      <c r="B1" s="2"/>
      <c r="C1" s="2"/>
      <c r="D1" s="2"/>
      <c r="E1" s="2"/>
      <c r="F1" s="2"/>
    </row>
    <row r="2" spans="1:6" x14ac:dyDescent="0.15">
      <c r="A2" s="1" t="s">
        <v>155</v>
      </c>
      <c r="B2" s="2"/>
      <c r="C2" s="2"/>
      <c r="D2" s="2"/>
      <c r="E2" s="2"/>
      <c r="F2" s="2"/>
    </row>
    <row r="3" spans="1:6" x14ac:dyDescent="0.15">
      <c r="A3" s="1" t="s">
        <v>130</v>
      </c>
      <c r="B3" s="2"/>
      <c r="C3" s="2"/>
      <c r="D3" s="2"/>
      <c r="E3" s="2"/>
      <c r="F3" s="2"/>
    </row>
    <row r="4" spans="1:6" x14ac:dyDescent="0.15">
      <c r="A4" s="1"/>
      <c r="B4" s="2"/>
      <c r="C4" s="2"/>
      <c r="D4" s="2"/>
      <c r="E4" s="2"/>
      <c r="F4" s="2"/>
    </row>
    <row r="5" spans="1:6" x14ac:dyDescent="0.15">
      <c r="A5" s="1"/>
      <c r="B5" s="54"/>
      <c r="C5" s="54"/>
      <c r="D5" s="55"/>
      <c r="E5" s="55"/>
      <c r="F5" s="56" t="s">
        <v>59</v>
      </c>
    </row>
    <row r="6" spans="1:6" x14ac:dyDescent="0.15">
      <c r="A6" s="1"/>
      <c r="B6" s="54"/>
      <c r="C6" s="54"/>
      <c r="D6" s="57" t="s">
        <v>131</v>
      </c>
      <c r="E6" s="57"/>
      <c r="F6" s="57" t="s">
        <v>132</v>
      </c>
    </row>
    <row r="7" spans="1:6" x14ac:dyDescent="0.15">
      <c r="A7" s="1"/>
      <c r="B7" s="54"/>
      <c r="C7" s="54"/>
      <c r="D7" s="57" t="s">
        <v>50</v>
      </c>
      <c r="E7" s="57"/>
      <c r="F7" s="57" t="s">
        <v>55</v>
      </c>
    </row>
    <row r="8" spans="1:6" x14ac:dyDescent="0.15">
      <c r="B8" s="58" t="s">
        <v>0</v>
      </c>
      <c r="C8" s="54"/>
      <c r="D8" s="127" t="s">
        <v>51</v>
      </c>
      <c r="E8" s="59"/>
      <c r="F8" s="60"/>
    </row>
    <row r="9" spans="1:6" x14ac:dyDescent="0.15">
      <c r="A9" s="1" t="s">
        <v>22</v>
      </c>
      <c r="B9" s="9"/>
      <c r="C9" s="2"/>
      <c r="D9" s="5"/>
      <c r="E9" s="5"/>
      <c r="F9" s="5"/>
    </row>
    <row r="10" spans="1:6" x14ac:dyDescent="0.15">
      <c r="A10" s="6" t="s">
        <v>1</v>
      </c>
      <c r="C10" s="2"/>
      <c r="D10" s="7"/>
      <c r="E10" s="7"/>
      <c r="F10" s="7"/>
    </row>
    <row r="11" spans="1:6" x14ac:dyDescent="0.15">
      <c r="A11" s="3" t="s">
        <v>13</v>
      </c>
      <c r="B11" s="8"/>
      <c r="C11" s="2"/>
      <c r="D11" s="7">
        <v>133392657</v>
      </c>
      <c r="F11" s="7">
        <v>59145868</v>
      </c>
    </row>
    <row r="12" spans="1:6" x14ac:dyDescent="0.15">
      <c r="A12" s="3" t="s">
        <v>54</v>
      </c>
      <c r="B12" s="9">
        <v>4</v>
      </c>
      <c r="C12" s="9"/>
      <c r="D12" s="7">
        <v>62989843</v>
      </c>
      <c r="F12" s="7">
        <v>81593858</v>
      </c>
    </row>
    <row r="13" spans="1:6" x14ac:dyDescent="0.15">
      <c r="A13" s="3" t="s">
        <v>126</v>
      </c>
      <c r="B13" s="9">
        <v>5</v>
      </c>
      <c r="C13" s="9"/>
      <c r="D13" s="7">
        <v>110055498</v>
      </c>
      <c r="F13" s="7">
        <v>52137896</v>
      </c>
    </row>
    <row r="14" spans="1:6" x14ac:dyDescent="0.15">
      <c r="A14" s="3" t="s">
        <v>70</v>
      </c>
      <c r="B14" s="9"/>
      <c r="C14" s="9"/>
      <c r="D14" s="7">
        <v>117020</v>
      </c>
      <c r="F14" s="7">
        <v>0</v>
      </c>
    </row>
    <row r="15" spans="1:6" x14ac:dyDescent="0.15">
      <c r="A15" s="3" t="s">
        <v>125</v>
      </c>
      <c r="B15" s="9"/>
      <c r="C15" s="9"/>
      <c r="D15" s="7">
        <v>6203476</v>
      </c>
      <c r="F15" s="7">
        <v>6254983</v>
      </c>
    </row>
    <row r="16" spans="1:6" x14ac:dyDescent="0.15">
      <c r="A16" s="6" t="s">
        <v>2</v>
      </c>
      <c r="B16" s="9"/>
      <c r="C16" s="9"/>
      <c r="D16" s="10">
        <v>312758494</v>
      </c>
      <c r="E16" s="7"/>
      <c r="F16" s="10">
        <v>199132605</v>
      </c>
    </row>
    <row r="17" spans="1:6" x14ac:dyDescent="0.15">
      <c r="A17" s="6"/>
      <c r="B17" s="8"/>
      <c r="C17" s="8"/>
      <c r="D17" s="11"/>
      <c r="E17" s="7"/>
      <c r="F17" s="11"/>
    </row>
    <row r="18" spans="1:6" x14ac:dyDescent="0.15">
      <c r="A18" s="6" t="s">
        <v>3</v>
      </c>
      <c r="B18" s="8"/>
      <c r="C18" s="8"/>
      <c r="D18" s="7"/>
      <c r="E18" s="7"/>
      <c r="F18" s="7"/>
    </row>
    <row r="19" spans="1:6" x14ac:dyDescent="0.15">
      <c r="A19" s="3" t="s">
        <v>57</v>
      </c>
      <c r="B19" s="9">
        <v>6</v>
      </c>
      <c r="C19" s="8"/>
      <c r="D19" s="7">
        <v>14563535</v>
      </c>
      <c r="E19" s="7"/>
      <c r="F19" s="7">
        <v>14563535</v>
      </c>
    </row>
    <row r="20" spans="1:6" x14ac:dyDescent="0.15">
      <c r="A20" s="3" t="s">
        <v>69</v>
      </c>
      <c r="B20" s="9">
        <v>7</v>
      </c>
      <c r="C20" s="9"/>
      <c r="D20" s="11">
        <v>114244386</v>
      </c>
      <c r="F20" s="11">
        <v>107490003</v>
      </c>
    </row>
    <row r="21" spans="1:6" x14ac:dyDescent="0.15">
      <c r="A21" s="3" t="s">
        <v>66</v>
      </c>
      <c r="B21" s="9">
        <v>8</v>
      </c>
      <c r="C21" s="9"/>
      <c r="D21" s="12">
        <v>6382772</v>
      </c>
      <c r="F21" s="12">
        <v>6105264</v>
      </c>
    </row>
    <row r="22" spans="1:6" x14ac:dyDescent="0.15">
      <c r="A22" s="3" t="s">
        <v>67</v>
      </c>
      <c r="B22" s="9"/>
      <c r="C22" s="9"/>
      <c r="D22" s="11">
        <v>1182743</v>
      </c>
      <c r="F22" s="11">
        <v>1217940</v>
      </c>
    </row>
    <row r="23" spans="1:6" x14ac:dyDescent="0.15">
      <c r="A23" s="3" t="s">
        <v>36</v>
      </c>
      <c r="B23" s="9"/>
      <c r="C23" s="9"/>
      <c r="D23" s="7">
        <v>3497926</v>
      </c>
      <c r="F23" s="7">
        <v>2188780</v>
      </c>
    </row>
    <row r="24" spans="1:6" x14ac:dyDescent="0.15">
      <c r="A24" s="3" t="s">
        <v>41</v>
      </c>
      <c r="B24" s="9"/>
      <c r="C24" s="9"/>
      <c r="D24" s="13">
        <v>136529</v>
      </c>
      <c r="F24" s="13">
        <v>136529</v>
      </c>
    </row>
    <row r="25" spans="1:6" x14ac:dyDescent="0.15">
      <c r="A25" s="6" t="s">
        <v>4</v>
      </c>
      <c r="B25" s="8"/>
      <c r="C25" s="8"/>
      <c r="D25" s="14">
        <v>140007891</v>
      </c>
      <c r="E25" s="7"/>
      <c r="F25" s="14">
        <v>131702051</v>
      </c>
    </row>
    <row r="26" spans="1:6" ht="22" thickBot="1" x14ac:dyDescent="0.2">
      <c r="A26" s="6" t="s">
        <v>5</v>
      </c>
      <c r="B26" s="9"/>
      <c r="C26" s="9"/>
      <c r="D26" s="61">
        <v>452766385</v>
      </c>
      <c r="E26" s="62"/>
      <c r="F26" s="61">
        <v>330834656</v>
      </c>
    </row>
    <row r="27" spans="1:6" ht="22" thickTop="1" x14ac:dyDescent="0.15">
      <c r="A27" s="6"/>
      <c r="B27" s="9"/>
      <c r="C27" s="9"/>
      <c r="D27" s="11"/>
      <c r="E27" s="7"/>
      <c r="F27" s="11"/>
    </row>
    <row r="28" spans="1:6" x14ac:dyDescent="0.15">
      <c r="A28" s="6"/>
      <c r="B28" s="9"/>
      <c r="C28" s="9"/>
      <c r="D28" s="11"/>
      <c r="E28" s="7"/>
      <c r="F28" s="11"/>
    </row>
    <row r="29" spans="1:6" x14ac:dyDescent="0.15">
      <c r="A29" s="6"/>
      <c r="B29" s="9"/>
      <c r="C29" s="9"/>
      <c r="D29" s="11"/>
      <c r="E29" s="7"/>
      <c r="F29" s="11"/>
    </row>
    <row r="30" spans="1:6" x14ac:dyDescent="0.15">
      <c r="A30" s="6"/>
      <c r="B30" s="9"/>
      <c r="C30" s="9"/>
      <c r="D30" s="11"/>
      <c r="E30" s="7"/>
      <c r="F30" s="11"/>
    </row>
    <row r="31" spans="1:6" x14ac:dyDescent="0.15">
      <c r="A31" s="1" t="s">
        <v>112</v>
      </c>
      <c r="B31" s="2"/>
      <c r="C31" s="2"/>
      <c r="E31" s="2"/>
      <c r="F31" s="2"/>
    </row>
    <row r="32" spans="1:6" x14ac:dyDescent="0.35">
      <c r="A32" s="1" t="s">
        <v>156</v>
      </c>
      <c r="B32" s="2"/>
      <c r="C32" s="2"/>
      <c r="D32" s="18"/>
      <c r="E32" s="19"/>
      <c r="F32" s="18"/>
    </row>
    <row r="33" spans="1:6" x14ac:dyDescent="0.15">
      <c r="A33" s="1" t="s">
        <v>130</v>
      </c>
      <c r="B33" s="2"/>
      <c r="C33" s="2"/>
      <c r="D33" s="2"/>
      <c r="E33" s="2"/>
      <c r="F33" s="2"/>
    </row>
    <row r="34" spans="1:6" x14ac:dyDescent="0.15">
      <c r="B34" s="2"/>
      <c r="C34" s="2"/>
      <c r="D34" s="20"/>
      <c r="E34" s="2"/>
      <c r="F34" s="20"/>
    </row>
    <row r="35" spans="1:6" x14ac:dyDescent="0.15">
      <c r="A35" s="1"/>
      <c r="B35" s="54"/>
      <c r="C35" s="54"/>
      <c r="D35" s="55"/>
      <c r="E35" s="55"/>
      <c r="F35" s="56" t="s">
        <v>59</v>
      </c>
    </row>
    <row r="36" spans="1:6" x14ac:dyDescent="0.15">
      <c r="A36" s="1"/>
      <c r="B36" s="54"/>
      <c r="C36" s="54"/>
      <c r="D36" s="57" t="s">
        <v>131</v>
      </c>
      <c r="E36" s="57"/>
      <c r="F36" s="57" t="s">
        <v>132</v>
      </c>
    </row>
    <row r="37" spans="1:6" x14ac:dyDescent="0.15">
      <c r="A37" s="1"/>
      <c r="B37" s="54"/>
      <c r="C37" s="54"/>
      <c r="D37" s="57" t="s">
        <v>50</v>
      </c>
      <c r="E37" s="57"/>
      <c r="F37" s="57" t="s">
        <v>55</v>
      </c>
    </row>
    <row r="38" spans="1:6" x14ac:dyDescent="0.15">
      <c r="B38" s="58" t="s">
        <v>0</v>
      </c>
      <c r="C38" s="63"/>
      <c r="D38" s="127" t="s">
        <v>51</v>
      </c>
      <c r="E38" s="59"/>
      <c r="F38" s="60"/>
    </row>
    <row r="39" spans="1:6" x14ac:dyDescent="0.15">
      <c r="A39" s="1" t="s">
        <v>14</v>
      </c>
      <c r="B39" s="9"/>
      <c r="C39" s="9"/>
      <c r="D39" s="5"/>
      <c r="E39" s="5"/>
      <c r="F39" s="5"/>
    </row>
    <row r="40" spans="1:6" x14ac:dyDescent="0.15">
      <c r="A40" s="6" t="s">
        <v>6</v>
      </c>
    </row>
    <row r="41" spans="1:6" x14ac:dyDescent="0.15">
      <c r="A41" s="3" t="s">
        <v>58</v>
      </c>
      <c r="B41" s="9">
        <v>9</v>
      </c>
      <c r="C41" s="9"/>
      <c r="D41" s="13">
        <v>70000000</v>
      </c>
      <c r="F41" s="7">
        <v>50000000</v>
      </c>
    </row>
    <row r="42" spans="1:6" x14ac:dyDescent="0.15">
      <c r="A42" s="3" t="s">
        <v>56</v>
      </c>
      <c r="B42" s="9"/>
      <c r="C42" s="9"/>
      <c r="D42" s="7">
        <v>41653936</v>
      </c>
      <c r="F42" s="7">
        <v>10317170</v>
      </c>
    </row>
    <row r="43" spans="1:6" x14ac:dyDescent="0.15">
      <c r="A43" s="3" t="s">
        <v>157</v>
      </c>
      <c r="B43" s="9">
        <v>10</v>
      </c>
      <c r="C43" s="8"/>
      <c r="D43" s="13">
        <v>12685921</v>
      </c>
      <c r="F43" s="7">
        <v>13152280</v>
      </c>
    </row>
    <row r="44" spans="1:6" x14ac:dyDescent="0.15">
      <c r="A44" s="3" t="s">
        <v>60</v>
      </c>
      <c r="B44" s="9">
        <v>11</v>
      </c>
      <c r="C44" s="8"/>
      <c r="D44" s="13">
        <v>2268844</v>
      </c>
      <c r="F44" s="7">
        <v>2051102</v>
      </c>
    </row>
    <row r="45" spans="1:6" x14ac:dyDescent="0.15">
      <c r="A45" s="3" t="s">
        <v>76</v>
      </c>
      <c r="B45" s="9"/>
      <c r="C45" s="8"/>
      <c r="D45" s="13">
        <v>755205</v>
      </c>
      <c r="F45" s="7">
        <v>878267</v>
      </c>
    </row>
    <row r="46" spans="1:6" x14ac:dyDescent="0.15">
      <c r="A46" s="6" t="s">
        <v>7</v>
      </c>
      <c r="B46" s="8"/>
      <c r="C46" s="8"/>
      <c r="D46" s="14">
        <v>127363906</v>
      </c>
      <c r="E46" s="7"/>
      <c r="F46" s="14">
        <v>76398819</v>
      </c>
    </row>
    <row r="47" spans="1:6" x14ac:dyDescent="0.15">
      <c r="A47" s="6"/>
      <c r="B47" s="8"/>
      <c r="C47" s="8"/>
      <c r="D47" s="7"/>
      <c r="E47" s="7"/>
      <c r="F47" s="7"/>
    </row>
    <row r="48" spans="1:6" x14ac:dyDescent="0.15">
      <c r="A48" s="6" t="s">
        <v>24</v>
      </c>
      <c r="B48" s="8"/>
      <c r="C48" s="8"/>
      <c r="D48" s="7"/>
      <c r="E48" s="7"/>
      <c r="F48" s="7"/>
    </row>
    <row r="49" spans="1:6" x14ac:dyDescent="0.15">
      <c r="A49" s="3" t="s">
        <v>140</v>
      </c>
      <c r="B49" s="9">
        <v>10</v>
      </c>
      <c r="C49" s="9"/>
      <c r="D49" s="7">
        <v>2766529</v>
      </c>
      <c r="F49" s="7">
        <v>5523304</v>
      </c>
    </row>
    <row r="50" spans="1:6" x14ac:dyDescent="0.15">
      <c r="A50" s="3" t="s">
        <v>141</v>
      </c>
      <c r="B50" s="9">
        <v>11</v>
      </c>
      <c r="C50" s="9"/>
      <c r="D50" s="7">
        <v>4650682</v>
      </c>
      <c r="F50" s="7">
        <v>4632113</v>
      </c>
    </row>
    <row r="51" spans="1:6" x14ac:dyDescent="0.15">
      <c r="A51" s="3" t="s">
        <v>77</v>
      </c>
      <c r="B51" s="9"/>
      <c r="C51" s="9"/>
      <c r="D51" s="7">
        <v>7358602</v>
      </c>
      <c r="F51" s="7">
        <v>7137074</v>
      </c>
    </row>
    <row r="52" spans="1:6" x14ac:dyDescent="0.15">
      <c r="A52" s="6" t="s">
        <v>25</v>
      </c>
      <c r="B52" s="8"/>
      <c r="C52" s="8"/>
      <c r="D52" s="14">
        <v>14775813</v>
      </c>
      <c r="E52" s="7"/>
      <c r="F52" s="14">
        <v>17292491</v>
      </c>
    </row>
    <row r="53" spans="1:6" x14ac:dyDescent="0.15">
      <c r="A53" s="6" t="s">
        <v>26</v>
      </c>
      <c r="B53" s="8"/>
      <c r="C53" s="8"/>
      <c r="D53" s="64">
        <v>142139719</v>
      </c>
      <c r="E53" s="62"/>
      <c r="F53" s="64">
        <v>93691310</v>
      </c>
    </row>
    <row r="54" spans="1:6" x14ac:dyDescent="0.15">
      <c r="B54" s="8"/>
      <c r="C54" s="8"/>
      <c r="D54" s="15"/>
      <c r="E54" s="15"/>
      <c r="F54" s="15"/>
    </row>
    <row r="55" spans="1:6" x14ac:dyDescent="0.15">
      <c r="B55" s="8"/>
      <c r="C55" s="8"/>
      <c r="D55" s="15"/>
      <c r="E55" s="15"/>
      <c r="F55" s="15"/>
    </row>
    <row r="56" spans="1:6" x14ac:dyDescent="0.15">
      <c r="A56" s="1" t="s">
        <v>112</v>
      </c>
      <c r="B56" s="2"/>
      <c r="C56" s="2"/>
      <c r="E56" s="2"/>
      <c r="F56" s="2"/>
    </row>
    <row r="57" spans="1:6" x14ac:dyDescent="0.35">
      <c r="A57" s="1" t="s">
        <v>156</v>
      </c>
      <c r="B57" s="2"/>
      <c r="C57" s="2"/>
      <c r="D57" s="18"/>
      <c r="E57" s="19"/>
      <c r="F57" s="18"/>
    </row>
    <row r="58" spans="1:6" x14ac:dyDescent="0.15">
      <c r="A58" s="1" t="s">
        <v>130</v>
      </c>
      <c r="B58" s="2"/>
      <c r="C58" s="2"/>
      <c r="D58" s="2"/>
      <c r="E58" s="2"/>
      <c r="F58" s="2"/>
    </row>
    <row r="59" spans="1:6" x14ac:dyDescent="0.15">
      <c r="B59" s="2"/>
      <c r="C59" s="2"/>
      <c r="D59" s="20"/>
      <c r="E59" s="2"/>
      <c r="F59" s="20"/>
    </row>
    <row r="60" spans="1:6" x14ac:dyDescent="0.15">
      <c r="A60" s="1"/>
      <c r="B60" s="54"/>
      <c r="C60" s="54"/>
      <c r="D60" s="55"/>
      <c r="E60" s="55"/>
      <c r="F60" s="56" t="s">
        <v>59</v>
      </c>
    </row>
    <row r="61" spans="1:6" x14ac:dyDescent="0.15">
      <c r="A61" s="1"/>
      <c r="B61" s="54"/>
      <c r="C61" s="54"/>
      <c r="D61" s="57" t="s">
        <v>131</v>
      </c>
      <c r="E61" s="57"/>
      <c r="F61" s="57" t="s">
        <v>132</v>
      </c>
    </row>
    <row r="62" spans="1:6" x14ac:dyDescent="0.15">
      <c r="A62" s="1"/>
      <c r="B62" s="54"/>
      <c r="C62" s="54"/>
      <c r="D62" s="57" t="s">
        <v>50</v>
      </c>
      <c r="E62" s="57"/>
      <c r="F62" s="57" t="s">
        <v>55</v>
      </c>
    </row>
    <row r="63" spans="1:6" x14ac:dyDescent="0.15">
      <c r="A63" s="2"/>
      <c r="B63" s="58" t="s">
        <v>0</v>
      </c>
      <c r="C63" s="63"/>
      <c r="D63" s="127" t="s">
        <v>51</v>
      </c>
      <c r="E63" s="59"/>
      <c r="F63" s="60"/>
    </row>
    <row r="64" spans="1:6" x14ac:dyDescent="0.15">
      <c r="A64" s="6" t="s">
        <v>8</v>
      </c>
      <c r="B64" s="9"/>
      <c r="C64" s="2"/>
      <c r="D64" s="15"/>
      <c r="E64" s="15"/>
      <c r="F64" s="15"/>
    </row>
    <row r="65" spans="1:6" x14ac:dyDescent="0.15">
      <c r="A65" s="21" t="s">
        <v>37</v>
      </c>
      <c r="B65" s="114"/>
      <c r="C65" s="2"/>
      <c r="D65" s="15"/>
      <c r="E65" s="15"/>
      <c r="F65" s="15"/>
    </row>
    <row r="66" spans="1:6" x14ac:dyDescent="0.15">
      <c r="A66" s="100" t="s">
        <v>87</v>
      </c>
      <c r="B66" s="21"/>
      <c r="C66" s="2"/>
      <c r="D66" s="15"/>
      <c r="E66" s="15"/>
      <c r="F66" s="15"/>
    </row>
    <row r="67" spans="1:6" ht="22" thickBot="1" x14ac:dyDescent="0.2">
      <c r="A67" s="122" t="s">
        <v>113</v>
      </c>
      <c r="B67" s="9">
        <v>15.1</v>
      </c>
      <c r="C67" s="8"/>
      <c r="D67" s="16">
        <v>170000000</v>
      </c>
    </row>
    <row r="68" spans="1:6" ht="23" thickTop="1" thickBot="1" x14ac:dyDescent="0.2">
      <c r="A68" s="122" t="s">
        <v>143</v>
      </c>
      <c r="B68" s="9"/>
      <c r="C68" s="8"/>
      <c r="D68" s="11"/>
      <c r="F68" s="16">
        <v>170000000</v>
      </c>
    </row>
    <row r="69" spans="1:6" ht="22" thickTop="1" x14ac:dyDescent="0.15">
      <c r="A69" s="110" t="s">
        <v>88</v>
      </c>
      <c r="B69" s="9"/>
      <c r="C69" s="8"/>
      <c r="D69" s="11"/>
      <c r="F69" s="11"/>
    </row>
    <row r="70" spans="1:6" x14ac:dyDescent="0.15">
      <c r="A70" s="122" t="s">
        <v>113</v>
      </c>
      <c r="B70" s="9">
        <v>15.1</v>
      </c>
      <c r="C70" s="9"/>
      <c r="D70" s="7">
        <v>170000000</v>
      </c>
    </row>
    <row r="71" spans="1:6" x14ac:dyDescent="0.15">
      <c r="A71" s="122" t="s">
        <v>144</v>
      </c>
      <c r="B71" s="9"/>
      <c r="C71" s="9"/>
      <c r="D71" s="7"/>
      <c r="F71" s="7">
        <v>120000000</v>
      </c>
    </row>
    <row r="72" spans="1:6" x14ac:dyDescent="0.15">
      <c r="A72" s="21" t="s">
        <v>145</v>
      </c>
      <c r="B72" s="9"/>
      <c r="C72" s="9"/>
      <c r="D72" s="7"/>
      <c r="F72" s="7"/>
    </row>
    <row r="73" spans="1:6" x14ac:dyDescent="0.15">
      <c r="A73" s="100" t="s">
        <v>146</v>
      </c>
      <c r="B73" s="9">
        <v>15.2</v>
      </c>
      <c r="C73" s="9"/>
      <c r="D73" s="7">
        <v>42227350</v>
      </c>
      <c r="F73" s="7">
        <v>0</v>
      </c>
    </row>
    <row r="74" spans="1:6" x14ac:dyDescent="0.15">
      <c r="A74" s="3" t="s">
        <v>34</v>
      </c>
      <c r="B74" s="9"/>
      <c r="C74" s="9"/>
      <c r="D74" s="7"/>
      <c r="F74" s="7"/>
    </row>
    <row r="75" spans="1:6" x14ac:dyDescent="0.15">
      <c r="A75" s="110" t="s">
        <v>89</v>
      </c>
      <c r="B75" s="9"/>
      <c r="C75" s="9"/>
      <c r="D75" s="7"/>
      <c r="F75" s="7"/>
    </row>
    <row r="76" spans="1:6" x14ac:dyDescent="0.15">
      <c r="A76" s="111" t="s">
        <v>90</v>
      </c>
      <c r="B76" s="9">
        <v>16</v>
      </c>
      <c r="C76" s="9"/>
      <c r="D76" s="13">
        <v>10549414</v>
      </c>
      <c r="F76" s="13">
        <v>10549414</v>
      </c>
    </row>
    <row r="77" spans="1:6" x14ac:dyDescent="0.15">
      <c r="A77" s="110" t="s">
        <v>35</v>
      </c>
      <c r="B77" s="9"/>
      <c r="C77" s="9"/>
      <c r="D77" s="83">
        <v>87849902</v>
      </c>
      <c r="F77" s="11">
        <v>106593932</v>
      </c>
    </row>
    <row r="78" spans="1:6" x14ac:dyDescent="0.15">
      <c r="A78" s="6" t="s">
        <v>38</v>
      </c>
      <c r="B78" s="9"/>
      <c r="C78" s="9"/>
      <c r="D78" s="14">
        <v>310626666</v>
      </c>
      <c r="F78" s="14">
        <v>237143346</v>
      </c>
    </row>
    <row r="79" spans="1:6" ht="22" thickBot="1" x14ac:dyDescent="0.2">
      <c r="A79" s="6" t="s">
        <v>9</v>
      </c>
      <c r="D79" s="61">
        <v>452766385</v>
      </c>
      <c r="E79" s="6"/>
      <c r="F79" s="61">
        <v>330834656</v>
      </c>
    </row>
    <row r="80" spans="1:6" ht="22" thickTop="1" x14ac:dyDescent="0.15"/>
  </sheetData>
  <pageMargins left="0.78740157480314965" right="0.6692913385826772" top="0.59055118110236227" bottom="0.59055118110236227" header="0.51181102362204722" footer="0.39370078740157483"/>
  <pageSetup paperSize="9" scale="90" fitToHeight="0" orientation="portrait" useFirstPageNumber="1" r:id="rId1"/>
  <headerFooter scaleWithDoc="0" alignWithMargins="0">
    <oddFooter>&amp;L&amp;"Angsana New,Regular"&amp;14&amp;K000000หมายเหตุประกอบข้อมูลทางการเงินระหว่างกาลแบบย่อเป็นส่วนหนึ่งของข้อมูลทางการเงินระหว่างกาลนี้&amp;R&amp;"Angsana New,Regular"&amp;14&amp;K000000&amp;P</oddFooter>
  </headerFooter>
  <rowBreaks count="2" manualBreakCount="2">
    <brk id="30" max="5" man="1"/>
    <brk id="55" max="5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F38"/>
  <sheetViews>
    <sheetView view="pageBreakPreview" zoomScale="113" zoomScaleNormal="100" zoomScaleSheetLayoutView="113" workbookViewId="0">
      <selection activeCell="B10" sqref="B10"/>
    </sheetView>
  </sheetViews>
  <sheetFormatPr baseColWidth="10" defaultColWidth="9.33203125" defaultRowHeight="23.25" customHeight="1" x14ac:dyDescent="0.15"/>
  <cols>
    <col min="1" max="1" width="47.5" style="3" customWidth="1"/>
    <col min="2" max="2" width="9" style="3" customWidth="1"/>
    <col min="3" max="3" width="1.6640625" style="3" customWidth="1"/>
    <col min="4" max="4" width="15.5" style="3" customWidth="1"/>
    <col min="5" max="5" width="1.6640625" style="3" customWidth="1"/>
    <col min="6" max="6" width="15.5" style="3" customWidth="1"/>
    <col min="7" max="16384" width="9.33203125" style="3"/>
  </cols>
  <sheetData>
    <row r="1" spans="1:6" ht="23.25" customHeight="1" x14ac:dyDescent="0.35">
      <c r="A1" s="1" t="s">
        <v>112</v>
      </c>
      <c r="B1" s="9"/>
      <c r="C1" s="9"/>
      <c r="D1" s="23"/>
      <c r="E1" s="9"/>
      <c r="F1" s="89" t="s">
        <v>50</v>
      </c>
    </row>
    <row r="2" spans="1:6" ht="23.25" customHeight="1" x14ac:dyDescent="0.15">
      <c r="A2" s="25" t="s">
        <v>29</v>
      </c>
      <c r="B2" s="9"/>
      <c r="C2" s="9"/>
      <c r="D2" s="26"/>
      <c r="E2" s="9"/>
      <c r="F2" s="95" t="s">
        <v>51</v>
      </c>
    </row>
    <row r="3" spans="1:6" ht="23.25" customHeight="1" x14ac:dyDescent="0.15">
      <c r="A3" s="1" t="s">
        <v>133</v>
      </c>
      <c r="B3" s="9"/>
      <c r="C3" s="9"/>
      <c r="D3" s="4"/>
      <c r="E3" s="9"/>
    </row>
    <row r="4" spans="1:6" ht="23.25" customHeight="1" x14ac:dyDescent="0.15">
      <c r="A4" s="25"/>
      <c r="B4" s="9"/>
      <c r="C4" s="9"/>
      <c r="D4" s="4"/>
      <c r="E4" s="9"/>
    </row>
    <row r="5" spans="1:6" ht="23.25" customHeight="1" x14ac:dyDescent="0.15">
      <c r="A5" s="27"/>
      <c r="B5" s="63"/>
      <c r="C5" s="63"/>
      <c r="D5" s="55"/>
      <c r="E5" s="55"/>
      <c r="F5" s="56" t="s">
        <v>59</v>
      </c>
    </row>
    <row r="6" spans="1:6" ht="23.25" customHeight="1" x14ac:dyDescent="0.15">
      <c r="A6" s="27"/>
      <c r="B6" s="58" t="s">
        <v>0</v>
      </c>
      <c r="C6" s="63"/>
      <c r="D6" s="94">
        <v>2567</v>
      </c>
      <c r="E6" s="63"/>
      <c r="F6" s="94">
        <v>2566</v>
      </c>
    </row>
    <row r="7" spans="1:6" ht="23.25" customHeight="1" x14ac:dyDescent="0.15">
      <c r="A7" s="28" t="s">
        <v>15</v>
      </c>
      <c r="B7" s="9"/>
      <c r="C7" s="9"/>
      <c r="D7" s="4"/>
      <c r="E7" s="9"/>
      <c r="F7" s="4"/>
    </row>
    <row r="8" spans="1:6" ht="23.25" customHeight="1" x14ac:dyDescent="0.15">
      <c r="A8" s="27" t="s">
        <v>44</v>
      </c>
      <c r="B8" s="9">
        <v>12</v>
      </c>
      <c r="C8" s="9"/>
      <c r="D8" s="7">
        <v>230069869</v>
      </c>
      <c r="E8" s="9"/>
      <c r="F8" s="90">
        <v>339325408</v>
      </c>
    </row>
    <row r="9" spans="1:6" ht="23.25" customHeight="1" x14ac:dyDescent="0.15">
      <c r="A9" s="27" t="s">
        <v>16</v>
      </c>
      <c r="B9" s="9">
        <v>13</v>
      </c>
      <c r="D9" s="7">
        <v>9743247</v>
      </c>
      <c r="F9" s="90">
        <v>10623857</v>
      </c>
    </row>
    <row r="10" spans="1:6" ht="23.25" customHeight="1" x14ac:dyDescent="0.15">
      <c r="A10" s="28" t="s">
        <v>17</v>
      </c>
      <c r="B10" s="9"/>
      <c r="D10" s="65">
        <v>239813116</v>
      </c>
      <c r="E10" s="6"/>
      <c r="F10" s="65">
        <v>349949265</v>
      </c>
    </row>
    <row r="11" spans="1:6" ht="13" customHeight="1" x14ac:dyDescent="0.15">
      <c r="A11" s="28"/>
      <c r="B11" s="9"/>
      <c r="D11" s="7"/>
      <c r="F11" s="7"/>
    </row>
    <row r="12" spans="1:6" ht="23.25" customHeight="1" x14ac:dyDescent="0.15">
      <c r="A12" s="28" t="s">
        <v>18</v>
      </c>
      <c r="B12" s="9"/>
      <c r="D12" s="7"/>
      <c r="F12" s="7"/>
    </row>
    <row r="13" spans="1:6" ht="23.25" customHeight="1" x14ac:dyDescent="0.15">
      <c r="A13" s="27" t="s">
        <v>45</v>
      </c>
      <c r="B13" s="9"/>
      <c r="D13" s="7">
        <v>238061113</v>
      </c>
      <c r="F13" s="7">
        <v>327399308</v>
      </c>
    </row>
    <row r="14" spans="1:6" ht="23.25" customHeight="1" x14ac:dyDescent="0.15">
      <c r="A14" s="27" t="s">
        <v>42</v>
      </c>
      <c r="B14" s="9"/>
      <c r="D14" s="7">
        <v>2441502</v>
      </c>
      <c r="F14" s="7">
        <v>4024165</v>
      </c>
    </row>
    <row r="15" spans="1:6" ht="23.25" customHeight="1" x14ac:dyDescent="0.15">
      <c r="A15" s="27" t="s">
        <v>23</v>
      </c>
      <c r="B15" s="9"/>
      <c r="D15" s="7">
        <v>19086147</v>
      </c>
      <c r="F15" s="7">
        <v>11046733</v>
      </c>
    </row>
    <row r="16" spans="1:6" ht="23.25" customHeight="1" x14ac:dyDescent="0.15">
      <c r="A16" s="28" t="s">
        <v>19</v>
      </c>
      <c r="B16" s="9"/>
      <c r="D16" s="65">
        <v>259588762</v>
      </c>
      <c r="E16" s="6"/>
      <c r="F16" s="65">
        <v>342470206</v>
      </c>
    </row>
    <row r="17" spans="1:6" ht="13" customHeight="1" x14ac:dyDescent="0.15">
      <c r="A17" s="27"/>
      <c r="B17" s="9"/>
      <c r="D17" s="11"/>
      <c r="F17" s="11"/>
    </row>
    <row r="18" spans="1:6" ht="23.25" customHeight="1" x14ac:dyDescent="0.15">
      <c r="A18" s="28" t="s">
        <v>105</v>
      </c>
      <c r="B18" s="9"/>
      <c r="D18" s="113">
        <v>-19775646</v>
      </c>
      <c r="F18" s="91">
        <v>7479059</v>
      </c>
    </row>
    <row r="19" spans="1:6" ht="23.25" customHeight="1" x14ac:dyDescent="0.15">
      <c r="A19" s="27" t="s">
        <v>27</v>
      </c>
      <c r="B19" s="9"/>
      <c r="D19" s="37">
        <v>-277530</v>
      </c>
      <c r="F19" s="48">
        <v>-406948</v>
      </c>
    </row>
    <row r="20" spans="1:6" ht="13" customHeight="1" x14ac:dyDescent="0.15">
      <c r="A20" s="27"/>
      <c r="B20" s="9"/>
      <c r="D20" s="22"/>
      <c r="F20" s="22"/>
    </row>
    <row r="21" spans="1:6" ht="23.25" customHeight="1" x14ac:dyDescent="0.15">
      <c r="A21" s="28" t="s">
        <v>46</v>
      </c>
      <c r="B21" s="9"/>
      <c r="D21" s="113">
        <v>-20053176</v>
      </c>
      <c r="F21" s="85">
        <v>7072111</v>
      </c>
    </row>
    <row r="22" spans="1:6" ht="23.25" customHeight="1" x14ac:dyDescent="0.15">
      <c r="A22" s="27" t="s">
        <v>47</v>
      </c>
      <c r="B22" s="9"/>
      <c r="D22" s="82">
        <v>1309146</v>
      </c>
      <c r="F22" s="82">
        <v>-221736</v>
      </c>
    </row>
    <row r="23" spans="1:6" ht="23.25" customHeight="1" thickBot="1" x14ac:dyDescent="0.2">
      <c r="A23" s="28" t="s">
        <v>120</v>
      </c>
      <c r="B23" s="9">
        <v>14</v>
      </c>
      <c r="D23" s="66">
        <v>-18744030</v>
      </c>
      <c r="E23" s="6"/>
      <c r="F23" s="66">
        <v>6850375</v>
      </c>
    </row>
    <row r="24" spans="1:6" ht="13" customHeight="1" thickTop="1" x14ac:dyDescent="0.15">
      <c r="A24" s="28"/>
      <c r="B24" s="9"/>
      <c r="C24" s="9"/>
      <c r="D24" s="12"/>
      <c r="E24" s="9"/>
      <c r="F24" s="12"/>
    </row>
    <row r="25" spans="1:6" ht="23.25" customHeight="1" x14ac:dyDescent="0.35">
      <c r="A25" s="98" t="s">
        <v>86</v>
      </c>
      <c r="B25" s="9"/>
      <c r="C25" s="9"/>
      <c r="D25" s="12"/>
      <c r="E25" s="9"/>
      <c r="F25" s="12"/>
    </row>
    <row r="26" spans="1:6" ht="23.25" customHeight="1" x14ac:dyDescent="0.15">
      <c r="A26" s="101" t="s">
        <v>91</v>
      </c>
      <c r="B26" s="9"/>
      <c r="C26" s="9"/>
      <c r="D26" s="12"/>
      <c r="E26" s="9"/>
      <c r="F26" s="118"/>
    </row>
    <row r="27" spans="1:6" ht="23.25" customHeight="1" x14ac:dyDescent="0.35">
      <c r="A27" s="103" t="s">
        <v>135</v>
      </c>
      <c r="B27" s="9"/>
      <c r="C27" s="9"/>
      <c r="D27" s="12"/>
      <c r="E27" s="9"/>
      <c r="F27" s="42"/>
    </row>
    <row r="28" spans="1:6" ht="23.25" customHeight="1" x14ac:dyDescent="0.35">
      <c r="A28" s="104" t="s">
        <v>92</v>
      </c>
      <c r="B28" s="9"/>
      <c r="C28" s="9"/>
      <c r="D28" s="123">
        <v>0</v>
      </c>
      <c r="E28" s="9"/>
      <c r="F28" s="42">
        <v>452742</v>
      </c>
    </row>
    <row r="29" spans="1:6" ht="23.25" customHeight="1" x14ac:dyDescent="0.35">
      <c r="A29" s="103" t="s">
        <v>93</v>
      </c>
      <c r="B29" s="9"/>
      <c r="C29" s="9"/>
      <c r="D29" s="118"/>
      <c r="E29" s="9"/>
      <c r="F29" s="42"/>
    </row>
    <row r="30" spans="1:6" ht="23.25" customHeight="1" x14ac:dyDescent="0.35">
      <c r="A30" s="104" t="s">
        <v>94</v>
      </c>
      <c r="B30" s="9"/>
      <c r="C30" s="9"/>
      <c r="D30" s="124">
        <v>0</v>
      </c>
      <c r="E30" s="9"/>
      <c r="F30" s="120">
        <v>-90548</v>
      </c>
    </row>
    <row r="31" spans="1:6" ht="23.25" customHeight="1" x14ac:dyDescent="0.35">
      <c r="A31" s="102" t="s">
        <v>95</v>
      </c>
      <c r="B31" s="9"/>
      <c r="C31" s="9"/>
      <c r="D31" s="119">
        <v>0</v>
      </c>
      <c r="E31" s="9"/>
      <c r="F31" s="106">
        <v>362194</v>
      </c>
    </row>
    <row r="32" spans="1:6" ht="23.25" customHeight="1" x14ac:dyDescent="0.35">
      <c r="A32" s="99" t="s">
        <v>114</v>
      </c>
      <c r="B32" s="9"/>
      <c r="C32" s="9"/>
      <c r="D32" s="118">
        <v>0</v>
      </c>
      <c r="E32" s="9"/>
      <c r="F32" s="12">
        <v>362194</v>
      </c>
    </row>
    <row r="33" spans="1:6" ht="23.25" customHeight="1" thickBot="1" x14ac:dyDescent="0.4">
      <c r="A33" s="99" t="s">
        <v>68</v>
      </c>
      <c r="B33" s="9"/>
      <c r="C33" s="9"/>
      <c r="D33" s="81">
        <v>-18744030</v>
      </c>
      <c r="E33" s="6"/>
      <c r="F33" s="81">
        <v>7212569</v>
      </c>
    </row>
    <row r="34" spans="1:6" ht="13" customHeight="1" thickTop="1" x14ac:dyDescent="0.35">
      <c r="A34" s="99"/>
      <c r="B34" s="9"/>
      <c r="C34" s="9"/>
      <c r="D34" s="12"/>
      <c r="E34" s="9"/>
      <c r="F34" s="12"/>
    </row>
    <row r="35" spans="1:6" ht="23.25" customHeight="1" x14ac:dyDescent="0.15">
      <c r="A35" s="28" t="s">
        <v>49</v>
      </c>
      <c r="B35" s="9"/>
      <c r="C35" s="9"/>
      <c r="D35" s="29"/>
      <c r="E35" s="9"/>
      <c r="F35" s="29"/>
    </row>
    <row r="36" spans="1:6" ht="23.25" customHeight="1" thickBot="1" x14ac:dyDescent="0.4">
      <c r="A36" s="96" t="s">
        <v>119</v>
      </c>
      <c r="B36" s="9">
        <v>14</v>
      </c>
      <c r="C36" s="9"/>
      <c r="D36" s="92">
        <v>-7.7041857817530715E-2</v>
      </c>
      <c r="E36" s="63"/>
      <c r="F36" s="92">
        <v>2.8543229166666666E-2</v>
      </c>
    </row>
    <row r="37" spans="1:6" ht="23.25" customHeight="1" thickTop="1" thickBot="1" x14ac:dyDescent="0.4">
      <c r="A37" s="97" t="s">
        <v>85</v>
      </c>
      <c r="B37" s="9">
        <v>14</v>
      </c>
      <c r="D37" s="116">
        <v>243296703</v>
      </c>
      <c r="E37" s="63"/>
      <c r="F37" s="117">
        <v>240000000</v>
      </c>
    </row>
    <row r="38" spans="1:6" ht="23.25" customHeight="1" thickTop="1" x14ac:dyDescent="0.15"/>
  </sheetData>
  <pageMargins left="0.78740157480314965" right="0.6692913385826772" top="0.59055118110236227" bottom="0.59055118110236227" header="0.51181102362204722" footer="0.39370078740157483"/>
  <pageSetup paperSize="9" scale="90" firstPageNumber="4" fitToHeight="0" orientation="portrait" useFirstPageNumber="1" r:id="rId1"/>
  <headerFooter alignWithMargins="0">
    <oddFooter>&amp;L&amp;"Angsana New,Regular"&amp;14&amp;K000000หมายเหตุประกอบข้อมูลทางการเงินระหว่างกาลแบบย่อเป็นส่วนหนึ่งของข้อมูลทางการเงินระหว่างกาลนี้&amp;R&amp;"Angsana New,Regular"&amp;14&amp;K000000&amp;P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082AF22-C61E-474C-8EFF-42098ACACD8C}">
  <dimension ref="A1:K41"/>
  <sheetViews>
    <sheetView view="pageBreakPreview" zoomScale="124" zoomScaleNormal="100" zoomScaleSheetLayoutView="100" workbookViewId="0">
      <selection activeCell="A23" sqref="A23"/>
    </sheetView>
  </sheetViews>
  <sheetFormatPr baseColWidth="10" defaultColWidth="9.33203125" defaultRowHeight="23.25" customHeight="1" x14ac:dyDescent="0.15"/>
  <cols>
    <col min="1" max="1" width="47.5" style="3" customWidth="1"/>
    <col min="2" max="2" width="8.33203125" style="3" customWidth="1"/>
    <col min="3" max="3" width="1.6640625" style="3" customWidth="1"/>
    <col min="4" max="4" width="15.83203125" style="3" customWidth="1"/>
    <col min="5" max="5" width="1.6640625" style="3" customWidth="1"/>
    <col min="6" max="6" width="15.83203125" style="3" customWidth="1"/>
    <col min="7" max="7" width="14.5" style="3" bestFit="1" customWidth="1"/>
    <col min="8" max="8" width="11.33203125" style="3" bestFit="1" customWidth="1"/>
    <col min="9" max="16384" width="9.33203125" style="3"/>
  </cols>
  <sheetData>
    <row r="1" spans="1:11" ht="23.25" customHeight="1" x14ac:dyDescent="0.35">
      <c r="A1" s="1" t="s">
        <v>112</v>
      </c>
      <c r="B1" s="9"/>
      <c r="C1" s="9"/>
      <c r="D1" s="23"/>
      <c r="E1" s="9"/>
      <c r="F1" s="89" t="s">
        <v>50</v>
      </c>
    </row>
    <row r="2" spans="1:11" ht="23.25" customHeight="1" x14ac:dyDescent="0.15">
      <c r="A2" s="25" t="s">
        <v>29</v>
      </c>
      <c r="B2" s="9"/>
      <c r="C2" s="9"/>
      <c r="D2" s="26"/>
      <c r="E2" s="9"/>
      <c r="F2" s="95" t="s">
        <v>51</v>
      </c>
    </row>
    <row r="3" spans="1:11" ht="23.25" customHeight="1" x14ac:dyDescent="0.15">
      <c r="A3" s="1" t="s">
        <v>124</v>
      </c>
      <c r="B3" s="9"/>
      <c r="C3" s="9"/>
      <c r="D3" s="4"/>
      <c r="E3" s="9"/>
    </row>
    <row r="4" spans="1:11" ht="23.25" customHeight="1" x14ac:dyDescent="0.15">
      <c r="A4" s="25"/>
      <c r="B4" s="9"/>
      <c r="C4" s="9"/>
      <c r="D4" s="4"/>
      <c r="E4" s="9"/>
    </row>
    <row r="5" spans="1:11" ht="23.25" customHeight="1" x14ac:dyDescent="0.15">
      <c r="A5" s="27"/>
      <c r="B5" s="63"/>
      <c r="C5" s="63"/>
      <c r="D5" s="55"/>
      <c r="E5" s="55"/>
      <c r="F5" s="56" t="s">
        <v>59</v>
      </c>
      <c r="H5" s="107"/>
    </row>
    <row r="6" spans="1:11" ht="23.25" customHeight="1" x14ac:dyDescent="0.15">
      <c r="A6" s="27"/>
      <c r="B6" s="58" t="s">
        <v>0</v>
      </c>
      <c r="C6" s="63"/>
      <c r="D6" s="94">
        <v>2566</v>
      </c>
      <c r="E6" s="63"/>
      <c r="F6" s="94">
        <v>2565</v>
      </c>
      <c r="H6" s="107"/>
    </row>
    <row r="7" spans="1:11" ht="23.25" customHeight="1" x14ac:dyDescent="0.15">
      <c r="A7" s="28" t="s">
        <v>15</v>
      </c>
      <c r="B7" s="9"/>
      <c r="C7" s="9"/>
      <c r="D7" s="4"/>
      <c r="E7" s="9"/>
      <c r="F7" s="4"/>
      <c r="H7" s="107"/>
    </row>
    <row r="8" spans="1:11" ht="23.25" customHeight="1" x14ac:dyDescent="0.15">
      <c r="A8" s="27" t="s">
        <v>44</v>
      </c>
      <c r="B8" s="9">
        <v>12</v>
      </c>
      <c r="C8" s="9"/>
      <c r="D8" s="7">
        <v>1115128597</v>
      </c>
      <c r="E8" s="9"/>
      <c r="F8" s="90">
        <v>1536412486</v>
      </c>
      <c r="H8" s="107"/>
    </row>
    <row r="9" spans="1:11" ht="23.25" customHeight="1" x14ac:dyDescent="0.15">
      <c r="A9" s="27" t="s">
        <v>16</v>
      </c>
      <c r="B9" s="9">
        <v>13</v>
      </c>
      <c r="D9" s="7">
        <v>36467116</v>
      </c>
      <c r="F9" s="90">
        <v>33960683</v>
      </c>
      <c r="H9" s="107"/>
    </row>
    <row r="10" spans="1:11" ht="23.25" customHeight="1" x14ac:dyDescent="0.15">
      <c r="A10" s="28" t="s">
        <v>17</v>
      </c>
      <c r="B10" s="9"/>
      <c r="D10" s="65">
        <f>SUM(D8:D9)</f>
        <v>1151595713</v>
      </c>
      <c r="E10" s="6"/>
      <c r="F10" s="65">
        <f>SUM(F8:F9)</f>
        <v>1570373169</v>
      </c>
    </row>
    <row r="11" spans="1:11" ht="13" customHeight="1" x14ac:dyDescent="0.15">
      <c r="A11" s="28"/>
      <c r="B11" s="9"/>
      <c r="D11" s="7"/>
      <c r="F11" s="7"/>
    </row>
    <row r="12" spans="1:11" ht="23.25" customHeight="1" x14ac:dyDescent="0.15">
      <c r="A12" s="28" t="s">
        <v>18</v>
      </c>
      <c r="B12" s="9"/>
      <c r="D12" s="7"/>
      <c r="F12" s="7"/>
    </row>
    <row r="13" spans="1:11" ht="23.25" customHeight="1" x14ac:dyDescent="0.15">
      <c r="A13" s="27" t="s">
        <v>45</v>
      </c>
      <c r="B13" s="9"/>
      <c r="D13" s="7">
        <v>1089542728</v>
      </c>
      <c r="F13" s="7">
        <v>1495970301</v>
      </c>
      <c r="H13" s="11"/>
      <c r="K13" s="17"/>
    </row>
    <row r="14" spans="1:11" ht="23.25" customHeight="1" x14ac:dyDescent="0.15">
      <c r="A14" s="27" t="s">
        <v>42</v>
      </c>
      <c r="B14" s="9"/>
      <c r="D14" s="7">
        <v>12022171</v>
      </c>
      <c r="F14" s="7">
        <v>18442610</v>
      </c>
      <c r="H14" s="11"/>
    </row>
    <row r="15" spans="1:11" ht="23.25" customHeight="1" x14ac:dyDescent="0.15">
      <c r="A15" s="27" t="s">
        <v>23</v>
      </c>
      <c r="B15" s="9"/>
      <c r="D15" s="7">
        <v>33187386</v>
      </c>
      <c r="F15" s="7">
        <v>33813196</v>
      </c>
      <c r="H15" s="11"/>
    </row>
    <row r="16" spans="1:11" ht="23.25" customHeight="1" x14ac:dyDescent="0.15">
      <c r="A16" s="28" t="s">
        <v>19</v>
      </c>
      <c r="B16" s="9"/>
      <c r="D16" s="65">
        <f>SUM(D13:D15)</f>
        <v>1134752285</v>
      </c>
      <c r="E16" s="6"/>
      <c r="F16" s="65">
        <f>SUM(F13:F15)</f>
        <v>1548226107</v>
      </c>
      <c r="H16" s="17"/>
    </row>
    <row r="17" spans="1:8" ht="13" customHeight="1" x14ac:dyDescent="0.15">
      <c r="A17" s="27"/>
      <c r="B17" s="9"/>
      <c r="D17" s="11"/>
      <c r="F17" s="11"/>
    </row>
    <row r="18" spans="1:8" ht="23.25" customHeight="1" x14ac:dyDescent="0.15">
      <c r="A18" s="28" t="s">
        <v>105</v>
      </c>
      <c r="B18" s="9"/>
      <c r="D18" s="84">
        <f>D10-D16</f>
        <v>16843428</v>
      </c>
      <c r="F18" s="91">
        <f>F10-F16</f>
        <v>22147062</v>
      </c>
    </row>
    <row r="19" spans="1:8" ht="23.25" customHeight="1" x14ac:dyDescent="0.15">
      <c r="A19" s="27" t="s">
        <v>27</v>
      </c>
      <c r="B19" s="9"/>
      <c r="D19" s="48">
        <v>-1875876</v>
      </c>
      <c r="F19" s="48">
        <v>-2136790</v>
      </c>
    </row>
    <row r="20" spans="1:8" ht="13" customHeight="1" x14ac:dyDescent="0.15">
      <c r="A20" s="27"/>
      <c r="B20" s="9"/>
      <c r="D20" s="22"/>
      <c r="F20" s="22"/>
    </row>
    <row r="21" spans="1:8" ht="23.25" customHeight="1" x14ac:dyDescent="0.15">
      <c r="A21" s="28" t="s">
        <v>104</v>
      </c>
      <c r="B21" s="9"/>
      <c r="D21" s="113">
        <f>SUM(D18:D19)</f>
        <v>14967552</v>
      </c>
      <c r="F21" s="85">
        <f>SUM(F18:F19)</f>
        <v>20010272</v>
      </c>
    </row>
    <row r="22" spans="1:8" ht="23.25" customHeight="1" x14ac:dyDescent="0.15">
      <c r="A22" s="27" t="s">
        <v>127</v>
      </c>
      <c r="B22" s="9"/>
      <c r="D22" s="82">
        <v>-405551</v>
      </c>
      <c r="F22" s="82">
        <v>-3257930</v>
      </c>
    </row>
    <row r="23" spans="1:8" ht="23.25" customHeight="1" thickBot="1" x14ac:dyDescent="0.2">
      <c r="A23" s="28" t="s">
        <v>121</v>
      </c>
      <c r="B23" s="9">
        <v>14</v>
      </c>
      <c r="D23" s="66">
        <f>SUM(D21:D22)</f>
        <v>14562001</v>
      </c>
      <c r="E23" s="6"/>
      <c r="F23" s="66">
        <f>SUM(F21:F22)</f>
        <v>16752342</v>
      </c>
      <c r="H23" s="52"/>
    </row>
    <row r="24" spans="1:8" ht="13" customHeight="1" thickTop="1" x14ac:dyDescent="0.15">
      <c r="A24" s="28"/>
      <c r="B24" s="9"/>
      <c r="C24" s="9"/>
      <c r="D24" s="12"/>
      <c r="E24" s="9"/>
      <c r="F24" s="12"/>
    </row>
    <row r="25" spans="1:8" ht="23.25" customHeight="1" x14ac:dyDescent="0.35">
      <c r="A25" s="98" t="s">
        <v>86</v>
      </c>
      <c r="B25" s="9"/>
      <c r="C25" s="9"/>
      <c r="D25" s="12"/>
      <c r="E25" s="9"/>
      <c r="F25" s="12"/>
      <c r="H25" s="108"/>
    </row>
    <row r="26" spans="1:8" ht="23.25" customHeight="1" x14ac:dyDescent="0.15">
      <c r="A26" s="101" t="s">
        <v>91</v>
      </c>
      <c r="B26" s="9"/>
      <c r="C26" s="9"/>
      <c r="D26" s="12"/>
      <c r="E26" s="9"/>
      <c r="F26" s="12"/>
      <c r="H26" s="108"/>
    </row>
    <row r="27" spans="1:8" ht="23.25" customHeight="1" x14ac:dyDescent="0.35">
      <c r="A27" s="103" t="s">
        <v>115</v>
      </c>
      <c r="B27" s="9"/>
      <c r="C27" s="9"/>
      <c r="D27" s="12"/>
      <c r="E27" s="9"/>
      <c r="F27" s="12"/>
      <c r="H27" s="108"/>
    </row>
    <row r="28" spans="1:8" ht="23.25" customHeight="1" x14ac:dyDescent="0.35">
      <c r="A28" s="104" t="s">
        <v>92</v>
      </c>
      <c r="B28" s="9"/>
      <c r="C28" s="9"/>
      <c r="D28" s="12">
        <v>452743</v>
      </c>
      <c r="E28" s="9"/>
      <c r="F28" s="12">
        <v>0</v>
      </c>
      <c r="H28" s="108"/>
    </row>
    <row r="29" spans="1:8" ht="23.25" customHeight="1" x14ac:dyDescent="0.35">
      <c r="A29" s="103" t="s">
        <v>93</v>
      </c>
      <c r="B29" s="9"/>
      <c r="C29" s="9"/>
      <c r="D29" s="12"/>
      <c r="E29" s="9"/>
      <c r="F29" s="12"/>
      <c r="H29" s="108"/>
    </row>
    <row r="30" spans="1:8" ht="23.25" customHeight="1" x14ac:dyDescent="0.35">
      <c r="A30" s="104" t="s">
        <v>94</v>
      </c>
      <c r="B30" s="9"/>
      <c r="C30" s="9"/>
      <c r="D30" s="48">
        <v>-90549</v>
      </c>
      <c r="E30" s="9"/>
      <c r="F30" s="105">
        <v>0</v>
      </c>
      <c r="H30" s="108"/>
    </row>
    <row r="31" spans="1:8" ht="23.25" customHeight="1" x14ac:dyDescent="0.35">
      <c r="A31" s="102" t="s">
        <v>95</v>
      </c>
      <c r="B31" s="9"/>
      <c r="C31" s="9"/>
      <c r="D31" s="106">
        <f>SUM(D27:D30)</f>
        <v>362194</v>
      </c>
      <c r="E31" s="9"/>
      <c r="F31" s="106">
        <f>SUM(F27:F30)</f>
        <v>0</v>
      </c>
      <c r="H31" s="107"/>
    </row>
    <row r="32" spans="1:8" ht="23.25" customHeight="1" x14ac:dyDescent="0.35">
      <c r="A32" s="99" t="s">
        <v>102</v>
      </c>
      <c r="B32" s="9"/>
      <c r="C32" s="9"/>
      <c r="D32" s="12">
        <f>SUM(D31)</f>
        <v>362194</v>
      </c>
      <c r="E32" s="9"/>
      <c r="F32" s="12">
        <f>SUM(F31)</f>
        <v>0</v>
      </c>
    </row>
    <row r="33" spans="1:6" ht="23.25" customHeight="1" thickBot="1" x14ac:dyDescent="0.4">
      <c r="A33" s="99" t="s">
        <v>103</v>
      </c>
      <c r="B33" s="9"/>
      <c r="C33" s="9"/>
      <c r="D33" s="81">
        <f>SUM(D32,D23)</f>
        <v>14924195</v>
      </c>
      <c r="E33" s="6"/>
      <c r="F33" s="81">
        <f>SUM(F32,F23)</f>
        <v>16752342</v>
      </c>
    </row>
    <row r="34" spans="1:6" ht="13" customHeight="1" thickTop="1" x14ac:dyDescent="0.35">
      <c r="A34" s="99"/>
      <c r="B34" s="9"/>
      <c r="C34" s="9"/>
      <c r="D34" s="12"/>
      <c r="E34" s="9"/>
      <c r="F34" s="12"/>
    </row>
    <row r="35" spans="1:6" ht="23.25" customHeight="1" x14ac:dyDescent="0.15">
      <c r="A35" s="28" t="s">
        <v>83</v>
      </c>
      <c r="B35" s="9"/>
      <c r="C35" s="9"/>
      <c r="D35" s="29"/>
      <c r="E35" s="9"/>
      <c r="F35" s="29"/>
    </row>
    <row r="36" spans="1:6" ht="23.25" customHeight="1" thickBot="1" x14ac:dyDescent="0.4">
      <c r="A36" s="96" t="s">
        <v>84</v>
      </c>
      <c r="B36" s="9">
        <v>14</v>
      </c>
      <c r="C36" s="9"/>
      <c r="D36" s="92">
        <f>+D23/D37</f>
        <v>6.0675004166666664E-2</v>
      </c>
      <c r="E36" s="63"/>
      <c r="F36" s="92">
        <f>+F23/F37</f>
        <v>9.0226277034052449E-2</v>
      </c>
    </row>
    <row r="37" spans="1:6" ht="23.25" customHeight="1" thickTop="1" thickBot="1" x14ac:dyDescent="0.4">
      <c r="A37" s="97" t="s">
        <v>85</v>
      </c>
      <c r="B37" s="9">
        <v>14</v>
      </c>
      <c r="D37" s="116">
        <v>240000000</v>
      </c>
      <c r="E37" s="63"/>
      <c r="F37" s="117">
        <v>185670323</v>
      </c>
    </row>
    <row r="38" spans="1:6" ht="23.25" customHeight="1" thickTop="1" x14ac:dyDescent="0.15"/>
    <row r="39" spans="1:6" ht="23.25" customHeight="1" x14ac:dyDescent="0.15">
      <c r="D39" s="53"/>
    </row>
    <row r="41" spans="1:6" ht="23.25" customHeight="1" x14ac:dyDescent="0.15">
      <c r="D41" s="52"/>
      <c r="F41" s="52"/>
    </row>
  </sheetData>
  <pageMargins left="0.78740157480314965" right="0.6692913385826772" top="0.70866141732283472" bottom="0.47244094488188981" header="0.51181102362204722" footer="0.39370078740157483"/>
  <pageSetup paperSize="9" scale="90" firstPageNumber="4" orientation="portrait" useFirstPageNumber="1" r:id="rId1"/>
  <headerFooter alignWithMargins="0">
    <oddFooter>&amp;L&amp;"Angsana New,Regular"&amp;14&amp;K000000หมายเหตุประกอบข้อมูลทางการเงินระหว่างกาลแบบย่อเป็นส่วนหนึ่งของข้อมูลทางการเงินระหว่างกาลนี้&amp;R&amp;"Angsana New,Regular"&amp;14&amp;K000000&amp;P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O23"/>
  <sheetViews>
    <sheetView view="pageBreakPreview" zoomScale="113" zoomScaleNormal="100" zoomScaleSheetLayoutView="113" workbookViewId="0">
      <selection activeCell="E17" sqref="E17"/>
    </sheetView>
  </sheetViews>
  <sheetFormatPr baseColWidth="10" defaultColWidth="9.33203125" defaultRowHeight="21" x14ac:dyDescent="0.15"/>
  <cols>
    <col min="1" max="1" width="2.33203125" style="30" customWidth="1"/>
    <col min="2" max="2" width="25.33203125" style="30" customWidth="1"/>
    <col min="3" max="3" width="7.6640625" style="30" customWidth="1"/>
    <col min="4" max="4" width="1.33203125" style="30" customWidth="1"/>
    <col min="5" max="5" width="14.1640625" style="30" customWidth="1"/>
    <col min="6" max="6" width="1.33203125" style="30" customWidth="1"/>
    <col min="7" max="7" width="14.1640625" style="30" customWidth="1"/>
    <col min="8" max="8" width="1.33203125" style="30" customWidth="1"/>
    <col min="9" max="9" width="14.1640625" style="30" customWidth="1"/>
    <col min="10" max="10" width="1.33203125" style="30" customWidth="1"/>
    <col min="11" max="11" width="14.1640625" style="30" customWidth="1"/>
    <col min="12" max="12" width="1.33203125" style="30" customWidth="1"/>
    <col min="13" max="13" width="14.5" style="30" customWidth="1"/>
    <col min="14" max="14" width="1.33203125" style="30" customWidth="1"/>
    <col min="15" max="15" width="14.1640625" style="30" customWidth="1"/>
    <col min="16" max="16384" width="9.33203125" style="30"/>
  </cols>
  <sheetData>
    <row r="1" spans="1:15" x14ac:dyDescent="0.35">
      <c r="A1" s="1" t="s">
        <v>112</v>
      </c>
      <c r="C1" s="1"/>
      <c r="D1" s="1"/>
      <c r="E1" s="6"/>
      <c r="F1" s="6"/>
      <c r="G1" s="6"/>
      <c r="H1" s="6"/>
      <c r="I1" s="31"/>
      <c r="J1" s="31"/>
      <c r="K1" s="31"/>
      <c r="L1" s="31"/>
      <c r="M1" s="6"/>
      <c r="N1" s="31"/>
      <c r="O1" s="89" t="s">
        <v>50</v>
      </c>
    </row>
    <row r="2" spans="1:15" x14ac:dyDescent="0.35">
      <c r="A2" s="1" t="s">
        <v>10</v>
      </c>
      <c r="B2" s="1"/>
      <c r="C2" s="1"/>
      <c r="D2" s="1"/>
      <c r="E2" s="1"/>
      <c r="F2" s="1"/>
      <c r="G2" s="1"/>
      <c r="H2" s="1"/>
      <c r="I2" s="31"/>
      <c r="J2" s="31"/>
      <c r="K2" s="31"/>
      <c r="L2" s="31"/>
      <c r="M2" s="1"/>
      <c r="N2" s="31"/>
      <c r="O2" s="89" t="s">
        <v>51</v>
      </c>
    </row>
    <row r="3" spans="1:15" x14ac:dyDescent="0.15">
      <c r="A3" s="1" t="s">
        <v>133</v>
      </c>
      <c r="B3" s="1"/>
      <c r="C3" s="1"/>
      <c r="D3" s="1"/>
      <c r="E3" s="6"/>
      <c r="F3" s="6"/>
      <c r="G3" s="6"/>
      <c r="H3" s="6"/>
      <c r="I3" s="31"/>
      <c r="J3" s="31"/>
      <c r="K3" s="31"/>
      <c r="L3" s="31"/>
      <c r="M3" s="6"/>
      <c r="N3" s="31"/>
    </row>
    <row r="4" spans="1:15" ht="7" customHeight="1" x14ac:dyDescent="0.15">
      <c r="A4" s="67"/>
      <c r="B4" s="31"/>
      <c r="C4" s="31"/>
      <c r="D4" s="31"/>
      <c r="E4" s="31"/>
      <c r="F4" s="31"/>
      <c r="G4" s="31"/>
      <c r="H4" s="31"/>
      <c r="M4" s="31"/>
    </row>
    <row r="5" spans="1:15" x14ac:dyDescent="0.15">
      <c r="A5" s="31"/>
      <c r="B5" s="31"/>
      <c r="C5" s="67"/>
      <c r="D5" s="67"/>
      <c r="E5" s="68"/>
      <c r="F5" s="68"/>
      <c r="G5" s="68"/>
      <c r="H5" s="68"/>
      <c r="I5" s="68"/>
      <c r="J5" s="68"/>
      <c r="K5" s="68"/>
      <c r="L5" s="68"/>
      <c r="M5" s="68"/>
      <c r="N5" s="68"/>
      <c r="O5" s="56" t="s">
        <v>59</v>
      </c>
    </row>
    <row r="6" spans="1:15" ht="21" customHeight="1" x14ac:dyDescent="0.15">
      <c r="A6" s="31"/>
      <c r="B6" s="31"/>
      <c r="C6" s="67"/>
      <c r="D6" s="67"/>
      <c r="E6" s="67"/>
      <c r="F6" s="67"/>
      <c r="G6" s="67"/>
      <c r="H6" s="67"/>
      <c r="I6" s="129" t="s">
        <v>34</v>
      </c>
      <c r="J6" s="129"/>
      <c r="K6" s="129"/>
      <c r="L6" s="67"/>
      <c r="M6" s="130" t="s">
        <v>96</v>
      </c>
      <c r="N6" s="67"/>
      <c r="O6" s="67"/>
    </row>
    <row r="7" spans="1:15" x14ac:dyDescent="0.15">
      <c r="A7" s="31"/>
      <c r="B7" s="31"/>
      <c r="C7" s="67"/>
      <c r="D7" s="67"/>
      <c r="E7" s="67"/>
      <c r="F7" s="67"/>
      <c r="G7" s="67"/>
      <c r="H7" s="67"/>
      <c r="I7" s="69"/>
      <c r="J7" s="69"/>
      <c r="K7" s="69"/>
      <c r="L7" s="67"/>
      <c r="M7" s="131"/>
      <c r="N7" s="67"/>
      <c r="O7" s="67"/>
    </row>
    <row r="8" spans="1:15" x14ac:dyDescent="0.15">
      <c r="A8" s="31"/>
      <c r="B8" s="31"/>
      <c r="C8" s="67"/>
      <c r="D8" s="67"/>
      <c r="E8" s="67"/>
      <c r="F8" s="67"/>
      <c r="G8" s="67"/>
      <c r="H8" s="67"/>
      <c r="I8" s="67"/>
      <c r="J8" s="67"/>
      <c r="K8" s="67"/>
      <c r="L8" s="67"/>
      <c r="M8" s="67" t="s">
        <v>107</v>
      </c>
      <c r="N8" s="67"/>
      <c r="O8" s="67"/>
    </row>
    <row r="9" spans="1:15" x14ac:dyDescent="0.15">
      <c r="A9" s="31"/>
      <c r="B9" s="31"/>
      <c r="C9" s="67"/>
      <c r="D9" s="67"/>
      <c r="E9" s="67"/>
      <c r="F9" s="67"/>
      <c r="G9" s="67"/>
      <c r="H9" s="67"/>
      <c r="I9" s="67"/>
      <c r="J9" s="67"/>
      <c r="K9" s="67"/>
      <c r="L9" s="67"/>
      <c r="M9" s="67" t="s">
        <v>97</v>
      </c>
      <c r="N9" s="67"/>
      <c r="O9" s="67"/>
    </row>
    <row r="10" spans="1:15" x14ac:dyDescent="0.15">
      <c r="A10" s="31"/>
      <c r="B10" s="31"/>
      <c r="C10" s="67"/>
      <c r="D10" s="67"/>
      <c r="E10" s="67"/>
      <c r="F10" s="67"/>
      <c r="G10" s="67"/>
      <c r="H10" s="67"/>
      <c r="I10" s="67"/>
      <c r="J10" s="67"/>
      <c r="K10" s="67"/>
      <c r="L10" s="67"/>
      <c r="M10" s="67" t="s">
        <v>98</v>
      </c>
      <c r="N10" s="67"/>
      <c r="O10" s="67"/>
    </row>
    <row r="11" spans="1:15" x14ac:dyDescent="0.15">
      <c r="A11" s="31"/>
      <c r="B11" s="31"/>
      <c r="C11" s="67"/>
      <c r="D11" s="35"/>
      <c r="E11" s="67" t="s">
        <v>30</v>
      </c>
      <c r="F11" s="67"/>
      <c r="G11" s="67" t="s">
        <v>147</v>
      </c>
      <c r="H11" s="67"/>
      <c r="I11" s="67" t="s">
        <v>39</v>
      </c>
      <c r="J11" s="67"/>
      <c r="K11" s="67"/>
      <c r="L11" s="67"/>
      <c r="M11" s="67" t="s">
        <v>99</v>
      </c>
      <c r="N11" s="67"/>
      <c r="O11" s="67" t="s">
        <v>31</v>
      </c>
    </row>
    <row r="12" spans="1:15" x14ac:dyDescent="0.15">
      <c r="A12" s="31"/>
      <c r="B12" s="31"/>
      <c r="C12" s="58" t="s">
        <v>0</v>
      </c>
      <c r="D12" s="67"/>
      <c r="E12" s="69" t="s">
        <v>32</v>
      </c>
      <c r="F12" s="67"/>
      <c r="G12" s="69" t="s">
        <v>148</v>
      </c>
      <c r="H12" s="67"/>
      <c r="I12" s="69" t="s">
        <v>40</v>
      </c>
      <c r="J12" s="70"/>
      <c r="K12" s="69" t="s">
        <v>35</v>
      </c>
      <c r="L12" s="70"/>
      <c r="M12" s="69" t="s">
        <v>100</v>
      </c>
      <c r="N12" s="70"/>
      <c r="O12" s="69" t="s">
        <v>33</v>
      </c>
    </row>
    <row r="13" spans="1:15" x14ac:dyDescent="0.15">
      <c r="A13" s="31"/>
      <c r="B13" s="31"/>
      <c r="C13" s="31"/>
      <c r="D13" s="31"/>
      <c r="E13" s="31"/>
      <c r="F13" s="31"/>
      <c r="G13" s="31"/>
      <c r="H13" s="31"/>
      <c r="I13" s="32"/>
      <c r="J13" s="32"/>
      <c r="K13" s="32"/>
      <c r="L13" s="32"/>
      <c r="M13" s="31"/>
      <c r="N13" s="32"/>
      <c r="O13" s="31"/>
    </row>
    <row r="14" spans="1:15" x14ac:dyDescent="0.15">
      <c r="A14" s="34" t="s">
        <v>134</v>
      </c>
      <c r="B14" s="34"/>
      <c r="C14" s="31"/>
      <c r="D14" s="31"/>
      <c r="E14" s="36">
        <v>120000000</v>
      </c>
      <c r="F14" s="36"/>
      <c r="G14" s="36">
        <v>0</v>
      </c>
      <c r="H14" s="36"/>
      <c r="I14" s="36">
        <v>10549414</v>
      </c>
      <c r="J14" s="36"/>
      <c r="K14" s="36">
        <v>106593932</v>
      </c>
      <c r="L14" s="36"/>
      <c r="M14" s="36">
        <v>0</v>
      </c>
      <c r="N14" s="36"/>
      <c r="O14" s="36">
        <v>237143346</v>
      </c>
    </row>
    <row r="15" spans="1:15" x14ac:dyDescent="0.15">
      <c r="A15" s="30" t="s">
        <v>149</v>
      </c>
      <c r="C15" s="31">
        <v>15.1</v>
      </c>
      <c r="D15" s="31"/>
      <c r="E15" s="125">
        <v>50000000</v>
      </c>
      <c r="F15" s="112"/>
      <c r="G15" s="115">
        <v>42227350</v>
      </c>
      <c r="H15" s="112"/>
      <c r="I15" s="33">
        <v>0</v>
      </c>
      <c r="K15" s="36">
        <v>0</v>
      </c>
      <c r="M15" s="36">
        <v>0</v>
      </c>
      <c r="O15" s="36">
        <v>92227350</v>
      </c>
    </row>
    <row r="16" spans="1:15" x14ac:dyDescent="0.15">
      <c r="A16" s="30" t="s">
        <v>68</v>
      </c>
      <c r="C16" s="31"/>
      <c r="D16" s="31"/>
      <c r="E16" s="126">
        <v>0</v>
      </c>
      <c r="F16" s="112"/>
      <c r="G16" s="126">
        <v>0</v>
      </c>
      <c r="H16" s="112"/>
      <c r="I16" s="126">
        <v>0</v>
      </c>
      <c r="K16" s="49">
        <v>-18744030</v>
      </c>
      <c r="M16" s="49">
        <v>0</v>
      </c>
      <c r="O16" s="49">
        <v>-18744030</v>
      </c>
    </row>
    <row r="17" spans="1:15" ht="22" thickBot="1" x14ac:dyDescent="0.2">
      <c r="A17" s="6" t="s">
        <v>137</v>
      </c>
      <c r="B17" s="35"/>
      <c r="C17" s="31"/>
      <c r="D17" s="31"/>
      <c r="E17" s="50">
        <v>170000000</v>
      </c>
      <c r="F17" s="45"/>
      <c r="G17" s="50">
        <v>42227350</v>
      </c>
      <c r="H17" s="45"/>
      <c r="I17" s="50">
        <v>10549414</v>
      </c>
      <c r="J17" s="36"/>
      <c r="K17" s="50">
        <v>87849902</v>
      </c>
      <c r="L17" s="36"/>
      <c r="M17" s="50">
        <v>0</v>
      </c>
      <c r="N17" s="36"/>
      <c r="O17" s="50">
        <v>310626666</v>
      </c>
    </row>
    <row r="18" spans="1:15" ht="22" thickTop="1" x14ac:dyDescent="0.15">
      <c r="A18" s="35"/>
      <c r="B18" s="35"/>
      <c r="C18" s="35"/>
      <c r="D18" s="35"/>
      <c r="E18" s="36"/>
      <c r="F18" s="36"/>
      <c r="G18" s="36"/>
      <c r="H18" s="36"/>
      <c r="I18" s="36"/>
      <c r="J18" s="36"/>
      <c r="K18" s="36"/>
      <c r="L18" s="36"/>
      <c r="M18" s="36"/>
      <c r="N18" s="36"/>
      <c r="O18" s="36"/>
    </row>
    <row r="19" spans="1:15" x14ac:dyDescent="0.15">
      <c r="A19" s="34" t="s">
        <v>82</v>
      </c>
      <c r="B19" s="34"/>
      <c r="C19" s="31"/>
      <c r="D19" s="31"/>
      <c r="E19" s="36">
        <v>120000000</v>
      </c>
      <c r="F19" s="36"/>
      <c r="G19" s="36">
        <v>0</v>
      </c>
      <c r="H19" s="36"/>
      <c r="I19" s="36">
        <v>9900000</v>
      </c>
      <c r="J19" s="36"/>
      <c r="K19" s="36">
        <v>93892879</v>
      </c>
      <c r="L19" s="36"/>
      <c r="M19" s="36">
        <v>0</v>
      </c>
      <c r="N19" s="36"/>
      <c r="O19" s="36">
        <v>223792879</v>
      </c>
    </row>
    <row r="20" spans="1:15" x14ac:dyDescent="0.15">
      <c r="A20" s="30" t="s">
        <v>68</v>
      </c>
      <c r="C20" s="31"/>
      <c r="D20" s="31"/>
      <c r="E20" s="115">
        <v>0</v>
      </c>
      <c r="F20" s="112"/>
      <c r="G20" s="115">
        <v>0</v>
      </c>
      <c r="H20" s="112"/>
      <c r="I20" s="33">
        <v>0</v>
      </c>
      <c r="K20" s="36">
        <v>6850375</v>
      </c>
      <c r="M20" s="36">
        <v>362194</v>
      </c>
      <c r="O20" s="36">
        <v>7212569</v>
      </c>
    </row>
    <row r="21" spans="1:15" x14ac:dyDescent="0.15">
      <c r="A21" s="30" t="s">
        <v>136</v>
      </c>
      <c r="C21" s="31"/>
      <c r="D21" s="31"/>
      <c r="E21" s="115">
        <v>0</v>
      </c>
      <c r="F21" s="112"/>
      <c r="G21" s="115">
        <v>0</v>
      </c>
      <c r="H21" s="112"/>
      <c r="I21" s="33">
        <v>0</v>
      </c>
      <c r="K21" s="36">
        <v>362194</v>
      </c>
      <c r="M21" s="36">
        <v>-362194</v>
      </c>
      <c r="O21" s="36">
        <v>0</v>
      </c>
    </row>
    <row r="22" spans="1:15" ht="22" thickBot="1" x14ac:dyDescent="0.2">
      <c r="A22" s="6" t="s">
        <v>138</v>
      </c>
      <c r="B22" s="35"/>
      <c r="C22" s="31"/>
      <c r="D22" s="35"/>
      <c r="E22" s="121">
        <v>120000000</v>
      </c>
      <c r="F22" s="45"/>
      <c r="G22" s="121">
        <v>0</v>
      </c>
      <c r="H22" s="45"/>
      <c r="I22" s="121">
        <v>9900000</v>
      </c>
      <c r="J22" s="36"/>
      <c r="K22" s="121">
        <v>101105448</v>
      </c>
      <c r="L22" s="36"/>
      <c r="M22" s="121">
        <v>0</v>
      </c>
      <c r="N22" s="36"/>
      <c r="O22" s="121">
        <v>231005448</v>
      </c>
    </row>
    <row r="23" spans="1:15" ht="22" thickTop="1" x14ac:dyDescent="0.15">
      <c r="A23" s="35"/>
      <c r="B23" s="35"/>
      <c r="C23" s="31"/>
      <c r="D23" s="35"/>
      <c r="E23" s="36"/>
      <c r="F23" s="36"/>
      <c r="G23" s="36"/>
      <c r="H23" s="36"/>
      <c r="I23" s="36"/>
      <c r="J23" s="36"/>
      <c r="K23" s="36"/>
      <c r="L23" s="36"/>
      <c r="M23" s="36"/>
      <c r="N23" s="36"/>
      <c r="O23" s="36"/>
    </row>
  </sheetData>
  <phoneticPr fontId="3" type="noConversion"/>
  <pageMargins left="0.78740157480314965" right="0.6692913385826772" top="0.59055118110236227" bottom="0.59055118110236227" header="0.51181102362204722" footer="0.39370078740157483"/>
  <pageSetup paperSize="9" scale="95" firstPageNumber="5" fitToHeight="0" orientation="landscape" useFirstPageNumber="1" horizontalDpi="1200" verticalDpi="1200" r:id="rId1"/>
  <headerFooter alignWithMargins="0">
    <oddFooter>&amp;L&amp;"Angsana New,Regular"&amp;14&amp;K000000หมายเหตุประกอบข้อมูลทางการเงินระหว่างกาลแบบย่อเป็นส่วนหนึ่งของข้อมูลทางการเงินระหว่างกาลนี้&amp;R&amp;"Angsana New,Regular"&amp;14&amp;K000000&amp;P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G58"/>
  <sheetViews>
    <sheetView view="pageBreakPreview" zoomScale="113" zoomScaleNormal="100" zoomScaleSheetLayoutView="113" workbookViewId="0">
      <selection activeCell="C16" sqref="C16"/>
    </sheetView>
  </sheetViews>
  <sheetFormatPr baseColWidth="10" defaultColWidth="9.33203125" defaultRowHeight="21" x14ac:dyDescent="0.35"/>
  <cols>
    <col min="1" max="2" width="2.1640625" style="43" customWidth="1"/>
    <col min="3" max="3" width="49.1640625" style="43" customWidth="1"/>
    <col min="4" max="4" width="1.33203125" style="43" customWidth="1"/>
    <col min="5" max="5" width="15" style="44" customWidth="1"/>
    <col min="6" max="6" width="1.33203125" style="43" customWidth="1"/>
    <col min="7" max="7" width="15" style="43" customWidth="1"/>
    <col min="8" max="16384" width="9.33203125" style="43"/>
  </cols>
  <sheetData>
    <row r="1" spans="1:7" s="3" customFormat="1" x14ac:dyDescent="0.15">
      <c r="A1" s="1" t="s">
        <v>112</v>
      </c>
      <c r="B1" s="1"/>
      <c r="C1" s="9"/>
      <c r="D1" s="1"/>
      <c r="E1" s="7"/>
      <c r="F1" s="1"/>
      <c r="G1" s="24" t="s">
        <v>50</v>
      </c>
    </row>
    <row r="2" spans="1:7" s="3" customFormat="1" x14ac:dyDescent="0.15">
      <c r="A2" s="1" t="s">
        <v>11</v>
      </c>
      <c r="B2" s="1"/>
      <c r="C2" s="2"/>
      <c r="E2" s="7"/>
      <c r="G2" s="95" t="s">
        <v>51</v>
      </c>
    </row>
    <row r="3" spans="1:7" s="3" customFormat="1" x14ac:dyDescent="0.15">
      <c r="A3" s="1" t="s">
        <v>133</v>
      </c>
      <c r="B3" s="1"/>
      <c r="C3" s="2"/>
      <c r="E3" s="7"/>
    </row>
    <row r="4" spans="1:7" s="3" customFormat="1" x14ac:dyDescent="0.15">
      <c r="A4" s="1"/>
      <c r="B4" s="1"/>
      <c r="C4" s="2"/>
      <c r="E4" s="7"/>
    </row>
    <row r="5" spans="1:7" s="3" customFormat="1" x14ac:dyDescent="0.15">
      <c r="A5" s="1"/>
      <c r="B5" s="1"/>
      <c r="C5" s="2"/>
      <c r="E5" s="55"/>
      <c r="F5" s="55"/>
      <c r="G5" s="56" t="s">
        <v>59</v>
      </c>
    </row>
    <row r="6" spans="1:7" s="3" customFormat="1" x14ac:dyDescent="0.15">
      <c r="A6" s="2"/>
      <c r="B6" s="2"/>
      <c r="C6" s="2"/>
      <c r="E6" s="94">
        <v>2567</v>
      </c>
      <c r="F6" s="6"/>
      <c r="G6" s="94">
        <v>2566</v>
      </c>
    </row>
    <row r="7" spans="1:7" s="3" customFormat="1" x14ac:dyDescent="0.15">
      <c r="A7" s="6" t="s">
        <v>28</v>
      </c>
      <c r="B7" s="6"/>
      <c r="C7" s="2"/>
      <c r="E7" s="7"/>
      <c r="G7" s="7"/>
    </row>
    <row r="8" spans="1:7" s="3" customFormat="1" x14ac:dyDescent="0.35">
      <c r="B8" s="72" t="s">
        <v>46</v>
      </c>
      <c r="E8" s="37">
        <v>-20053176</v>
      </c>
      <c r="F8" s="38"/>
      <c r="G8" s="37">
        <v>7072111</v>
      </c>
    </row>
    <row r="9" spans="1:7" s="3" customFormat="1" x14ac:dyDescent="0.35">
      <c r="B9" s="73" t="s">
        <v>142</v>
      </c>
      <c r="E9" s="37"/>
      <c r="F9" s="38"/>
      <c r="G9" s="37"/>
    </row>
    <row r="10" spans="1:7" s="3" customFormat="1" x14ac:dyDescent="0.35">
      <c r="C10" s="74" t="s">
        <v>61</v>
      </c>
      <c r="E10" s="37">
        <v>277530</v>
      </c>
      <c r="F10" s="38"/>
      <c r="G10" s="37">
        <v>406948</v>
      </c>
    </row>
    <row r="11" spans="1:7" s="3" customFormat="1" x14ac:dyDescent="0.15">
      <c r="C11" s="75" t="s">
        <v>62</v>
      </c>
      <c r="E11" s="87">
        <v>-7458</v>
      </c>
      <c r="F11" s="38"/>
      <c r="G11" s="87">
        <v>-14395</v>
      </c>
    </row>
    <row r="12" spans="1:7" s="3" customFormat="1" x14ac:dyDescent="0.15">
      <c r="C12" s="75" t="s">
        <v>116</v>
      </c>
      <c r="E12" s="37">
        <v>18798348</v>
      </c>
      <c r="F12" s="38"/>
      <c r="G12" s="37">
        <v>-33741891</v>
      </c>
    </row>
    <row r="13" spans="1:7" s="3" customFormat="1" x14ac:dyDescent="0.15">
      <c r="C13" s="75" t="s">
        <v>117</v>
      </c>
      <c r="E13" s="37">
        <v>-58130613</v>
      </c>
      <c r="F13" s="38"/>
      <c r="G13" s="37">
        <v>-9314753</v>
      </c>
    </row>
    <row r="14" spans="1:7" s="3" customFormat="1" x14ac:dyDescent="0.15">
      <c r="C14" s="75" t="s">
        <v>150</v>
      </c>
      <c r="E14" s="37">
        <v>-4106486</v>
      </c>
      <c r="F14" s="38"/>
      <c r="G14" s="37">
        <v>0</v>
      </c>
    </row>
    <row r="15" spans="1:7" s="3" customFormat="1" x14ac:dyDescent="0.15">
      <c r="C15" s="75" t="s">
        <v>63</v>
      </c>
      <c r="E15" s="88">
        <v>27851762</v>
      </c>
      <c r="F15" s="38"/>
      <c r="G15" s="88">
        <v>-1522183</v>
      </c>
    </row>
    <row r="16" spans="1:7" s="3" customFormat="1" x14ac:dyDescent="0.15">
      <c r="C16" s="76" t="s">
        <v>78</v>
      </c>
      <c r="E16" s="37">
        <v>5602260</v>
      </c>
      <c r="F16" s="38"/>
      <c r="G16" s="37">
        <v>3092016</v>
      </c>
    </row>
    <row r="17" spans="1:7" s="3" customFormat="1" x14ac:dyDescent="0.35">
      <c r="C17" s="43" t="s">
        <v>108</v>
      </c>
      <c r="E17" s="128">
        <v>213011</v>
      </c>
      <c r="F17" s="38"/>
      <c r="G17" s="37">
        <v>137041</v>
      </c>
    </row>
    <row r="18" spans="1:7" s="3" customFormat="1" x14ac:dyDescent="0.35">
      <c r="C18" s="43" t="s">
        <v>151</v>
      </c>
      <c r="E18" s="128">
        <v>4157993</v>
      </c>
      <c r="F18" s="38"/>
      <c r="G18" s="37">
        <v>0</v>
      </c>
    </row>
    <row r="19" spans="1:7" s="3" customFormat="1" x14ac:dyDescent="0.35">
      <c r="C19" s="43" t="s">
        <v>139</v>
      </c>
      <c r="E19" s="128">
        <v>-1051399</v>
      </c>
      <c r="F19" s="38"/>
      <c r="G19" s="37">
        <v>-514018</v>
      </c>
    </row>
    <row r="20" spans="1:7" s="3" customFormat="1" x14ac:dyDescent="0.15">
      <c r="C20" s="75" t="s">
        <v>79</v>
      </c>
      <c r="E20" s="37">
        <v>221528</v>
      </c>
      <c r="F20" s="38"/>
      <c r="G20" s="37">
        <v>224696</v>
      </c>
    </row>
    <row r="21" spans="1:7" s="3" customFormat="1" x14ac:dyDescent="0.15">
      <c r="C21" s="77" t="s">
        <v>158</v>
      </c>
      <c r="E21" s="46">
        <v>-6173524</v>
      </c>
      <c r="F21" s="38"/>
      <c r="G21" s="46">
        <v>-41246539</v>
      </c>
    </row>
    <row r="22" spans="1:7" s="3" customFormat="1" x14ac:dyDescent="0.15">
      <c r="A22" s="6"/>
      <c r="B22" s="77" t="s">
        <v>129</v>
      </c>
      <c r="E22" s="78">
        <v>-26226700</v>
      </c>
      <c r="F22" s="38"/>
      <c r="G22" s="78">
        <v>-34174428</v>
      </c>
    </row>
    <row r="23" spans="1:7" s="3" customFormat="1" x14ac:dyDescent="0.15">
      <c r="B23" s="75" t="s">
        <v>118</v>
      </c>
      <c r="E23" s="83">
        <v>-117020</v>
      </c>
      <c r="F23" s="38"/>
      <c r="G23" s="83">
        <v>-89</v>
      </c>
    </row>
    <row r="24" spans="1:7" s="3" customFormat="1" x14ac:dyDescent="0.15">
      <c r="B24" s="51" t="s">
        <v>80</v>
      </c>
      <c r="E24" s="37">
        <v>-123062</v>
      </c>
      <c r="F24" s="38"/>
      <c r="G24" s="37">
        <v>0</v>
      </c>
    </row>
    <row r="25" spans="1:7" s="3" customFormat="1" x14ac:dyDescent="0.35">
      <c r="A25" s="79" t="s">
        <v>128</v>
      </c>
      <c r="B25" s="6"/>
      <c r="E25" s="46">
        <v>-26466782</v>
      </c>
      <c r="F25" s="38"/>
      <c r="G25" s="46">
        <v>-34174517</v>
      </c>
    </row>
    <row r="26" spans="1:7" s="3" customFormat="1" x14ac:dyDescent="0.15">
      <c r="A26" s="6" t="s">
        <v>20</v>
      </c>
      <c r="B26" s="6"/>
      <c r="E26" s="7"/>
      <c r="G26" s="7"/>
    </row>
    <row r="27" spans="1:7" s="3" customFormat="1" x14ac:dyDescent="0.15">
      <c r="B27" s="80" t="s">
        <v>43</v>
      </c>
      <c r="E27" s="88">
        <v>7458</v>
      </c>
      <c r="F27" s="38"/>
      <c r="G27" s="88">
        <v>14395</v>
      </c>
    </row>
    <row r="28" spans="1:7" s="3" customFormat="1" x14ac:dyDescent="0.15">
      <c r="B28" s="3" t="s">
        <v>81</v>
      </c>
      <c r="E28" s="87">
        <v>-8387277</v>
      </c>
      <c r="F28" s="38"/>
      <c r="G28" s="87">
        <v>-4524070</v>
      </c>
    </row>
    <row r="29" spans="1:7" s="3" customFormat="1" x14ac:dyDescent="0.15">
      <c r="B29" s="3" t="s">
        <v>72</v>
      </c>
      <c r="E29" s="87">
        <v>-12305</v>
      </c>
      <c r="F29" s="38"/>
      <c r="G29" s="87">
        <v>-84530</v>
      </c>
    </row>
    <row r="30" spans="1:7" s="3" customFormat="1" x14ac:dyDescent="0.15">
      <c r="B30" s="3" t="s">
        <v>64</v>
      </c>
      <c r="E30" s="87">
        <v>1051402</v>
      </c>
      <c r="F30" s="38"/>
      <c r="G30" s="93">
        <v>514019</v>
      </c>
    </row>
    <row r="31" spans="1:7" s="3" customFormat="1" x14ac:dyDescent="0.15">
      <c r="A31" s="6" t="s">
        <v>101</v>
      </c>
      <c r="B31" s="6"/>
      <c r="D31" s="1"/>
      <c r="E31" s="47">
        <v>-7340722</v>
      </c>
      <c r="F31" s="38"/>
      <c r="G31" s="47">
        <v>-4080186</v>
      </c>
    </row>
    <row r="32" spans="1:7" s="3" customFormat="1" x14ac:dyDescent="0.15">
      <c r="A32" s="2"/>
      <c r="B32" s="2"/>
      <c r="C32" s="2"/>
      <c r="E32" s="37"/>
      <c r="F32" s="38"/>
      <c r="G32" s="37"/>
    </row>
    <row r="33" spans="1:7" s="3" customFormat="1" x14ac:dyDescent="0.15">
      <c r="A33" s="1" t="s">
        <v>112</v>
      </c>
      <c r="B33" s="1"/>
      <c r="C33" s="9"/>
      <c r="D33" s="1"/>
      <c r="E33" s="7"/>
      <c r="F33" s="1"/>
      <c r="G33" s="24" t="s">
        <v>50</v>
      </c>
    </row>
    <row r="34" spans="1:7" s="3" customFormat="1" x14ac:dyDescent="0.15">
      <c r="A34" s="1" t="s">
        <v>21</v>
      </c>
      <c r="B34" s="1"/>
      <c r="C34" s="2"/>
      <c r="E34" s="7"/>
      <c r="G34" s="95" t="s">
        <v>51</v>
      </c>
    </row>
    <row r="35" spans="1:7" s="3" customFormat="1" x14ac:dyDescent="0.15">
      <c r="A35" s="1" t="s">
        <v>133</v>
      </c>
      <c r="B35" s="1"/>
      <c r="C35" s="2"/>
      <c r="E35" s="7"/>
    </row>
    <row r="36" spans="1:7" s="3" customFormat="1" x14ac:dyDescent="0.15">
      <c r="A36" s="1"/>
      <c r="B36" s="1"/>
      <c r="C36" s="2"/>
      <c r="E36" s="7"/>
    </row>
    <row r="37" spans="1:7" s="3" customFormat="1" x14ac:dyDescent="0.15">
      <c r="A37" s="1"/>
      <c r="B37" s="1"/>
      <c r="C37" s="2"/>
      <c r="E37" s="55"/>
      <c r="F37" s="55"/>
      <c r="G37" s="56" t="s">
        <v>59</v>
      </c>
    </row>
    <row r="38" spans="1:7" s="3" customFormat="1" x14ac:dyDescent="0.15">
      <c r="A38" s="2"/>
      <c r="B38" s="2"/>
      <c r="C38" s="2"/>
      <c r="E38" s="94">
        <v>2567</v>
      </c>
      <c r="F38" s="6"/>
      <c r="G38" s="94">
        <v>2566</v>
      </c>
    </row>
    <row r="39" spans="1:7" s="3" customFormat="1" x14ac:dyDescent="0.15">
      <c r="A39" s="6" t="s">
        <v>12</v>
      </c>
      <c r="B39" s="6"/>
      <c r="E39" s="37"/>
      <c r="F39" s="38"/>
      <c r="G39" s="37"/>
    </row>
    <row r="40" spans="1:7" s="3" customFormat="1" x14ac:dyDescent="0.35">
      <c r="B40" s="74" t="s">
        <v>106</v>
      </c>
      <c r="E40" s="88">
        <v>-201843</v>
      </c>
      <c r="F40" s="38"/>
      <c r="G40" s="88">
        <v>-268396</v>
      </c>
    </row>
    <row r="41" spans="1:7" s="3" customFormat="1" x14ac:dyDescent="0.35">
      <c r="B41" s="74" t="s">
        <v>73</v>
      </c>
      <c r="E41" s="87">
        <v>-61000</v>
      </c>
      <c r="F41" s="38"/>
      <c r="G41" s="88">
        <v>-189000</v>
      </c>
    </row>
    <row r="42" spans="1:7" s="3" customFormat="1" x14ac:dyDescent="0.35">
      <c r="B42" s="74" t="s">
        <v>75</v>
      </c>
      <c r="E42" s="88">
        <v>177900</v>
      </c>
      <c r="F42" s="38"/>
      <c r="G42" s="88">
        <v>205900</v>
      </c>
    </row>
    <row r="43" spans="1:7" s="3" customFormat="1" x14ac:dyDescent="0.35">
      <c r="B43" s="74" t="s">
        <v>110</v>
      </c>
      <c r="E43" s="87">
        <v>19649863</v>
      </c>
      <c r="F43" s="38"/>
      <c r="G43" s="88">
        <v>2500000</v>
      </c>
    </row>
    <row r="44" spans="1:7" s="3" customFormat="1" x14ac:dyDescent="0.35">
      <c r="B44" s="109" t="s">
        <v>111</v>
      </c>
      <c r="E44" s="87">
        <v>0</v>
      </c>
      <c r="F44" s="38"/>
      <c r="G44" s="88">
        <v>-3080047</v>
      </c>
    </row>
    <row r="45" spans="1:7" s="3" customFormat="1" x14ac:dyDescent="0.35">
      <c r="B45" s="39" t="s">
        <v>71</v>
      </c>
      <c r="E45" s="88">
        <v>-3141004</v>
      </c>
      <c r="F45" s="38"/>
      <c r="G45" s="87">
        <v>0</v>
      </c>
    </row>
    <row r="46" spans="1:7" s="3" customFormat="1" x14ac:dyDescent="0.35">
      <c r="B46" s="43" t="s">
        <v>65</v>
      </c>
      <c r="E46" s="36">
        <v>-596973</v>
      </c>
      <c r="F46" s="38"/>
      <c r="G46" s="45">
        <v>-539612</v>
      </c>
    </row>
    <row r="47" spans="1:7" s="3" customFormat="1" x14ac:dyDescent="0.35">
      <c r="B47" s="43" t="s">
        <v>122</v>
      </c>
      <c r="E47" s="36">
        <v>92227350</v>
      </c>
      <c r="F47" s="38"/>
      <c r="G47" s="45">
        <v>0</v>
      </c>
    </row>
    <row r="48" spans="1:7" s="3" customFormat="1" x14ac:dyDescent="0.35">
      <c r="A48" s="40" t="s">
        <v>48</v>
      </c>
      <c r="B48" s="40"/>
      <c r="E48" s="47">
        <v>108054293</v>
      </c>
      <c r="F48" s="38"/>
      <c r="G48" s="47">
        <v>-1371155</v>
      </c>
    </row>
    <row r="49" spans="1:7" s="3" customFormat="1" x14ac:dyDescent="0.15">
      <c r="A49" s="6"/>
      <c r="B49" s="6"/>
      <c r="D49" s="9"/>
      <c r="E49" s="38"/>
      <c r="F49" s="38"/>
      <c r="G49" s="38"/>
    </row>
    <row r="50" spans="1:7" s="3" customFormat="1" x14ac:dyDescent="0.15">
      <c r="A50" s="6" t="s">
        <v>109</v>
      </c>
      <c r="B50" s="6"/>
      <c r="C50" s="6"/>
      <c r="E50" s="86">
        <v>74246789</v>
      </c>
      <c r="F50" s="71"/>
      <c r="G50" s="86">
        <v>-39625858</v>
      </c>
    </row>
    <row r="51" spans="1:7" s="3" customFormat="1" x14ac:dyDescent="0.15">
      <c r="A51" s="3" t="s">
        <v>52</v>
      </c>
      <c r="D51" s="41"/>
      <c r="E51" s="37">
        <v>59145868</v>
      </c>
      <c r="F51" s="38"/>
      <c r="G51" s="37">
        <v>98650922</v>
      </c>
    </row>
    <row r="52" spans="1:7" s="3" customFormat="1" ht="22" thickBot="1" x14ac:dyDescent="0.2">
      <c r="A52" s="6" t="s">
        <v>53</v>
      </c>
      <c r="B52" s="6"/>
      <c r="E52" s="81">
        <v>133392657</v>
      </c>
      <c r="F52" s="71"/>
      <c r="G52" s="81">
        <v>59025064</v>
      </c>
    </row>
    <row r="53" spans="1:7" s="3" customFormat="1" ht="22" thickTop="1" x14ac:dyDescent="0.15">
      <c r="A53" s="6"/>
      <c r="B53" s="6"/>
      <c r="D53" s="9"/>
      <c r="E53" s="38"/>
      <c r="F53" s="38"/>
      <c r="G53" s="38"/>
    </row>
    <row r="54" spans="1:7" s="3" customFormat="1" x14ac:dyDescent="0.15">
      <c r="A54" s="6" t="s">
        <v>74</v>
      </c>
      <c r="B54" s="6"/>
      <c r="D54" s="9"/>
      <c r="E54" s="38"/>
      <c r="F54" s="38"/>
      <c r="G54" s="38"/>
    </row>
    <row r="55" spans="1:7" s="3" customFormat="1" x14ac:dyDescent="0.15">
      <c r="B55" s="3" t="s">
        <v>123</v>
      </c>
      <c r="D55" s="9"/>
      <c r="E55" s="38">
        <v>3477289</v>
      </c>
      <c r="F55" s="38"/>
      <c r="G55" s="38">
        <v>3967073</v>
      </c>
    </row>
    <row r="56" spans="1:7" s="3" customFormat="1" x14ac:dyDescent="0.15">
      <c r="B56" s="3" t="s">
        <v>152</v>
      </c>
      <c r="D56" s="9"/>
      <c r="E56" s="37">
        <v>792000</v>
      </c>
      <c r="F56" s="38"/>
      <c r="G56" s="38">
        <v>3713328</v>
      </c>
    </row>
    <row r="57" spans="1:7" s="3" customFormat="1" x14ac:dyDescent="0.15">
      <c r="B57" s="3" t="s">
        <v>153</v>
      </c>
      <c r="D57" s="9"/>
      <c r="E57" s="38">
        <v>50000000</v>
      </c>
      <c r="F57" s="38"/>
      <c r="G57" s="38">
        <v>0</v>
      </c>
    </row>
    <row r="58" spans="1:7" s="3" customFormat="1" x14ac:dyDescent="0.15">
      <c r="B58" s="3" t="s">
        <v>154</v>
      </c>
      <c r="D58" s="9"/>
      <c r="E58" s="38">
        <v>350137</v>
      </c>
      <c r="F58" s="38"/>
      <c r="G58" s="38">
        <v>0</v>
      </c>
    </row>
  </sheetData>
  <pageMargins left="0.78740157480314965" right="0.6692913385826772" top="0.59055118110236227" bottom="0.59055118110236227" header="0.51181102362204722" footer="0.39370078740157483"/>
  <pageSetup paperSize="9" scale="95" firstPageNumber="6" fitToHeight="0" orientation="portrait" useFirstPageNumber="1" r:id="rId1"/>
  <headerFooter scaleWithDoc="0" alignWithMargins="0">
    <oddFooter>&amp;L&amp;"Angsana New,Regular"&amp;14&amp;K000000หมายเหตุประกอบข้อมูลทางการเงินระหว่างกาลแบบย่อเป็นส่วนหนึ่งของข้อมูลทางการเงินระหว่างกาลนี้&amp;R&amp;"Angsana New,Regular"&amp;14&amp;K000000   &amp;P</oddFooter>
  </headerFooter>
  <rowBreaks count="1" manualBreakCount="1">
    <brk id="32" max="6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BS</vt:lpstr>
      <vt:lpstr>PL 3 month</vt:lpstr>
      <vt:lpstr>PL 9 month</vt:lpstr>
      <vt:lpstr>SE</vt:lpstr>
      <vt:lpstr>CF</vt:lpstr>
      <vt:lpstr>BS!Print_Area</vt:lpstr>
      <vt:lpstr>CF!Print_Area</vt:lpstr>
      <vt:lpstr>'PL 3 month'!Print_Area</vt:lpstr>
      <vt:lpstr>'PL 9 month'!Print_Area</vt:lpstr>
      <vt:lpstr>SE!Print_Area</vt:lpstr>
    </vt:vector>
  </TitlesOfParts>
  <Company>MR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MR</dc:creator>
  <cp:lastModifiedBy>Karistha Kiatsuarpanon</cp:lastModifiedBy>
  <cp:lastPrinted>2024-05-07T08:54:16Z</cp:lastPrinted>
  <dcterms:created xsi:type="dcterms:W3CDTF">2005-11-14T02:02:11Z</dcterms:created>
  <dcterms:modified xsi:type="dcterms:W3CDTF">2024-05-14T02:37:24Z</dcterms:modified>
</cp:coreProperties>
</file>