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rfWWWupAmseI-Zs9XFAH7qC20uXq-14R\APO Q1'67\1. FS\6. ชุดวางค่า\2. EN\"/>
    </mc:Choice>
  </mc:AlternateContent>
  <xr:revisionPtr revIDLastSave="0" documentId="13_ncr:1_{A9F7B58D-788E-44C1-B517-19C0A0E267A5}" xr6:coauthVersionLast="47" xr6:coauthVersionMax="47" xr10:uidLastSave="{00000000-0000-0000-0000-000000000000}"/>
  <bookViews>
    <workbookView xWindow="-110" yWindow="-110" windowWidth="19420" windowHeight="10300" tabRatio="804" activeTab="4" xr2:uid="{00000000-000D-0000-FFFF-FFFF00000000}"/>
  </bookViews>
  <sheets>
    <sheet name="BS" sheetId="9" r:id="rId1"/>
    <sheet name="PL 3 month" sheetId="11" r:id="rId2"/>
    <sheet name="PL 9 month " sheetId="13" state="hidden" r:id="rId3"/>
    <sheet name="SE" sheetId="7" r:id="rId4"/>
    <sheet name="CF" sheetId="10" r:id="rId5"/>
  </sheets>
  <definedNames>
    <definedName name="_xlnm.Print_Area" localSheetId="0">BS!$A$1:$F$79</definedName>
    <definedName name="_xlnm.Print_Area" localSheetId="4">CF!$A$1:$G$57</definedName>
    <definedName name="_xlnm.Print_Area" localSheetId="1">'PL 3 month'!$A$1:$F$44</definedName>
    <definedName name="_xlnm.Print_Area" localSheetId="2">'PL 9 month '!$A$1:$F$39</definedName>
    <definedName name="_xlnm.Print_Area" localSheetId="3">SE!$A$1:$N$20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3" l="1"/>
  <c r="D32" i="13"/>
  <c r="F33" i="13" l="1"/>
  <c r="F32" i="13"/>
  <c r="F16" i="13"/>
  <c r="D16" i="13"/>
  <c r="F10" i="13"/>
  <c r="D10" i="13"/>
  <c r="F18" i="13" l="1"/>
  <c r="F21" i="13" s="1"/>
  <c r="D18" i="13"/>
  <c r="D21" i="13" s="1"/>
  <c r="D23" i="13" s="1"/>
  <c r="D37" i="13" l="1"/>
  <c r="F23" i="13"/>
  <c r="F37" i="13" s="1"/>
  <c r="D34" i="13"/>
  <c r="F34" i="13" l="1"/>
</calcChain>
</file>

<file path=xl/sharedStrings.xml><?xml version="1.0" encoding="utf-8"?>
<sst xmlns="http://schemas.openxmlformats.org/spreadsheetml/2006/main" count="236" uniqueCount="163">
  <si>
    <t>STATEMENTS OF FINANCIAL POSITION</t>
  </si>
  <si>
    <t>ASSETS</t>
  </si>
  <si>
    <t>CURRENT ASSETS</t>
  </si>
  <si>
    <t>Cash and cash equivalents</t>
  </si>
  <si>
    <t>Total current assets</t>
  </si>
  <si>
    <t>Deferred tax assets</t>
  </si>
  <si>
    <t>TOTAL ASSETS</t>
  </si>
  <si>
    <t>Total current liabilities</t>
  </si>
  <si>
    <t>Total liabilities</t>
  </si>
  <si>
    <t>SHAREHOLDERS' EQUITY</t>
  </si>
  <si>
    <t xml:space="preserve">Share capital </t>
  </si>
  <si>
    <t>Total shareholders' equity</t>
  </si>
  <si>
    <t>TOTAL LIABILITIES AND SHAREHOLDERS' EQUITY</t>
  </si>
  <si>
    <t>STATEMENTS OF COMPREHENSIVE INCOME</t>
  </si>
  <si>
    <t>STATEMENT OF FINANCIAL POSITION (CONTINUED)</t>
  </si>
  <si>
    <t>STATEMENTS OF CASH FLOWS</t>
  </si>
  <si>
    <t>STATEMENTS OF CASH FLOWS (CONTINUED)</t>
  </si>
  <si>
    <t>"Unaudited"</t>
  </si>
  <si>
    <t>"Reviewed"</t>
  </si>
  <si>
    <t>Current portion of lease liabilities</t>
  </si>
  <si>
    <t>CURRENT LIABILITIES</t>
  </si>
  <si>
    <t xml:space="preserve">LIABILITIES AND SHAREHOLDERS' EQUITY </t>
  </si>
  <si>
    <t>Retained earnings</t>
  </si>
  <si>
    <t>''Audited''</t>
  </si>
  <si>
    <t>share capital</t>
  </si>
  <si>
    <t>Unappropriated</t>
  </si>
  <si>
    <t>Legal reserve</t>
  </si>
  <si>
    <t>Total</t>
  </si>
  <si>
    <t>shareholders' equity</t>
  </si>
  <si>
    <t>Investment property</t>
  </si>
  <si>
    <t>(Unit : Baht)</t>
  </si>
  <si>
    <t>REVENUES</t>
  </si>
  <si>
    <t>Revenue from sales of goods</t>
  </si>
  <si>
    <t>Other income</t>
  </si>
  <si>
    <t>Total revenues</t>
  </si>
  <si>
    <t>EXPENSES</t>
  </si>
  <si>
    <t>Administrative expenses</t>
  </si>
  <si>
    <t>Total expenses</t>
  </si>
  <si>
    <t>Tax income (expense)</t>
  </si>
  <si>
    <t>Cash flows from operating activities</t>
  </si>
  <si>
    <t>Cash flows from investing activities</t>
  </si>
  <si>
    <t>Net cash flows provided by (used in) financing activities</t>
  </si>
  <si>
    <t>Cash and cash equivalents at beginning of the period</t>
  </si>
  <si>
    <t>NON - CURRENT ASSETS</t>
  </si>
  <si>
    <t>Property, plant and equipment - net</t>
  </si>
  <si>
    <t>Adjusted interest income</t>
  </si>
  <si>
    <t>Interest income</t>
  </si>
  <si>
    <t>Right - of - use assets - net</t>
  </si>
  <si>
    <t>Other non - current assets</t>
  </si>
  <si>
    <t>Total non - current assets</t>
  </si>
  <si>
    <t>NON - CURRENT LIABILITIES</t>
  </si>
  <si>
    <t>Current tax assets</t>
  </si>
  <si>
    <t>Supplemental cash flows information :</t>
  </si>
  <si>
    <t>Profit from operating activities</t>
  </si>
  <si>
    <t xml:space="preserve">Basic earnings per share </t>
  </si>
  <si>
    <t>Adjusted depreciation and amortization</t>
  </si>
  <si>
    <t>Cash and cash equivalents at ending of the period</t>
  </si>
  <si>
    <t xml:space="preserve">     Appropriated</t>
  </si>
  <si>
    <t xml:space="preserve">          Legal reserve</t>
  </si>
  <si>
    <t>Balance at January 1, 2023</t>
  </si>
  <si>
    <t>Transferred to retained earning</t>
  </si>
  <si>
    <t>Notes</t>
  </si>
  <si>
    <t>Cash received from sales of fixed assets</t>
  </si>
  <si>
    <t xml:space="preserve">     Unappropriated</t>
  </si>
  <si>
    <t xml:space="preserve">Interest paid </t>
  </si>
  <si>
    <t>Cash paid for lease liabilities</t>
  </si>
  <si>
    <t>Total comprehensive income for the period</t>
  </si>
  <si>
    <t>Total non - current liabilities</t>
  </si>
  <si>
    <t>Basic earnings per share (Baht per share)</t>
  </si>
  <si>
    <t>Issued and paid - up</t>
  </si>
  <si>
    <t>Profit for the period</t>
  </si>
  <si>
    <t>Net increase (decrease) in cash and cash equivalents</t>
  </si>
  <si>
    <t>Cost of sales</t>
  </si>
  <si>
    <t>Finance cost</t>
  </si>
  <si>
    <t>Distribution cost</t>
  </si>
  <si>
    <t>ASIAN PALM OIL PUBLIC COMPANY LIMITED</t>
  </si>
  <si>
    <t>Profit before income tax expense</t>
  </si>
  <si>
    <t xml:space="preserve">          340,000,000 ordinary shares of Baht 0.50 each</t>
  </si>
  <si>
    <t>Profit (loss) for the period</t>
  </si>
  <si>
    <t xml:space="preserve">Basic earnings (loss) per share </t>
  </si>
  <si>
    <t>Adjusted inventories (increase) decrease</t>
  </si>
  <si>
    <t>Trade and other current receivables</t>
  </si>
  <si>
    <t>Bank overdrafts and short - term borrowings from financial institutions</t>
  </si>
  <si>
    <t>Trade and other current payables</t>
  </si>
  <si>
    <t>Current portion of long - term borrowings</t>
  </si>
  <si>
    <t xml:space="preserve">     Authorized share capital</t>
  </si>
  <si>
    <t xml:space="preserve">     Issued and paid - up share capital</t>
  </si>
  <si>
    <t>“UNAUDITED”</t>
  </si>
  <si>
    <t>“REVIEWED”</t>
  </si>
  <si>
    <t>Profit (loss) before income tax expense</t>
  </si>
  <si>
    <t>Other comprehensive income</t>
  </si>
  <si>
    <t>Other comprehensive income (expense) for the period - net of tax</t>
  </si>
  <si>
    <t>Total comprehensive income (expense) for the period</t>
  </si>
  <si>
    <t>Basic earnings (loss) per share (Baht per share)</t>
  </si>
  <si>
    <t>Weighted average number of ordinary shares</t>
  </si>
  <si>
    <t xml:space="preserve">     Income tax relating to components of other comprehensive</t>
  </si>
  <si>
    <t>Components of other comprehensive income that will not be</t>
  </si>
  <si>
    <t xml:space="preserve">   reclassified to profit or loss</t>
  </si>
  <si>
    <t xml:space="preserve">        income that will not be reclassified to profit or loss </t>
  </si>
  <si>
    <t>Other comprehensive income for the period - net of tax</t>
  </si>
  <si>
    <t>Adjusted trade and other current receivables (increase) decrease</t>
  </si>
  <si>
    <t>Adjusted trade and other current payables increase (decrease)</t>
  </si>
  <si>
    <t>Adjusted provision for employee benefits</t>
  </si>
  <si>
    <t>Cash flows from financing activities</t>
  </si>
  <si>
    <t>Cash paid for loan to employees</t>
  </si>
  <si>
    <t>Cash received from loan to employees</t>
  </si>
  <si>
    <t>Total components of other comprehensive income items</t>
  </si>
  <si>
    <t xml:space="preserve">   that will not be reclassified to profit or loss</t>
  </si>
  <si>
    <t>Other components</t>
  </si>
  <si>
    <t>of equity</t>
  </si>
  <si>
    <t xml:space="preserve">of defined benefit </t>
  </si>
  <si>
    <t>plans - net of tax</t>
  </si>
  <si>
    <t>Gain on re - measurement</t>
  </si>
  <si>
    <t xml:space="preserve">     Gains on re - measurements of defined benefit plans</t>
  </si>
  <si>
    <t>FOR THE NINE - MONTH PERIOD ENDED SEPTEMBER 30, 2023</t>
  </si>
  <si>
    <t>Cash received from increase in share capital</t>
  </si>
  <si>
    <t>Cash received from short - term borrowings from financial institutions</t>
  </si>
  <si>
    <t>Cash paid for short - term borrowings from financial institutions</t>
  </si>
  <si>
    <t>Cash paid for long - term borrowings from financial institutions</t>
  </si>
  <si>
    <t>Other current assets</t>
  </si>
  <si>
    <t>Adjusted other current assets (increase) decrease</t>
  </si>
  <si>
    <t>Inventories - net</t>
  </si>
  <si>
    <t>Tax (expense)</t>
  </si>
  <si>
    <t>March 31, 2024</t>
  </si>
  <si>
    <t>December 31, 2023</t>
  </si>
  <si>
    <t>Long - term borrowings - net</t>
  </si>
  <si>
    <t>Lease liabilities - net</t>
  </si>
  <si>
    <t>AS AT MARCH 31, 2024</t>
  </si>
  <si>
    <t>Balance at January 1, 2024</t>
  </si>
  <si>
    <t>Balance at March 31, 2023</t>
  </si>
  <si>
    <t>Adjusted finance costs</t>
  </si>
  <si>
    <t>Balance at March 31, 2024</t>
  </si>
  <si>
    <t xml:space="preserve">          (2023 : 240,000,000 ordinary shares of Baht 0.50 each)</t>
  </si>
  <si>
    <t xml:space="preserve">1) Vehicle and equipment payables </t>
  </si>
  <si>
    <t>Adjusted loass on devaluation in value of inventory</t>
  </si>
  <si>
    <t>STATEMENTS OF COMPREHENSIVE INCOME (CONTINUED)</t>
  </si>
  <si>
    <t>Share premium</t>
  </si>
  <si>
    <t>on ordinary shares</t>
  </si>
  <si>
    <t>Note</t>
  </si>
  <si>
    <t xml:space="preserve">     Share premium on ordinary shares</t>
  </si>
  <si>
    <t>Adjusted loss from impairment on asset (reversal)</t>
  </si>
  <si>
    <t>3) Renewal of short - term borrowing from financial institutions</t>
  </si>
  <si>
    <t>STATEMENT OF CHANGES IN SHAREHOLDERS' EQUITY</t>
  </si>
  <si>
    <t xml:space="preserve">          (2023 : 340,000,000 ordinary shares of Baht 0.50 each)</t>
  </si>
  <si>
    <t>Increase in share capital</t>
  </si>
  <si>
    <t>Adjustments of reconcile profit (loss) to cash received (paid)</t>
  </si>
  <si>
    <t>Adjusted (gain) loss on sale of fixed assets</t>
  </si>
  <si>
    <t>2) Acquisition of rights to use assets under lease agreements</t>
  </si>
  <si>
    <t xml:space="preserve">     Gains (loss) on re - measurements of defined benefit plans</t>
  </si>
  <si>
    <t>4) Prepaid interest of discounted promissory note</t>
  </si>
  <si>
    <t>Other intangible assets - net</t>
  </si>
  <si>
    <t>Non - current provision for employee benefits</t>
  </si>
  <si>
    <t>Current provision for employee benefits</t>
  </si>
  <si>
    <t>FOR THE THREE-MONTH PERIOD ENDED MARCH 31, 2024</t>
  </si>
  <si>
    <t>Weighted average number of ordinary shares (Share)</t>
  </si>
  <si>
    <t>Total adjustment to reconcile profit (loss)</t>
  </si>
  <si>
    <t>Cash from (used in) operating activities</t>
  </si>
  <si>
    <t>Net cash from (used in) operating activities</t>
  </si>
  <si>
    <t>Income tax (paid out)</t>
  </si>
  <si>
    <t>Net cash flows (used in) investing activities</t>
  </si>
  <si>
    <t>Cash paid for purchase of property, plant and equipment</t>
  </si>
  <si>
    <t>Cash paid for purchase of intangible assets</t>
  </si>
  <si>
    <t>Cash paid for provision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</si>
</sst>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_);_(* \(#,##0\);_(* &quot;-&quot;___);_(@_)"/>
    <numFmt numFmtId="192" formatCode="_(* #,##0.0000_);_(* \(#,##0.0000\);_(* &quot;-&quot;??_);_(@_)"/>
    <numFmt numFmtId="193" formatCode="_-* #,##0.00;* \(#,##0.00\);_-* &quot;-&quot;"/>
    <numFmt numFmtId="194" formatCode="_-* #,##0_-;\-* #,##0_-;_-* &quot;-&quot;_-;_-@"/>
    <numFmt numFmtId="195" formatCode="_(* #,##0_);_(* \(#,##0\);_(* &quot;-&quot;????_);_(@_)"/>
  </numFmts>
  <fonts count="21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0" fillId="0" borderId="0"/>
    <xf numFmtId="0" fontId="14" fillId="0" borderId="0"/>
    <xf numFmtId="0" fontId="2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90" fontId="7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0" fontId="7" fillId="0" borderId="0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center" vertical="center"/>
    </xf>
    <xf numFmtId="190" fontId="7" fillId="0" borderId="1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190" fontId="7" fillId="0" borderId="2" xfId="1" applyNumberFormat="1" applyFont="1" applyFill="1" applyBorder="1" applyAlignment="1">
      <alignment vertical="center"/>
    </xf>
    <xf numFmtId="190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190" fontId="7" fillId="0" borderId="3" xfId="1" applyNumberFormat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189" fontId="7" fillId="0" borderId="0" xfId="3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7" fillId="0" borderId="0" xfId="3" applyNumberFormat="1" applyFont="1" applyFill="1" applyBorder="1" applyAlignment="1">
      <alignment horizontal="center" vertical="center"/>
    </xf>
    <xf numFmtId="189" fontId="7" fillId="0" borderId="0" xfId="1" applyNumberFormat="1" applyFont="1" applyFill="1" applyBorder="1" applyAlignment="1">
      <alignment vertical="center"/>
    </xf>
    <xf numFmtId="189" fontId="7" fillId="0" borderId="0" xfId="3" applyNumberFormat="1" applyFont="1" applyFill="1" applyAlignment="1">
      <alignment vertical="center"/>
    </xf>
    <xf numFmtId="189" fontId="7" fillId="0" borderId="1" xfId="1" applyNumberFormat="1" applyFont="1" applyFill="1" applyBorder="1" applyAlignment="1">
      <alignment vertical="center"/>
    </xf>
    <xf numFmtId="189" fontId="7" fillId="0" borderId="1" xfId="3" applyNumberFormat="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37" fontId="6" fillId="0" borderId="5" xfId="0" applyNumberFormat="1" applyFont="1" applyBorder="1" applyAlignment="1">
      <alignment vertical="center"/>
    </xf>
    <xf numFmtId="37" fontId="6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5" xfId="6" applyNumberFormat="1" applyFont="1" applyBorder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49" fontId="6" fillId="0" borderId="5" xfId="6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90" fontId="6" fillId="0" borderId="2" xfId="1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90" fontId="6" fillId="0" borderId="1" xfId="1" applyNumberFormat="1" applyFont="1" applyFill="1" applyBorder="1" applyAlignment="1">
      <alignment vertical="center"/>
    </xf>
    <xf numFmtId="191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89" fontId="7" fillId="0" borderId="5" xfId="1" applyNumberFormat="1" applyFont="1" applyFill="1" applyBorder="1" applyAlignment="1">
      <alignment vertical="center"/>
    </xf>
    <xf numFmtId="189" fontId="6" fillId="0" borderId="0" xfId="3" applyNumberFormat="1" applyFont="1" applyFill="1" applyAlignment="1">
      <alignment vertical="center"/>
    </xf>
    <xf numFmtId="189" fontId="6" fillId="0" borderId="4" xfId="1" applyNumberFormat="1" applyFont="1" applyFill="1" applyBorder="1" applyAlignment="1">
      <alignment vertical="center"/>
    </xf>
    <xf numFmtId="189" fontId="7" fillId="0" borderId="0" xfId="3" applyNumberFormat="1" applyFont="1" applyFill="1" applyAlignment="1">
      <alignment horizontal="center" vertical="center"/>
    </xf>
    <xf numFmtId="189" fontId="6" fillId="0" borderId="0" xfId="1" applyNumberFormat="1" applyFont="1" applyFill="1" applyBorder="1" applyAlignment="1">
      <alignment vertical="center"/>
    </xf>
    <xf numFmtId="0" fontId="15" fillId="0" borderId="0" xfId="13" applyFont="1" applyAlignment="1">
      <alignment vertical="center"/>
    </xf>
    <xf numFmtId="189" fontId="7" fillId="0" borderId="0" xfId="3" applyNumberFormat="1" applyFont="1" applyFill="1" applyAlignment="1">
      <alignment horizontal="right" vertical="center"/>
    </xf>
    <xf numFmtId="49" fontId="16" fillId="0" borderId="0" xfId="0" applyNumberFormat="1" applyFont="1" applyAlignment="1">
      <alignment vertical="center"/>
    </xf>
    <xf numFmtId="0" fontId="6" fillId="0" borderId="0" xfId="12" applyFont="1"/>
    <xf numFmtId="0" fontId="7" fillId="0" borderId="0" xfId="14" applyFont="1" applyAlignment="1">
      <alignment horizontal="center" vertical="center"/>
    </xf>
    <xf numFmtId="0" fontId="6" fillId="0" borderId="0" xfId="12" applyFont="1" applyAlignment="1">
      <alignment horizontal="center"/>
    </xf>
    <xf numFmtId="189" fontId="6" fillId="0" borderId="0" xfId="15" applyNumberFormat="1" applyFont="1"/>
    <xf numFmtId="49" fontId="17" fillId="0" borderId="0" xfId="0" applyNumberFormat="1" applyFont="1" applyAlignment="1">
      <alignment vertical="center"/>
    </xf>
    <xf numFmtId="193" fontId="7" fillId="0" borderId="0" xfId="16" applyNumberFormat="1" applyFont="1" applyFill="1"/>
    <xf numFmtId="41" fontId="7" fillId="0" borderId="0" xfId="16" applyNumberFormat="1" applyFont="1" applyFill="1" applyAlignment="1">
      <alignment horizontal="right"/>
    </xf>
    <xf numFmtId="0" fontId="6" fillId="0" borderId="0" xfId="11" applyFont="1" applyAlignment="1">
      <alignment vertical="center"/>
    </xf>
    <xf numFmtId="0" fontId="7" fillId="0" borderId="0" xfId="14" applyFont="1"/>
    <xf numFmtId="194" fontId="15" fillId="0" borderId="0" xfId="0" applyNumberFormat="1" applyFont="1"/>
    <xf numFmtId="0" fontId="7" fillId="0" borderId="0" xfId="12" applyFont="1"/>
    <xf numFmtId="194" fontId="15" fillId="0" borderId="4" xfId="0" applyNumberFormat="1" applyFont="1" applyBorder="1"/>
    <xf numFmtId="190" fontId="6" fillId="0" borderId="4" xfId="1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89" fontId="7" fillId="0" borderId="2" xfId="3" applyNumberFormat="1" applyFont="1" applyFill="1" applyBorder="1" applyAlignment="1">
      <alignment horizontal="center" vertical="center"/>
    </xf>
    <xf numFmtId="189" fontId="7" fillId="0" borderId="4" xfId="3" applyNumberFormat="1" applyFont="1" applyFill="1" applyBorder="1" applyAlignment="1">
      <alignment horizontal="center" vertical="center"/>
    </xf>
    <xf numFmtId="189" fontId="7" fillId="0" borderId="5" xfId="3" applyNumberFormat="1" applyFont="1" applyFill="1" applyBorder="1" applyAlignment="1">
      <alignment vertical="center"/>
    </xf>
    <xf numFmtId="0" fontId="7" fillId="0" borderId="0" xfId="14" applyFont="1" applyAlignment="1">
      <alignment horizontal="center"/>
    </xf>
    <xf numFmtId="37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top"/>
    </xf>
    <xf numFmtId="41" fontId="7" fillId="0" borderId="0" xfId="16" applyNumberFormat="1" applyFont="1" applyFill="1" applyBorder="1" applyAlignment="1">
      <alignment horizontal="right"/>
    </xf>
    <xf numFmtId="41" fontId="7" fillId="0" borderId="1" xfId="16" applyNumberFormat="1" applyFont="1" applyFill="1" applyBorder="1" applyAlignment="1">
      <alignment horizontal="right"/>
    </xf>
    <xf numFmtId="195" fontId="7" fillId="0" borderId="2" xfId="1" applyNumberFormat="1" applyFont="1" applyFill="1" applyBorder="1" applyAlignment="1">
      <alignment vertical="center"/>
    </xf>
    <xf numFmtId="191" fontId="7" fillId="0" borderId="7" xfId="1" applyNumberFormat="1" applyFont="1" applyFill="1" applyBorder="1" applyAlignment="1">
      <alignment vertical="center"/>
    </xf>
    <xf numFmtId="192" fontId="7" fillId="0" borderId="2" xfId="1" applyNumberFormat="1" applyFont="1" applyFill="1" applyBorder="1" applyAlignment="1">
      <alignment vertical="center"/>
    </xf>
    <xf numFmtId="193" fontId="7" fillId="0" borderId="0" xfId="16" applyNumberFormat="1" applyFont="1" applyFill="1" applyBorder="1"/>
    <xf numFmtId="190" fontId="7" fillId="0" borderId="5" xfId="1" applyNumberFormat="1" applyFont="1" applyFill="1" applyBorder="1" applyAlignment="1">
      <alignment vertical="center"/>
    </xf>
    <xf numFmtId="191" fontId="7" fillId="0" borderId="5" xfId="1" applyNumberFormat="1" applyFont="1" applyFill="1" applyBorder="1" applyAlignment="1">
      <alignment vertical="center"/>
    </xf>
    <xf numFmtId="49" fontId="6" fillId="0" borderId="0" xfId="18" applyNumberFormat="1" applyFont="1"/>
    <xf numFmtId="37" fontId="7" fillId="0" borderId="0" xfId="19" applyNumberFormat="1" applyFont="1" applyFill="1" applyAlignment="1">
      <alignment horizontal="center"/>
    </xf>
    <xf numFmtId="190" fontId="7" fillId="0" borderId="0" xfId="20" applyNumberFormat="1" applyFont="1" applyFill="1"/>
    <xf numFmtId="190" fontId="7" fillId="0" borderId="0" xfId="20" applyNumberFormat="1" applyFont="1"/>
    <xf numFmtId="49" fontId="7" fillId="0" borderId="0" xfId="18" applyNumberFormat="1" applyFont="1"/>
    <xf numFmtId="190" fontId="7" fillId="0" borderId="5" xfId="20" applyNumberFormat="1" applyFont="1" applyFill="1" applyBorder="1"/>
    <xf numFmtId="189" fontId="7" fillId="0" borderId="3" xfId="1" applyNumberFormat="1" applyFont="1" applyFill="1" applyBorder="1" applyAlignment="1">
      <alignment vertical="center"/>
    </xf>
    <xf numFmtId="187" fontId="7" fillId="0" borderId="1" xfId="1" applyNumberFormat="1" applyFont="1" applyFill="1" applyBorder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187" fontId="7" fillId="0" borderId="0" xfId="0" applyNumberFormat="1" applyFont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7" fillId="0" borderId="1" xfId="0" applyNumberFormat="1" applyFont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>
      <alignment vertical="center"/>
    </xf>
    <xf numFmtId="187" fontId="6" fillId="0" borderId="5" xfId="1" applyNumberFormat="1" applyFont="1" applyFill="1" applyBorder="1" applyAlignment="1">
      <alignment vertical="center"/>
    </xf>
    <xf numFmtId="189" fontId="7" fillId="0" borderId="5" xfId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6" fillId="0" borderId="0" xfId="7" applyFont="1" applyAlignment="1">
      <alignment horizontal="left" vertical="center"/>
    </xf>
    <xf numFmtId="0" fontId="7" fillId="0" borderId="0" xfId="5" applyFont="1" applyAlignment="1">
      <alignment horizontal="centerContinuous" vertical="center"/>
    </xf>
    <xf numFmtId="189" fontId="7" fillId="0" borderId="0" xfId="8" applyNumberFormat="1" applyFont="1" applyFill="1" applyAlignment="1">
      <alignment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189" fontId="13" fillId="0" borderId="0" xfId="8" applyNumberFormat="1" applyFont="1" applyFill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5" xfId="5" applyFont="1" applyBorder="1" applyAlignment="1">
      <alignment vertical="center"/>
    </xf>
    <xf numFmtId="0" fontId="6" fillId="0" borderId="0" xfId="5" applyFont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3" xfId="5" applyFont="1" applyBorder="1" applyAlignment="1">
      <alignment vertical="center"/>
    </xf>
    <xf numFmtId="0" fontId="6" fillId="0" borderId="5" xfId="5" applyFont="1" applyBorder="1" applyAlignment="1">
      <alignment horizontal="center" vertical="center"/>
    </xf>
    <xf numFmtId="189" fontId="6" fillId="0" borderId="5" xfId="8" applyNumberFormat="1" applyFont="1" applyFill="1" applyBorder="1" applyAlignment="1">
      <alignment horizontal="center" vertical="center"/>
    </xf>
    <xf numFmtId="189" fontId="6" fillId="0" borderId="0" xfId="8" applyNumberFormat="1" applyFont="1" applyFill="1" applyBorder="1" applyAlignment="1">
      <alignment horizontal="center" vertical="center"/>
    </xf>
    <xf numFmtId="17" fontId="6" fillId="0" borderId="0" xfId="5" applyNumberFormat="1" applyFont="1" applyAlignment="1">
      <alignment horizontal="center" vertical="center"/>
    </xf>
    <xf numFmtId="189" fontId="18" fillId="0" borderId="5" xfId="8" applyNumberFormat="1" applyFont="1" applyFill="1" applyBorder="1" applyAlignment="1">
      <alignment horizontal="center" vertical="center"/>
    </xf>
    <xf numFmtId="17" fontId="7" fillId="0" borderId="0" xfId="5" applyNumberFormat="1" applyFont="1" applyAlignment="1">
      <alignment horizontal="center" vertical="center"/>
    </xf>
    <xf numFmtId="189" fontId="15" fillId="0" borderId="0" xfId="0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89" fontId="7" fillId="0" borderId="0" xfId="5" applyNumberFormat="1" applyFont="1" applyAlignment="1">
      <alignment vertical="center"/>
    </xf>
    <xf numFmtId="0" fontId="7" fillId="0" borderId="0" xfId="12" applyFont="1" applyAlignment="1">
      <alignment vertical="center"/>
    </xf>
    <xf numFmtId="189" fontId="12" fillId="0" borderId="0" xfId="0" applyNumberFormat="1" applyFont="1" applyAlignment="1">
      <alignment vertical="center"/>
    </xf>
    <xf numFmtId="189" fontId="12" fillId="0" borderId="6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10" applyFont="1" applyAlignment="1">
      <alignment vertical="center"/>
    </xf>
    <xf numFmtId="0" fontId="6" fillId="0" borderId="5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/>
    </xf>
  </cellXfs>
  <cellStyles count="22">
    <cellStyle name="Comma" xfId="1" builtinId="3"/>
    <cellStyle name="Comma 10 2 4 3" xfId="2" xr:uid="{00000000-0005-0000-0000-000001000000}"/>
    <cellStyle name="Comma 13" xfId="16" xr:uid="{B0CD325E-0547-413D-8BD4-17926FD9D46A}"/>
    <cellStyle name="Comma 2" xfId="8" xr:uid="{8CD58D5F-585E-4A0E-A458-9F921ADA160C}"/>
    <cellStyle name="Comma 2 2 2" xfId="9" xr:uid="{122FD6DA-5669-42CC-AD87-B451045BA521}"/>
    <cellStyle name="Comma 2 2 4" xfId="19" xr:uid="{A2DD2810-8C9E-4EAB-8153-3E75B5767114}"/>
    <cellStyle name="Comma 3" xfId="3" xr:uid="{00000000-0005-0000-0000-000002000000}"/>
    <cellStyle name="Comma 3 2" xfId="17" xr:uid="{1F345EA9-FE75-4559-8E6A-9F612DD49487}"/>
    <cellStyle name="Comma 40" xfId="20" xr:uid="{72A9B17A-C168-496C-9BED-BBC14B7C3495}"/>
    <cellStyle name="Normal" xfId="0" builtinId="0"/>
    <cellStyle name="Normal 2" xfId="4" xr:uid="{00000000-0005-0000-0000-000004000000}"/>
    <cellStyle name="Normal 3" xfId="12" xr:uid="{B853B062-C25A-7647-AB0A-D64CF872A676}"/>
    <cellStyle name="Normal 3 2" xfId="15" xr:uid="{BC99EEC5-2C04-4F37-8F60-C7FB5A2BC45B}"/>
    <cellStyle name="Normal 33" xfId="21" xr:uid="{F0CBD8E9-419F-49D2-A45D-0930222AA7DD}"/>
    <cellStyle name="Normal 8 4" xfId="14" xr:uid="{0FF36EF7-1BD4-4513-93DA-34DE37846A18}"/>
    <cellStyle name="Normal_T-59-Q1" xfId="5" xr:uid="{00000000-0005-0000-0000-000005000000}"/>
    <cellStyle name="Normal_T-87-Q3" xfId="6" xr:uid="{00000000-0005-0000-0000-000006000000}"/>
    <cellStyle name="Normal_T-Top_Q1'53 T2" xfId="7" xr:uid="{00000000-0005-0000-0000-000007000000}"/>
    <cellStyle name="ปกติ_3.SPE_(CL)_Q2'50_PBC" xfId="13" xr:uid="{E085D035-E4CD-FE4F-97FB-3E250A60CC39}"/>
    <cellStyle name="ปกติ_SPE_Q2_08_T2" xfId="10" xr:uid="{972D62FF-D2C7-564F-98A1-9F865ADE0353}"/>
    <cellStyle name="ปกติ_USCT2" xfId="11" xr:uid="{363913D1-4F6B-0945-8F87-145CEFAB3833}"/>
    <cellStyle name="ปกติ_ธนาสิริ_2" xfId="18" xr:uid="{7F11A61B-77FD-4D20-A623-6131BFD2C6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0"/>
  <sheetViews>
    <sheetView zoomScaleNormal="100" zoomScaleSheetLayoutView="85" workbookViewId="0">
      <selection activeCell="A7" sqref="A7"/>
    </sheetView>
  </sheetViews>
  <sheetFormatPr defaultColWidth="9.36328125" defaultRowHeight="20" x14ac:dyDescent="0.25"/>
  <cols>
    <col min="1" max="1" width="50.1796875" style="3" customWidth="1"/>
    <col min="2" max="2" width="5.08984375" style="3" customWidth="1"/>
    <col min="3" max="3" width="0.6328125" style="3" customWidth="1"/>
    <col min="4" max="4" width="15.90625" style="3" customWidth="1"/>
    <col min="5" max="5" width="0.6328125" style="3" customWidth="1"/>
    <col min="6" max="6" width="15.90625" style="3" customWidth="1"/>
    <col min="7" max="16384" width="9.36328125" style="3"/>
  </cols>
  <sheetData>
    <row r="1" spans="1:6" ht="20.5" x14ac:dyDescent="0.25">
      <c r="A1" s="1" t="s">
        <v>75</v>
      </c>
      <c r="B1" s="2"/>
      <c r="C1" s="2"/>
      <c r="D1" s="2"/>
      <c r="E1" s="2"/>
      <c r="F1" s="2"/>
    </row>
    <row r="2" spans="1:6" ht="20.5" x14ac:dyDescent="0.25">
      <c r="A2" s="1" t="s">
        <v>0</v>
      </c>
      <c r="B2" s="2"/>
      <c r="C2" s="2"/>
      <c r="D2" s="2"/>
      <c r="E2" s="2"/>
      <c r="F2" s="2"/>
    </row>
    <row r="3" spans="1:6" ht="20.5" x14ac:dyDescent="0.25">
      <c r="A3" s="1" t="s">
        <v>127</v>
      </c>
      <c r="B3" s="2"/>
      <c r="C3" s="2"/>
      <c r="D3" s="2"/>
      <c r="E3" s="2"/>
      <c r="F3" s="2"/>
    </row>
    <row r="4" spans="1:6" ht="20.5" x14ac:dyDescent="0.25">
      <c r="A4" s="1"/>
      <c r="B4" s="2"/>
      <c r="C4" s="2"/>
      <c r="D4" s="2"/>
      <c r="E4" s="2"/>
      <c r="F4" s="2"/>
    </row>
    <row r="5" spans="1:6" ht="20.5" x14ac:dyDescent="0.25">
      <c r="A5" s="1"/>
      <c r="B5" s="38"/>
      <c r="C5" s="38"/>
      <c r="D5" s="39"/>
      <c r="E5" s="39"/>
      <c r="F5" s="40" t="s">
        <v>30</v>
      </c>
    </row>
    <row r="6" spans="1:6" ht="20.5" x14ac:dyDescent="0.25">
      <c r="A6" s="1"/>
      <c r="B6" s="38"/>
      <c r="C6" s="38"/>
      <c r="D6" s="41" t="s">
        <v>123</v>
      </c>
      <c r="E6" s="41"/>
      <c r="F6" s="41" t="s">
        <v>124</v>
      </c>
    </row>
    <row r="7" spans="1:6" ht="20.5" x14ac:dyDescent="0.25">
      <c r="A7" s="1"/>
      <c r="B7" s="38"/>
      <c r="C7" s="38"/>
      <c r="D7" s="41" t="s">
        <v>17</v>
      </c>
      <c r="E7" s="41"/>
      <c r="F7" s="41" t="s">
        <v>23</v>
      </c>
    </row>
    <row r="8" spans="1:6" ht="20.5" x14ac:dyDescent="0.25">
      <c r="B8" s="42" t="s">
        <v>61</v>
      </c>
      <c r="C8" s="38"/>
      <c r="D8" s="43" t="s">
        <v>18</v>
      </c>
      <c r="E8" s="44"/>
      <c r="F8" s="45"/>
    </row>
    <row r="9" spans="1:6" ht="20.5" x14ac:dyDescent="0.25">
      <c r="A9" s="1" t="s">
        <v>1</v>
      </c>
      <c r="B9" s="9"/>
      <c r="C9" s="2"/>
      <c r="D9" s="5"/>
      <c r="E9" s="5"/>
      <c r="F9" s="5"/>
    </row>
    <row r="10" spans="1:6" ht="20.5" x14ac:dyDescent="0.25">
      <c r="A10" s="6" t="s">
        <v>2</v>
      </c>
      <c r="C10" s="2"/>
      <c r="D10" s="7"/>
      <c r="E10" s="7"/>
      <c r="F10" s="7"/>
    </row>
    <row r="11" spans="1:6" x14ac:dyDescent="0.25">
      <c r="A11" s="3" t="s">
        <v>3</v>
      </c>
      <c r="B11" s="8"/>
      <c r="C11" s="2"/>
      <c r="D11" s="102">
        <v>133392657</v>
      </c>
      <c r="E11" s="101"/>
      <c r="F11" s="102">
        <v>59145868</v>
      </c>
    </row>
    <row r="12" spans="1:6" x14ac:dyDescent="0.25">
      <c r="A12" s="3" t="s">
        <v>81</v>
      </c>
      <c r="B12" s="9">
        <v>4</v>
      </c>
      <c r="C12" s="9"/>
      <c r="D12" s="102">
        <v>62989843</v>
      </c>
      <c r="E12" s="101"/>
      <c r="F12" s="102">
        <v>81593858</v>
      </c>
    </row>
    <row r="13" spans="1:6" x14ac:dyDescent="0.25">
      <c r="A13" s="3" t="s">
        <v>121</v>
      </c>
      <c r="B13" s="9">
        <v>5</v>
      </c>
      <c r="C13" s="9"/>
      <c r="D13" s="102">
        <v>110055498</v>
      </c>
      <c r="E13" s="101"/>
      <c r="F13" s="102">
        <v>52137896</v>
      </c>
    </row>
    <row r="14" spans="1:6" x14ac:dyDescent="0.25">
      <c r="A14" s="3" t="s">
        <v>51</v>
      </c>
      <c r="B14" s="9"/>
      <c r="C14" s="9"/>
      <c r="D14" s="102">
        <v>117020</v>
      </c>
      <c r="E14" s="101"/>
      <c r="F14" s="111">
        <v>0</v>
      </c>
    </row>
    <row r="15" spans="1:6" x14ac:dyDescent="0.25">
      <c r="A15" s="3" t="s">
        <v>119</v>
      </c>
      <c r="B15" s="9"/>
      <c r="C15" s="9"/>
      <c r="D15" s="102">
        <v>6203476</v>
      </c>
      <c r="E15" s="101"/>
      <c r="F15" s="102">
        <v>6254983</v>
      </c>
    </row>
    <row r="16" spans="1:6" ht="20.5" x14ac:dyDescent="0.25">
      <c r="A16" s="6" t="s">
        <v>4</v>
      </c>
      <c r="B16" s="9"/>
      <c r="C16" s="9"/>
      <c r="D16" s="103">
        <v>312758494</v>
      </c>
      <c r="E16" s="102"/>
      <c r="F16" s="103">
        <v>199132605</v>
      </c>
    </row>
    <row r="17" spans="1:6" ht="20.5" x14ac:dyDescent="0.25">
      <c r="A17" s="6"/>
      <c r="B17" s="8"/>
      <c r="C17" s="8"/>
      <c r="D17" s="104"/>
      <c r="E17" s="102"/>
      <c r="F17" s="104"/>
    </row>
    <row r="18" spans="1:6" ht="20.5" x14ac:dyDescent="0.25">
      <c r="A18" s="6" t="s">
        <v>43</v>
      </c>
      <c r="B18" s="8"/>
      <c r="C18" s="8"/>
      <c r="D18" s="102"/>
      <c r="E18" s="102"/>
      <c r="F18" s="102"/>
    </row>
    <row r="19" spans="1:6" x14ac:dyDescent="0.25">
      <c r="A19" s="3" t="s">
        <v>29</v>
      </c>
      <c r="B19" s="9">
        <v>6</v>
      </c>
      <c r="C19" s="8"/>
      <c r="D19" s="102">
        <v>14563535</v>
      </c>
      <c r="E19" s="102"/>
      <c r="F19" s="102">
        <v>14563535</v>
      </c>
    </row>
    <row r="20" spans="1:6" x14ac:dyDescent="0.25">
      <c r="A20" s="3" t="s">
        <v>44</v>
      </c>
      <c r="B20" s="9">
        <v>7</v>
      </c>
      <c r="C20" s="9"/>
      <c r="D20" s="104">
        <v>114244386</v>
      </c>
      <c r="E20" s="101"/>
      <c r="F20" s="104">
        <v>107490003</v>
      </c>
    </row>
    <row r="21" spans="1:6" x14ac:dyDescent="0.25">
      <c r="A21" s="3" t="s">
        <v>47</v>
      </c>
      <c r="B21" s="9">
        <v>8</v>
      </c>
      <c r="C21" s="9"/>
      <c r="D21" s="105">
        <v>6382772</v>
      </c>
      <c r="E21" s="101"/>
      <c r="F21" s="105">
        <v>6105264</v>
      </c>
    </row>
    <row r="22" spans="1:6" x14ac:dyDescent="0.25">
      <c r="A22" s="3" t="s">
        <v>150</v>
      </c>
      <c r="B22" s="9"/>
      <c r="C22" s="9"/>
      <c r="D22" s="104">
        <v>1182743</v>
      </c>
      <c r="E22" s="101"/>
      <c r="F22" s="104">
        <v>1217940</v>
      </c>
    </row>
    <row r="23" spans="1:6" x14ac:dyDescent="0.25">
      <c r="A23" s="3" t="s">
        <v>5</v>
      </c>
      <c r="B23" s="9"/>
      <c r="C23" s="9"/>
      <c r="D23" s="102">
        <v>3497926</v>
      </c>
      <c r="E23" s="101"/>
      <c r="F23" s="102">
        <v>2188780</v>
      </c>
    </row>
    <row r="24" spans="1:6" x14ac:dyDescent="0.25">
      <c r="A24" s="3" t="s">
        <v>48</v>
      </c>
      <c r="B24" s="9"/>
      <c r="C24" s="9"/>
      <c r="D24" s="106">
        <v>136529</v>
      </c>
      <c r="E24" s="101"/>
      <c r="F24" s="106">
        <v>136529</v>
      </c>
    </row>
    <row r="25" spans="1:6" ht="20.5" x14ac:dyDescent="0.25">
      <c r="A25" s="6" t="s">
        <v>49</v>
      </c>
      <c r="B25" s="8"/>
      <c r="C25" s="8"/>
      <c r="D25" s="99">
        <v>140007891</v>
      </c>
      <c r="E25" s="102"/>
      <c r="F25" s="99">
        <v>131702051</v>
      </c>
    </row>
    <row r="26" spans="1:6" ht="21" thickBot="1" x14ac:dyDescent="0.3">
      <c r="A26" s="6" t="s">
        <v>6</v>
      </c>
      <c r="B26" s="9"/>
      <c r="C26" s="46"/>
      <c r="D26" s="100">
        <v>452766385</v>
      </c>
      <c r="E26" s="107"/>
      <c r="F26" s="100">
        <v>330834656</v>
      </c>
    </row>
    <row r="27" spans="1:6" ht="21" thickTop="1" x14ac:dyDescent="0.25">
      <c r="A27" s="6"/>
      <c r="B27" s="9"/>
      <c r="C27" s="9"/>
      <c r="D27" s="52"/>
      <c r="E27" s="48"/>
      <c r="F27" s="52"/>
    </row>
    <row r="28" spans="1:6" ht="20.5" x14ac:dyDescent="0.25">
      <c r="A28" s="6"/>
      <c r="B28" s="9"/>
      <c r="C28" s="9"/>
      <c r="D28" s="10"/>
      <c r="E28" s="7"/>
      <c r="F28" s="10"/>
    </row>
    <row r="29" spans="1:6" ht="20.5" x14ac:dyDescent="0.25">
      <c r="A29" s="6"/>
      <c r="B29" s="9"/>
      <c r="C29" s="9"/>
      <c r="D29" s="10"/>
      <c r="E29" s="7"/>
      <c r="F29" s="10"/>
    </row>
    <row r="30" spans="1:6" ht="20.5" x14ac:dyDescent="0.25">
      <c r="A30" s="6"/>
      <c r="B30" s="9"/>
      <c r="C30" s="9"/>
      <c r="D30" s="10"/>
      <c r="E30" s="7"/>
      <c r="F30" s="10"/>
    </row>
    <row r="31" spans="1:6" ht="20.5" customHeight="1" x14ac:dyDescent="0.25">
      <c r="A31" s="1" t="s">
        <v>75</v>
      </c>
      <c r="B31" s="2"/>
      <c r="C31" s="2"/>
      <c r="E31" s="2"/>
      <c r="F31" s="2"/>
    </row>
    <row r="32" spans="1:6" ht="20.5" customHeight="1" x14ac:dyDescent="0.6">
      <c r="A32" s="1" t="s">
        <v>14</v>
      </c>
      <c r="B32" s="2"/>
      <c r="C32" s="2"/>
      <c r="D32" s="17"/>
      <c r="E32" s="18"/>
      <c r="F32" s="17"/>
    </row>
    <row r="33" spans="1:6" ht="20.5" customHeight="1" x14ac:dyDescent="0.25">
      <c r="A33" s="1" t="s">
        <v>127</v>
      </c>
      <c r="B33" s="2"/>
      <c r="C33" s="2"/>
      <c r="D33" s="2"/>
      <c r="E33" s="2"/>
      <c r="F33" s="2"/>
    </row>
    <row r="34" spans="1:6" x14ac:dyDescent="0.25">
      <c r="B34" s="2"/>
      <c r="C34" s="2"/>
      <c r="D34" s="19"/>
      <c r="E34" s="2"/>
      <c r="F34" s="19"/>
    </row>
    <row r="35" spans="1:6" ht="20.5" x14ac:dyDescent="0.25">
      <c r="A35" s="1"/>
      <c r="B35" s="38"/>
      <c r="C35" s="38"/>
      <c r="D35" s="39"/>
      <c r="E35" s="39"/>
      <c r="F35" s="40" t="s">
        <v>30</v>
      </c>
    </row>
    <row r="36" spans="1:6" ht="20.5" x14ac:dyDescent="0.25">
      <c r="A36" s="1"/>
      <c r="B36" s="38"/>
      <c r="C36" s="38"/>
      <c r="D36" s="41" t="s">
        <v>123</v>
      </c>
      <c r="E36" s="41"/>
      <c r="F36" s="41" t="s">
        <v>124</v>
      </c>
    </row>
    <row r="37" spans="1:6" ht="20.5" x14ac:dyDescent="0.25">
      <c r="A37" s="1"/>
      <c r="B37" s="38"/>
      <c r="C37" s="38"/>
      <c r="D37" s="41" t="s">
        <v>17</v>
      </c>
      <c r="E37" s="41"/>
      <c r="F37" s="41" t="s">
        <v>23</v>
      </c>
    </row>
    <row r="38" spans="1:6" ht="20.5" x14ac:dyDescent="0.25">
      <c r="B38" s="42" t="s">
        <v>61</v>
      </c>
      <c r="C38" s="46"/>
      <c r="D38" s="43" t="s">
        <v>18</v>
      </c>
      <c r="E38" s="44"/>
      <c r="F38" s="45"/>
    </row>
    <row r="39" spans="1:6" ht="20.5" x14ac:dyDescent="0.25">
      <c r="A39" s="1" t="s">
        <v>21</v>
      </c>
      <c r="B39" s="9"/>
      <c r="C39" s="9"/>
      <c r="D39" s="5"/>
      <c r="E39" s="5"/>
      <c r="F39" s="5"/>
    </row>
    <row r="40" spans="1:6" ht="20.5" x14ac:dyDescent="0.25">
      <c r="A40" s="6" t="s">
        <v>20</v>
      </c>
    </row>
    <row r="41" spans="1:6" x14ac:dyDescent="0.25">
      <c r="A41" s="3" t="s">
        <v>82</v>
      </c>
      <c r="B41" s="9">
        <v>9</v>
      </c>
      <c r="C41" s="9"/>
      <c r="D41" s="106">
        <v>70000000</v>
      </c>
      <c r="E41" s="101"/>
      <c r="F41" s="102">
        <v>50000000</v>
      </c>
    </row>
    <row r="42" spans="1:6" x14ac:dyDescent="0.25">
      <c r="A42" s="3" t="s">
        <v>83</v>
      </c>
      <c r="B42" s="9"/>
      <c r="C42" s="9"/>
      <c r="D42" s="102">
        <v>41653936</v>
      </c>
      <c r="E42" s="101"/>
      <c r="F42" s="102">
        <v>10317170</v>
      </c>
    </row>
    <row r="43" spans="1:6" x14ac:dyDescent="0.25">
      <c r="A43" s="3" t="s">
        <v>84</v>
      </c>
      <c r="B43" s="9">
        <v>10</v>
      </c>
      <c r="C43" s="8"/>
      <c r="D43" s="106">
        <v>12685921</v>
      </c>
      <c r="E43" s="101"/>
      <c r="F43" s="102">
        <v>13152280</v>
      </c>
    </row>
    <row r="44" spans="1:6" x14ac:dyDescent="0.25">
      <c r="A44" s="3" t="s">
        <v>19</v>
      </c>
      <c r="B44" s="9">
        <v>11</v>
      </c>
      <c r="C44" s="8"/>
      <c r="D44" s="106">
        <v>2268844</v>
      </c>
      <c r="E44" s="101"/>
      <c r="F44" s="102">
        <v>2051102</v>
      </c>
    </row>
    <row r="45" spans="1:6" x14ac:dyDescent="0.25">
      <c r="A45" s="3" t="s">
        <v>152</v>
      </c>
      <c r="B45" s="9"/>
      <c r="C45" s="8"/>
      <c r="D45" s="106">
        <v>755205</v>
      </c>
      <c r="E45" s="101"/>
      <c r="F45" s="102">
        <v>878267</v>
      </c>
    </row>
    <row r="46" spans="1:6" ht="20.5" x14ac:dyDescent="0.25">
      <c r="A46" s="6" t="s">
        <v>7</v>
      </c>
      <c r="B46" s="9"/>
      <c r="C46" s="8"/>
      <c r="D46" s="99">
        <v>127363906</v>
      </c>
      <c r="E46" s="102"/>
      <c r="F46" s="99">
        <v>76398819</v>
      </c>
    </row>
    <row r="47" spans="1:6" ht="20.5" x14ac:dyDescent="0.25">
      <c r="A47" s="6"/>
      <c r="B47" s="8"/>
      <c r="C47" s="8"/>
      <c r="D47" s="102"/>
      <c r="E47" s="102"/>
      <c r="F47" s="102"/>
    </row>
    <row r="48" spans="1:6" ht="20.5" x14ac:dyDescent="0.25">
      <c r="A48" s="6" t="s">
        <v>50</v>
      </c>
      <c r="B48" s="8"/>
      <c r="C48" s="8"/>
      <c r="D48" s="102"/>
      <c r="E48" s="102"/>
      <c r="F48" s="102"/>
    </row>
    <row r="49" spans="1:6" x14ac:dyDescent="0.25">
      <c r="A49" s="3" t="s">
        <v>125</v>
      </c>
      <c r="B49" s="9">
        <v>10</v>
      </c>
      <c r="C49" s="9"/>
      <c r="D49" s="102">
        <v>2766529</v>
      </c>
      <c r="E49" s="101"/>
      <c r="F49" s="102">
        <v>5523304</v>
      </c>
    </row>
    <row r="50" spans="1:6" x14ac:dyDescent="0.25">
      <c r="A50" s="3" t="s">
        <v>126</v>
      </c>
      <c r="B50" s="9">
        <v>11</v>
      </c>
      <c r="C50" s="9"/>
      <c r="D50" s="102">
        <v>4650682</v>
      </c>
      <c r="E50" s="101"/>
      <c r="F50" s="102">
        <v>4632113</v>
      </c>
    </row>
    <row r="51" spans="1:6" x14ac:dyDescent="0.25">
      <c r="A51" s="3" t="s">
        <v>151</v>
      </c>
      <c r="B51" s="9"/>
      <c r="C51" s="9"/>
      <c r="D51" s="102">
        <v>7358602</v>
      </c>
      <c r="E51" s="101"/>
      <c r="F51" s="102">
        <v>7137074</v>
      </c>
    </row>
    <row r="52" spans="1:6" ht="20.5" x14ac:dyDescent="0.25">
      <c r="A52" s="6" t="s">
        <v>67</v>
      </c>
      <c r="B52" s="8"/>
      <c r="C52" s="8"/>
      <c r="D52" s="99">
        <v>14775813</v>
      </c>
      <c r="E52" s="102"/>
      <c r="F52" s="99">
        <v>17292491</v>
      </c>
    </row>
    <row r="53" spans="1:6" ht="20.5" x14ac:dyDescent="0.25">
      <c r="A53" s="6" t="s">
        <v>8</v>
      </c>
      <c r="B53" s="49"/>
      <c r="C53" s="49"/>
      <c r="D53" s="108">
        <v>142139719</v>
      </c>
      <c r="E53" s="107"/>
      <c r="F53" s="108">
        <v>93691310</v>
      </c>
    </row>
    <row r="54" spans="1:6" x14ac:dyDescent="0.25">
      <c r="B54" s="8"/>
      <c r="C54" s="8"/>
      <c r="D54" s="14"/>
      <c r="E54" s="14"/>
      <c r="F54" s="14"/>
    </row>
    <row r="55" spans="1:6" x14ac:dyDescent="0.25">
      <c r="B55" s="8"/>
      <c r="C55" s="8"/>
      <c r="D55" s="14"/>
      <c r="E55" s="14"/>
      <c r="F55" s="14"/>
    </row>
    <row r="56" spans="1:6" ht="20.5" x14ac:dyDescent="0.25">
      <c r="A56" s="1" t="s">
        <v>75</v>
      </c>
      <c r="B56" s="2"/>
      <c r="C56" s="2"/>
      <c r="E56" s="2"/>
      <c r="F56" s="2"/>
    </row>
    <row r="57" spans="1:6" ht="20.5" x14ac:dyDescent="0.6">
      <c r="A57" s="1" t="s">
        <v>14</v>
      </c>
      <c r="B57" s="2"/>
      <c r="C57" s="2"/>
      <c r="D57" s="17"/>
      <c r="E57" s="18"/>
      <c r="F57" s="17"/>
    </row>
    <row r="58" spans="1:6" ht="20.5" x14ac:dyDescent="0.25">
      <c r="A58" s="1" t="s">
        <v>127</v>
      </c>
      <c r="B58" s="2"/>
      <c r="C58" s="2"/>
      <c r="D58" s="2"/>
      <c r="E58" s="2"/>
      <c r="F58" s="2"/>
    </row>
    <row r="59" spans="1:6" x14ac:dyDescent="0.25">
      <c r="B59" s="2"/>
      <c r="C59" s="2"/>
      <c r="D59" s="19"/>
      <c r="E59" s="2"/>
      <c r="F59" s="19"/>
    </row>
    <row r="60" spans="1:6" ht="20.5" x14ac:dyDescent="0.25">
      <c r="A60" s="1"/>
      <c r="B60" s="38"/>
      <c r="C60" s="38"/>
      <c r="D60" s="39"/>
      <c r="E60" s="39"/>
      <c r="F60" s="40" t="s">
        <v>30</v>
      </c>
    </row>
    <row r="61" spans="1:6" ht="20.5" x14ac:dyDescent="0.25">
      <c r="A61" s="1"/>
      <c r="B61" s="38"/>
      <c r="C61" s="38"/>
      <c r="D61" s="41" t="s">
        <v>123</v>
      </c>
      <c r="E61" s="41"/>
      <c r="F61" s="41" t="s">
        <v>124</v>
      </c>
    </row>
    <row r="62" spans="1:6" ht="20.5" x14ac:dyDescent="0.25">
      <c r="A62" s="1"/>
      <c r="B62" s="38"/>
      <c r="C62" s="38"/>
      <c r="D62" s="41" t="s">
        <v>17</v>
      </c>
      <c r="E62" s="41"/>
      <c r="F62" s="41" t="s">
        <v>23</v>
      </c>
    </row>
    <row r="63" spans="1:6" ht="20.5" x14ac:dyDescent="0.25">
      <c r="A63" s="2"/>
      <c r="B63" s="42" t="s">
        <v>61</v>
      </c>
      <c r="C63" s="46"/>
      <c r="D63" s="43" t="s">
        <v>18</v>
      </c>
      <c r="E63" s="44"/>
      <c r="F63" s="45"/>
    </row>
    <row r="64" spans="1:6" ht="20.5" x14ac:dyDescent="0.25">
      <c r="A64" s="6" t="s">
        <v>9</v>
      </c>
      <c r="B64" s="9"/>
      <c r="C64" s="2"/>
      <c r="D64" s="14"/>
      <c r="E64" s="14"/>
      <c r="F64" s="14"/>
    </row>
    <row r="65" spans="1:6" x14ac:dyDescent="0.25">
      <c r="A65" s="20" t="s">
        <v>10</v>
      </c>
      <c r="B65" s="83"/>
      <c r="C65" s="2"/>
      <c r="D65" s="14"/>
      <c r="E65" s="14"/>
      <c r="F65" s="14"/>
    </row>
    <row r="66" spans="1:6" x14ac:dyDescent="0.25">
      <c r="A66" s="20" t="s">
        <v>85</v>
      </c>
      <c r="B66" s="20"/>
      <c r="C66" s="2"/>
      <c r="D66" s="14"/>
      <c r="E66" s="14"/>
      <c r="F66" s="14"/>
    </row>
    <row r="67" spans="1:6" ht="20.5" thickBot="1" x14ac:dyDescent="0.3">
      <c r="A67" s="20" t="s">
        <v>77</v>
      </c>
      <c r="B67" s="9">
        <v>15.1</v>
      </c>
      <c r="C67" s="8"/>
      <c r="D67" s="15">
        <v>170000000</v>
      </c>
      <c r="F67" s="10"/>
    </row>
    <row r="68" spans="1:6" ht="21" thickTop="1" thickBot="1" x14ac:dyDescent="0.3">
      <c r="A68" s="20" t="s">
        <v>143</v>
      </c>
      <c r="B68" s="9"/>
      <c r="C68" s="8"/>
      <c r="D68" s="10"/>
      <c r="F68" s="15">
        <v>170000000</v>
      </c>
    </row>
    <row r="69" spans="1:6" ht="20.5" thickTop="1" x14ac:dyDescent="0.25">
      <c r="A69" s="3" t="s">
        <v>86</v>
      </c>
      <c r="B69" s="9"/>
      <c r="C69" s="8"/>
      <c r="D69" s="10"/>
      <c r="F69" s="10"/>
    </row>
    <row r="70" spans="1:6" x14ac:dyDescent="0.25">
      <c r="A70" s="20" t="s">
        <v>77</v>
      </c>
      <c r="B70" s="9">
        <v>15.1</v>
      </c>
      <c r="C70" s="9"/>
      <c r="D70" s="7">
        <v>170000000</v>
      </c>
      <c r="F70" s="7"/>
    </row>
    <row r="71" spans="1:6" x14ac:dyDescent="0.25">
      <c r="A71" s="20" t="s">
        <v>132</v>
      </c>
      <c r="B71" s="9"/>
      <c r="C71" s="9"/>
      <c r="D71" s="7"/>
      <c r="F71" s="7">
        <v>120000000</v>
      </c>
    </row>
    <row r="72" spans="1:6" x14ac:dyDescent="0.25">
      <c r="A72" s="20" t="s">
        <v>136</v>
      </c>
      <c r="B72" s="9"/>
      <c r="C72" s="9"/>
      <c r="D72" s="7"/>
      <c r="F72" s="7"/>
    </row>
    <row r="73" spans="1:6" x14ac:dyDescent="0.25">
      <c r="A73" s="20" t="s">
        <v>139</v>
      </c>
      <c r="B73" s="9">
        <v>15.2</v>
      </c>
      <c r="C73" s="9"/>
      <c r="D73" s="7">
        <v>42227350</v>
      </c>
      <c r="F73" s="111">
        <v>0</v>
      </c>
    </row>
    <row r="74" spans="1:6" x14ac:dyDescent="0.25">
      <c r="A74" s="3" t="s">
        <v>22</v>
      </c>
      <c r="B74" s="9"/>
      <c r="C74" s="9"/>
      <c r="D74" s="7"/>
      <c r="F74" s="7"/>
    </row>
    <row r="75" spans="1:6" x14ac:dyDescent="0.25">
      <c r="A75" s="3" t="s">
        <v>57</v>
      </c>
      <c r="B75" s="9"/>
      <c r="C75" s="9"/>
      <c r="D75" s="7"/>
      <c r="F75" s="7"/>
    </row>
    <row r="76" spans="1:6" x14ac:dyDescent="0.25">
      <c r="A76" s="3" t="s">
        <v>58</v>
      </c>
      <c r="B76" s="9">
        <v>16</v>
      </c>
      <c r="C76" s="9"/>
      <c r="D76" s="12">
        <v>10549414</v>
      </c>
      <c r="F76" s="12">
        <v>10549414</v>
      </c>
    </row>
    <row r="77" spans="1:6" x14ac:dyDescent="0.25">
      <c r="A77" s="21" t="s">
        <v>63</v>
      </c>
      <c r="B77" s="9"/>
      <c r="C77" s="9"/>
      <c r="D77" s="10">
        <v>87849902</v>
      </c>
      <c r="F77" s="10">
        <v>106593932</v>
      </c>
    </row>
    <row r="78" spans="1:6" ht="20.5" x14ac:dyDescent="0.25">
      <c r="A78" s="6" t="s">
        <v>11</v>
      </c>
      <c r="B78" s="9"/>
      <c r="C78" s="9"/>
      <c r="D78" s="13">
        <v>310626666</v>
      </c>
      <c r="F78" s="13">
        <v>237143346</v>
      </c>
    </row>
    <row r="79" spans="1:6" ht="21" thickBot="1" x14ac:dyDescent="0.3">
      <c r="A79" s="6" t="s">
        <v>12</v>
      </c>
      <c r="D79" s="47">
        <v>452766385</v>
      </c>
      <c r="F79" s="47">
        <v>330834656</v>
      </c>
    </row>
    <row r="80" spans="1:6" ht="20.5" thickTop="1" x14ac:dyDescent="0.25"/>
  </sheetData>
  <pageMargins left="0.78740157480314965" right="0.6692913385826772" top="0.70866141732283472" bottom="0.51181102362204722" header="0.51181102362204722" footer="0.39370078740157483"/>
  <pageSetup paperSize="9" fitToHeight="0" orientation="portrait" useFirstPageNumber="1" r:id="rId1"/>
  <headerFooter>
    <oddFooter>&amp;L&amp;"Angsana New,ธรรมดา"&amp;15&amp;K000000The condensed notes to the interim financial information are an integral part of this interim financial information.&amp;R&amp;"Angsana New,ธรรมดา"&amp;15&amp;K000000&amp;P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5"/>
  <sheetViews>
    <sheetView zoomScaleNormal="100" zoomScaleSheetLayoutView="69" workbookViewId="0">
      <selection sqref="A1:XFD1048576"/>
    </sheetView>
  </sheetViews>
  <sheetFormatPr defaultColWidth="9.36328125" defaultRowHeight="23.25" customHeight="1" x14ac:dyDescent="0.25"/>
  <cols>
    <col min="1" max="1" width="48.453125" style="3" customWidth="1"/>
    <col min="2" max="2" width="5.54296875" style="3" customWidth="1"/>
    <col min="3" max="3" width="1.1796875" style="3" customWidth="1"/>
    <col min="4" max="4" width="15.90625" style="3" customWidth="1"/>
    <col min="5" max="5" width="1.453125" style="3" customWidth="1"/>
    <col min="6" max="6" width="15.90625" style="3" customWidth="1"/>
    <col min="7" max="16384" width="9.36328125" style="3"/>
  </cols>
  <sheetData>
    <row r="1" spans="1:6" ht="20.5" x14ac:dyDescent="0.25">
      <c r="A1" s="1" t="s">
        <v>75</v>
      </c>
      <c r="B1" s="9"/>
      <c r="C1" s="9"/>
      <c r="D1" s="54"/>
      <c r="E1" s="9"/>
      <c r="F1" s="23" t="s">
        <v>87</v>
      </c>
    </row>
    <row r="2" spans="1:6" ht="20.5" x14ac:dyDescent="0.25">
      <c r="A2" s="24" t="s">
        <v>13</v>
      </c>
      <c r="B2" s="9"/>
      <c r="C2" s="9"/>
      <c r="D2" s="55"/>
      <c r="E2" s="9"/>
      <c r="F2" s="23" t="s">
        <v>88</v>
      </c>
    </row>
    <row r="3" spans="1:6" ht="20.5" x14ac:dyDescent="0.25">
      <c r="A3" s="1" t="s">
        <v>153</v>
      </c>
      <c r="B3" s="9"/>
      <c r="C3" s="9"/>
      <c r="D3" s="4"/>
      <c r="E3" s="9"/>
    </row>
    <row r="4" spans="1:6" ht="23.25" customHeight="1" x14ac:dyDescent="0.25">
      <c r="A4" s="24"/>
      <c r="B4" s="9"/>
      <c r="C4" s="9"/>
      <c r="D4" s="4"/>
      <c r="E4" s="9"/>
    </row>
    <row r="5" spans="1:6" ht="23.25" customHeight="1" x14ac:dyDescent="0.25">
      <c r="A5" s="25"/>
      <c r="B5" s="46"/>
      <c r="C5" s="46"/>
      <c r="D5" s="39"/>
      <c r="E5" s="39"/>
      <c r="F5" s="40" t="s">
        <v>30</v>
      </c>
    </row>
    <row r="6" spans="1:6" ht="23.25" customHeight="1" x14ac:dyDescent="0.25">
      <c r="A6" s="25"/>
      <c r="B6" s="42" t="s">
        <v>61</v>
      </c>
      <c r="C6" s="46"/>
      <c r="D6" s="77">
        <v>2024</v>
      </c>
      <c r="E6" s="6"/>
      <c r="F6" s="77">
        <v>2023</v>
      </c>
    </row>
    <row r="7" spans="1:6" ht="20.5" x14ac:dyDescent="0.25">
      <c r="A7" s="26" t="s">
        <v>31</v>
      </c>
      <c r="B7" s="9"/>
      <c r="C7" s="9"/>
      <c r="D7" s="4"/>
      <c r="E7" s="9"/>
      <c r="F7" s="4"/>
    </row>
    <row r="8" spans="1:6" ht="20" x14ac:dyDescent="0.25">
      <c r="A8" s="25" t="s">
        <v>32</v>
      </c>
      <c r="B8" s="9">
        <v>12</v>
      </c>
      <c r="C8" s="9"/>
      <c r="D8" s="7">
        <v>230069869</v>
      </c>
      <c r="E8" s="9"/>
      <c r="F8" s="7">
        <v>339325408</v>
      </c>
    </row>
    <row r="9" spans="1:6" ht="20" x14ac:dyDescent="0.25">
      <c r="A9" s="25" t="s">
        <v>33</v>
      </c>
      <c r="B9" s="9">
        <v>13</v>
      </c>
      <c r="D9" s="7">
        <v>9743247</v>
      </c>
      <c r="F9" s="7">
        <v>10623857</v>
      </c>
    </row>
    <row r="10" spans="1:6" ht="20.5" x14ac:dyDescent="0.25">
      <c r="A10" s="26" t="s">
        <v>34</v>
      </c>
      <c r="B10" s="9"/>
      <c r="D10" s="50">
        <v>239813116</v>
      </c>
      <c r="E10" s="6"/>
      <c r="F10" s="50">
        <v>349949265</v>
      </c>
    </row>
    <row r="11" spans="1:6" ht="13.25" customHeight="1" x14ac:dyDescent="0.25">
      <c r="A11" s="26"/>
      <c r="B11" s="9"/>
      <c r="D11" s="7"/>
      <c r="F11" s="7"/>
    </row>
    <row r="12" spans="1:6" ht="20.5" x14ac:dyDescent="0.25">
      <c r="A12" s="26" t="s">
        <v>35</v>
      </c>
      <c r="B12" s="9"/>
      <c r="D12" s="7"/>
      <c r="F12" s="7"/>
    </row>
    <row r="13" spans="1:6" ht="20" x14ac:dyDescent="0.25">
      <c r="A13" s="25" t="s">
        <v>72</v>
      </c>
      <c r="B13" s="9"/>
      <c r="D13" s="7">
        <v>238061113</v>
      </c>
      <c r="F13" s="7">
        <v>327399308</v>
      </c>
    </row>
    <row r="14" spans="1:6" ht="20" x14ac:dyDescent="0.25">
      <c r="A14" s="25" t="s">
        <v>74</v>
      </c>
      <c r="B14" s="9"/>
      <c r="D14" s="7">
        <v>2441502</v>
      </c>
      <c r="F14" s="7">
        <v>4024165</v>
      </c>
    </row>
    <row r="15" spans="1:6" ht="20" x14ac:dyDescent="0.25">
      <c r="A15" s="25" t="s">
        <v>36</v>
      </c>
      <c r="B15" s="9"/>
      <c r="D15" s="7">
        <v>19086147</v>
      </c>
      <c r="F15" s="7">
        <v>11046733</v>
      </c>
    </row>
    <row r="16" spans="1:6" ht="20.5" x14ac:dyDescent="0.25">
      <c r="A16" s="26" t="s">
        <v>37</v>
      </c>
      <c r="B16" s="9"/>
      <c r="D16" s="50">
        <v>259588762</v>
      </c>
      <c r="E16" s="6"/>
      <c r="F16" s="50">
        <v>342470206</v>
      </c>
    </row>
    <row r="17" spans="1:6" ht="13.25" customHeight="1" x14ac:dyDescent="0.25">
      <c r="A17" s="25"/>
      <c r="B17" s="9"/>
      <c r="D17" s="10"/>
      <c r="F17" s="10"/>
    </row>
    <row r="18" spans="1:6" ht="20.5" x14ac:dyDescent="0.25">
      <c r="A18" s="26" t="s">
        <v>53</v>
      </c>
      <c r="B18" s="9"/>
      <c r="D18" s="60">
        <v>-19775646</v>
      </c>
      <c r="F18" s="60">
        <v>7479059</v>
      </c>
    </row>
    <row r="19" spans="1:6" ht="20" x14ac:dyDescent="0.25">
      <c r="A19" s="25" t="s">
        <v>73</v>
      </c>
      <c r="B19" s="9"/>
      <c r="D19" s="28">
        <v>-277530</v>
      </c>
      <c r="F19" s="33">
        <v>-406948</v>
      </c>
    </row>
    <row r="20" spans="1:6" ht="13.25" customHeight="1" x14ac:dyDescent="0.25">
      <c r="A20" s="25"/>
      <c r="B20" s="9"/>
      <c r="D20" s="22"/>
      <c r="F20" s="22"/>
    </row>
    <row r="21" spans="1:6" ht="20.5" x14ac:dyDescent="0.25">
      <c r="A21" s="26" t="s">
        <v>89</v>
      </c>
      <c r="B21" s="9"/>
      <c r="D21" s="60">
        <v>-20053176</v>
      </c>
      <c r="F21" s="51">
        <v>7072111</v>
      </c>
    </row>
    <row r="22" spans="1:6" ht="20" x14ac:dyDescent="0.25">
      <c r="A22" s="25" t="s">
        <v>38</v>
      </c>
      <c r="B22" s="9"/>
      <c r="D22" s="56">
        <v>1309146</v>
      </c>
      <c r="F22" s="56">
        <v>-221736</v>
      </c>
    </row>
    <row r="23" spans="1:6" ht="21" thickBot="1" x14ac:dyDescent="0.3">
      <c r="A23" s="26" t="s">
        <v>78</v>
      </c>
      <c r="B23" s="9">
        <v>14</v>
      </c>
      <c r="D23" s="53">
        <v>-18744030</v>
      </c>
      <c r="F23" s="53">
        <v>6850375</v>
      </c>
    </row>
    <row r="24" spans="1:6" ht="13.25" customHeight="1" thickTop="1" x14ac:dyDescent="0.25">
      <c r="A24" s="26"/>
      <c r="B24" s="9"/>
      <c r="C24" s="9"/>
      <c r="D24" s="11"/>
      <c r="E24" s="9"/>
      <c r="F24" s="11"/>
    </row>
    <row r="25" spans="1:6" ht="20.5" x14ac:dyDescent="0.25">
      <c r="A25" s="1" t="s">
        <v>75</v>
      </c>
      <c r="B25" s="9"/>
      <c r="C25" s="9"/>
      <c r="D25" s="54"/>
      <c r="E25" s="9"/>
      <c r="F25" s="23" t="s">
        <v>87</v>
      </c>
    </row>
    <row r="26" spans="1:6" ht="20.5" x14ac:dyDescent="0.25">
      <c r="A26" s="24" t="s">
        <v>135</v>
      </c>
      <c r="B26" s="9"/>
      <c r="C26" s="9"/>
      <c r="D26" s="55"/>
      <c r="E26" s="9"/>
      <c r="F26" s="23" t="s">
        <v>88</v>
      </c>
    </row>
    <row r="27" spans="1:6" ht="20.5" x14ac:dyDescent="0.25">
      <c r="A27" s="1" t="s">
        <v>153</v>
      </c>
      <c r="B27" s="9"/>
      <c r="C27" s="9"/>
      <c r="D27" s="4"/>
      <c r="E27" s="9"/>
    </row>
    <row r="28" spans="1:6" ht="23.25" customHeight="1" x14ac:dyDescent="0.25">
      <c r="A28" s="24"/>
      <c r="B28" s="9"/>
      <c r="C28" s="9"/>
      <c r="D28" s="4"/>
      <c r="E28" s="9"/>
    </row>
    <row r="29" spans="1:6" ht="23.25" customHeight="1" x14ac:dyDescent="0.25">
      <c r="A29" s="25"/>
      <c r="B29" s="46"/>
      <c r="C29" s="46"/>
      <c r="D29" s="39"/>
      <c r="E29" s="39"/>
      <c r="F29" s="40" t="s">
        <v>30</v>
      </c>
    </row>
    <row r="30" spans="1:6" ht="23.25" customHeight="1" x14ac:dyDescent="0.25">
      <c r="A30" s="25"/>
      <c r="B30" s="42" t="s">
        <v>61</v>
      </c>
      <c r="C30" s="46"/>
      <c r="D30" s="77">
        <v>2024</v>
      </c>
      <c r="E30" s="6"/>
      <c r="F30" s="77">
        <v>2023</v>
      </c>
    </row>
    <row r="31" spans="1:6" customFormat="1" ht="20.5" x14ac:dyDescent="0.65">
      <c r="A31" s="92" t="s">
        <v>90</v>
      </c>
      <c r="B31" s="93"/>
      <c r="C31" s="94"/>
      <c r="D31" s="94"/>
      <c r="E31" s="94"/>
      <c r="F31" s="95"/>
    </row>
    <row r="32" spans="1:6" customFormat="1" ht="20.5" x14ac:dyDescent="0.65">
      <c r="A32" s="92" t="s">
        <v>96</v>
      </c>
      <c r="B32" s="93"/>
      <c r="C32" s="94"/>
      <c r="D32" s="94"/>
      <c r="E32" s="94"/>
      <c r="F32" s="95"/>
    </row>
    <row r="33" spans="1:6" customFormat="1" ht="20.5" x14ac:dyDescent="0.65">
      <c r="A33" s="92" t="s">
        <v>97</v>
      </c>
      <c r="B33" s="93"/>
      <c r="C33" s="94"/>
      <c r="D33" s="94"/>
      <c r="E33" s="94"/>
      <c r="F33" s="95"/>
    </row>
    <row r="34" spans="1:6" customFormat="1" ht="20" x14ac:dyDescent="0.6">
      <c r="A34" s="96" t="s">
        <v>148</v>
      </c>
      <c r="B34" s="93"/>
      <c r="C34" s="94"/>
      <c r="D34" s="94">
        <v>0</v>
      </c>
      <c r="E34" s="94"/>
      <c r="F34" s="94">
        <v>452742</v>
      </c>
    </row>
    <row r="35" spans="1:6" customFormat="1" ht="20" x14ac:dyDescent="0.6">
      <c r="A35" s="96" t="s">
        <v>95</v>
      </c>
      <c r="B35" s="93"/>
      <c r="C35" s="94"/>
      <c r="D35" s="94"/>
      <c r="E35" s="94"/>
      <c r="F35" s="94"/>
    </row>
    <row r="36" spans="1:6" customFormat="1" ht="20" x14ac:dyDescent="0.6">
      <c r="A36" s="96" t="s">
        <v>98</v>
      </c>
      <c r="B36" s="93"/>
      <c r="C36" s="94"/>
      <c r="D36" s="56">
        <v>0</v>
      </c>
      <c r="E36" s="94"/>
      <c r="F36" s="56">
        <v>-90548</v>
      </c>
    </row>
    <row r="37" spans="1:6" customFormat="1" ht="20.5" x14ac:dyDescent="0.65">
      <c r="A37" s="92" t="s">
        <v>106</v>
      </c>
      <c r="B37" s="93"/>
      <c r="C37" s="94"/>
      <c r="D37" s="94"/>
      <c r="E37" s="94"/>
      <c r="F37" s="95"/>
    </row>
    <row r="38" spans="1:6" customFormat="1" ht="20.5" x14ac:dyDescent="0.65">
      <c r="A38" s="92" t="s">
        <v>107</v>
      </c>
      <c r="B38" s="93"/>
      <c r="C38" s="94"/>
      <c r="D38" s="97">
        <v>0</v>
      </c>
      <c r="E38" s="94"/>
      <c r="F38" s="97">
        <v>362194</v>
      </c>
    </row>
    <row r="39" spans="1:6" customFormat="1" ht="20.5" x14ac:dyDescent="0.65">
      <c r="A39" s="71" t="s">
        <v>91</v>
      </c>
      <c r="B39" s="64"/>
      <c r="C39" s="64"/>
      <c r="D39" s="56">
        <v>0</v>
      </c>
      <c r="E39" s="70"/>
      <c r="F39" s="56">
        <v>362194</v>
      </c>
    </row>
    <row r="40" spans="1:6" customFormat="1" ht="21" thickBot="1" x14ac:dyDescent="0.7">
      <c r="A40" s="71" t="s">
        <v>92</v>
      </c>
      <c r="B40" s="64"/>
      <c r="C40" s="64"/>
      <c r="D40" s="53">
        <v>-18744030</v>
      </c>
      <c r="E40" s="72"/>
      <c r="F40" s="53">
        <v>7212569</v>
      </c>
    </row>
    <row r="41" spans="1:6" customFormat="1" ht="12.65" customHeight="1" thickTop="1" x14ac:dyDescent="0.65">
      <c r="A41" s="71"/>
      <c r="B41" s="64"/>
      <c r="C41" s="64"/>
      <c r="D41" s="73"/>
      <c r="E41" s="73"/>
      <c r="F41" s="73"/>
    </row>
    <row r="42" spans="1:6" customFormat="1" ht="20.5" x14ac:dyDescent="0.65">
      <c r="A42" s="71" t="s">
        <v>79</v>
      </c>
      <c r="B42" s="64"/>
      <c r="C42" s="64"/>
      <c r="D42" s="73"/>
      <c r="E42" s="73"/>
      <c r="F42" s="73"/>
    </row>
    <row r="43" spans="1:6" ht="20.5" thickBot="1" x14ac:dyDescent="0.3">
      <c r="A43" s="25" t="s">
        <v>93</v>
      </c>
      <c r="B43" s="9">
        <v>14</v>
      </c>
      <c r="C43" s="9"/>
      <c r="D43" s="88">
        <v>-7.7041857817530715E-2</v>
      </c>
      <c r="E43" s="9"/>
      <c r="F43" s="88">
        <v>2.8543229166666666E-2</v>
      </c>
    </row>
    <row r="44" spans="1:6" customFormat="1" ht="21" thickTop="1" thickBot="1" x14ac:dyDescent="0.65">
      <c r="A44" s="74" t="s">
        <v>154</v>
      </c>
      <c r="B44" s="81">
        <v>14</v>
      </c>
      <c r="C44" s="74"/>
      <c r="D44" s="86">
        <v>243296703</v>
      </c>
      <c r="E44" s="72"/>
      <c r="F44" s="87">
        <v>240000000</v>
      </c>
    </row>
    <row r="45" spans="1:6" ht="23.25" customHeight="1" thickTop="1" x14ac:dyDescent="0.25"/>
  </sheetData>
  <pageMargins left="0.78740157480314965" right="0.6692913385826772" top="0.70866141732283472" bottom="0.51181102362204722" header="0.51181102362204722" footer="0.39370078740157483"/>
  <pageSetup paperSize="9" firstPageNumber="4" fitToHeight="0" orientation="portrait" useFirstPageNumber="1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  <rowBreaks count="1" manualBreakCount="1">
    <brk id="2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C5C0E-5F2F-488A-9669-D0F0A842A7C3}">
  <dimension ref="A1:G39"/>
  <sheetViews>
    <sheetView view="pageBreakPreview" zoomScale="90" zoomScaleNormal="100" zoomScaleSheetLayoutView="90" workbookViewId="0">
      <selection activeCell="B5" sqref="B5"/>
    </sheetView>
  </sheetViews>
  <sheetFormatPr defaultColWidth="9.36328125" defaultRowHeight="23.25" customHeight="1" x14ac:dyDescent="0.25"/>
  <cols>
    <col min="1" max="1" width="45.54296875" style="3" customWidth="1"/>
    <col min="2" max="2" width="7.36328125" style="3" customWidth="1"/>
    <col min="3" max="3" width="2" style="3" customWidth="1"/>
    <col min="4" max="4" width="15.90625" style="3" customWidth="1"/>
    <col min="5" max="5" width="1.90625" style="3" customWidth="1"/>
    <col min="6" max="6" width="15.90625" style="3" customWidth="1"/>
    <col min="7" max="16384" width="9.36328125" style="3"/>
  </cols>
  <sheetData>
    <row r="1" spans="1:7" ht="20.5" x14ac:dyDescent="0.25">
      <c r="A1" s="1" t="s">
        <v>75</v>
      </c>
      <c r="B1" s="9"/>
      <c r="C1" s="9"/>
      <c r="F1" s="23" t="s">
        <v>87</v>
      </c>
    </row>
    <row r="2" spans="1:7" ht="20.5" x14ac:dyDescent="0.25">
      <c r="A2" s="24" t="s">
        <v>13</v>
      </c>
      <c r="B2" s="9"/>
      <c r="C2" s="9"/>
      <c r="F2" s="23" t="s">
        <v>88</v>
      </c>
    </row>
    <row r="3" spans="1:7" ht="20.5" x14ac:dyDescent="0.25">
      <c r="A3" s="1" t="s">
        <v>114</v>
      </c>
      <c r="B3" s="9"/>
      <c r="C3" s="9"/>
    </row>
    <row r="4" spans="1:7" ht="23.25" customHeight="1" x14ac:dyDescent="0.25">
      <c r="A4" s="24"/>
      <c r="B4" s="9"/>
      <c r="C4" s="9"/>
      <c r="F4" s="82"/>
    </row>
    <row r="5" spans="1:7" ht="23.25" customHeight="1" x14ac:dyDescent="0.25">
      <c r="A5" s="25"/>
      <c r="B5" s="46"/>
      <c r="C5" s="46"/>
      <c r="D5" s="39"/>
      <c r="E5" s="39"/>
      <c r="F5" s="40" t="s">
        <v>30</v>
      </c>
    </row>
    <row r="6" spans="1:7" ht="23.25" customHeight="1" x14ac:dyDescent="0.25">
      <c r="A6" s="25"/>
      <c r="B6" s="42" t="s">
        <v>61</v>
      </c>
      <c r="C6" s="46"/>
      <c r="D6" s="77">
        <v>2023</v>
      </c>
      <c r="E6" s="6"/>
      <c r="F6" s="77">
        <v>2022</v>
      </c>
    </row>
    <row r="7" spans="1:7" ht="20.5" x14ac:dyDescent="0.25">
      <c r="A7" s="26" t="s">
        <v>31</v>
      </c>
      <c r="B7" s="9"/>
      <c r="C7" s="9"/>
    </row>
    <row r="8" spans="1:7" ht="20" x14ac:dyDescent="0.25">
      <c r="A8" s="25" t="s">
        <v>32</v>
      </c>
      <c r="B8" s="9">
        <v>12</v>
      </c>
      <c r="C8" s="9"/>
      <c r="D8" s="7">
        <v>1115128597</v>
      </c>
      <c r="E8" s="9"/>
      <c r="F8" s="7">
        <v>1536412486</v>
      </c>
    </row>
    <row r="9" spans="1:7" ht="20" x14ac:dyDescent="0.25">
      <c r="A9" s="25" t="s">
        <v>33</v>
      </c>
      <c r="B9" s="9">
        <v>13</v>
      </c>
      <c r="D9" s="7">
        <v>36467116</v>
      </c>
      <c r="F9" s="7">
        <v>33960683</v>
      </c>
    </row>
    <row r="10" spans="1:7" ht="20.5" x14ac:dyDescent="0.25">
      <c r="A10" s="26" t="s">
        <v>34</v>
      </c>
      <c r="B10" s="9"/>
      <c r="D10" s="50">
        <f>SUM(D8:D9)</f>
        <v>1151595713</v>
      </c>
      <c r="E10" s="6"/>
      <c r="F10" s="50">
        <f>SUM(F8:F9)</f>
        <v>1570373169</v>
      </c>
    </row>
    <row r="11" spans="1:7" ht="13.25" customHeight="1" x14ac:dyDescent="0.25">
      <c r="A11" s="26"/>
      <c r="B11" s="9"/>
      <c r="D11" s="7"/>
      <c r="F11" s="7"/>
    </row>
    <row r="12" spans="1:7" ht="20.5" x14ac:dyDescent="0.25">
      <c r="A12" s="26" t="s">
        <v>35</v>
      </c>
      <c r="B12" s="9"/>
      <c r="D12" s="7"/>
      <c r="F12" s="7"/>
    </row>
    <row r="13" spans="1:7" ht="20" x14ac:dyDescent="0.25">
      <c r="A13" s="25" t="s">
        <v>72</v>
      </c>
      <c r="B13" s="9"/>
      <c r="D13" s="7">
        <v>1089542728</v>
      </c>
      <c r="F13" s="7">
        <v>1495970301</v>
      </c>
      <c r="G13" s="16"/>
    </row>
    <row r="14" spans="1:7" ht="20" x14ac:dyDescent="0.25">
      <c r="A14" s="25" t="s">
        <v>74</v>
      </c>
      <c r="B14" s="9"/>
      <c r="D14" s="7">
        <v>12022171</v>
      </c>
      <c r="F14" s="7">
        <v>18442610</v>
      </c>
    </row>
    <row r="15" spans="1:7" ht="20" x14ac:dyDescent="0.25">
      <c r="A15" s="25" t="s">
        <v>36</v>
      </c>
      <c r="B15" s="9"/>
      <c r="D15" s="7">
        <v>33187386</v>
      </c>
      <c r="F15" s="7">
        <v>33813196</v>
      </c>
    </row>
    <row r="16" spans="1:7" ht="20.5" x14ac:dyDescent="0.25">
      <c r="A16" s="26" t="s">
        <v>37</v>
      </c>
      <c r="B16" s="9"/>
      <c r="D16" s="50">
        <f>SUM(D13:D15)</f>
        <v>1134752285</v>
      </c>
      <c r="E16" s="6"/>
      <c r="F16" s="50">
        <f>SUM(F13:F15)</f>
        <v>1548226107</v>
      </c>
    </row>
    <row r="17" spans="1:6" ht="13.25" customHeight="1" x14ac:dyDescent="0.25">
      <c r="A17" s="25"/>
      <c r="B17" s="9"/>
      <c r="D17" s="10"/>
      <c r="F17" s="10"/>
    </row>
    <row r="18" spans="1:6" ht="20.5" x14ac:dyDescent="0.25">
      <c r="A18" s="26" t="s">
        <v>53</v>
      </c>
      <c r="B18" s="9"/>
      <c r="D18" s="52">
        <f>D10-D16</f>
        <v>16843428</v>
      </c>
      <c r="F18" s="60">
        <f>F10-F16</f>
        <v>22147062</v>
      </c>
    </row>
    <row r="19" spans="1:6" ht="20" x14ac:dyDescent="0.25">
      <c r="A19" s="25" t="s">
        <v>73</v>
      </c>
      <c r="B19" s="9"/>
      <c r="D19" s="37">
        <v>-1875876</v>
      </c>
      <c r="F19" s="37">
        <v>-2136790</v>
      </c>
    </row>
    <row r="20" spans="1:6" ht="13.25" customHeight="1" x14ac:dyDescent="0.25">
      <c r="A20" s="25"/>
      <c r="B20" s="9"/>
      <c r="D20" s="22"/>
      <c r="F20" s="22"/>
    </row>
    <row r="21" spans="1:6" ht="20.5" x14ac:dyDescent="0.25">
      <c r="A21" s="26" t="s">
        <v>76</v>
      </c>
      <c r="B21" s="9"/>
      <c r="D21" s="52">
        <f>SUM(D18:D19)</f>
        <v>14967552</v>
      </c>
      <c r="F21" s="51">
        <f>SUM(F18:F19)</f>
        <v>20010272</v>
      </c>
    </row>
    <row r="22" spans="1:6" ht="20" x14ac:dyDescent="0.25">
      <c r="A22" s="25" t="s">
        <v>122</v>
      </c>
      <c r="B22" s="9"/>
      <c r="D22" s="56">
        <v>-405551</v>
      </c>
      <c r="F22" s="56">
        <v>-3257930</v>
      </c>
    </row>
    <row r="23" spans="1:6" ht="21" thickBot="1" x14ac:dyDescent="0.3">
      <c r="A23" s="26" t="s">
        <v>70</v>
      </c>
      <c r="B23" s="9">
        <v>14</v>
      </c>
      <c r="D23" s="53">
        <f>SUM(D21:D22)</f>
        <v>14562001</v>
      </c>
      <c r="F23" s="53">
        <f>SUM(F21:F22)</f>
        <v>16752342</v>
      </c>
    </row>
    <row r="24" spans="1:6" ht="13.25" customHeight="1" thickTop="1" x14ac:dyDescent="0.25">
      <c r="A24" s="26"/>
      <c r="B24" s="9"/>
      <c r="C24" s="9"/>
      <c r="D24" s="11"/>
      <c r="E24" s="9"/>
      <c r="F24" s="11"/>
    </row>
    <row r="25" spans="1:6" customFormat="1" ht="22" x14ac:dyDescent="0.65">
      <c r="A25" s="63" t="s">
        <v>90</v>
      </c>
      <c r="B25" s="63"/>
      <c r="C25" s="64"/>
      <c r="D25" s="65"/>
      <c r="E25" s="66"/>
      <c r="F25" s="67"/>
    </row>
    <row r="26" spans="1:6" customFormat="1" ht="22" x14ac:dyDescent="0.65">
      <c r="A26" s="63" t="s">
        <v>96</v>
      </c>
      <c r="B26" s="63"/>
      <c r="C26" s="64"/>
      <c r="D26" s="65"/>
      <c r="E26" s="66"/>
      <c r="F26" s="67"/>
    </row>
    <row r="27" spans="1:6" customFormat="1" ht="22" x14ac:dyDescent="0.65">
      <c r="A27" s="63" t="s">
        <v>97</v>
      </c>
      <c r="B27" s="63"/>
      <c r="C27" s="64"/>
      <c r="D27" s="65"/>
      <c r="E27" s="66"/>
      <c r="F27" s="67"/>
    </row>
    <row r="28" spans="1:6" customFormat="1" ht="21.5" x14ac:dyDescent="0.65">
      <c r="A28" s="68" t="s">
        <v>113</v>
      </c>
      <c r="B28" s="68"/>
      <c r="C28" s="64"/>
      <c r="D28" s="11">
        <v>452743</v>
      </c>
      <c r="E28" s="69"/>
      <c r="F28" s="10">
        <v>0</v>
      </c>
    </row>
    <row r="29" spans="1:6" customFormat="1" ht="21.5" x14ac:dyDescent="0.65">
      <c r="A29" s="68" t="s">
        <v>95</v>
      </c>
      <c r="B29" s="68"/>
      <c r="C29" s="64"/>
      <c r="D29" s="11"/>
      <c r="E29" s="69"/>
      <c r="F29" s="3"/>
    </row>
    <row r="30" spans="1:6" customFormat="1" ht="21.5" x14ac:dyDescent="0.65">
      <c r="A30" s="68" t="s">
        <v>98</v>
      </c>
      <c r="B30" s="68"/>
      <c r="C30" s="64"/>
      <c r="D30" s="91">
        <v>-90549</v>
      </c>
      <c r="E30" s="69"/>
      <c r="F30" s="90">
        <v>0</v>
      </c>
    </row>
    <row r="31" spans="1:6" customFormat="1" ht="22" x14ac:dyDescent="0.65">
      <c r="A31" s="63" t="s">
        <v>106</v>
      </c>
      <c r="B31" s="63"/>
      <c r="C31" s="64"/>
      <c r="D31" s="84"/>
      <c r="E31" s="89"/>
      <c r="F31" s="10"/>
    </row>
    <row r="32" spans="1:6" customFormat="1" ht="22" x14ac:dyDescent="0.65">
      <c r="A32" s="63" t="s">
        <v>107</v>
      </c>
      <c r="B32" s="63"/>
      <c r="C32" s="64"/>
      <c r="D32" s="84">
        <f>SUM(D25:D30)</f>
        <v>362194</v>
      </c>
      <c r="E32" s="69"/>
      <c r="F32" s="10">
        <f>SUM(F25:F30)</f>
        <v>0</v>
      </c>
    </row>
    <row r="33" spans="1:7" customFormat="1" ht="20.5" x14ac:dyDescent="0.65">
      <c r="A33" s="71" t="s">
        <v>99</v>
      </c>
      <c r="B33" s="64"/>
      <c r="C33" s="64"/>
      <c r="D33" s="85">
        <f>SUM(D28:D30)</f>
        <v>362194</v>
      </c>
      <c r="E33" s="70"/>
      <c r="F33" s="13">
        <f>SUM(F28:F30)</f>
        <v>0</v>
      </c>
    </row>
    <row r="34" spans="1:7" customFormat="1" ht="21" thickBot="1" x14ac:dyDescent="0.7">
      <c r="A34" s="71" t="s">
        <v>66</v>
      </c>
      <c r="B34" s="64"/>
      <c r="C34" s="64"/>
      <c r="D34" s="75">
        <f>+D23+D33</f>
        <v>14924195</v>
      </c>
      <c r="E34" s="72"/>
      <c r="F34" s="76">
        <f>+F23+F33</f>
        <v>16752342</v>
      </c>
    </row>
    <row r="35" spans="1:7" customFormat="1" ht="12.65" customHeight="1" thickTop="1" x14ac:dyDescent="0.65">
      <c r="A35" s="71"/>
      <c r="B35" s="64"/>
      <c r="C35" s="64"/>
      <c r="D35" s="73"/>
      <c r="E35" s="73"/>
      <c r="F35" s="73"/>
    </row>
    <row r="36" spans="1:7" customFormat="1" ht="20.5" x14ac:dyDescent="0.65">
      <c r="A36" s="71" t="s">
        <v>54</v>
      </c>
      <c r="B36" s="64"/>
      <c r="C36" s="64"/>
      <c r="D36" s="73"/>
      <c r="E36" s="73"/>
      <c r="F36" s="73"/>
    </row>
    <row r="37" spans="1:7" ht="20.5" thickBot="1" x14ac:dyDescent="0.3">
      <c r="A37" s="25" t="s">
        <v>68</v>
      </c>
      <c r="B37" s="9">
        <v>14</v>
      </c>
      <c r="C37" s="9"/>
      <c r="D37" s="88">
        <f>D23/D38</f>
        <v>6.0675004166666664E-2</v>
      </c>
      <c r="E37" s="9"/>
      <c r="F37" s="88">
        <f>F23/F38</f>
        <v>9.0226277034052449E-2</v>
      </c>
      <c r="G37"/>
    </row>
    <row r="38" spans="1:7" customFormat="1" ht="21.5" thickTop="1" thickBot="1" x14ac:dyDescent="0.65">
      <c r="A38" s="74" t="s">
        <v>94</v>
      </c>
      <c r="B38" s="81">
        <v>14</v>
      </c>
      <c r="C38" s="74"/>
      <c r="D38" s="86">
        <v>240000000</v>
      </c>
      <c r="E38" s="46"/>
      <c r="F38" s="87">
        <v>185670323</v>
      </c>
    </row>
    <row r="39" spans="1:7" ht="23.25" customHeight="1" thickTop="1" x14ac:dyDescent="0.25">
      <c r="A39" s="26"/>
      <c r="B39" s="9"/>
      <c r="C39" s="9"/>
    </row>
  </sheetData>
  <pageMargins left="0.78740157480314965" right="0.6692913385826772" top="0.70866141732283472" bottom="0.51181102362204722" header="0.51181102362204722" footer="0.39370078740157483"/>
  <pageSetup paperSize="9" firstPageNumber="5" orientation="portrait" useFirstPageNumber="1" r:id="rId1"/>
  <headerFooter>
    <oddFooter>&amp;L&amp;"Angsana New,ธรรมดา"&amp;15&amp;K000000The condensed notes to the interim financial information are an integral part of this interim financial information.&amp;R&amp;"Angsana New,ธรรมดา"&amp;15&amp;K000000&amp;P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Normal="100" zoomScaleSheetLayoutView="72" workbookViewId="0">
      <selection sqref="A1:XFD1048576"/>
    </sheetView>
  </sheetViews>
  <sheetFormatPr defaultColWidth="9.36328125" defaultRowHeight="20" x14ac:dyDescent="0.25"/>
  <cols>
    <col min="1" max="1" width="36.54296875" style="115" customWidth="1"/>
    <col min="2" max="2" width="5.26953125" style="115" customWidth="1"/>
    <col min="3" max="3" width="1.36328125" style="115" customWidth="1"/>
    <col min="4" max="4" width="17.36328125" style="115" customWidth="1"/>
    <col min="5" max="5" width="1.36328125" style="115" customWidth="1"/>
    <col min="6" max="6" width="17.36328125" style="115" customWidth="1"/>
    <col min="7" max="7" width="1.36328125" style="115" customWidth="1"/>
    <col min="8" max="8" width="17.36328125" style="115" customWidth="1"/>
    <col min="9" max="9" width="1.453125" style="115" customWidth="1"/>
    <col min="10" max="10" width="17.36328125" style="115" customWidth="1"/>
    <col min="11" max="11" width="1.08984375" style="115" customWidth="1"/>
    <col min="12" max="12" width="19.6328125" style="135" customWidth="1"/>
    <col min="13" max="13" width="1.453125" style="115" customWidth="1"/>
    <col min="14" max="14" width="17.36328125" style="115" customWidth="1"/>
    <col min="15" max="16384" width="9.36328125" style="115"/>
  </cols>
  <sheetData>
    <row r="1" spans="1:14" ht="20.5" x14ac:dyDescent="0.25">
      <c r="A1" s="1" t="s">
        <v>75</v>
      </c>
      <c r="B1" s="1"/>
      <c r="C1" s="1"/>
      <c r="D1" s="6"/>
      <c r="E1" s="6"/>
      <c r="F1" s="6"/>
      <c r="G1" s="6"/>
      <c r="H1" s="113"/>
      <c r="I1" s="113"/>
      <c r="J1" s="113"/>
      <c r="K1" s="113"/>
      <c r="L1" s="114"/>
      <c r="M1" s="113"/>
      <c r="N1" s="23" t="s">
        <v>87</v>
      </c>
    </row>
    <row r="2" spans="1:14" ht="20.5" x14ac:dyDescent="0.25">
      <c r="A2" s="112" t="s">
        <v>142</v>
      </c>
      <c r="B2" s="1"/>
      <c r="C2" s="1"/>
      <c r="D2" s="1"/>
      <c r="E2" s="1"/>
      <c r="F2" s="1"/>
      <c r="G2" s="1"/>
      <c r="H2" s="113"/>
      <c r="I2" s="113"/>
      <c r="J2" s="113"/>
      <c r="K2" s="113"/>
      <c r="L2" s="114"/>
      <c r="M2" s="113"/>
      <c r="N2" s="23" t="s">
        <v>88</v>
      </c>
    </row>
    <row r="3" spans="1:14" ht="20.5" x14ac:dyDescent="0.25">
      <c r="A3" s="1" t="s">
        <v>153</v>
      </c>
      <c r="B3" s="1"/>
      <c r="C3" s="1"/>
      <c r="D3" s="6"/>
      <c r="E3" s="6"/>
      <c r="F3" s="6"/>
      <c r="G3" s="6"/>
      <c r="H3" s="113"/>
      <c r="I3" s="113"/>
      <c r="J3" s="113"/>
      <c r="K3" s="113"/>
      <c r="L3" s="114"/>
      <c r="M3" s="113"/>
    </row>
    <row r="4" spans="1:14" x14ac:dyDescent="0.25">
      <c r="A4" s="116"/>
      <c r="B4" s="116"/>
      <c r="C4" s="116"/>
      <c r="D4" s="116"/>
      <c r="E4" s="116"/>
      <c r="F4" s="116"/>
      <c r="G4" s="116"/>
      <c r="L4" s="117"/>
    </row>
    <row r="5" spans="1:14" ht="20.5" x14ac:dyDescent="0.25">
      <c r="A5" s="116"/>
      <c r="B5" s="118"/>
      <c r="C5" s="118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40" t="s">
        <v>30</v>
      </c>
    </row>
    <row r="6" spans="1:14" ht="20.5" x14ac:dyDescent="0.25">
      <c r="A6" s="116"/>
      <c r="B6" s="118"/>
      <c r="C6" s="118"/>
      <c r="D6" s="120"/>
      <c r="E6" s="120"/>
      <c r="F6" s="120"/>
      <c r="G6" s="120"/>
      <c r="H6" s="141" t="s">
        <v>22</v>
      </c>
      <c r="I6" s="141"/>
      <c r="J6" s="141"/>
      <c r="K6" s="122"/>
      <c r="L6" s="121" t="s">
        <v>108</v>
      </c>
      <c r="M6" s="120"/>
      <c r="N6" s="82"/>
    </row>
    <row r="7" spans="1:14" ht="20.5" x14ac:dyDescent="0.25">
      <c r="B7" s="118"/>
      <c r="C7" s="120"/>
      <c r="D7" s="118"/>
      <c r="E7" s="118"/>
      <c r="F7" s="118"/>
      <c r="G7" s="118"/>
      <c r="H7" s="140"/>
      <c r="I7" s="140"/>
      <c r="J7" s="140"/>
      <c r="K7" s="118"/>
      <c r="L7" s="124" t="s">
        <v>109</v>
      </c>
      <c r="M7" s="118"/>
      <c r="N7" s="118"/>
    </row>
    <row r="8" spans="1:14" ht="20.5" x14ac:dyDescent="0.25">
      <c r="A8" s="116"/>
      <c r="B8" s="118"/>
      <c r="C8" s="120"/>
      <c r="D8" s="118"/>
      <c r="E8" s="118"/>
      <c r="F8" s="118"/>
      <c r="G8" s="118"/>
      <c r="H8" s="118"/>
      <c r="I8" s="118"/>
      <c r="J8" s="118"/>
      <c r="K8" s="118"/>
      <c r="L8" s="125" t="s">
        <v>112</v>
      </c>
      <c r="M8" s="118"/>
      <c r="N8" s="118"/>
    </row>
    <row r="9" spans="1:14" ht="20.5" x14ac:dyDescent="0.25">
      <c r="A9" s="116"/>
      <c r="B9" s="118"/>
      <c r="C9" s="120"/>
      <c r="D9" s="118" t="s">
        <v>69</v>
      </c>
      <c r="E9" s="118"/>
      <c r="F9" s="118" t="s">
        <v>136</v>
      </c>
      <c r="G9" s="118"/>
      <c r="H9" s="118"/>
      <c r="I9" s="118"/>
      <c r="J9" s="118"/>
      <c r="K9" s="118"/>
      <c r="L9" s="125" t="s">
        <v>110</v>
      </c>
      <c r="M9" s="118"/>
      <c r="N9" s="118" t="s">
        <v>27</v>
      </c>
    </row>
    <row r="10" spans="1:14" ht="20.5" x14ac:dyDescent="0.25">
      <c r="A10" s="116"/>
      <c r="B10" s="42" t="s">
        <v>138</v>
      </c>
      <c r="C10" s="118"/>
      <c r="D10" s="123" t="s">
        <v>24</v>
      </c>
      <c r="E10" s="118"/>
      <c r="F10" s="123" t="s">
        <v>137</v>
      </c>
      <c r="G10" s="118"/>
      <c r="H10" s="123" t="s">
        <v>26</v>
      </c>
      <c r="I10" s="126"/>
      <c r="J10" s="123" t="s">
        <v>25</v>
      </c>
      <c r="K10" s="126"/>
      <c r="L10" s="127" t="s">
        <v>111</v>
      </c>
      <c r="M10" s="126"/>
      <c r="N10" s="123" t="s">
        <v>28</v>
      </c>
    </row>
    <row r="11" spans="1:14" ht="20.5" x14ac:dyDescent="0.25">
      <c r="A11" s="116"/>
      <c r="B11" s="116"/>
      <c r="C11" s="116"/>
      <c r="D11" s="116"/>
      <c r="E11" s="116"/>
      <c r="F11" s="116"/>
      <c r="G11" s="116"/>
      <c r="H11" s="128"/>
      <c r="I11" s="128"/>
      <c r="J11" s="128"/>
      <c r="K11" s="128"/>
      <c r="L11" s="129"/>
      <c r="M11" s="128"/>
      <c r="N11" s="116"/>
    </row>
    <row r="12" spans="1:14" ht="20" customHeight="1" x14ac:dyDescent="0.25">
      <c r="A12" s="130" t="s">
        <v>128</v>
      </c>
      <c r="B12" s="116"/>
      <c r="C12" s="116"/>
      <c r="D12" s="27">
        <v>120000000</v>
      </c>
      <c r="E12" s="27"/>
      <c r="F12" s="27">
        <v>0</v>
      </c>
      <c r="G12" s="27"/>
      <c r="H12" s="27">
        <v>10549414</v>
      </c>
      <c r="I12" s="27"/>
      <c r="J12" s="27">
        <v>106593932</v>
      </c>
      <c r="K12" s="27"/>
      <c r="L12" s="27">
        <v>0</v>
      </c>
      <c r="M12" s="27"/>
      <c r="N12" s="27">
        <v>237143346</v>
      </c>
    </row>
    <row r="13" spans="1:14" x14ac:dyDescent="0.25">
      <c r="A13" s="115" t="s">
        <v>144</v>
      </c>
      <c r="B13" s="116">
        <v>15.1</v>
      </c>
      <c r="C13" s="116"/>
      <c r="D13" s="33">
        <v>50000000</v>
      </c>
      <c r="E13" s="33"/>
      <c r="F13" s="33">
        <v>42227350</v>
      </c>
      <c r="G13" s="31"/>
      <c r="H13" s="33">
        <v>0</v>
      </c>
      <c r="I13" s="131"/>
      <c r="J13" s="27">
        <v>0</v>
      </c>
      <c r="K13" s="131"/>
      <c r="L13" s="27">
        <v>0</v>
      </c>
      <c r="M13" s="27"/>
      <c r="N13" s="27">
        <v>92227350</v>
      </c>
    </row>
    <row r="14" spans="1:14" x14ac:dyDescent="0.25">
      <c r="A14" s="132" t="s">
        <v>92</v>
      </c>
      <c r="B14" s="116"/>
      <c r="C14" s="116"/>
      <c r="D14" s="109">
        <v>0</v>
      </c>
      <c r="E14" s="31"/>
      <c r="F14" s="31">
        <v>0</v>
      </c>
      <c r="G14" s="31"/>
      <c r="H14" s="109">
        <v>0</v>
      </c>
      <c r="I14" s="27"/>
      <c r="J14" s="80">
        <v>-18744030</v>
      </c>
      <c r="K14" s="27"/>
      <c r="L14" s="27">
        <v>0</v>
      </c>
      <c r="M14" s="131"/>
      <c r="N14" s="80">
        <v>-18744030</v>
      </c>
    </row>
    <row r="15" spans="1:14" ht="20.5" customHeight="1" thickBot="1" x14ac:dyDescent="0.3">
      <c r="A15" s="6" t="s">
        <v>131</v>
      </c>
      <c r="B15" s="116"/>
      <c r="C15" s="116"/>
      <c r="D15" s="78">
        <v>170000000</v>
      </c>
      <c r="E15" s="32"/>
      <c r="F15" s="79">
        <v>42227350</v>
      </c>
      <c r="G15" s="32"/>
      <c r="H15" s="78">
        <v>10549414</v>
      </c>
      <c r="I15" s="27"/>
      <c r="J15" s="78">
        <v>87849902</v>
      </c>
      <c r="K15" s="27"/>
      <c r="L15" s="79">
        <v>0</v>
      </c>
      <c r="M15" s="27"/>
      <c r="N15" s="78">
        <v>310626666</v>
      </c>
    </row>
    <row r="16" spans="1:14" ht="21" thickTop="1" x14ac:dyDescent="0.25">
      <c r="A16" s="120"/>
      <c r="B16" s="120"/>
      <c r="C16" s="120"/>
      <c r="D16" s="27"/>
      <c r="E16" s="27"/>
      <c r="F16" s="27"/>
      <c r="G16" s="27"/>
      <c r="H16" s="27"/>
      <c r="I16" s="27"/>
      <c r="J16" s="27"/>
      <c r="K16" s="27"/>
      <c r="L16" s="133"/>
      <c r="M16" s="27"/>
      <c r="N16" s="27"/>
    </row>
    <row r="17" spans="1:14" ht="20" customHeight="1" x14ac:dyDescent="0.25">
      <c r="A17" s="130" t="s">
        <v>59</v>
      </c>
      <c r="B17" s="116"/>
      <c r="C17" s="116"/>
      <c r="D17" s="27">
        <v>120000000</v>
      </c>
      <c r="E17" s="27"/>
      <c r="F17" s="27">
        <v>0</v>
      </c>
      <c r="G17" s="27"/>
      <c r="H17" s="27">
        <v>9900000</v>
      </c>
      <c r="I17" s="27"/>
      <c r="J17" s="27">
        <v>93892879</v>
      </c>
      <c r="K17" s="27"/>
      <c r="L17" s="27">
        <v>0</v>
      </c>
      <c r="M17" s="27"/>
      <c r="N17" s="27">
        <v>223792879</v>
      </c>
    </row>
    <row r="18" spans="1:14" x14ac:dyDescent="0.25">
      <c r="A18" s="132" t="s">
        <v>92</v>
      </c>
      <c r="B18" s="116"/>
      <c r="C18" s="116"/>
      <c r="D18" s="33">
        <v>0</v>
      </c>
      <c r="E18" s="33"/>
      <c r="F18" s="33">
        <v>0</v>
      </c>
      <c r="G18" s="31"/>
      <c r="H18" s="33">
        <v>0</v>
      </c>
      <c r="I18" s="131"/>
      <c r="J18" s="27">
        <v>6850375</v>
      </c>
      <c r="K18" s="131"/>
      <c r="L18" s="27">
        <v>362194</v>
      </c>
      <c r="M18" s="27"/>
      <c r="N18" s="27">
        <v>7212569</v>
      </c>
    </row>
    <row r="19" spans="1:14" x14ac:dyDescent="0.25">
      <c r="A19" s="115" t="s">
        <v>60</v>
      </c>
      <c r="B19" s="116"/>
      <c r="C19" s="116"/>
      <c r="D19" s="56">
        <v>0</v>
      </c>
      <c r="E19" s="33"/>
      <c r="F19" s="33">
        <v>0</v>
      </c>
      <c r="G19" s="31"/>
      <c r="H19" s="56">
        <v>0</v>
      </c>
      <c r="I19" s="131"/>
      <c r="J19" s="80">
        <v>362194</v>
      </c>
      <c r="K19" s="131"/>
      <c r="L19" s="80">
        <v>-362194</v>
      </c>
      <c r="M19" s="27"/>
      <c r="N19" s="27">
        <v>0</v>
      </c>
    </row>
    <row r="20" spans="1:14" ht="20.5" customHeight="1" thickBot="1" x14ac:dyDescent="0.3">
      <c r="A20" s="6" t="s">
        <v>129</v>
      </c>
      <c r="B20" s="116"/>
      <c r="C20" s="120"/>
      <c r="D20" s="78">
        <v>120000000</v>
      </c>
      <c r="E20" s="32"/>
      <c r="F20" s="79">
        <v>0</v>
      </c>
      <c r="G20" s="32"/>
      <c r="H20" s="78">
        <v>9900000</v>
      </c>
      <c r="I20" s="27"/>
      <c r="J20" s="78">
        <v>101105448</v>
      </c>
      <c r="K20" s="27"/>
      <c r="L20" s="134">
        <v>0</v>
      </c>
      <c r="M20" s="27"/>
      <c r="N20" s="79">
        <v>231005448</v>
      </c>
    </row>
    <row r="21" spans="1:14" ht="20.5" thickTop="1" x14ac:dyDescent="0.25"/>
  </sheetData>
  <mergeCells count="2">
    <mergeCell ref="H7:J7"/>
    <mergeCell ref="H6:J6"/>
  </mergeCells>
  <phoneticPr fontId="4" type="noConversion"/>
  <pageMargins left="0.78740157480314965" right="0.6692913385826772" top="0.70866141732283472" bottom="0.51181102362204722" header="0.51181102362204722" footer="0.39370078740157483"/>
  <pageSetup paperSize="9" scale="85" firstPageNumber="6" fitToHeight="0" orientation="landscape" useFirstPageNumber="1" r:id="rId1"/>
  <headerFooter>
    <oddFooter>&amp;L&amp;"Angsana New,ธรรมดา"&amp;15&amp;K000000The condensed notes to the interim financial information are an integral part of this interim financial information.&amp;R&amp;"Angsana New,ธรรมดา"&amp;15&amp;K000000&amp;P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7"/>
  <sheetViews>
    <sheetView tabSelected="1" topLeftCell="A36" zoomScaleNormal="100" zoomScaleSheetLayoutView="80" workbookViewId="0">
      <selection activeCell="J45" sqref="J45"/>
    </sheetView>
  </sheetViews>
  <sheetFormatPr defaultColWidth="9.36328125" defaultRowHeight="20" x14ac:dyDescent="0.25"/>
  <cols>
    <col min="1" max="1" width="1.54296875" style="3" customWidth="1"/>
    <col min="2" max="2" width="2.08984375" style="3" customWidth="1"/>
    <col min="3" max="3" width="50.6328125" style="3" customWidth="1"/>
    <col min="4" max="4" width="1" style="3" customWidth="1"/>
    <col min="5" max="5" width="15.6328125" style="16" customWidth="1"/>
    <col min="6" max="6" width="1.81640625" style="3" customWidth="1"/>
    <col min="7" max="7" width="15.6328125" style="3" customWidth="1"/>
    <col min="8" max="16384" width="9.36328125" style="3"/>
  </cols>
  <sheetData>
    <row r="1" spans="1:7" ht="20.5" x14ac:dyDescent="0.25">
      <c r="A1" s="1" t="s">
        <v>75</v>
      </c>
      <c r="B1" s="1"/>
      <c r="C1" s="9"/>
      <c r="D1" s="1"/>
      <c r="E1" s="7"/>
      <c r="F1" s="1"/>
      <c r="G1" s="23" t="s">
        <v>87</v>
      </c>
    </row>
    <row r="2" spans="1:7" ht="20.5" x14ac:dyDescent="0.25">
      <c r="A2" s="112" t="s">
        <v>15</v>
      </c>
      <c r="B2" s="112"/>
      <c r="C2" s="2"/>
      <c r="E2" s="7"/>
      <c r="G2" s="23" t="s">
        <v>88</v>
      </c>
    </row>
    <row r="3" spans="1:7" ht="20.5" x14ac:dyDescent="0.25">
      <c r="A3" s="1" t="s">
        <v>153</v>
      </c>
      <c r="B3" s="1"/>
      <c r="C3" s="2"/>
      <c r="E3" s="7"/>
    </row>
    <row r="4" spans="1:7" ht="20.5" x14ac:dyDescent="0.25">
      <c r="A4" s="1"/>
      <c r="B4" s="1"/>
      <c r="C4" s="2"/>
      <c r="E4" s="7"/>
    </row>
    <row r="5" spans="1:7" ht="20.5" x14ac:dyDescent="0.25">
      <c r="A5" s="1"/>
      <c r="B5" s="1"/>
      <c r="C5" s="2"/>
      <c r="E5" s="39"/>
      <c r="F5" s="39"/>
      <c r="G5" s="40" t="s">
        <v>30</v>
      </c>
    </row>
    <row r="6" spans="1:7" ht="20.5" x14ac:dyDescent="0.25">
      <c r="A6" s="2"/>
      <c r="B6" s="2"/>
      <c r="C6" s="2"/>
      <c r="E6" s="77">
        <v>2024</v>
      </c>
      <c r="F6" s="6"/>
      <c r="G6" s="77">
        <v>2023</v>
      </c>
    </row>
    <row r="7" spans="1:7" ht="20.5" x14ac:dyDescent="0.25">
      <c r="A7" s="6" t="s">
        <v>39</v>
      </c>
      <c r="B7" s="6"/>
      <c r="C7" s="2"/>
      <c r="E7" s="7"/>
      <c r="G7" s="7"/>
    </row>
    <row r="8" spans="1:7" x14ac:dyDescent="0.25">
      <c r="B8" s="3" t="s">
        <v>89</v>
      </c>
      <c r="E8" s="28">
        <v>-20053176</v>
      </c>
      <c r="F8" s="29"/>
      <c r="G8" s="28">
        <v>7072111</v>
      </c>
    </row>
    <row r="9" spans="1:7" x14ac:dyDescent="0.25">
      <c r="B9" s="3" t="s">
        <v>145</v>
      </c>
      <c r="E9" s="28"/>
      <c r="F9" s="29"/>
      <c r="G9" s="28"/>
    </row>
    <row r="10" spans="1:7" x14ac:dyDescent="0.25">
      <c r="C10" s="21" t="s">
        <v>130</v>
      </c>
      <c r="E10" s="28">
        <v>277530</v>
      </c>
      <c r="F10" s="29"/>
      <c r="G10" s="28">
        <v>406948</v>
      </c>
    </row>
    <row r="11" spans="1:7" x14ac:dyDescent="0.25">
      <c r="C11" s="21" t="s">
        <v>45</v>
      </c>
      <c r="E11" s="59">
        <v>-7458</v>
      </c>
      <c r="F11" s="29"/>
      <c r="G11" s="59">
        <v>-14395</v>
      </c>
    </row>
    <row r="12" spans="1:7" x14ac:dyDescent="0.25">
      <c r="C12" s="21" t="s">
        <v>100</v>
      </c>
      <c r="E12" s="28">
        <v>18798348</v>
      </c>
      <c r="F12" s="29"/>
      <c r="G12" s="28">
        <v>-33741891</v>
      </c>
    </row>
    <row r="13" spans="1:7" x14ac:dyDescent="0.25">
      <c r="C13" s="21" t="s">
        <v>80</v>
      </c>
      <c r="E13" s="28">
        <v>-58130613</v>
      </c>
      <c r="F13" s="29"/>
      <c r="G13" s="28">
        <v>-9314753</v>
      </c>
    </row>
    <row r="14" spans="1:7" x14ac:dyDescent="0.25">
      <c r="C14" s="21" t="s">
        <v>120</v>
      </c>
      <c r="E14" s="28">
        <v>-4106486</v>
      </c>
      <c r="F14" s="29"/>
      <c r="G14" s="28">
        <v>0</v>
      </c>
    </row>
    <row r="15" spans="1:7" x14ac:dyDescent="0.25">
      <c r="C15" s="21" t="s">
        <v>101</v>
      </c>
      <c r="E15" s="34">
        <v>27851762</v>
      </c>
      <c r="F15" s="29"/>
      <c r="G15" s="34">
        <v>-1522183</v>
      </c>
    </row>
    <row r="16" spans="1:7" x14ac:dyDescent="0.25">
      <c r="C16" s="21" t="s">
        <v>55</v>
      </c>
      <c r="E16" s="28">
        <v>5602260</v>
      </c>
      <c r="F16" s="29"/>
      <c r="G16" s="28">
        <v>3092016</v>
      </c>
    </row>
    <row r="17" spans="1:7" x14ac:dyDescent="0.25">
      <c r="C17" s="21" t="s">
        <v>134</v>
      </c>
      <c r="E17" s="28">
        <v>213011</v>
      </c>
      <c r="F17" s="29"/>
      <c r="G17" s="28">
        <v>137041</v>
      </c>
    </row>
    <row r="18" spans="1:7" x14ac:dyDescent="0.25">
      <c r="C18" s="21" t="s">
        <v>140</v>
      </c>
      <c r="E18" s="110">
        <v>4157993</v>
      </c>
      <c r="F18" s="29"/>
      <c r="G18" s="28">
        <v>0</v>
      </c>
    </row>
    <row r="19" spans="1:7" x14ac:dyDescent="0.25">
      <c r="C19" s="3" t="s">
        <v>146</v>
      </c>
      <c r="E19" s="110">
        <v>-1051399</v>
      </c>
      <c r="F19" s="29"/>
      <c r="G19" s="28">
        <v>-514018</v>
      </c>
    </row>
    <row r="20" spans="1:7" x14ac:dyDescent="0.25">
      <c r="C20" s="21" t="s">
        <v>102</v>
      </c>
      <c r="E20" s="110">
        <v>221528</v>
      </c>
      <c r="F20" s="29"/>
      <c r="G20" s="28">
        <v>224696</v>
      </c>
    </row>
    <row r="21" spans="1:7" ht="20.5" x14ac:dyDescent="0.25">
      <c r="A21" s="6"/>
      <c r="B21" s="6"/>
      <c r="C21" s="61" t="s">
        <v>155</v>
      </c>
      <c r="E21" s="35">
        <v>-6173524</v>
      </c>
      <c r="F21" s="29"/>
      <c r="G21" s="35">
        <v>-41246539</v>
      </c>
    </row>
    <row r="22" spans="1:7" ht="20.5" x14ac:dyDescent="0.25">
      <c r="A22" s="6"/>
      <c r="B22" s="6" t="s">
        <v>156</v>
      </c>
      <c r="E22" s="33">
        <v>-26226700</v>
      </c>
      <c r="F22" s="29"/>
      <c r="G22" s="98">
        <v>-34174428</v>
      </c>
    </row>
    <row r="23" spans="1:7" ht="20.5" x14ac:dyDescent="0.25">
      <c r="A23" s="6"/>
      <c r="B23" s="21" t="s">
        <v>158</v>
      </c>
      <c r="E23" s="33">
        <v>-117020</v>
      </c>
      <c r="F23" s="29"/>
      <c r="G23" s="33">
        <v>-89</v>
      </c>
    </row>
    <row r="24" spans="1:7" ht="20.5" x14ac:dyDescent="0.25">
      <c r="A24" s="6"/>
      <c r="B24" s="21" t="s">
        <v>162</v>
      </c>
      <c r="E24" s="28">
        <v>-123062</v>
      </c>
      <c r="F24" s="29"/>
      <c r="G24" s="28">
        <v>0</v>
      </c>
    </row>
    <row r="25" spans="1:7" ht="20.5" x14ac:dyDescent="0.25">
      <c r="A25" s="136" t="s">
        <v>157</v>
      </c>
      <c r="B25" s="21"/>
      <c r="E25" s="35">
        <v>-26466782</v>
      </c>
      <c r="F25" s="29"/>
      <c r="G25" s="35">
        <v>-34174517</v>
      </c>
    </row>
    <row r="26" spans="1:7" ht="20.5" x14ac:dyDescent="0.25">
      <c r="A26" s="6" t="s">
        <v>40</v>
      </c>
      <c r="B26" s="6"/>
      <c r="E26" s="7"/>
      <c r="G26" s="7"/>
    </row>
    <row r="27" spans="1:7" x14ac:dyDescent="0.25">
      <c r="B27" s="3" t="s">
        <v>46</v>
      </c>
      <c r="E27" s="34">
        <v>7458</v>
      </c>
      <c r="F27" s="29"/>
      <c r="G27" s="34">
        <v>14395</v>
      </c>
    </row>
    <row r="28" spans="1:7" x14ac:dyDescent="0.25">
      <c r="B28" s="3" t="s">
        <v>160</v>
      </c>
      <c r="E28" s="59">
        <v>-8387277</v>
      </c>
      <c r="F28" s="29"/>
      <c r="G28" s="59">
        <v>-4524070</v>
      </c>
    </row>
    <row r="29" spans="1:7" x14ac:dyDescent="0.25">
      <c r="B29" s="3" t="s">
        <v>161</v>
      </c>
      <c r="E29" s="59">
        <v>-12305</v>
      </c>
      <c r="F29" s="29"/>
      <c r="G29" s="59">
        <v>-84530</v>
      </c>
    </row>
    <row r="30" spans="1:7" x14ac:dyDescent="0.25">
      <c r="B30" s="3" t="s">
        <v>62</v>
      </c>
      <c r="E30" s="59">
        <v>1051402</v>
      </c>
      <c r="F30" s="29"/>
      <c r="G30" s="62">
        <v>514019</v>
      </c>
    </row>
    <row r="31" spans="1:7" ht="20.5" x14ac:dyDescent="0.25">
      <c r="A31" s="6" t="s">
        <v>159</v>
      </c>
      <c r="B31" s="6"/>
      <c r="D31" s="1"/>
      <c r="E31" s="36">
        <v>-7340722</v>
      </c>
      <c r="F31" s="29"/>
      <c r="G31" s="36">
        <v>-4080186</v>
      </c>
    </row>
    <row r="32" spans="1:7" ht="20.5" x14ac:dyDescent="0.25">
      <c r="A32" s="1" t="s">
        <v>75</v>
      </c>
      <c r="B32" s="1"/>
      <c r="C32" s="9"/>
      <c r="D32" s="1"/>
      <c r="E32" s="7"/>
      <c r="F32" s="1"/>
      <c r="G32" s="23" t="s">
        <v>87</v>
      </c>
    </row>
    <row r="33" spans="1:7" ht="20.5" x14ac:dyDescent="0.25">
      <c r="A33" s="112" t="s">
        <v>16</v>
      </c>
      <c r="B33" s="112"/>
      <c r="C33" s="2"/>
      <c r="E33" s="7"/>
      <c r="G33" s="23" t="s">
        <v>88</v>
      </c>
    </row>
    <row r="34" spans="1:7" ht="20.5" x14ac:dyDescent="0.25">
      <c r="A34" s="1" t="s">
        <v>153</v>
      </c>
      <c r="B34" s="1"/>
      <c r="C34" s="2"/>
      <c r="E34" s="7"/>
    </row>
    <row r="35" spans="1:7" ht="20.5" x14ac:dyDescent="0.25">
      <c r="A35" s="1"/>
      <c r="B35" s="1"/>
      <c r="C35" s="2"/>
      <c r="E35" s="7"/>
    </row>
    <row r="36" spans="1:7" ht="20.5" x14ac:dyDescent="0.25">
      <c r="A36" s="1"/>
      <c r="B36" s="1"/>
      <c r="C36" s="2"/>
      <c r="E36" s="39"/>
      <c r="F36" s="39"/>
      <c r="G36" s="40" t="s">
        <v>30</v>
      </c>
    </row>
    <row r="37" spans="1:7" ht="20.5" x14ac:dyDescent="0.25">
      <c r="A37" s="2"/>
      <c r="B37" s="2"/>
      <c r="C37" s="2"/>
      <c r="E37" s="77">
        <v>2024</v>
      </c>
      <c r="F37" s="6"/>
      <c r="G37" s="77">
        <v>2023</v>
      </c>
    </row>
    <row r="38" spans="1:7" ht="20.5" x14ac:dyDescent="0.25">
      <c r="A38" s="6" t="s">
        <v>103</v>
      </c>
      <c r="B38" s="6"/>
      <c r="E38" s="28"/>
      <c r="F38" s="29"/>
      <c r="G38" s="28"/>
    </row>
    <row r="39" spans="1:7" x14ac:dyDescent="0.25">
      <c r="B39" s="3" t="s">
        <v>64</v>
      </c>
      <c r="E39" s="34">
        <v>-201843</v>
      </c>
      <c r="F39" s="29"/>
      <c r="G39" s="34">
        <v>-268396</v>
      </c>
    </row>
    <row r="40" spans="1:7" x14ac:dyDescent="0.25">
      <c r="B40" s="3" t="s">
        <v>104</v>
      </c>
      <c r="E40" s="34">
        <v>-61000</v>
      </c>
      <c r="F40" s="29"/>
      <c r="G40" s="34">
        <v>-189000</v>
      </c>
    </row>
    <row r="41" spans="1:7" x14ac:dyDescent="0.25">
      <c r="B41" s="137" t="s">
        <v>105</v>
      </c>
      <c r="E41" s="59">
        <v>177900</v>
      </c>
      <c r="F41" s="29"/>
      <c r="G41" s="34">
        <v>205900</v>
      </c>
    </row>
    <row r="42" spans="1:7" x14ac:dyDescent="0.25">
      <c r="B42" s="137" t="s">
        <v>116</v>
      </c>
      <c r="E42" s="34">
        <v>19649863</v>
      </c>
      <c r="F42" s="29"/>
      <c r="G42" s="34">
        <v>2500000</v>
      </c>
    </row>
    <row r="43" spans="1:7" x14ac:dyDescent="0.25">
      <c r="B43" s="137" t="s">
        <v>117</v>
      </c>
      <c r="E43" s="59">
        <v>0</v>
      </c>
      <c r="F43" s="29"/>
      <c r="G43" s="34">
        <v>-3080047</v>
      </c>
    </row>
    <row r="44" spans="1:7" x14ac:dyDescent="0.25">
      <c r="B44" s="137" t="s">
        <v>118</v>
      </c>
      <c r="E44" s="59">
        <v>-3141004</v>
      </c>
      <c r="F44" s="29"/>
      <c r="G44" s="34">
        <v>0</v>
      </c>
    </row>
    <row r="45" spans="1:7" x14ac:dyDescent="0.25">
      <c r="B45" s="137" t="s">
        <v>65</v>
      </c>
      <c r="E45" s="34">
        <v>-596973</v>
      </c>
      <c r="F45" s="29"/>
      <c r="G45" s="59">
        <v>-539612</v>
      </c>
    </row>
    <row r="46" spans="1:7" x14ac:dyDescent="0.25">
      <c r="B46" s="3" t="s">
        <v>115</v>
      </c>
      <c r="E46" s="27">
        <v>92227350</v>
      </c>
      <c r="F46" s="29"/>
      <c r="G46" s="32">
        <v>0</v>
      </c>
    </row>
    <row r="47" spans="1:7" ht="20.5" x14ac:dyDescent="0.25">
      <c r="A47" s="138" t="s">
        <v>41</v>
      </c>
      <c r="B47" s="138"/>
      <c r="E47" s="36">
        <v>108054293</v>
      </c>
      <c r="F47" s="29"/>
      <c r="G47" s="36">
        <v>-1371155</v>
      </c>
    </row>
    <row r="48" spans="1:7" ht="20.5" x14ac:dyDescent="0.25">
      <c r="A48" s="6"/>
      <c r="B48" s="6"/>
      <c r="D48" s="9"/>
      <c r="E48" s="29"/>
      <c r="F48" s="29"/>
      <c r="G48" s="29"/>
    </row>
    <row r="49" spans="1:7" ht="20.5" x14ac:dyDescent="0.25">
      <c r="A49" s="6" t="s">
        <v>71</v>
      </c>
      <c r="B49" s="6"/>
      <c r="C49" s="6"/>
      <c r="E49" s="57">
        <v>74246789</v>
      </c>
      <c r="F49" s="29"/>
      <c r="G49" s="57">
        <v>-39625858</v>
      </c>
    </row>
    <row r="50" spans="1:7" x14ac:dyDescent="0.25">
      <c r="A50" s="3" t="s">
        <v>42</v>
      </c>
      <c r="D50" s="30"/>
      <c r="E50" s="28">
        <v>59145868</v>
      </c>
      <c r="F50" s="29"/>
      <c r="G50" s="28">
        <v>98650922</v>
      </c>
    </row>
    <row r="51" spans="1:7" ht="21" thickBot="1" x14ac:dyDescent="0.3">
      <c r="A51" s="6" t="s">
        <v>56</v>
      </c>
      <c r="B51" s="6"/>
      <c r="E51" s="58">
        <v>133392657</v>
      </c>
      <c r="F51" s="29"/>
      <c r="G51" s="58">
        <v>59025064</v>
      </c>
    </row>
    <row r="52" spans="1:7" ht="21" thickTop="1" x14ac:dyDescent="0.25">
      <c r="A52" s="6"/>
      <c r="B52" s="6"/>
      <c r="D52" s="9"/>
      <c r="E52" s="29"/>
      <c r="F52" s="29"/>
      <c r="G52" s="29"/>
    </row>
    <row r="53" spans="1:7" ht="20.5" x14ac:dyDescent="0.25">
      <c r="A53" s="139" t="s">
        <v>52</v>
      </c>
      <c r="B53" s="6"/>
      <c r="D53" s="9"/>
      <c r="E53" s="29"/>
      <c r="F53" s="29"/>
      <c r="G53" s="29"/>
    </row>
    <row r="54" spans="1:7" x14ac:dyDescent="0.25">
      <c r="B54" s="3" t="s">
        <v>133</v>
      </c>
      <c r="E54" s="28">
        <v>3477289</v>
      </c>
      <c r="F54" s="29"/>
      <c r="G54" s="29">
        <v>3967073</v>
      </c>
    </row>
    <row r="55" spans="1:7" x14ac:dyDescent="0.25">
      <c r="B55" s="3" t="s">
        <v>147</v>
      </c>
      <c r="E55" s="28">
        <v>792000</v>
      </c>
      <c r="G55" s="29">
        <v>3713328</v>
      </c>
    </row>
    <row r="56" spans="1:7" x14ac:dyDescent="0.25">
      <c r="B56" s="3" t="s">
        <v>141</v>
      </c>
      <c r="E56" s="28">
        <v>50000000</v>
      </c>
      <c r="G56" s="29">
        <v>0</v>
      </c>
    </row>
    <row r="57" spans="1:7" ht="20" customHeight="1" x14ac:dyDescent="0.25">
      <c r="A57" s="6"/>
      <c r="B57" s="3" t="s">
        <v>149</v>
      </c>
      <c r="E57" s="28">
        <v>350137</v>
      </c>
      <c r="G57" s="29">
        <v>0</v>
      </c>
    </row>
  </sheetData>
  <pageMargins left="0.78740157480314965" right="0.6692913385826772" top="0.59055118110236227" bottom="0.59055118110236227" header="0.51181102362204722" footer="0.39370078740157483"/>
  <pageSetup paperSize="9" firstPageNumber="7" fitToHeight="0" orientation="portrait" useFirstPageNumber="1" r:id="rId1"/>
  <headerFooter>
    <oddFooter>&amp;L&amp;"Angsana New,ธรรมดา"&amp;15&amp;K000000The condensed notes to the interim financial information are an integral part of this interim financial information.&amp;R&amp;"Angsana New,ธรรมดา"&amp;15&amp;K000000&amp;P</oddFooter>
  </headerFooter>
  <rowBreaks count="1" manualBreakCount="1">
    <brk id="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</vt:lpstr>
      <vt:lpstr>PL 9 month </vt:lpstr>
      <vt:lpstr>SE</vt:lpstr>
      <vt:lpstr>CF</vt:lpstr>
      <vt:lpstr>BS!Print_Area</vt:lpstr>
      <vt:lpstr>CF!Print_Area</vt:lpstr>
      <vt:lpstr>'PL 3 month'!Print_Area</vt:lpstr>
      <vt:lpstr>'PL 9 month 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Kornkanok Wanasbodee</cp:lastModifiedBy>
  <cp:lastPrinted>2024-05-09T09:29:12Z</cp:lastPrinted>
  <dcterms:created xsi:type="dcterms:W3CDTF">2005-11-14T02:02:11Z</dcterms:created>
  <dcterms:modified xsi:type="dcterms:W3CDTF">2024-05-14T02:52:53Z</dcterms:modified>
</cp:coreProperties>
</file>