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Timpika.Intasarn\AppData\Local\Microsoft\Windows\INetCache\Content.Outlook\Q0VOZKDY\"/>
    </mc:Choice>
  </mc:AlternateContent>
  <xr:revisionPtr revIDLastSave="0" documentId="13_ncr:1_{A8B77458-CECF-4DC9-8583-5E9C35E35FB6}" xr6:coauthVersionLast="47" xr6:coauthVersionMax="47" xr10:uidLastSave="{00000000-0000-0000-0000-000000000000}"/>
  <bookViews>
    <workbookView xWindow="-110" yWindow="-110" windowWidth="19420" windowHeight="11620" firstSheet="2" activeTab="3" xr2:uid="{00000000-000D-0000-FFFF-FFFF00000000}"/>
  </bookViews>
  <sheets>
    <sheet name="NAV000" sheetId="1" state="hidden" r:id="rId1"/>
    <sheet name="NAV001" sheetId="2" state="hidden" r:id="rId2"/>
    <sheet name="BS" sheetId="13" r:id="rId3"/>
    <sheet name="PL" sheetId="14" r:id="rId4"/>
    <sheet name="CE" sheetId="11" r:id="rId5"/>
    <sheet name="CF" sheetId="12" r:id="rId6"/>
    <sheet name="000" sheetId="4" state="veryHidden" r:id="rId7"/>
  </sheets>
  <externalReferences>
    <externalReference r:id="rId8"/>
  </externalReferences>
  <definedNames>
    <definedName name="_xlnm.Print_Area" localSheetId="2">BS!$A$1:$L$95</definedName>
    <definedName name="_xlnm.Print_Area" localSheetId="5">CF!$A$1:$N$72</definedName>
    <definedName name="_xlnm.Print_Area" localSheetId="3">PL!$A$1:$P$44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9" i="12" l="1"/>
  <c r="L59" i="12"/>
  <c r="J59" i="12"/>
  <c r="H59" i="12"/>
  <c r="H21" i="11"/>
  <c r="F21" i="11"/>
  <c r="D21" i="11"/>
  <c r="H46" i="11"/>
  <c r="F46" i="11"/>
  <c r="D46" i="11"/>
  <c r="J45" i="11"/>
  <c r="L45" i="11" s="1"/>
  <c r="J44" i="11"/>
  <c r="J20" i="11"/>
  <c r="L20" i="11" s="1"/>
  <c r="N19" i="14"/>
  <c r="N20" i="14" s="1"/>
  <c r="N24" i="14" s="1"/>
  <c r="N26" i="14" s="1"/>
  <c r="L19" i="14"/>
  <c r="J19" i="14"/>
  <c r="N13" i="14"/>
  <c r="L13" i="14"/>
  <c r="J13" i="14"/>
  <c r="J20" i="14" s="1"/>
  <c r="J24" i="14" s="1"/>
  <c r="J26" i="14" s="1"/>
  <c r="N61" i="12"/>
  <c r="J46" i="11" l="1"/>
  <c r="L20" i="14"/>
  <c r="L24" i="14" s="1"/>
  <c r="L26" i="14" s="1"/>
  <c r="P19" i="14"/>
  <c r="P13" i="14"/>
  <c r="J10" i="12" l="1"/>
  <c r="P20" i="14"/>
  <c r="P24" i="14" s="1"/>
  <c r="P26" i="14" s="1"/>
  <c r="J37" i="11" s="1"/>
  <c r="L77" i="13"/>
  <c r="L81" i="13"/>
  <c r="L80" i="13"/>
  <c r="L78" i="13"/>
  <c r="H81" i="13"/>
  <c r="H80" i="13"/>
  <c r="H78" i="13"/>
  <c r="H77" i="13"/>
  <c r="J12" i="11"/>
  <c r="J19" i="11"/>
  <c r="L28" i="13"/>
  <c r="J28" i="13"/>
  <c r="H28" i="13"/>
  <c r="F28" i="13"/>
  <c r="L19" i="13"/>
  <c r="L29" i="13" s="1"/>
  <c r="J19" i="13"/>
  <c r="H19" i="13"/>
  <c r="F19" i="13"/>
  <c r="F47" i="11"/>
  <c r="J78" i="13" s="1"/>
  <c r="F39" i="11"/>
  <c r="F41" i="11" s="1"/>
  <c r="F22" i="11"/>
  <c r="F78" i="13" s="1"/>
  <c r="F14" i="11"/>
  <c r="F16" i="11" s="1"/>
  <c r="H22" i="11"/>
  <c r="F80" i="13" s="1"/>
  <c r="D22" i="11"/>
  <c r="F77" i="13" s="1"/>
  <c r="L18" i="11"/>
  <c r="L34" i="14"/>
  <c r="L35" i="14" s="1"/>
  <c r="J13" i="11" s="1"/>
  <c r="H56" i="13"/>
  <c r="H52" i="13"/>
  <c r="J55" i="12"/>
  <c r="L40" i="11"/>
  <c r="N55" i="12"/>
  <c r="L55" i="12"/>
  <c r="H55" i="12"/>
  <c r="L43" i="11"/>
  <c r="L19" i="11" l="1"/>
  <c r="L21" i="11" s="1"/>
  <c r="J21" i="11"/>
  <c r="F29" i="13"/>
  <c r="J29" i="13"/>
  <c r="H29" i="13"/>
  <c r="H57" i="13"/>
  <c r="L39" i="14"/>
  <c r="L36" i="14"/>
  <c r="N10" i="12"/>
  <c r="N22" i="12" s="1"/>
  <c r="N33" i="12" s="1"/>
  <c r="L10" i="12"/>
  <c r="L22" i="12" s="1"/>
  <c r="L33" i="12" s="1"/>
  <c r="H39" i="11"/>
  <c r="H41" i="11" s="1"/>
  <c r="D39" i="11"/>
  <c r="D41" i="11" s="1"/>
  <c r="J39" i="11"/>
  <c r="J41" i="11" s="1"/>
  <c r="L37" i="11"/>
  <c r="L36" i="11"/>
  <c r="J34" i="14"/>
  <c r="J35" i="14" s="1"/>
  <c r="N34" i="14"/>
  <c r="N35" i="14" s="1"/>
  <c r="P34" i="14"/>
  <c r="P35" i="14" s="1"/>
  <c r="L56" i="13"/>
  <c r="J56" i="13"/>
  <c r="L52" i="13"/>
  <c r="J52" i="13"/>
  <c r="F56" i="13"/>
  <c r="F52" i="13"/>
  <c r="L11" i="11"/>
  <c r="L15" i="11"/>
  <c r="G47" i="11"/>
  <c r="H47" i="11"/>
  <c r="D47" i="11"/>
  <c r="H14" i="11"/>
  <c r="H16" i="11" s="1"/>
  <c r="D14" i="11"/>
  <c r="D16" i="11"/>
  <c r="L38" i="11"/>
  <c r="L13" i="11" l="1"/>
  <c r="J80" i="13"/>
  <c r="L39" i="11"/>
  <c r="L41" i="11" s="1"/>
  <c r="L82" i="13"/>
  <c r="J77" i="13"/>
  <c r="H82" i="13"/>
  <c r="H83" i="13" s="1"/>
  <c r="H84" i="13" s="1"/>
  <c r="H10" i="12"/>
  <c r="H22" i="12" s="1"/>
  <c r="H33" i="12" s="1"/>
  <c r="H37" i="12" s="1"/>
  <c r="H60" i="12" s="1"/>
  <c r="H62" i="12" s="1"/>
  <c r="H63" i="12" s="1"/>
  <c r="J22" i="12"/>
  <c r="J33" i="12" s="1"/>
  <c r="J37" i="12" s="1"/>
  <c r="J60" i="12" s="1"/>
  <c r="J62" i="12" s="1"/>
  <c r="L57" i="13"/>
  <c r="N39" i="14"/>
  <c r="F57" i="13"/>
  <c r="J57" i="13"/>
  <c r="N37" i="12"/>
  <c r="N60" i="12" s="1"/>
  <c r="N62" i="12" s="1"/>
  <c r="J22" i="11" l="1"/>
  <c r="F81" i="13" s="1"/>
  <c r="L22" i="11"/>
  <c r="L83" i="13"/>
  <c r="L84" i="13" s="1"/>
  <c r="P36" i="14"/>
  <c r="P39" i="14"/>
  <c r="J14" i="11"/>
  <c r="J16" i="11" s="1"/>
  <c r="J39" i="14"/>
  <c r="N36" i="14"/>
  <c r="J36" i="14"/>
  <c r="L37" i="12"/>
  <c r="L60" i="12" s="1"/>
  <c r="L62" i="12" s="1"/>
  <c r="L63" i="12" s="1"/>
  <c r="F82" i="13" l="1"/>
  <c r="F83" i="13" s="1"/>
  <c r="F84" i="13" s="1"/>
  <c r="L12" i="11"/>
  <c r="L14" i="11" s="1"/>
  <c r="L16" i="11" s="1"/>
  <c r="J47" i="11"/>
  <c r="J81" i="13" s="1"/>
  <c r="J82" i="13" s="1"/>
  <c r="J83" i="13" s="1"/>
  <c r="J84" i="13" s="1"/>
  <c r="L44" i="11"/>
  <c r="L46" i="11" l="1"/>
  <c r="L47" i="11" s="1"/>
</calcChain>
</file>

<file path=xl/sharedStrings.xml><?xml version="1.0" encoding="utf-8"?>
<sst xmlns="http://schemas.openxmlformats.org/spreadsheetml/2006/main" count="271" uniqueCount="163">
  <si>
    <t>Note</t>
  </si>
  <si>
    <t>The accompanying notes are an integral part of the financial statements.</t>
  </si>
  <si>
    <t>Total</t>
  </si>
  <si>
    <t>share capital</t>
  </si>
  <si>
    <t>Other current assets</t>
  </si>
  <si>
    <t>Other current liabilities</t>
  </si>
  <si>
    <t>Share capital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</si>
  <si>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</si>
  <si>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</si>
  <si>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</si>
  <si>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</si>
  <si>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</si>
  <si>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</si>
  <si>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</si>
  <si>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</si>
  <si>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</si>
  <si>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</si>
  <si>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</si>
  <si>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</si>
  <si>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shareholders' equity</t>
  </si>
  <si>
    <t>Total liabilities and shareholders' equity</t>
  </si>
  <si>
    <t>Other income</t>
  </si>
  <si>
    <t>Revenues</t>
  </si>
  <si>
    <t>Total revenues</t>
  </si>
  <si>
    <t>Expenses</t>
  </si>
  <si>
    <t>Total expenses</t>
  </si>
  <si>
    <t>Cash and cash equivalents</t>
  </si>
  <si>
    <t>Finance cost</t>
  </si>
  <si>
    <t>Administrative expenses</t>
  </si>
  <si>
    <t>Trade and other payables</t>
  </si>
  <si>
    <t>Provision for long-term employee benefits</t>
  </si>
  <si>
    <t>Other non-current assets</t>
  </si>
  <si>
    <t xml:space="preserve">Statement of financial position </t>
  </si>
  <si>
    <t>Statement of financial position (continued)</t>
  </si>
  <si>
    <t>Statement of changes in shareholders' equity</t>
  </si>
  <si>
    <t>Cash flows from operating activities</t>
  </si>
  <si>
    <t xml:space="preserve">   Provision for long-term employee benefits</t>
  </si>
  <si>
    <t xml:space="preserve">   Inventories</t>
  </si>
  <si>
    <t xml:space="preserve">   Other current assets</t>
  </si>
  <si>
    <t xml:space="preserve">   Trade and other payables</t>
  </si>
  <si>
    <t xml:space="preserve">   Other current liabilities</t>
  </si>
  <si>
    <t xml:space="preserve">Cash flows from investing activities </t>
  </si>
  <si>
    <t>Cash flows from financing activities</t>
  </si>
  <si>
    <t>Dividend paid</t>
  </si>
  <si>
    <t xml:space="preserve"> paid up</t>
  </si>
  <si>
    <t>Issued and</t>
  </si>
  <si>
    <t>Operating liabilities increase (decrease):</t>
  </si>
  <si>
    <t>Retained earnings</t>
  </si>
  <si>
    <t xml:space="preserve">   Appropriated - statutory reserve</t>
  </si>
  <si>
    <t xml:space="preserve">   Unappropriated</t>
  </si>
  <si>
    <t>Unappropriated</t>
  </si>
  <si>
    <t>Cash flow statement (continued)</t>
  </si>
  <si>
    <t>Cash flow statement</t>
  </si>
  <si>
    <t>Statement of comprehensive income</t>
  </si>
  <si>
    <t xml:space="preserve">   Registered</t>
  </si>
  <si>
    <t xml:space="preserve">   Issued and fully paid up</t>
  </si>
  <si>
    <t>Intangible assets</t>
  </si>
  <si>
    <t>Supplemental cash flows information</t>
  </si>
  <si>
    <t>Trade and other receivables</t>
  </si>
  <si>
    <t>Income tax payable</t>
  </si>
  <si>
    <t>Profit or loss:</t>
  </si>
  <si>
    <t xml:space="preserve">   Trade and other receivables</t>
  </si>
  <si>
    <t>Deferred tax assets</t>
  </si>
  <si>
    <t>Appropriated -</t>
  </si>
  <si>
    <t>statutory reserve</t>
  </si>
  <si>
    <t xml:space="preserve">   Depreciation and amortisation</t>
  </si>
  <si>
    <t>Basic earnings per share</t>
  </si>
  <si>
    <t>Profit before tax</t>
  </si>
  <si>
    <t>Cash from operating activities</t>
  </si>
  <si>
    <t>Profit before income tax expenses</t>
  </si>
  <si>
    <t>Income tax expenses</t>
  </si>
  <si>
    <t xml:space="preserve">   provided by (paid from) operating activities:</t>
  </si>
  <si>
    <t>Net cash used in financing activities</t>
  </si>
  <si>
    <t>Adjustments to reconcile profit before tax to net cash</t>
  </si>
  <si>
    <t>Selling and distribution expenses</t>
  </si>
  <si>
    <t>Sales and service income</t>
  </si>
  <si>
    <t>Other current financial assets</t>
  </si>
  <si>
    <t>Right-of-use assets</t>
  </si>
  <si>
    <t>Other non-current financial assets</t>
  </si>
  <si>
    <t>Current portion of lease liabilities</t>
  </si>
  <si>
    <t>Operating profit</t>
  </si>
  <si>
    <t>Finance income</t>
  </si>
  <si>
    <t>Advance payment for goods</t>
  </si>
  <si>
    <t xml:space="preserve">Cost of sales </t>
  </si>
  <si>
    <t>Cost of services</t>
  </si>
  <si>
    <t>Operating assets (increase) decrease:</t>
  </si>
  <si>
    <t xml:space="preserve">   Advance payment for goods</t>
  </si>
  <si>
    <t xml:space="preserve">   Cash received from interest income</t>
  </si>
  <si>
    <t xml:space="preserve">   Cash paid for interest expenses</t>
  </si>
  <si>
    <t xml:space="preserve">   Cash paid for corporate income tax </t>
  </si>
  <si>
    <t>Cash paid for lease liabilities</t>
  </si>
  <si>
    <t>Directors</t>
  </si>
  <si>
    <t>Net cash used in investing activities</t>
  </si>
  <si>
    <t>Liabilities and shareholders' equity (continued)</t>
  </si>
  <si>
    <t xml:space="preserve">   Deferred revenue</t>
  </si>
  <si>
    <t>Miss Grand International Public Company Limited</t>
  </si>
  <si>
    <t xml:space="preserve">      210,000,000 ordinary shares of Baht 0.5 each</t>
  </si>
  <si>
    <t>Other comprehensive income:</t>
  </si>
  <si>
    <t>Prepaid expenses</t>
  </si>
  <si>
    <t>Deferred revenue, net of current portion</t>
  </si>
  <si>
    <t xml:space="preserve">   to profit or loss in subsequent periods - net of income tax</t>
  </si>
  <si>
    <t xml:space="preserve">   to profit or loss in subsequent periods </t>
  </si>
  <si>
    <t>Actuarial gain</t>
  </si>
  <si>
    <t xml:space="preserve">   Prepaid expenses</t>
  </si>
  <si>
    <t xml:space="preserve">Profit from operating activities before changes in </t>
  </si>
  <si>
    <t xml:space="preserve">   operating assets and liabilities</t>
  </si>
  <si>
    <t>Cash paid for acquisitions of equipment</t>
  </si>
  <si>
    <t>Cash paid for acquisitions of intangible assets</t>
  </si>
  <si>
    <t>Current portion of deferred revenue</t>
  </si>
  <si>
    <t>Other comprehensive income not be reclassified</t>
  </si>
  <si>
    <t>Less: Income tax effect</t>
  </si>
  <si>
    <t xml:space="preserve">   Finance income</t>
  </si>
  <si>
    <t xml:space="preserve">   Finance expense</t>
  </si>
  <si>
    <t xml:space="preserve">Inventories </t>
  </si>
  <si>
    <t>Balance as at 1 January 2023</t>
  </si>
  <si>
    <t>(Unaudited</t>
  </si>
  <si>
    <t>but reviewed)</t>
  </si>
  <si>
    <t>(Audited)</t>
  </si>
  <si>
    <t>Separate financial statements</t>
  </si>
  <si>
    <t>(Unit: Thousand Baht)</t>
  </si>
  <si>
    <t>(Unaudited but reviewed)</t>
  </si>
  <si>
    <t>(Unit: Thousand Baht except earnings per share expressed in Baht)</t>
  </si>
  <si>
    <t>Other comprehensive income for the period</t>
  </si>
  <si>
    <t>Total comprehensive income for the period</t>
  </si>
  <si>
    <t>Investment in joint venture</t>
  </si>
  <si>
    <t>Share of loss from investment in joint venture</t>
  </si>
  <si>
    <t>Financial statements in which the equity method is applied</t>
  </si>
  <si>
    <t xml:space="preserve">   Share of loss from investment in joint venture</t>
  </si>
  <si>
    <t>Cash paid for investment in joint venture</t>
  </si>
  <si>
    <t>Cash and cash equivalents at beginning of period</t>
  </si>
  <si>
    <t>Non-cash transactions in investing activities</t>
  </si>
  <si>
    <t>Non-cash transactions in financing activities</t>
  </si>
  <si>
    <t xml:space="preserve">   Increase in account payable - intangible assets</t>
  </si>
  <si>
    <t xml:space="preserve">   Transfer from other current assets to intangible assets</t>
  </si>
  <si>
    <t>Decrease (increase) in other non-current assets</t>
  </si>
  <si>
    <t xml:space="preserve">Decrease in other non-current financial assets </t>
  </si>
  <si>
    <t>Profit for the period</t>
  </si>
  <si>
    <t xml:space="preserve">Total comprehensive income for the period </t>
  </si>
  <si>
    <t>Profit (Baht)</t>
  </si>
  <si>
    <t>Cash and cash equivalents at end of period (Note 3)</t>
  </si>
  <si>
    <t xml:space="preserve">Financial statements in which </t>
  </si>
  <si>
    <t>the equity method is applied</t>
  </si>
  <si>
    <t>Balance as at 1 January 2024</t>
  </si>
  <si>
    <t>31 December 2023</t>
  </si>
  <si>
    <t>Balance as at 31 March 2024</t>
  </si>
  <si>
    <t>Balance as at 31 March 2023</t>
  </si>
  <si>
    <t>For the three-month period ended 31 March 2024</t>
  </si>
  <si>
    <t>As at 31 March 2024</t>
  </si>
  <si>
    <t>31 March 2024</t>
  </si>
  <si>
    <t>Share</t>
  </si>
  <si>
    <t>premium</t>
  </si>
  <si>
    <t>Dividend payable</t>
  </si>
  <si>
    <t>Share premium</t>
  </si>
  <si>
    <t xml:space="preserve">Weighted average number of ordinary shares </t>
  </si>
  <si>
    <t xml:space="preserve">   (Thousand shares)</t>
  </si>
  <si>
    <t>Property, plant and equipment</t>
  </si>
  <si>
    <t>Net increase (decrease) in cash and cash equivalents</t>
  </si>
  <si>
    <t xml:space="preserve">   Expected credit losses (reversal)</t>
  </si>
  <si>
    <t xml:space="preserve">      net realisable value</t>
  </si>
  <si>
    <t xml:space="preserve">   Reversal reduction of cost of inventories to </t>
  </si>
  <si>
    <t>Net cash from operating activities</t>
  </si>
  <si>
    <t>Increase in other current financial assets</t>
  </si>
  <si>
    <t xml:space="preserve">   Increase in dividend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</si>
</sst>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_);_(* \(#,##0.00\);_(* &quot;-&quot;_);_(@_)"/>
    <numFmt numFmtId="170" formatCode="_(* #,##0.000_);_(* \(#,##0.000\);_(* &quot;-&quot;_);_(@_)"/>
  </numFmts>
  <fonts count="13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Times New Roman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9">
    <xf numFmtId="0" fontId="0" fillId="0" borderId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2" fillId="0" borderId="0"/>
    <xf numFmtId="44" fontId="8" fillId="0" borderId="0" applyFont="0" applyFill="0" applyBorder="0" applyAlignment="0" applyProtection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" fillId="0" borderId="0"/>
    <xf numFmtId="0" fontId="9" fillId="0" borderId="0"/>
    <xf numFmtId="0" fontId="8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90">
    <xf numFmtId="0" fontId="0" fillId="0" borderId="0" xfId="0"/>
    <xf numFmtId="37" fontId="3" fillId="0" borderId="0" xfId="0" applyNumberFormat="1" applyFont="1" applyAlignment="1">
      <alignment horizontal="center"/>
    </xf>
    <xf numFmtId="37" fontId="3" fillId="0" borderId="3" xfId="0" applyNumberFormat="1" applyFont="1" applyBorder="1" applyAlignment="1">
      <alignment horizontal="center"/>
    </xf>
    <xf numFmtId="0" fontId="10" fillId="0" borderId="0" xfId="0" applyFont="1"/>
    <xf numFmtId="37" fontId="10" fillId="0" borderId="0" xfId="0" applyNumberFormat="1" applyFont="1"/>
    <xf numFmtId="37" fontId="10" fillId="0" borderId="0" xfId="0" applyNumberFormat="1" applyFont="1" applyAlignment="1">
      <alignment horizontal="center"/>
    </xf>
    <xf numFmtId="37" fontId="3" fillId="0" borderId="0" xfId="0" applyNumberFormat="1" applyFont="1" applyAlignment="1">
      <alignment horizontal="left"/>
    </xf>
    <xf numFmtId="38" fontId="3" fillId="0" borderId="0" xfId="0" applyNumberFormat="1" applyFont="1" applyAlignment="1">
      <alignment horizontal="right"/>
    </xf>
    <xf numFmtId="38" fontId="3" fillId="0" borderId="0" xfId="0" applyNumberFormat="1" applyFont="1" applyAlignment="1">
      <alignment horizontal="center"/>
    </xf>
    <xf numFmtId="37" fontId="11" fillId="0" borderId="0" xfId="0" applyNumberFormat="1" applyFont="1" applyAlignment="1">
      <alignment horizontal="center"/>
    </xf>
    <xf numFmtId="15" fontId="3" fillId="0" borderId="0" xfId="0" quotePrefix="1" applyNumberFormat="1" applyFont="1" applyAlignment="1">
      <alignment horizontal="center"/>
    </xf>
    <xf numFmtId="37" fontId="3" fillId="0" borderId="0" xfId="0" applyNumberFormat="1" applyFont="1"/>
    <xf numFmtId="15" fontId="11" fillId="0" borderId="0" xfId="0" quotePrefix="1" applyNumberFormat="1" applyFont="1" applyAlignment="1">
      <alignment horizontal="center"/>
    </xf>
    <xf numFmtId="15" fontId="11" fillId="0" borderId="3" xfId="0" quotePrefix="1" applyNumberFormat="1" applyFont="1" applyBorder="1" applyAlignment="1">
      <alignment horizontal="center"/>
    </xf>
    <xf numFmtId="15" fontId="3" fillId="0" borderId="3" xfId="0" quotePrefix="1" applyNumberFormat="1" applyFont="1" applyBorder="1" applyAlignment="1">
      <alignment horizontal="center"/>
    </xf>
    <xf numFmtId="0" fontId="3" fillId="0" borderId="0" xfId="0" applyFont="1"/>
    <xf numFmtId="0" fontId="12" fillId="0" borderId="0" xfId="0" applyFont="1" applyAlignment="1">
      <alignment horizontal="center"/>
    </xf>
    <xf numFmtId="168" fontId="3" fillId="0" borderId="0" xfId="0" applyNumberFormat="1" applyFont="1"/>
    <xf numFmtId="41" fontId="3" fillId="0" borderId="0" xfId="0" applyNumberFormat="1" applyFont="1" applyAlignment="1">
      <alignment horizontal="right"/>
    </xf>
    <xf numFmtId="41" fontId="3" fillId="0" borderId="0" xfId="0" applyNumberFormat="1" applyFont="1"/>
    <xf numFmtId="41" fontId="3" fillId="0" borderId="4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41" fontId="3" fillId="0" borderId="8" xfId="0" applyNumberFormat="1" applyFont="1" applyBorder="1" applyAlignment="1">
      <alignment horizontal="right"/>
    </xf>
    <xf numFmtId="41" fontId="3" fillId="0" borderId="0" xfId="0" applyNumberFormat="1" applyFont="1" applyAlignment="1">
      <alignment horizontal="center"/>
    </xf>
    <xf numFmtId="41" fontId="3" fillId="0" borderId="4" xfId="0" applyNumberFormat="1" applyFont="1" applyBorder="1" applyAlignment="1">
      <alignment horizontal="center"/>
    </xf>
    <xf numFmtId="41" fontId="3" fillId="0" borderId="0" xfId="0" applyNumberFormat="1" applyFont="1" applyBorder="1" applyAlignment="1">
      <alignment horizontal="center"/>
    </xf>
    <xf numFmtId="37" fontId="12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right"/>
    </xf>
    <xf numFmtId="41" fontId="3" fillId="0" borderId="5" xfId="0" applyNumberFormat="1" applyFont="1" applyBorder="1" applyAlignment="1">
      <alignment horizontal="right"/>
    </xf>
    <xf numFmtId="41" fontId="3" fillId="0" borderId="0" xfId="0" applyNumberFormat="1" applyFont="1" applyBorder="1" applyAlignment="1">
      <alignment horizontal="right"/>
    </xf>
    <xf numFmtId="168" fontId="3" fillId="0" borderId="3" xfId="0" applyNumberFormat="1" applyFont="1" applyBorder="1" applyAlignment="1">
      <alignment horizontal="right"/>
    </xf>
    <xf numFmtId="168" fontId="3" fillId="0" borderId="0" xfId="0" applyNumberFormat="1" applyFont="1" applyBorder="1" applyAlignment="1">
      <alignment horizontal="right"/>
    </xf>
    <xf numFmtId="0" fontId="3" fillId="0" borderId="6" xfId="0" applyFont="1" applyBorder="1"/>
    <xf numFmtId="0" fontId="3" fillId="0" borderId="7" xfId="0" applyFont="1" applyBorder="1"/>
    <xf numFmtId="0" fontId="3" fillId="0" borderId="6" xfId="0" applyFont="1" applyBorder="1" applyAlignment="1">
      <alignment wrapText="1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38" fontId="3" fillId="0" borderId="3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38" fontId="12" fillId="0" borderId="0" xfId="15" applyNumberFormat="1" applyFont="1" applyAlignment="1">
      <alignment horizontal="center"/>
    </xf>
    <xf numFmtId="38" fontId="3" fillId="0" borderId="0" xfId="15" applyNumberFormat="1" applyFont="1"/>
    <xf numFmtId="41" fontId="3" fillId="0" borderId="0" xfId="15" applyNumberFormat="1" applyFont="1"/>
    <xf numFmtId="41" fontId="3" fillId="0" borderId="4" xfId="15" applyNumberFormat="1" applyFont="1" applyBorder="1"/>
    <xf numFmtId="41" fontId="3" fillId="0" borderId="3" xfId="15" applyNumberFormat="1" applyFont="1" applyBorder="1"/>
    <xf numFmtId="37" fontId="3" fillId="0" borderId="0" xfId="15" applyNumberFormat="1" applyFont="1"/>
    <xf numFmtId="39" fontId="3" fillId="0" borderId="0" xfId="15" applyNumberFormat="1" applyFont="1"/>
    <xf numFmtId="41" fontId="3" fillId="0" borderId="0" xfId="15" applyNumberFormat="1" applyFont="1" applyAlignment="1">
      <alignment horizontal="left"/>
    </xf>
    <xf numFmtId="41" fontId="3" fillId="0" borderId="3" xfId="15" applyNumberFormat="1" applyFont="1" applyBorder="1" applyAlignment="1">
      <alignment horizontal="center"/>
    </xf>
    <xf numFmtId="41" fontId="3" fillId="0" borderId="0" xfId="15" applyNumberFormat="1" applyFont="1" applyAlignment="1">
      <alignment horizontal="center"/>
    </xf>
    <xf numFmtId="41" fontId="3" fillId="0" borderId="0" xfId="15" applyNumberFormat="1" applyFont="1" applyBorder="1"/>
    <xf numFmtId="41" fontId="3" fillId="0" borderId="3" xfId="4" applyNumberFormat="1" applyFont="1" applyFill="1" applyBorder="1" applyAlignment="1"/>
    <xf numFmtId="41" fontId="3" fillId="0" borderId="0" xfId="4" applyNumberFormat="1" applyFont="1" applyFill="1" applyBorder="1" applyAlignment="1"/>
    <xf numFmtId="41" fontId="10" fillId="0" borderId="0" xfId="0" applyNumberFormat="1" applyFont="1"/>
    <xf numFmtId="41" fontId="3" fillId="0" borderId="5" xfId="15" applyNumberFormat="1" applyFont="1" applyBorder="1"/>
    <xf numFmtId="168" fontId="3" fillId="0" borderId="0" xfId="0" applyNumberFormat="1" applyFont="1" applyAlignment="1">
      <alignment horizontal="center"/>
    </xf>
    <xf numFmtId="43" fontId="3" fillId="0" borderId="0" xfId="0" applyNumberFormat="1" applyFont="1" applyAlignment="1">
      <alignment horizontal="right"/>
    </xf>
    <xf numFmtId="169" fontId="3" fillId="0" borderId="5" xfId="15" applyNumberFormat="1" applyFont="1" applyBorder="1"/>
    <xf numFmtId="169" fontId="3" fillId="0" borderId="0" xfId="15" applyNumberFormat="1" applyFont="1" applyBorder="1"/>
    <xf numFmtId="169" fontId="3" fillId="0" borderId="0" xfId="15" applyNumberFormat="1" applyFont="1" applyAlignment="1">
      <alignment horizontal="right"/>
    </xf>
    <xf numFmtId="170" fontId="3" fillId="0" borderId="0" xfId="15" applyNumberFormat="1" applyFont="1"/>
    <xf numFmtId="37" fontId="3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centerContinuous"/>
    </xf>
    <xf numFmtId="37" fontId="3" fillId="0" borderId="0" xfId="0" applyNumberFormat="1" applyFont="1" applyBorder="1" applyAlignment="1">
      <alignment horizontal="center"/>
    </xf>
    <xf numFmtId="37" fontId="3" fillId="0" borderId="3" xfId="0" quotePrefix="1" applyNumberFormat="1" applyFont="1" applyBorder="1" applyAlignment="1">
      <alignment horizontal="center"/>
    </xf>
    <xf numFmtId="41" fontId="3" fillId="0" borderId="3" xfId="0" applyNumberFormat="1" applyFont="1" applyBorder="1"/>
    <xf numFmtId="41" fontId="3" fillId="0" borderId="0" xfId="0" applyNumberFormat="1" applyFont="1" applyBorder="1"/>
    <xf numFmtId="41" fontId="3" fillId="0" borderId="8" xfId="0" applyNumberFormat="1" applyFont="1" applyBorder="1" applyAlignment="1">
      <alignment horizontal="center"/>
    </xf>
    <xf numFmtId="41" fontId="3" fillId="0" borderId="0" xfId="4" applyNumberFormat="1" applyFont="1" applyFill="1" applyAlignment="1"/>
    <xf numFmtId="41" fontId="3" fillId="0" borderId="5" xfId="0" applyNumberFormat="1" applyFont="1" applyBorder="1" applyAlignment="1">
      <alignment horizontal="center"/>
    </xf>
    <xf numFmtId="40" fontId="3" fillId="0" borderId="0" xfId="0" applyNumberFormat="1" applyFont="1"/>
    <xf numFmtId="41" fontId="3" fillId="0" borderId="0" xfId="1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Alignment="1"/>
    <xf numFmtId="41" fontId="3" fillId="0" borderId="0" xfId="15" applyNumberFormat="1" applyFont="1" applyAlignment="1">
      <alignment horizontal="right"/>
    </xf>
    <xf numFmtId="41" fontId="3" fillId="0" borderId="3" xfId="15" applyNumberFormat="1" applyFont="1" applyBorder="1" applyAlignment="1">
      <alignment horizontal="right"/>
    </xf>
    <xf numFmtId="40" fontId="10" fillId="0" borderId="0" xfId="0" applyNumberFormat="1" applyFont="1"/>
    <xf numFmtId="41" fontId="3" fillId="0" borderId="4" xfId="15" applyNumberFormat="1" applyFont="1" applyBorder="1" applyAlignment="1">
      <alignment horizontal="right"/>
    </xf>
    <xf numFmtId="41" fontId="3" fillId="0" borderId="0" xfId="15" applyNumberFormat="1" applyFont="1" applyBorder="1" applyAlignment="1">
      <alignment horizontal="right"/>
    </xf>
    <xf numFmtId="38" fontId="3" fillId="0" borderId="0" xfId="0" applyNumberFormat="1" applyFont="1"/>
    <xf numFmtId="41" fontId="3" fillId="0" borderId="4" xfId="0" applyNumberFormat="1" applyFont="1" applyBorder="1"/>
    <xf numFmtId="41" fontId="3" fillId="0" borderId="5" xfId="0" applyNumberFormat="1" applyFont="1" applyBorder="1"/>
    <xf numFmtId="37" fontId="3" fillId="0" borderId="3" xfId="0" applyNumberFormat="1" applyFont="1" applyBorder="1" applyAlignment="1">
      <alignment horizontal="center"/>
    </xf>
    <xf numFmtId="37" fontId="3" fillId="0" borderId="3" xfId="0" applyNumberFormat="1" applyFont="1" applyBorder="1" applyAlignment="1">
      <alignment horizontal="center"/>
    </xf>
    <xf numFmtId="0" fontId="3" fillId="0" borderId="0" xfId="0" applyFont="1" applyBorder="1"/>
    <xf numFmtId="0" fontId="10" fillId="0" borderId="0" xfId="0" applyFont="1" applyBorder="1"/>
    <xf numFmtId="168" fontId="3" fillId="0" borderId="0" xfId="0" applyNumberFormat="1" applyFont="1" applyBorder="1" applyAlignment="1">
      <alignment horizontal="center"/>
    </xf>
    <xf numFmtId="37" fontId="3" fillId="0" borderId="0" xfId="0" applyNumberFormat="1" applyFont="1" applyBorder="1" applyAlignment="1">
      <alignment horizontal="left"/>
    </xf>
    <xf numFmtId="37" fontId="3" fillId="0" borderId="3" xfId="0" applyNumberFormat="1" applyFont="1" applyBorder="1" applyAlignment="1">
      <alignment horizontal="center"/>
    </xf>
  </cellXfs>
  <cellStyles count="19">
    <cellStyle name="Comma" xfId="1" builtinId="3"/>
    <cellStyle name="Comma 2" xfId="2" xr:uid="{00000000-0005-0000-0000-000001000000}"/>
    <cellStyle name="Comma 3" xfId="3" xr:uid="{00000000-0005-0000-0000-000002000000}"/>
    <cellStyle name="Comma 38" xfId="4" xr:uid="{00000000-0005-0000-0000-000003000000}"/>
    <cellStyle name="Comma 4" xfId="5" xr:uid="{00000000-0005-0000-0000-000004000000}"/>
    <cellStyle name="comma zerodec" xfId="6" xr:uid="{00000000-0005-0000-0000-000005000000}"/>
    <cellStyle name="Currency 2" xfId="7" xr:uid="{00000000-0005-0000-0000-000006000000}"/>
    <cellStyle name="Currency1" xfId="8" xr:uid="{00000000-0005-0000-0000-000007000000}"/>
    <cellStyle name="Dollar (zero dec)" xfId="9" xr:uid="{00000000-0005-0000-0000-000008000000}"/>
    <cellStyle name="Grey" xfId="10" xr:uid="{00000000-0005-0000-0000-000009000000}"/>
    <cellStyle name="Input [yellow]" xfId="11" xr:uid="{00000000-0005-0000-0000-00000A000000}"/>
    <cellStyle name="no dec" xfId="12" xr:uid="{00000000-0005-0000-0000-00000B000000}"/>
    <cellStyle name="Normal" xfId="0" builtinId="0"/>
    <cellStyle name="Normal - Style1" xfId="13" xr:uid="{00000000-0005-0000-0000-00000D000000}"/>
    <cellStyle name="Normal 133" xfId="14" xr:uid="{00000000-0005-0000-0000-00000E000000}"/>
    <cellStyle name="Normal 2" xfId="15" xr:uid="{00000000-0005-0000-0000-00000F000000}"/>
    <cellStyle name="Normal 3" xfId="16" xr:uid="{00000000-0005-0000-0000-000010000000}"/>
    <cellStyle name="Percent [2]" xfId="17" xr:uid="{00000000-0005-0000-0000-000011000000}"/>
    <cellStyle name="Quantity" xfId="18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\FinSt_2023_C_Audit\M\Miss%20Grand%20International\Q1'2023\MGI-BS&amp;PLT-Q1'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E"/>
      <sheetName val="CF"/>
    </sheetNames>
    <sheetDataSet>
      <sheetData sheetId="0">
        <row r="13">
          <cell r="J13">
            <v>111039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0"/>
  <sheetViews>
    <sheetView showGridLines="0" view="pageBreakPreview" topLeftCell="A97" zoomScale="85" zoomScaleNormal="100" zoomScaleSheetLayoutView="85" workbookViewId="0">
      <selection activeCell="P8" sqref="P8"/>
    </sheetView>
  </sheetViews>
  <sheetFormatPr defaultColWidth="10.6328125" defaultRowHeight="21.9" customHeight="1"/>
  <cols>
    <col min="1" max="1" width="26.36328125" style="11" customWidth="1"/>
    <col min="2" max="2" width="1.6328125" style="11" customWidth="1"/>
    <col min="3" max="3" width="6.6328125" style="1" customWidth="1"/>
    <col min="4" max="4" width="5.6328125" style="11" customWidth="1"/>
    <col min="5" max="5" width="0.90625" style="11" customWidth="1"/>
    <col min="6" max="6" width="15.453125" style="11" customWidth="1"/>
    <col min="7" max="7" width="0.6328125" style="11" customWidth="1"/>
    <col min="8" max="8" width="15.453125" style="11" customWidth="1"/>
    <col min="9" max="9" width="0.6328125" style="11" customWidth="1"/>
    <col min="10" max="10" width="15.453125" style="11" customWidth="1"/>
    <col min="11" max="11" width="0.6328125" style="11" customWidth="1"/>
    <col min="12" max="12" width="15.453125" style="11" customWidth="1"/>
    <col min="13" max="13" width="2.453125" style="11" customWidth="1"/>
    <col min="14" max="14" width="8" style="11" customWidth="1"/>
    <col min="15" max="16384" width="10.6328125" style="11"/>
  </cols>
  <sheetData>
    <row r="1" spans="1:12" s="6" customFormat="1" ht="21.9" customHeight="1">
      <c r="A1" s="3" t="s">
        <v>95</v>
      </c>
      <c r="B1" s="4"/>
      <c r="C1" s="5"/>
      <c r="D1" s="4"/>
      <c r="E1" s="4"/>
      <c r="F1" s="4"/>
      <c r="G1" s="4"/>
      <c r="H1" s="4"/>
      <c r="I1" s="4"/>
      <c r="J1" s="4"/>
      <c r="K1" s="4"/>
      <c r="L1" s="4"/>
    </row>
    <row r="2" spans="1:12" s="6" customFormat="1" ht="21.9" customHeight="1">
      <c r="A2" s="3" t="s">
        <v>32</v>
      </c>
      <c r="B2" s="4"/>
      <c r="C2" s="5"/>
      <c r="D2" s="4"/>
      <c r="E2" s="4"/>
      <c r="F2" s="4"/>
      <c r="G2" s="4"/>
      <c r="H2" s="4"/>
      <c r="I2" s="4"/>
      <c r="J2" s="4"/>
      <c r="K2" s="4"/>
      <c r="L2" s="4"/>
    </row>
    <row r="3" spans="1:12" s="6" customFormat="1" ht="21.9" customHeight="1">
      <c r="A3" s="3" t="s">
        <v>147</v>
      </c>
      <c r="B3" s="4"/>
      <c r="C3" s="5"/>
      <c r="D3" s="4"/>
      <c r="E3" s="4"/>
      <c r="F3" s="4"/>
      <c r="G3" s="4"/>
      <c r="H3" s="4"/>
      <c r="I3" s="4"/>
      <c r="J3" s="4"/>
      <c r="K3" s="4"/>
      <c r="L3" s="4"/>
    </row>
    <row r="4" spans="1:12" s="6" customFormat="1" ht="21.9" customHeight="1">
      <c r="A4" s="3"/>
      <c r="B4" s="4"/>
      <c r="C4" s="5"/>
      <c r="D4" s="4"/>
      <c r="E4" s="4"/>
      <c r="F4" s="4"/>
      <c r="G4" s="4"/>
      <c r="H4" s="4"/>
      <c r="I4" s="4"/>
      <c r="J4" s="4"/>
      <c r="K4" s="4"/>
      <c r="L4" s="7" t="s">
        <v>119</v>
      </c>
    </row>
    <row r="5" spans="1:12" s="1" customFormat="1" ht="21.9" customHeight="1">
      <c r="A5" s="8"/>
      <c r="D5" s="9"/>
      <c r="E5" s="9"/>
      <c r="G5" s="1" t="s">
        <v>140</v>
      </c>
      <c r="J5" s="10"/>
      <c r="K5" s="11"/>
      <c r="L5" s="12"/>
    </row>
    <row r="6" spans="1:12" s="1" customFormat="1" ht="21.9" customHeight="1">
      <c r="A6" s="8"/>
      <c r="D6" s="9"/>
      <c r="E6" s="9"/>
      <c r="F6" s="2"/>
      <c r="G6" s="2" t="s">
        <v>141</v>
      </c>
      <c r="H6" s="2"/>
      <c r="I6" s="9"/>
      <c r="J6" s="13"/>
      <c r="K6" s="2" t="s">
        <v>118</v>
      </c>
      <c r="L6" s="13"/>
    </row>
    <row r="7" spans="1:12" s="1" customFormat="1" ht="21.9" customHeight="1">
      <c r="A7" s="8"/>
      <c r="D7" s="9" t="s">
        <v>0</v>
      </c>
      <c r="E7" s="9"/>
      <c r="F7" s="14" t="s">
        <v>148</v>
      </c>
      <c r="G7" s="11"/>
      <c r="H7" s="14" t="s">
        <v>143</v>
      </c>
      <c r="I7" s="9"/>
      <c r="J7" s="14" t="s">
        <v>148</v>
      </c>
      <c r="K7" s="11"/>
      <c r="L7" s="14" t="s">
        <v>143</v>
      </c>
    </row>
    <row r="8" spans="1:12" s="1" customFormat="1" ht="21.9" customHeight="1">
      <c r="A8" s="8"/>
      <c r="D8" s="9"/>
      <c r="E8" s="9"/>
      <c r="F8" s="10" t="s">
        <v>115</v>
      </c>
      <c r="G8" s="10"/>
      <c r="H8" s="10" t="s">
        <v>117</v>
      </c>
      <c r="I8" s="9"/>
      <c r="J8" s="10" t="s">
        <v>115</v>
      </c>
      <c r="K8" s="11"/>
      <c r="L8" s="10" t="s">
        <v>117</v>
      </c>
    </row>
    <row r="9" spans="1:12" s="1" customFormat="1" ht="21.9" customHeight="1">
      <c r="A9" s="8"/>
      <c r="D9" s="9"/>
      <c r="E9" s="9"/>
      <c r="F9" s="10" t="s">
        <v>116</v>
      </c>
      <c r="G9" s="10"/>
      <c r="H9" s="10"/>
      <c r="I9" s="9"/>
      <c r="J9" s="10" t="s">
        <v>116</v>
      </c>
      <c r="K9" s="11"/>
      <c r="L9" s="10"/>
    </row>
    <row r="10" spans="1:12" ht="21.9" customHeight="1">
      <c r="A10" s="3" t="s">
        <v>7</v>
      </c>
      <c r="D10" s="1"/>
      <c r="E10" s="1"/>
      <c r="F10" s="1"/>
      <c r="G10" s="1"/>
      <c r="H10" s="1"/>
      <c r="I10" s="1"/>
      <c r="J10" s="1"/>
      <c r="K10" s="1"/>
    </row>
    <row r="11" spans="1:12" ht="21.9" customHeight="1">
      <c r="A11" s="3" t="s">
        <v>8</v>
      </c>
      <c r="D11" s="1"/>
      <c r="E11" s="1"/>
      <c r="F11" s="1"/>
      <c r="G11" s="1"/>
      <c r="H11" s="1"/>
      <c r="I11" s="1"/>
      <c r="J11" s="1"/>
      <c r="K11" s="1"/>
      <c r="L11" s="1"/>
    </row>
    <row r="12" spans="1:12" ht="21.9" customHeight="1">
      <c r="A12" s="15" t="s">
        <v>26</v>
      </c>
      <c r="D12" s="16">
        <v>3</v>
      </c>
      <c r="E12" s="17"/>
      <c r="F12" s="18">
        <v>40386</v>
      </c>
      <c r="G12" s="18"/>
      <c r="H12" s="18">
        <v>397648</v>
      </c>
      <c r="I12" s="19"/>
      <c r="J12" s="18">
        <v>40386</v>
      </c>
      <c r="K12" s="19"/>
      <c r="L12" s="18">
        <v>397648</v>
      </c>
    </row>
    <row r="13" spans="1:12" ht="21.9" customHeight="1">
      <c r="A13" s="15" t="s">
        <v>58</v>
      </c>
      <c r="D13" s="16">
        <v>4</v>
      </c>
      <c r="E13" s="17"/>
      <c r="F13" s="18">
        <v>18039</v>
      </c>
      <c r="G13" s="18"/>
      <c r="H13" s="18">
        <v>15098</v>
      </c>
      <c r="I13" s="19"/>
      <c r="J13" s="18">
        <v>18039</v>
      </c>
      <c r="K13" s="19"/>
      <c r="L13" s="18">
        <v>15098</v>
      </c>
    </row>
    <row r="14" spans="1:12" ht="21.9" customHeight="1">
      <c r="A14" s="15" t="s">
        <v>113</v>
      </c>
      <c r="D14" s="16"/>
      <c r="E14" s="17"/>
      <c r="F14" s="18">
        <v>10883</v>
      </c>
      <c r="G14" s="18"/>
      <c r="H14" s="18">
        <v>12478</v>
      </c>
      <c r="I14" s="19"/>
      <c r="J14" s="18">
        <v>10883</v>
      </c>
      <c r="K14" s="19"/>
      <c r="L14" s="18">
        <v>12478</v>
      </c>
    </row>
    <row r="15" spans="1:12" ht="21.9" customHeight="1">
      <c r="A15" s="15" t="s">
        <v>82</v>
      </c>
      <c r="D15" s="16"/>
      <c r="E15" s="17"/>
      <c r="F15" s="18">
        <v>12273</v>
      </c>
      <c r="G15" s="18"/>
      <c r="H15" s="18">
        <v>8997</v>
      </c>
      <c r="I15" s="19"/>
      <c r="J15" s="18">
        <v>12273</v>
      </c>
      <c r="K15" s="19"/>
      <c r="L15" s="18">
        <v>8997</v>
      </c>
    </row>
    <row r="16" spans="1:12" ht="21.9" customHeight="1">
      <c r="A16" s="15" t="s">
        <v>98</v>
      </c>
      <c r="D16" s="16"/>
      <c r="E16" s="17"/>
      <c r="F16" s="18">
        <v>42510</v>
      </c>
      <c r="G16" s="18"/>
      <c r="H16" s="18">
        <v>6237</v>
      </c>
      <c r="I16" s="19"/>
      <c r="J16" s="18">
        <v>42510</v>
      </c>
      <c r="K16" s="19"/>
      <c r="L16" s="18">
        <v>6237</v>
      </c>
    </row>
    <row r="17" spans="1:12" ht="21.9" customHeight="1">
      <c r="A17" s="15" t="s">
        <v>76</v>
      </c>
      <c r="D17" s="16">
        <v>5</v>
      </c>
      <c r="E17" s="17"/>
      <c r="F17" s="18">
        <v>332776</v>
      </c>
      <c r="G17" s="18"/>
      <c r="H17" s="18">
        <v>467</v>
      </c>
      <c r="I17" s="19"/>
      <c r="J17" s="18">
        <v>332776</v>
      </c>
      <c r="K17" s="19"/>
      <c r="L17" s="18">
        <v>467</v>
      </c>
    </row>
    <row r="18" spans="1:12" ht="21.9" customHeight="1">
      <c r="A18" s="15" t="s">
        <v>4</v>
      </c>
      <c r="D18" s="16"/>
      <c r="E18" s="17"/>
      <c r="F18" s="18">
        <v>136</v>
      </c>
      <c r="G18" s="18"/>
      <c r="H18" s="18">
        <v>487</v>
      </c>
      <c r="I18" s="19"/>
      <c r="J18" s="18">
        <v>136</v>
      </c>
      <c r="K18" s="19"/>
      <c r="L18" s="18">
        <v>487</v>
      </c>
    </row>
    <row r="19" spans="1:12" ht="21.9" customHeight="1">
      <c r="A19" s="3" t="s">
        <v>9</v>
      </c>
      <c r="D19" s="16"/>
      <c r="E19" s="17"/>
      <c r="F19" s="20">
        <f>SUM(F12:F18)</f>
        <v>457003</v>
      </c>
      <c r="G19" s="18"/>
      <c r="H19" s="20">
        <f>SUM(H12:H18)</f>
        <v>441412</v>
      </c>
      <c r="I19" s="19"/>
      <c r="J19" s="20">
        <f>SUM(J12:J18)</f>
        <v>457003</v>
      </c>
      <c r="K19" s="19"/>
      <c r="L19" s="20">
        <f>SUM(L12:L18)</f>
        <v>441412</v>
      </c>
    </row>
    <row r="20" spans="1:12" ht="21.9" customHeight="1">
      <c r="A20" s="3" t="s">
        <v>10</v>
      </c>
      <c r="D20" s="16"/>
      <c r="E20" s="17"/>
      <c r="F20" s="18"/>
      <c r="G20" s="18"/>
      <c r="H20" s="18"/>
      <c r="I20" s="19"/>
      <c r="J20" s="18"/>
      <c r="K20" s="19"/>
      <c r="L20" s="18"/>
    </row>
    <row r="21" spans="1:12" ht="21.9" customHeight="1">
      <c r="A21" s="15" t="s">
        <v>78</v>
      </c>
      <c r="D21" s="16"/>
      <c r="E21" s="17"/>
      <c r="F21" s="18">
        <v>96</v>
      </c>
      <c r="G21" s="18"/>
      <c r="H21" s="18">
        <v>96</v>
      </c>
      <c r="I21" s="19"/>
      <c r="J21" s="18">
        <v>96</v>
      </c>
      <c r="K21" s="19"/>
      <c r="L21" s="18">
        <v>96</v>
      </c>
    </row>
    <row r="22" spans="1:12" ht="21.9" customHeight="1">
      <c r="A22" s="15" t="s">
        <v>124</v>
      </c>
      <c r="D22" s="16">
        <v>6</v>
      </c>
      <c r="E22" s="17"/>
      <c r="F22" s="18">
        <v>3847</v>
      </c>
      <c r="G22" s="18"/>
      <c r="H22" s="18">
        <v>4811</v>
      </c>
      <c r="I22" s="19"/>
      <c r="J22" s="18">
        <v>5000</v>
      </c>
      <c r="K22" s="19"/>
      <c r="L22" s="18">
        <v>5000</v>
      </c>
    </row>
    <row r="23" spans="1:12" ht="21.9" customHeight="1">
      <c r="A23" s="15" t="s">
        <v>155</v>
      </c>
      <c r="D23" s="16">
        <v>7</v>
      </c>
      <c r="E23" s="17"/>
      <c r="F23" s="18">
        <v>150517</v>
      </c>
      <c r="G23" s="18"/>
      <c r="H23" s="18">
        <v>145865</v>
      </c>
      <c r="I23" s="19"/>
      <c r="J23" s="18">
        <v>150517</v>
      </c>
      <c r="K23" s="19"/>
      <c r="L23" s="18">
        <v>145865</v>
      </c>
    </row>
    <row r="24" spans="1:12" ht="21.9" customHeight="1">
      <c r="A24" s="15" t="s">
        <v>77</v>
      </c>
      <c r="D24" s="16"/>
      <c r="E24" s="17"/>
      <c r="F24" s="18">
        <v>106</v>
      </c>
      <c r="G24" s="18"/>
      <c r="H24" s="18">
        <v>242</v>
      </c>
      <c r="I24" s="19"/>
      <c r="J24" s="18">
        <v>106</v>
      </c>
      <c r="K24" s="19"/>
      <c r="L24" s="18">
        <v>242</v>
      </c>
    </row>
    <row r="25" spans="1:12" ht="21.9" customHeight="1">
      <c r="A25" s="15" t="s">
        <v>56</v>
      </c>
      <c r="D25" s="16">
        <v>8</v>
      </c>
      <c r="E25" s="17"/>
      <c r="F25" s="18">
        <v>10818</v>
      </c>
      <c r="G25" s="18"/>
      <c r="H25" s="18">
        <v>7117</v>
      </c>
      <c r="I25" s="19"/>
      <c r="J25" s="18">
        <v>10818</v>
      </c>
      <c r="K25" s="19"/>
      <c r="L25" s="18">
        <v>7117</v>
      </c>
    </row>
    <row r="26" spans="1:12" ht="21.9" customHeight="1">
      <c r="A26" s="15" t="s">
        <v>62</v>
      </c>
      <c r="D26" s="16"/>
      <c r="E26" s="17"/>
      <c r="F26" s="18">
        <v>4088</v>
      </c>
      <c r="G26" s="18"/>
      <c r="H26" s="18">
        <v>4146</v>
      </c>
      <c r="I26" s="19"/>
      <c r="J26" s="18">
        <v>4088</v>
      </c>
      <c r="K26" s="19"/>
      <c r="L26" s="18">
        <v>4146</v>
      </c>
    </row>
    <row r="27" spans="1:12" ht="21.9" customHeight="1">
      <c r="A27" s="15" t="s">
        <v>31</v>
      </c>
      <c r="D27" s="16"/>
      <c r="E27" s="17"/>
      <c r="F27" s="21">
        <v>1525</v>
      </c>
      <c r="G27" s="18"/>
      <c r="H27" s="21">
        <v>1704</v>
      </c>
      <c r="I27" s="19"/>
      <c r="J27" s="21">
        <v>1525</v>
      </c>
      <c r="K27" s="19"/>
      <c r="L27" s="21">
        <v>1704</v>
      </c>
    </row>
    <row r="28" spans="1:12" ht="21.9" customHeight="1">
      <c r="A28" s="3" t="s">
        <v>11</v>
      </c>
      <c r="D28" s="16"/>
      <c r="E28" s="17"/>
      <c r="F28" s="18">
        <f>SUM(F21:F27)</f>
        <v>170997</v>
      </c>
      <c r="G28" s="18"/>
      <c r="H28" s="18">
        <f>SUM(H21:H27)</f>
        <v>163981</v>
      </c>
      <c r="I28" s="19"/>
      <c r="J28" s="18">
        <f>SUM(J21:J27)</f>
        <v>172150</v>
      </c>
      <c r="K28" s="19"/>
      <c r="L28" s="18">
        <f>SUM(L21:L27)</f>
        <v>164170</v>
      </c>
    </row>
    <row r="29" spans="1:12" ht="21.9" customHeight="1" thickBot="1">
      <c r="A29" s="3" t="s">
        <v>12</v>
      </c>
      <c r="D29" s="15"/>
      <c r="E29" s="17"/>
      <c r="F29" s="22">
        <f>F19+F28</f>
        <v>628000</v>
      </c>
      <c r="G29" s="18"/>
      <c r="H29" s="22">
        <f>H19+H28</f>
        <v>605393</v>
      </c>
      <c r="I29" s="19"/>
      <c r="J29" s="22">
        <f>J19+J28</f>
        <v>629153</v>
      </c>
      <c r="K29" s="19"/>
      <c r="L29" s="22">
        <f>L19+L28</f>
        <v>605582</v>
      </c>
    </row>
    <row r="30" spans="1:12" ht="21.9" customHeight="1" thickTop="1"/>
    <row r="31" spans="1:12" ht="21.9" customHeight="1">
      <c r="A31" s="11" t="s">
        <v>1</v>
      </c>
    </row>
    <row r="35" spans="1:12" s="6" customFormat="1" ht="21.9" customHeight="1">
      <c r="A35" s="3" t="s">
        <v>95</v>
      </c>
      <c r="B35" s="4"/>
      <c r="C35" s="5"/>
      <c r="D35" s="4"/>
      <c r="E35" s="4"/>
      <c r="F35" s="4"/>
      <c r="G35" s="4"/>
      <c r="H35" s="4"/>
      <c r="I35" s="4"/>
      <c r="J35" s="4"/>
      <c r="K35" s="4"/>
      <c r="L35" s="4"/>
    </row>
    <row r="36" spans="1:12" s="6" customFormat="1" ht="21.9" customHeight="1">
      <c r="A36" s="3" t="s">
        <v>33</v>
      </c>
      <c r="B36" s="4"/>
      <c r="C36" s="5"/>
      <c r="D36" s="4"/>
      <c r="E36" s="4"/>
      <c r="F36" s="4"/>
      <c r="G36" s="4"/>
      <c r="H36" s="4"/>
      <c r="I36" s="4"/>
      <c r="J36" s="4"/>
      <c r="K36" s="4"/>
      <c r="L36" s="4"/>
    </row>
    <row r="37" spans="1:12" s="6" customFormat="1" ht="21.9" customHeight="1">
      <c r="A37" s="3" t="s">
        <v>147</v>
      </c>
      <c r="B37" s="4"/>
      <c r="C37" s="5"/>
      <c r="D37" s="4"/>
      <c r="E37" s="4"/>
      <c r="F37" s="4"/>
      <c r="G37" s="4"/>
      <c r="H37" s="4"/>
      <c r="I37" s="4"/>
      <c r="J37" s="4"/>
      <c r="K37" s="4"/>
      <c r="L37" s="4"/>
    </row>
    <row r="38" spans="1:12" s="6" customFormat="1" ht="21.9" customHeight="1">
      <c r="A38" s="3"/>
      <c r="B38" s="4"/>
      <c r="C38" s="5"/>
      <c r="D38" s="4"/>
      <c r="E38" s="4"/>
      <c r="F38" s="4"/>
      <c r="G38" s="4"/>
      <c r="H38" s="4"/>
      <c r="I38" s="4"/>
      <c r="J38" s="4"/>
      <c r="K38" s="4"/>
      <c r="L38" s="7" t="s">
        <v>119</v>
      </c>
    </row>
    <row r="39" spans="1:12" s="1" customFormat="1" ht="21.9" customHeight="1">
      <c r="A39" s="8"/>
      <c r="D39" s="9"/>
      <c r="E39" s="9"/>
      <c r="G39" s="1" t="s">
        <v>140</v>
      </c>
      <c r="I39" s="9"/>
      <c r="J39" s="12"/>
      <c r="K39" s="11"/>
      <c r="L39" s="12"/>
    </row>
    <row r="40" spans="1:12" s="1" customFormat="1" ht="21.9" customHeight="1">
      <c r="A40" s="8"/>
      <c r="D40" s="9"/>
      <c r="E40" s="9"/>
      <c r="F40" s="2"/>
      <c r="G40" s="2" t="s">
        <v>141</v>
      </c>
      <c r="H40" s="2"/>
      <c r="I40" s="9"/>
      <c r="J40" s="13"/>
      <c r="K40" s="2" t="s">
        <v>118</v>
      </c>
      <c r="L40" s="13"/>
    </row>
    <row r="41" spans="1:12" s="1" customFormat="1" ht="21.9" customHeight="1">
      <c r="A41" s="8"/>
      <c r="D41" s="9" t="s">
        <v>0</v>
      </c>
      <c r="E41" s="9"/>
      <c r="F41" s="14" t="s">
        <v>148</v>
      </c>
      <c r="G41" s="11"/>
      <c r="H41" s="14" t="s">
        <v>143</v>
      </c>
      <c r="I41" s="9"/>
      <c r="J41" s="14" t="s">
        <v>148</v>
      </c>
      <c r="K41" s="11"/>
      <c r="L41" s="14" t="s">
        <v>143</v>
      </c>
    </row>
    <row r="42" spans="1:12" s="1" customFormat="1" ht="21.9" customHeight="1">
      <c r="A42" s="8"/>
      <c r="D42" s="9"/>
      <c r="E42" s="9"/>
      <c r="F42" s="10" t="s">
        <v>115</v>
      </c>
      <c r="G42" s="10"/>
      <c r="H42" s="10" t="s">
        <v>117</v>
      </c>
      <c r="I42" s="9"/>
      <c r="J42" s="10" t="s">
        <v>115</v>
      </c>
      <c r="K42" s="11"/>
      <c r="L42" s="10" t="s">
        <v>117</v>
      </c>
    </row>
    <row r="43" spans="1:12" s="1" customFormat="1" ht="21.9" customHeight="1">
      <c r="A43" s="8"/>
      <c r="D43" s="9"/>
      <c r="E43" s="9"/>
      <c r="F43" s="10" t="s">
        <v>116</v>
      </c>
      <c r="G43" s="10"/>
      <c r="H43" s="10"/>
      <c r="I43" s="9"/>
      <c r="J43" s="10" t="s">
        <v>116</v>
      </c>
      <c r="K43" s="11"/>
      <c r="L43" s="10"/>
    </row>
    <row r="44" spans="1:12" ht="21.9" customHeight="1">
      <c r="A44" s="3" t="s">
        <v>13</v>
      </c>
      <c r="D44" s="1"/>
      <c r="E44" s="1"/>
      <c r="F44" s="1"/>
      <c r="G44" s="1"/>
      <c r="H44" s="1"/>
      <c r="I44" s="1"/>
      <c r="J44" s="1"/>
      <c r="K44" s="1"/>
      <c r="L44" s="1"/>
    </row>
    <row r="45" spans="1:12" ht="21.9" customHeight="1">
      <c r="A45" s="3" t="s">
        <v>14</v>
      </c>
      <c r="D45" s="1"/>
      <c r="E45" s="1"/>
      <c r="F45" s="1"/>
      <c r="G45" s="1"/>
      <c r="H45" s="1"/>
      <c r="I45" s="1"/>
      <c r="J45" s="1"/>
      <c r="K45" s="1"/>
      <c r="L45" s="1"/>
    </row>
    <row r="46" spans="1:12" ht="21.9" customHeight="1">
      <c r="A46" s="15" t="s">
        <v>29</v>
      </c>
      <c r="D46" s="16">
        <v>9</v>
      </c>
      <c r="E46" s="19"/>
      <c r="F46" s="23">
        <v>27912</v>
      </c>
      <c r="G46" s="23"/>
      <c r="H46" s="23">
        <v>36972</v>
      </c>
      <c r="I46" s="23"/>
      <c r="J46" s="23">
        <v>27912</v>
      </c>
      <c r="K46" s="23"/>
      <c r="L46" s="23">
        <v>36972</v>
      </c>
    </row>
    <row r="47" spans="1:12" ht="21.9" customHeight="1">
      <c r="A47" s="15" t="s">
        <v>151</v>
      </c>
      <c r="D47" s="16"/>
      <c r="E47" s="19"/>
      <c r="F47" s="23">
        <v>0</v>
      </c>
      <c r="G47" s="23"/>
      <c r="H47" s="23">
        <v>42000</v>
      </c>
      <c r="I47" s="23"/>
      <c r="J47" s="23">
        <v>0</v>
      </c>
      <c r="K47" s="23"/>
      <c r="L47" s="23">
        <v>42000</v>
      </c>
    </row>
    <row r="48" spans="1:12" ht="21.9" customHeight="1">
      <c r="A48" s="15" t="s">
        <v>79</v>
      </c>
      <c r="D48" s="16"/>
      <c r="E48" s="19"/>
      <c r="F48" s="23">
        <v>108</v>
      </c>
      <c r="G48" s="23"/>
      <c r="H48" s="23">
        <v>245</v>
      </c>
      <c r="I48" s="19"/>
      <c r="J48" s="23">
        <v>108</v>
      </c>
      <c r="K48" s="19"/>
      <c r="L48" s="23">
        <v>245</v>
      </c>
    </row>
    <row r="49" spans="1:12" ht="21.9" customHeight="1">
      <c r="A49" s="15" t="s">
        <v>59</v>
      </c>
      <c r="D49" s="16"/>
      <c r="E49" s="19"/>
      <c r="F49" s="23">
        <v>17809</v>
      </c>
      <c r="G49" s="23"/>
      <c r="H49" s="23">
        <v>13896</v>
      </c>
      <c r="I49" s="19"/>
      <c r="J49" s="23">
        <v>17809</v>
      </c>
      <c r="K49" s="19"/>
      <c r="L49" s="23">
        <v>13896</v>
      </c>
    </row>
    <row r="50" spans="1:12" ht="21.9" customHeight="1">
      <c r="A50" s="15" t="s">
        <v>108</v>
      </c>
      <c r="D50" s="16"/>
      <c r="E50" s="19"/>
      <c r="F50" s="23">
        <v>95640</v>
      </c>
      <c r="G50" s="23"/>
      <c r="H50" s="23">
        <v>51372</v>
      </c>
      <c r="I50" s="19"/>
      <c r="J50" s="23">
        <v>95640</v>
      </c>
      <c r="K50" s="19"/>
      <c r="L50" s="23">
        <v>51372</v>
      </c>
    </row>
    <row r="51" spans="1:12" ht="21.9" customHeight="1">
      <c r="A51" s="15" t="s">
        <v>5</v>
      </c>
      <c r="D51" s="16"/>
      <c r="E51" s="19"/>
      <c r="F51" s="23">
        <v>2243</v>
      </c>
      <c r="G51" s="23"/>
      <c r="H51" s="23">
        <v>2292</v>
      </c>
      <c r="I51" s="19"/>
      <c r="J51" s="23">
        <v>2243</v>
      </c>
      <c r="K51" s="19"/>
      <c r="L51" s="23">
        <v>2292</v>
      </c>
    </row>
    <row r="52" spans="1:12" ht="21.9" customHeight="1">
      <c r="A52" s="3" t="s">
        <v>15</v>
      </c>
      <c r="D52" s="16"/>
      <c r="E52" s="19"/>
      <c r="F52" s="24">
        <f>SUM(F46:F51)</f>
        <v>143712</v>
      </c>
      <c r="G52" s="25"/>
      <c r="H52" s="24">
        <f>SUM(H46:H51)</f>
        <v>146777</v>
      </c>
      <c r="I52" s="19"/>
      <c r="J52" s="24">
        <f>SUM(J46:J51)</f>
        <v>143712</v>
      </c>
      <c r="K52" s="19"/>
      <c r="L52" s="24">
        <f>SUM(L46:L51)</f>
        <v>146777</v>
      </c>
    </row>
    <row r="53" spans="1:12" ht="21.9" customHeight="1">
      <c r="A53" s="3" t="s">
        <v>16</v>
      </c>
      <c r="D53" s="15"/>
      <c r="E53" s="19"/>
      <c r="F53" s="19"/>
      <c r="G53" s="19"/>
      <c r="H53" s="19"/>
      <c r="I53" s="19"/>
      <c r="J53" s="19"/>
      <c r="K53" s="19"/>
      <c r="L53" s="19"/>
    </row>
    <row r="54" spans="1:12" ht="21.9" customHeight="1">
      <c r="A54" s="15" t="s">
        <v>99</v>
      </c>
      <c r="D54" s="15"/>
      <c r="E54" s="19"/>
      <c r="F54" s="19">
        <v>5664</v>
      </c>
      <c r="G54" s="19"/>
      <c r="H54" s="19">
        <v>1428</v>
      </c>
      <c r="I54" s="19"/>
      <c r="J54" s="19">
        <v>5664</v>
      </c>
      <c r="K54" s="19"/>
      <c r="L54" s="19">
        <v>1428</v>
      </c>
    </row>
    <row r="55" spans="1:12" ht="21.9" customHeight="1">
      <c r="A55" s="15" t="s">
        <v>30</v>
      </c>
      <c r="D55" s="16"/>
      <c r="E55" s="19"/>
      <c r="F55" s="23">
        <v>2687</v>
      </c>
      <c r="G55" s="23"/>
      <c r="H55" s="23">
        <v>2450</v>
      </c>
      <c r="I55" s="19"/>
      <c r="J55" s="23">
        <v>2687</v>
      </c>
      <c r="K55" s="19"/>
      <c r="L55" s="23">
        <v>2450</v>
      </c>
    </row>
    <row r="56" spans="1:12" ht="21.9" customHeight="1">
      <c r="A56" s="3" t="s">
        <v>17</v>
      </c>
      <c r="D56" s="16"/>
      <c r="E56" s="19"/>
      <c r="F56" s="24">
        <f>SUM(F54:F55)</f>
        <v>8351</v>
      </c>
      <c r="G56" s="25"/>
      <c r="H56" s="24">
        <f>SUM(H54:H55)</f>
        <v>3878</v>
      </c>
      <c r="I56" s="19"/>
      <c r="J56" s="24">
        <f>SUM(J54:J55)</f>
        <v>8351</v>
      </c>
      <c r="K56" s="19"/>
      <c r="L56" s="24">
        <f>SUM(L54:L55)</f>
        <v>3878</v>
      </c>
    </row>
    <row r="57" spans="1:12" ht="21.9" customHeight="1">
      <c r="A57" s="3" t="s">
        <v>18</v>
      </c>
      <c r="D57" s="15"/>
      <c r="E57" s="19"/>
      <c r="F57" s="24">
        <f>SUM(F52+F56)</f>
        <v>152063</v>
      </c>
      <c r="G57" s="25"/>
      <c r="H57" s="24">
        <f>SUM(H52+H56)</f>
        <v>150655</v>
      </c>
      <c r="I57" s="19"/>
      <c r="J57" s="24">
        <f>SUM(J52+J56)</f>
        <v>152063</v>
      </c>
      <c r="K57" s="19"/>
      <c r="L57" s="24">
        <f>SUM(L52+L56)</f>
        <v>150655</v>
      </c>
    </row>
    <row r="59" spans="1:12" ht="21.9" customHeight="1">
      <c r="A59" s="11" t="s">
        <v>1</v>
      </c>
    </row>
    <row r="63" spans="1:12" s="6" customFormat="1" ht="21.9" customHeight="1">
      <c r="A63" s="3" t="s">
        <v>95</v>
      </c>
      <c r="B63" s="4"/>
      <c r="C63" s="5"/>
      <c r="D63" s="4"/>
      <c r="E63" s="4"/>
      <c r="F63" s="4"/>
      <c r="G63" s="4"/>
      <c r="H63" s="4"/>
      <c r="I63" s="4"/>
      <c r="J63" s="4"/>
      <c r="K63" s="4"/>
      <c r="L63" s="4"/>
    </row>
    <row r="64" spans="1:12" s="6" customFormat="1" ht="21.9" customHeight="1">
      <c r="A64" s="3" t="s">
        <v>33</v>
      </c>
      <c r="B64" s="4"/>
      <c r="C64" s="5"/>
      <c r="D64" s="4"/>
      <c r="E64" s="4"/>
      <c r="F64" s="4"/>
      <c r="G64" s="4"/>
      <c r="H64" s="4"/>
      <c r="I64" s="4"/>
      <c r="J64" s="4"/>
      <c r="K64" s="4"/>
      <c r="L64" s="4"/>
    </row>
    <row r="65" spans="1:12" s="6" customFormat="1" ht="21.9" customHeight="1">
      <c r="A65" s="3" t="s">
        <v>147</v>
      </c>
      <c r="B65" s="4"/>
      <c r="C65" s="5"/>
      <c r="D65" s="4"/>
      <c r="E65" s="4"/>
      <c r="F65" s="4"/>
      <c r="G65" s="4"/>
      <c r="H65" s="4"/>
      <c r="I65" s="4"/>
      <c r="J65" s="4"/>
      <c r="K65" s="4"/>
      <c r="L65" s="4"/>
    </row>
    <row r="66" spans="1:12" s="6" customFormat="1" ht="21.9" customHeight="1">
      <c r="A66" s="3"/>
      <c r="B66" s="4"/>
      <c r="C66" s="5"/>
      <c r="D66" s="4"/>
      <c r="E66" s="4"/>
      <c r="F66" s="4"/>
      <c r="G66" s="4"/>
      <c r="H66" s="4"/>
      <c r="I66" s="4"/>
      <c r="J66" s="4"/>
      <c r="K66" s="4"/>
      <c r="L66" s="7" t="s">
        <v>119</v>
      </c>
    </row>
    <row r="67" spans="1:12" s="1" customFormat="1" ht="21.9" customHeight="1">
      <c r="A67" s="8"/>
      <c r="D67" s="9"/>
      <c r="E67" s="9"/>
      <c r="G67" s="1" t="s">
        <v>140</v>
      </c>
      <c r="I67" s="9"/>
      <c r="J67" s="12"/>
      <c r="K67" s="11"/>
      <c r="L67" s="12"/>
    </row>
    <row r="68" spans="1:12" s="1" customFormat="1" ht="21.9" customHeight="1">
      <c r="A68" s="8"/>
      <c r="D68" s="9"/>
      <c r="E68" s="9"/>
      <c r="F68" s="2"/>
      <c r="G68" s="2" t="s">
        <v>141</v>
      </c>
      <c r="H68" s="2"/>
      <c r="I68" s="9"/>
      <c r="J68" s="13"/>
      <c r="K68" s="2" t="s">
        <v>118</v>
      </c>
      <c r="L68" s="13"/>
    </row>
    <row r="69" spans="1:12" s="1" customFormat="1" ht="21.9" customHeight="1">
      <c r="A69" s="8"/>
      <c r="D69" s="9" t="s">
        <v>0</v>
      </c>
      <c r="E69" s="9"/>
      <c r="F69" s="14" t="s">
        <v>148</v>
      </c>
      <c r="G69" s="11"/>
      <c r="H69" s="14" t="s">
        <v>143</v>
      </c>
      <c r="I69" s="9"/>
      <c r="J69" s="14" t="s">
        <v>148</v>
      </c>
      <c r="K69" s="11"/>
      <c r="L69" s="14" t="s">
        <v>143</v>
      </c>
    </row>
    <row r="70" spans="1:12" s="1" customFormat="1" ht="21.9" customHeight="1">
      <c r="A70" s="8"/>
      <c r="D70" s="9"/>
      <c r="E70" s="9"/>
      <c r="F70" s="10" t="s">
        <v>115</v>
      </c>
      <c r="G70" s="10"/>
      <c r="H70" s="10" t="s">
        <v>117</v>
      </c>
      <c r="I70" s="9"/>
      <c r="J70" s="10" t="s">
        <v>115</v>
      </c>
      <c r="K70" s="11"/>
      <c r="L70" s="10" t="s">
        <v>117</v>
      </c>
    </row>
    <row r="71" spans="1:12" s="1" customFormat="1" ht="21.9" customHeight="1">
      <c r="A71" s="8"/>
      <c r="D71" s="9"/>
      <c r="E71" s="9"/>
      <c r="F71" s="10" t="s">
        <v>116</v>
      </c>
      <c r="G71" s="10"/>
      <c r="H71" s="10"/>
      <c r="I71" s="9"/>
      <c r="J71" s="10" t="s">
        <v>116</v>
      </c>
      <c r="K71" s="11"/>
      <c r="L71" s="10"/>
    </row>
    <row r="72" spans="1:12" ht="21.9" customHeight="1">
      <c r="A72" s="3" t="s">
        <v>93</v>
      </c>
      <c r="D72" s="1"/>
      <c r="E72" s="1"/>
      <c r="F72" s="1"/>
      <c r="G72" s="1"/>
      <c r="H72" s="1"/>
      <c r="I72" s="1"/>
      <c r="J72" s="1"/>
      <c r="K72" s="1"/>
      <c r="L72" s="1"/>
    </row>
    <row r="73" spans="1:12" ht="21.9" customHeight="1">
      <c r="A73" s="3" t="s">
        <v>6</v>
      </c>
      <c r="D73" s="26">
        <v>10</v>
      </c>
      <c r="E73" s="26"/>
      <c r="F73" s="27"/>
      <c r="G73" s="27"/>
      <c r="H73" s="27"/>
      <c r="I73" s="26"/>
      <c r="J73" s="27"/>
      <c r="K73" s="27"/>
      <c r="L73" s="27"/>
    </row>
    <row r="74" spans="1:12" ht="21.9" customHeight="1">
      <c r="A74" s="15" t="s">
        <v>54</v>
      </c>
      <c r="D74" s="26"/>
      <c r="E74" s="26"/>
      <c r="F74" s="27"/>
      <c r="G74" s="27"/>
      <c r="H74" s="27"/>
      <c r="I74" s="26"/>
      <c r="J74" s="27"/>
      <c r="K74" s="27"/>
      <c r="L74" s="27"/>
    </row>
    <row r="75" spans="1:12" ht="21.9" customHeight="1" thickBot="1">
      <c r="A75" s="15" t="s">
        <v>96</v>
      </c>
      <c r="D75" s="26"/>
      <c r="E75" s="26"/>
      <c r="F75" s="28">
        <v>105000</v>
      </c>
      <c r="G75" s="29"/>
      <c r="H75" s="28">
        <v>105000</v>
      </c>
      <c r="I75" s="26"/>
      <c r="J75" s="28">
        <v>105000</v>
      </c>
      <c r="K75" s="19"/>
      <c r="L75" s="28">
        <v>105000</v>
      </c>
    </row>
    <row r="76" spans="1:12" ht="21.9" customHeight="1" thickTop="1">
      <c r="A76" s="15" t="s">
        <v>55</v>
      </c>
      <c r="D76" s="26"/>
      <c r="E76" s="26"/>
      <c r="F76" s="27"/>
      <c r="G76" s="27"/>
      <c r="H76" s="27"/>
      <c r="I76" s="26"/>
      <c r="J76" s="27"/>
      <c r="K76" s="27"/>
      <c r="L76" s="27"/>
    </row>
    <row r="77" spans="1:12" ht="21.9" customHeight="1">
      <c r="A77" s="15" t="s">
        <v>96</v>
      </c>
      <c r="D77" s="26"/>
      <c r="E77" s="26"/>
      <c r="F77" s="18">
        <f>CE!D22</f>
        <v>105000</v>
      </c>
      <c r="G77" s="18"/>
      <c r="H77" s="18">
        <f>CE!D18</f>
        <v>105000</v>
      </c>
      <c r="I77" s="26"/>
      <c r="J77" s="18">
        <f>CE!D47</f>
        <v>105000</v>
      </c>
      <c r="K77" s="19"/>
      <c r="L77" s="18">
        <f>CE!D43</f>
        <v>105000</v>
      </c>
    </row>
    <row r="78" spans="1:12" ht="21.9" customHeight="1">
      <c r="A78" s="11" t="s">
        <v>152</v>
      </c>
      <c r="D78" s="26"/>
      <c r="E78" s="26"/>
      <c r="F78" s="18">
        <f>CE!F22</f>
        <v>257971</v>
      </c>
      <c r="G78" s="18"/>
      <c r="H78" s="18">
        <f>CE!F18</f>
        <v>257971</v>
      </c>
      <c r="I78" s="26"/>
      <c r="J78" s="18">
        <f>CE!F47</f>
        <v>257971</v>
      </c>
      <c r="K78" s="19"/>
      <c r="L78" s="18">
        <f>CE!F43</f>
        <v>257971</v>
      </c>
    </row>
    <row r="79" spans="1:12" ht="21.9" customHeight="1">
      <c r="A79" s="15" t="s">
        <v>47</v>
      </c>
      <c r="D79" s="26"/>
      <c r="E79" s="26"/>
      <c r="F79" s="27"/>
      <c r="G79" s="27"/>
      <c r="H79" s="27"/>
      <c r="I79" s="26"/>
      <c r="J79" s="27"/>
      <c r="K79" s="27"/>
      <c r="L79" s="27"/>
    </row>
    <row r="80" spans="1:12" ht="21.9" customHeight="1">
      <c r="A80" s="15" t="s">
        <v>48</v>
      </c>
      <c r="D80" s="26"/>
      <c r="E80" s="16"/>
      <c r="F80" s="27">
        <f>CE!H22</f>
        <v>10500</v>
      </c>
      <c r="G80" s="27"/>
      <c r="H80" s="27">
        <f>CE!H18</f>
        <v>10500</v>
      </c>
      <c r="I80" s="16"/>
      <c r="J80" s="27">
        <f>CE!H47</f>
        <v>10500</v>
      </c>
      <c r="K80" s="27"/>
      <c r="L80" s="27">
        <f>CE!H43</f>
        <v>10500</v>
      </c>
    </row>
    <row r="81" spans="1:12" ht="21.9" customHeight="1">
      <c r="A81" s="15" t="s">
        <v>49</v>
      </c>
      <c r="D81" s="26"/>
      <c r="E81" s="26"/>
      <c r="F81" s="30">
        <f>CE!J22</f>
        <v>102466</v>
      </c>
      <c r="G81" s="31"/>
      <c r="H81" s="30">
        <f>CE!J18</f>
        <v>81267</v>
      </c>
      <c r="I81" s="26"/>
      <c r="J81" s="30">
        <f>CE!J47</f>
        <v>103619</v>
      </c>
      <c r="K81" s="27"/>
      <c r="L81" s="30">
        <f>CE!J43</f>
        <v>81456</v>
      </c>
    </row>
    <row r="82" spans="1:12" ht="21.9" customHeight="1">
      <c r="A82" s="3" t="s">
        <v>19</v>
      </c>
      <c r="D82" s="26"/>
      <c r="E82" s="26"/>
      <c r="F82" s="21">
        <f>SUM(F77:F81)</f>
        <v>475937</v>
      </c>
      <c r="G82" s="29"/>
      <c r="H82" s="21">
        <f>SUM(H77:H81)</f>
        <v>454738</v>
      </c>
      <c r="I82" s="26"/>
      <c r="J82" s="21">
        <f>SUM(J77:J81)</f>
        <v>477090</v>
      </c>
      <c r="K82" s="19"/>
      <c r="L82" s="21">
        <f>SUM(L77:L81)</f>
        <v>454927</v>
      </c>
    </row>
    <row r="83" spans="1:12" ht="21.9" customHeight="1" thickBot="1">
      <c r="A83" s="3" t="s">
        <v>20</v>
      </c>
      <c r="D83" s="26"/>
      <c r="E83" s="26"/>
      <c r="F83" s="28">
        <f>F82+F57</f>
        <v>628000</v>
      </c>
      <c r="G83" s="29"/>
      <c r="H83" s="28">
        <f>H82+H57</f>
        <v>605393</v>
      </c>
      <c r="I83" s="26"/>
      <c r="J83" s="28">
        <f>J82+J57</f>
        <v>629153</v>
      </c>
      <c r="K83" s="19"/>
      <c r="L83" s="28">
        <f>L82+L57</f>
        <v>605582</v>
      </c>
    </row>
    <row r="84" spans="1:12" ht="21.9" customHeight="1" thickTop="1">
      <c r="B84" s="26"/>
      <c r="D84" s="26"/>
      <c r="E84" s="26"/>
      <c r="F84" s="18">
        <f>SUM(F29-F83)</f>
        <v>0</v>
      </c>
      <c r="G84" s="18"/>
      <c r="H84" s="18">
        <f>SUM(H29-H83)</f>
        <v>0</v>
      </c>
      <c r="I84" s="26"/>
      <c r="J84" s="18">
        <f>SUM(J29-J83)</f>
        <v>0</v>
      </c>
      <c r="K84" s="19"/>
      <c r="L84" s="18">
        <f>SUM(L29-L83)</f>
        <v>0</v>
      </c>
    </row>
    <row r="85" spans="1:12" ht="21.9" customHeight="1">
      <c r="A85" s="11" t="s">
        <v>1</v>
      </c>
      <c r="B85" s="26"/>
      <c r="C85" s="26"/>
      <c r="D85" s="15"/>
      <c r="E85" s="15"/>
      <c r="F85" s="15"/>
      <c r="G85" s="15"/>
      <c r="H85" s="15"/>
      <c r="I85" s="15"/>
      <c r="J85" s="15"/>
      <c r="K85" s="15"/>
      <c r="L85" s="15"/>
    </row>
    <row r="87" spans="1:12" ht="21.9" customHeight="1">
      <c r="A87" s="32"/>
      <c r="B87" s="32"/>
    </row>
    <row r="88" spans="1:12" ht="21.9" customHeight="1">
      <c r="A88" s="33"/>
      <c r="B88" s="33"/>
    </row>
    <row r="89" spans="1:12" ht="21.9" customHeight="1">
      <c r="A89" s="15"/>
      <c r="B89" s="15"/>
      <c r="C89" s="6" t="s">
        <v>91</v>
      </c>
    </row>
    <row r="90" spans="1:12" ht="21.9" customHeight="1">
      <c r="A90" s="34"/>
      <c r="B90" s="34"/>
    </row>
  </sheetData>
  <printOptions horizontalCentered="1" gridLinesSet="0"/>
  <pageMargins left="0.98425196850393704" right="0.39370078740157483" top="0.78740157480314965" bottom="0.19685039370078741" header="0.19685039370078741" footer="0.19685039370078741"/>
  <pageSetup paperSize="9" scale="85" fitToHeight="0" orientation="portrait" r:id="rId1"/>
  <headerFooter alignWithMargins="0"/>
  <rowBreaks count="2" manualBreakCount="2">
    <brk id="34" max="16383" man="1"/>
    <brk id="62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44"/>
  <sheetViews>
    <sheetView showGridLines="0" tabSelected="1" view="pageBreakPreview" topLeftCell="A34" zoomScaleNormal="100" zoomScaleSheetLayoutView="100" workbookViewId="0">
      <selection activeCell="L43" sqref="L43"/>
    </sheetView>
  </sheetViews>
  <sheetFormatPr defaultColWidth="10.6328125" defaultRowHeight="21.65" customHeight="1"/>
  <cols>
    <col min="1" max="1" width="27.453125" style="11" customWidth="1"/>
    <col min="2" max="2" width="1.6328125" style="11" customWidth="1"/>
    <col min="3" max="3" width="2.6328125" style="1" customWidth="1"/>
    <col min="4" max="4" width="5.6328125" style="1" customWidth="1"/>
    <col min="5" max="6" width="1.6328125" style="11" customWidth="1"/>
    <col min="7" max="7" width="2.08984375" style="11" customWidth="1"/>
    <col min="8" max="8" width="6.90625" style="11" customWidth="1"/>
    <col min="9" max="9" width="0.54296875" style="11" customWidth="1"/>
    <col min="10" max="10" width="13.54296875" style="11" customWidth="1"/>
    <col min="11" max="11" width="0.54296875" style="11" customWidth="1"/>
    <col min="12" max="12" width="13.54296875" style="11" customWidth="1"/>
    <col min="13" max="13" width="0.54296875" style="11" customWidth="1"/>
    <col min="14" max="14" width="13.54296875" style="11" customWidth="1"/>
    <col min="15" max="15" width="0.453125" style="11" customWidth="1"/>
    <col min="16" max="16" width="13.54296875" style="11" customWidth="1"/>
    <col min="17" max="17" width="2.453125" style="11" customWidth="1"/>
    <col min="18" max="18" width="8" style="11" customWidth="1"/>
    <col min="19" max="16384" width="10.6328125" style="11"/>
  </cols>
  <sheetData>
    <row r="1" spans="1:17" ht="21.65" customHeight="1">
      <c r="A1" s="3"/>
      <c r="D1" s="35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6" t="s">
        <v>120</v>
      </c>
      <c r="Q1" s="6"/>
    </row>
    <row r="2" spans="1:17" ht="21.65" customHeight="1">
      <c r="A2" s="3" t="s">
        <v>95</v>
      </c>
      <c r="D2" s="35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6"/>
    </row>
    <row r="3" spans="1:17" ht="21.65" customHeight="1">
      <c r="A3" s="3" t="s">
        <v>53</v>
      </c>
      <c r="D3" s="35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6"/>
    </row>
    <row r="4" spans="1:17" ht="21.65" customHeight="1">
      <c r="A4" s="3" t="s">
        <v>146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6"/>
    </row>
    <row r="5" spans="1:17" ht="21.65" customHeight="1">
      <c r="A5" s="3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7" t="s">
        <v>121</v>
      </c>
      <c r="Q5" s="6"/>
    </row>
    <row r="6" spans="1:17" ht="21.65" customHeight="1">
      <c r="A6" s="3"/>
      <c r="E6" s="1"/>
      <c r="F6" s="1"/>
      <c r="G6" s="1"/>
      <c r="H6" s="9"/>
      <c r="I6" s="9"/>
      <c r="J6" s="1"/>
      <c r="K6" s="1" t="s">
        <v>140</v>
      </c>
      <c r="L6" s="1"/>
      <c r="M6" s="1"/>
      <c r="N6" s="1"/>
      <c r="O6" s="1"/>
      <c r="P6" s="7"/>
      <c r="Q6" s="6"/>
    </row>
    <row r="7" spans="1:17" ht="21.65" customHeight="1">
      <c r="A7" s="3"/>
      <c r="E7" s="1"/>
      <c r="F7" s="1"/>
      <c r="G7" s="1"/>
      <c r="H7" s="9"/>
      <c r="I7" s="9"/>
      <c r="J7" s="83"/>
      <c r="K7" s="83" t="s">
        <v>141</v>
      </c>
      <c r="L7" s="83"/>
      <c r="M7" s="1"/>
      <c r="N7" s="83"/>
      <c r="O7" s="83" t="s">
        <v>118</v>
      </c>
      <c r="P7" s="37"/>
      <c r="Q7" s="6"/>
    </row>
    <row r="8" spans="1:17" s="1" customFormat="1" ht="21.65" customHeight="1">
      <c r="A8" s="8"/>
      <c r="D8" s="9"/>
      <c r="E8" s="9"/>
      <c r="G8" s="9"/>
      <c r="H8" s="9" t="s">
        <v>0</v>
      </c>
      <c r="I8" s="9"/>
      <c r="J8" s="38">
        <v>2024</v>
      </c>
      <c r="K8" s="38"/>
      <c r="L8" s="38">
        <v>2023</v>
      </c>
      <c r="N8" s="38">
        <v>2024</v>
      </c>
      <c r="O8" s="39"/>
      <c r="P8" s="38">
        <v>2023</v>
      </c>
    </row>
    <row r="9" spans="1:17" ht="21.65" customHeight="1">
      <c r="A9" s="3" t="s">
        <v>60</v>
      </c>
      <c r="D9" s="9"/>
      <c r="E9" s="39"/>
      <c r="F9" s="9"/>
      <c r="G9" s="40"/>
      <c r="H9" s="40"/>
      <c r="I9" s="40"/>
      <c r="J9" s="40"/>
      <c r="K9" s="40"/>
      <c r="L9" s="40"/>
      <c r="M9" s="39"/>
      <c r="N9" s="40"/>
      <c r="O9" s="39"/>
      <c r="P9" s="40"/>
      <c r="Q9" s="1"/>
    </row>
    <row r="10" spans="1:17" ht="21.65" customHeight="1">
      <c r="A10" s="3" t="s">
        <v>22</v>
      </c>
      <c r="F10" s="1"/>
    </row>
    <row r="11" spans="1:17" ht="21.65" customHeight="1">
      <c r="A11" s="15" t="s">
        <v>75</v>
      </c>
      <c r="D11" s="39"/>
      <c r="E11" s="19"/>
      <c r="F11" s="39"/>
      <c r="G11" s="23"/>
      <c r="H11" s="41"/>
      <c r="I11" s="42"/>
      <c r="J11" s="43">
        <v>150549</v>
      </c>
      <c r="K11" s="43"/>
      <c r="L11" s="43">
        <v>82457</v>
      </c>
      <c r="M11" s="42"/>
      <c r="N11" s="43">
        <v>150549</v>
      </c>
      <c r="O11" s="42"/>
      <c r="P11" s="43">
        <v>82457</v>
      </c>
    </row>
    <row r="12" spans="1:17" ht="21.65" customHeight="1">
      <c r="A12" s="15" t="s">
        <v>21</v>
      </c>
      <c r="D12" s="39"/>
      <c r="E12" s="19"/>
      <c r="F12" s="39"/>
      <c r="G12" s="23"/>
      <c r="H12" s="42"/>
      <c r="I12" s="42"/>
      <c r="J12" s="43">
        <v>469</v>
      </c>
      <c r="K12" s="43"/>
      <c r="L12" s="43">
        <v>573</v>
      </c>
      <c r="M12" s="42"/>
      <c r="N12" s="43">
        <v>469</v>
      </c>
      <c r="O12" s="42"/>
      <c r="P12" s="43">
        <v>573</v>
      </c>
    </row>
    <row r="13" spans="1:17" ht="21.65" customHeight="1">
      <c r="A13" s="3" t="s">
        <v>23</v>
      </c>
      <c r="D13" s="39"/>
      <c r="E13" s="19"/>
      <c r="F13" s="39"/>
      <c r="G13" s="19"/>
      <c r="H13" s="42"/>
      <c r="I13" s="42"/>
      <c r="J13" s="44">
        <f>SUM(J11:J12)</f>
        <v>151018</v>
      </c>
      <c r="K13" s="43"/>
      <c r="L13" s="44">
        <f>SUM(L11:L12)</f>
        <v>83030</v>
      </c>
      <c r="M13" s="42"/>
      <c r="N13" s="44">
        <f>SUM(N11:N12)</f>
        <v>151018</v>
      </c>
      <c r="O13" s="43"/>
      <c r="P13" s="44">
        <f>SUM(P11:P12)</f>
        <v>83030</v>
      </c>
    </row>
    <row r="14" spans="1:17" ht="21.65" customHeight="1">
      <c r="A14" s="3" t="s">
        <v>24</v>
      </c>
      <c r="D14" s="16"/>
      <c r="E14" s="19"/>
      <c r="F14" s="16"/>
      <c r="G14" s="19"/>
      <c r="H14" s="42"/>
      <c r="I14" s="42"/>
      <c r="J14" s="43"/>
      <c r="K14" s="43"/>
      <c r="L14" s="43"/>
      <c r="M14" s="42"/>
      <c r="N14" s="43"/>
      <c r="O14" s="43"/>
      <c r="P14" s="43"/>
    </row>
    <row r="15" spans="1:17" ht="21.65" customHeight="1">
      <c r="A15" s="15" t="s">
        <v>83</v>
      </c>
      <c r="D15" s="16"/>
      <c r="E15" s="19"/>
      <c r="F15" s="16"/>
      <c r="G15" s="19"/>
      <c r="H15" s="42"/>
      <c r="I15" s="42"/>
      <c r="J15" s="43">
        <v>49176</v>
      </c>
      <c r="K15" s="43"/>
      <c r="L15" s="43">
        <v>19935</v>
      </c>
      <c r="M15" s="42"/>
      <c r="N15" s="43">
        <v>49176</v>
      </c>
      <c r="O15" s="42"/>
      <c r="P15" s="43">
        <v>19935</v>
      </c>
    </row>
    <row r="16" spans="1:17" ht="21.65" customHeight="1">
      <c r="A16" s="15" t="s">
        <v>84</v>
      </c>
      <c r="D16" s="39"/>
      <c r="E16" s="19"/>
      <c r="F16" s="39"/>
      <c r="G16" s="23"/>
      <c r="H16" s="42"/>
      <c r="I16" s="42"/>
      <c r="J16" s="43">
        <v>34252</v>
      </c>
      <c r="K16" s="43"/>
      <c r="L16" s="43">
        <v>30123</v>
      </c>
      <c r="M16" s="42"/>
      <c r="N16" s="43">
        <v>34252</v>
      </c>
      <c r="O16" s="42"/>
      <c r="P16" s="43">
        <v>30123</v>
      </c>
    </row>
    <row r="17" spans="1:20" ht="21.65" customHeight="1">
      <c r="A17" s="15" t="s">
        <v>74</v>
      </c>
      <c r="D17" s="39"/>
      <c r="E17" s="19"/>
      <c r="F17" s="39"/>
      <c r="G17" s="23"/>
      <c r="H17" s="42"/>
      <c r="I17" s="42"/>
      <c r="J17" s="43">
        <v>25789</v>
      </c>
      <c r="K17" s="43"/>
      <c r="L17" s="43">
        <v>9295</v>
      </c>
      <c r="M17" s="42"/>
      <c r="N17" s="43">
        <v>25789</v>
      </c>
      <c r="O17" s="42"/>
      <c r="P17" s="43">
        <v>9295</v>
      </c>
    </row>
    <row r="18" spans="1:20" ht="21.65" customHeight="1">
      <c r="A18" s="15" t="s">
        <v>28</v>
      </c>
      <c r="D18" s="39"/>
      <c r="E18" s="19"/>
      <c r="F18" s="39"/>
      <c r="G18" s="23"/>
      <c r="H18" s="42"/>
      <c r="I18" s="42"/>
      <c r="J18" s="43">
        <v>14908</v>
      </c>
      <c r="K18" s="43"/>
      <c r="L18" s="43">
        <v>14141</v>
      </c>
      <c r="M18" s="42"/>
      <c r="N18" s="43">
        <v>14908</v>
      </c>
      <c r="O18" s="42"/>
      <c r="P18" s="43">
        <v>14141</v>
      </c>
      <c r="T18" s="3"/>
    </row>
    <row r="19" spans="1:20" ht="21.65" customHeight="1">
      <c r="A19" s="3" t="s">
        <v>25</v>
      </c>
      <c r="D19" s="39"/>
      <c r="E19" s="19"/>
      <c r="F19" s="39"/>
      <c r="G19" s="19"/>
      <c r="H19" s="42"/>
      <c r="I19" s="42"/>
      <c r="J19" s="44">
        <f>SUM(J15:J18)</f>
        <v>124125</v>
      </c>
      <c r="K19" s="43"/>
      <c r="L19" s="44">
        <f>SUM(L15:L18)</f>
        <v>73494</v>
      </c>
      <c r="M19" s="42"/>
      <c r="N19" s="44">
        <f>SUM(N15:N18)</f>
        <v>124125</v>
      </c>
      <c r="O19" s="42"/>
      <c r="P19" s="44">
        <f>SUM(P15:P18)</f>
        <v>73494</v>
      </c>
      <c r="T19" s="3"/>
    </row>
    <row r="20" spans="1:20" ht="21.65" customHeight="1">
      <c r="A20" s="3" t="s">
        <v>80</v>
      </c>
      <c r="D20" s="39"/>
      <c r="E20" s="19"/>
      <c r="F20" s="39"/>
      <c r="G20" s="19"/>
      <c r="H20" s="42"/>
      <c r="I20" s="42"/>
      <c r="J20" s="43">
        <f>SUM(J13-J19)</f>
        <v>26893</v>
      </c>
      <c r="K20" s="43"/>
      <c r="L20" s="43">
        <f>SUM(L13-L19)</f>
        <v>9536</v>
      </c>
      <c r="M20" s="42"/>
      <c r="N20" s="43">
        <f>SUM(N13-N19)</f>
        <v>26893</v>
      </c>
      <c r="O20" s="42"/>
      <c r="P20" s="43">
        <f>SUM(P13-P19)</f>
        <v>9536</v>
      </c>
      <c r="T20" s="3"/>
    </row>
    <row r="21" spans="1:20" ht="21.65" customHeight="1">
      <c r="A21" s="15" t="s">
        <v>125</v>
      </c>
      <c r="D21" s="39"/>
      <c r="E21" s="19"/>
      <c r="F21" s="39"/>
      <c r="G21" s="19"/>
      <c r="H21" s="41">
        <v>6</v>
      </c>
      <c r="I21" s="42"/>
      <c r="J21" s="43">
        <v>-964</v>
      </c>
      <c r="K21" s="43"/>
      <c r="L21" s="43">
        <v>-18</v>
      </c>
      <c r="M21" s="42"/>
      <c r="N21" s="43">
        <v>0</v>
      </c>
      <c r="O21" s="42"/>
      <c r="P21" s="43">
        <v>0</v>
      </c>
      <c r="T21" s="3"/>
    </row>
    <row r="22" spans="1:20" ht="21.65" customHeight="1">
      <c r="A22" s="15" t="s">
        <v>81</v>
      </c>
      <c r="D22" s="16"/>
      <c r="E22" s="19"/>
      <c r="F22" s="16"/>
      <c r="G22" s="23"/>
      <c r="H22" s="42"/>
      <c r="I22" s="42"/>
      <c r="J22" s="43">
        <v>882</v>
      </c>
      <c r="K22" s="43"/>
      <c r="L22" s="43">
        <v>100</v>
      </c>
      <c r="M22" s="42"/>
      <c r="N22" s="43">
        <v>882</v>
      </c>
      <c r="O22" s="42"/>
      <c r="P22" s="43">
        <v>100</v>
      </c>
    </row>
    <row r="23" spans="1:20" ht="21.65" customHeight="1">
      <c r="A23" s="15" t="s">
        <v>27</v>
      </c>
      <c r="D23" s="39"/>
      <c r="E23" s="19"/>
      <c r="F23" s="39"/>
      <c r="G23" s="23"/>
      <c r="H23" s="42"/>
      <c r="I23" s="42"/>
      <c r="J23" s="45">
        <v>-3</v>
      </c>
      <c r="K23" s="43"/>
      <c r="L23" s="45">
        <v>-7</v>
      </c>
      <c r="M23" s="42"/>
      <c r="N23" s="45">
        <v>-3</v>
      </c>
      <c r="O23" s="42"/>
      <c r="P23" s="45">
        <v>-7</v>
      </c>
    </row>
    <row r="24" spans="1:20" ht="21.65" customHeight="1">
      <c r="A24" s="3" t="s">
        <v>69</v>
      </c>
      <c r="D24" s="39"/>
      <c r="E24" s="19"/>
      <c r="F24" s="39"/>
      <c r="G24" s="19"/>
      <c r="H24" s="42"/>
      <c r="I24" s="42"/>
      <c r="J24" s="43">
        <f>SUM(J20:J23)</f>
        <v>26808</v>
      </c>
      <c r="K24" s="43"/>
      <c r="L24" s="43">
        <f>SUM(L20:L23)</f>
        <v>9611</v>
      </c>
      <c r="M24" s="42"/>
      <c r="N24" s="43">
        <f>SUM(N20:N23)</f>
        <v>27772</v>
      </c>
      <c r="O24" s="42"/>
      <c r="P24" s="43">
        <f>SUM(P20:P23)</f>
        <v>9629</v>
      </c>
    </row>
    <row r="25" spans="1:20" ht="21.65" customHeight="1">
      <c r="A25" s="15" t="s">
        <v>70</v>
      </c>
      <c r="D25" s="16"/>
      <c r="E25" s="19"/>
      <c r="F25" s="16"/>
      <c r="G25" s="23"/>
      <c r="H25" s="41">
        <v>11</v>
      </c>
      <c r="I25" s="42"/>
      <c r="J25" s="43">
        <v>-5609</v>
      </c>
      <c r="K25" s="43"/>
      <c r="L25" s="43">
        <v>-1953</v>
      </c>
      <c r="M25" s="42"/>
      <c r="N25" s="43">
        <v>-5609</v>
      </c>
      <c r="O25" s="42"/>
      <c r="P25" s="43">
        <v>-1953</v>
      </c>
    </row>
    <row r="26" spans="1:20" ht="21.65" customHeight="1">
      <c r="A26" s="3" t="s">
        <v>136</v>
      </c>
      <c r="D26" s="16"/>
      <c r="E26" s="19"/>
      <c r="F26" s="16"/>
      <c r="G26" s="19"/>
      <c r="H26" s="42"/>
      <c r="I26" s="46"/>
      <c r="J26" s="44">
        <f>SUM(J24:J25)</f>
        <v>21199</v>
      </c>
      <c r="K26" s="43"/>
      <c r="L26" s="44">
        <f>SUM(L24:L25)</f>
        <v>7658</v>
      </c>
      <c r="M26" s="46"/>
      <c r="N26" s="44">
        <f>SUM(N24:N25)</f>
        <v>22163</v>
      </c>
      <c r="O26" s="43"/>
      <c r="P26" s="44">
        <f>SUM(P24:P25)</f>
        <v>7676</v>
      </c>
    </row>
    <row r="27" spans="1:20" ht="21.65" customHeight="1">
      <c r="A27" s="3"/>
      <c r="D27" s="16"/>
      <c r="E27" s="19"/>
      <c r="F27" s="16"/>
      <c r="G27" s="23"/>
      <c r="H27" s="23"/>
      <c r="I27" s="23"/>
      <c r="J27" s="23"/>
      <c r="K27" s="23"/>
      <c r="L27" s="23"/>
      <c r="M27" s="19"/>
      <c r="N27" s="23"/>
      <c r="O27" s="19"/>
      <c r="P27" s="23"/>
    </row>
    <row r="28" spans="1:20" ht="21.65" customHeight="1">
      <c r="A28" s="4" t="s">
        <v>97</v>
      </c>
      <c r="D28" s="16"/>
      <c r="E28" s="19"/>
      <c r="F28" s="16"/>
      <c r="G28" s="23"/>
      <c r="H28" s="23"/>
      <c r="I28" s="23"/>
      <c r="J28" s="23"/>
      <c r="K28" s="23"/>
      <c r="L28" s="47"/>
      <c r="M28" s="19"/>
      <c r="N28" s="47"/>
      <c r="O28" s="42"/>
      <c r="P28" s="47"/>
    </row>
    <row r="29" spans="1:20" ht="21.65" customHeight="1">
      <c r="A29" s="15" t="s">
        <v>109</v>
      </c>
      <c r="D29" s="16"/>
      <c r="E29" s="19"/>
      <c r="F29" s="16"/>
      <c r="G29" s="23"/>
      <c r="H29" s="23"/>
      <c r="I29" s="23"/>
      <c r="J29" s="23"/>
      <c r="K29" s="23"/>
      <c r="L29" s="47"/>
      <c r="M29" s="19"/>
      <c r="N29" s="47"/>
      <c r="O29" s="42"/>
      <c r="P29" s="47"/>
    </row>
    <row r="30" spans="1:20" ht="21.65" customHeight="1">
      <c r="A30" s="15" t="s">
        <v>101</v>
      </c>
      <c r="D30" s="16"/>
      <c r="E30" s="19"/>
      <c r="F30" s="16"/>
      <c r="G30" s="23"/>
      <c r="H30" s="23"/>
      <c r="I30" s="23"/>
      <c r="J30" s="23"/>
      <c r="K30" s="23"/>
      <c r="L30" s="47"/>
      <c r="M30" s="19"/>
      <c r="N30" s="47"/>
      <c r="O30" s="42"/>
      <c r="P30" s="47"/>
    </row>
    <row r="31" spans="1:20" ht="21.65" customHeight="1">
      <c r="A31" s="11" t="s">
        <v>102</v>
      </c>
      <c r="D31" s="16"/>
      <c r="E31" s="19"/>
      <c r="F31" s="16"/>
      <c r="G31" s="23"/>
      <c r="H31" s="23"/>
      <c r="I31" s="23"/>
      <c r="J31" s="48">
        <v>0</v>
      </c>
      <c r="K31" s="48"/>
      <c r="L31" s="48">
        <v>183</v>
      </c>
      <c r="M31" s="42"/>
      <c r="N31" s="48">
        <v>0</v>
      </c>
      <c r="O31" s="48"/>
      <c r="P31" s="48">
        <v>183</v>
      </c>
    </row>
    <row r="32" spans="1:20" ht="21.65" customHeight="1">
      <c r="A32" s="11" t="s">
        <v>110</v>
      </c>
      <c r="D32" s="16"/>
      <c r="E32" s="19"/>
      <c r="F32" s="16"/>
      <c r="G32" s="23"/>
      <c r="H32" s="23"/>
      <c r="I32" s="23"/>
      <c r="J32" s="49">
        <v>0</v>
      </c>
      <c r="K32" s="50"/>
      <c r="L32" s="49">
        <v>-36</v>
      </c>
      <c r="M32" s="42"/>
      <c r="N32" s="49">
        <v>0</v>
      </c>
      <c r="O32" s="48"/>
      <c r="P32" s="49">
        <v>-36</v>
      </c>
    </row>
    <row r="33" spans="1:16" ht="21.65" customHeight="1">
      <c r="A33" s="15" t="s">
        <v>109</v>
      </c>
      <c r="D33" s="16"/>
      <c r="E33" s="19"/>
      <c r="F33" s="16"/>
      <c r="G33" s="23"/>
      <c r="H33" s="23"/>
      <c r="I33" s="23"/>
      <c r="J33" s="43"/>
      <c r="K33" s="43"/>
      <c r="L33" s="43"/>
      <c r="M33" s="19"/>
      <c r="N33" s="43"/>
      <c r="O33" s="43"/>
      <c r="P33" s="43"/>
    </row>
    <row r="34" spans="1:16" ht="21.65" customHeight="1">
      <c r="A34" s="15" t="s">
        <v>100</v>
      </c>
      <c r="D34" s="16"/>
      <c r="E34" s="19"/>
      <c r="F34" s="16"/>
      <c r="G34" s="23"/>
      <c r="H34" s="23"/>
      <c r="I34" s="23"/>
      <c r="J34" s="45">
        <f>SUM(J31:J33)</f>
        <v>0</v>
      </c>
      <c r="K34" s="51"/>
      <c r="L34" s="45">
        <f>SUM(L31:L33)</f>
        <v>147</v>
      </c>
      <c r="M34" s="19"/>
      <c r="N34" s="45">
        <f>SUM(N31:N33)</f>
        <v>0</v>
      </c>
      <c r="O34" s="43"/>
      <c r="P34" s="45">
        <f>SUM(P31:P33)</f>
        <v>147</v>
      </c>
    </row>
    <row r="35" spans="1:16" ht="21.65" customHeight="1">
      <c r="A35" s="4" t="s">
        <v>122</v>
      </c>
      <c r="D35" s="16"/>
      <c r="E35" s="19"/>
      <c r="F35" s="16"/>
      <c r="G35" s="23"/>
      <c r="H35" s="23"/>
      <c r="I35" s="23"/>
      <c r="J35" s="52">
        <f>SUM(J34)</f>
        <v>0</v>
      </c>
      <c r="K35" s="53"/>
      <c r="L35" s="52">
        <f>SUM(L34)</f>
        <v>147</v>
      </c>
      <c r="M35" s="19"/>
      <c r="N35" s="52">
        <f>SUM(N34)</f>
        <v>0</v>
      </c>
      <c r="O35" s="43"/>
      <c r="P35" s="45">
        <f>SUM(P34)</f>
        <v>147</v>
      </c>
    </row>
    <row r="36" spans="1:16" s="4" customFormat="1" ht="21.65" customHeight="1" thickBot="1">
      <c r="A36" s="3" t="s">
        <v>137</v>
      </c>
      <c r="C36" s="5"/>
      <c r="D36" s="16"/>
      <c r="E36" s="54"/>
      <c r="F36" s="16"/>
      <c r="G36" s="23"/>
      <c r="H36" s="23"/>
      <c r="I36" s="23"/>
      <c r="J36" s="55">
        <f>SUM(J26+J35)</f>
        <v>21199</v>
      </c>
      <c r="K36" s="51"/>
      <c r="L36" s="55">
        <f>SUM(L26+L35)</f>
        <v>7805</v>
      </c>
      <c r="M36" s="19"/>
      <c r="N36" s="55">
        <f>SUM(N26+N35)</f>
        <v>22163</v>
      </c>
      <c r="O36" s="43"/>
      <c r="P36" s="55">
        <f>SUM(P26+P35)</f>
        <v>7823</v>
      </c>
    </row>
    <row r="37" spans="1:16" ht="21.65" customHeight="1" thickTop="1">
      <c r="D37" s="16"/>
      <c r="E37" s="19"/>
      <c r="F37" s="16"/>
      <c r="G37" s="56"/>
      <c r="H37" s="56"/>
      <c r="I37" s="56"/>
      <c r="J37" s="47"/>
      <c r="K37" s="47"/>
      <c r="L37" s="47"/>
      <c r="M37" s="17"/>
      <c r="N37" s="47"/>
      <c r="O37" s="42"/>
      <c r="P37" s="47"/>
    </row>
    <row r="38" spans="1:16" ht="21.65" customHeight="1">
      <c r="A38" s="3" t="s">
        <v>66</v>
      </c>
      <c r="D38" s="16"/>
      <c r="E38" s="19"/>
      <c r="F38" s="16">
        <v>21</v>
      </c>
      <c r="G38" s="56"/>
      <c r="H38" s="41">
        <v>12</v>
      </c>
      <c r="I38" s="41"/>
      <c r="J38" s="43"/>
      <c r="K38" s="43"/>
      <c r="L38" s="43"/>
      <c r="M38" s="17"/>
      <c r="N38" s="43"/>
      <c r="O38" s="42"/>
      <c r="P38" s="43"/>
    </row>
    <row r="39" spans="1:16" ht="21.65" customHeight="1" thickBot="1">
      <c r="A39" s="15" t="s">
        <v>138</v>
      </c>
      <c r="D39" s="16"/>
      <c r="E39" s="19"/>
      <c r="F39" s="57"/>
      <c r="G39" s="57"/>
      <c r="H39" s="57"/>
      <c r="I39" s="57"/>
      <c r="J39" s="58">
        <f>SUM(J26/J42)</f>
        <v>0.10094761904761905</v>
      </c>
      <c r="K39" s="59"/>
      <c r="L39" s="58">
        <f>SUM(L26/L42)</f>
        <v>5.1053333333333333E-2</v>
      </c>
      <c r="M39" s="17"/>
      <c r="N39" s="58">
        <f>SUM(N26/N42)</f>
        <v>0.10553809523809524</v>
      </c>
      <c r="O39" s="60"/>
      <c r="P39" s="58">
        <f>SUM(P26/P42)</f>
        <v>5.1173333333333335E-2</v>
      </c>
    </row>
    <row r="40" spans="1:16" ht="21.65" customHeight="1" thickTop="1">
      <c r="A40" s="15"/>
      <c r="D40" s="16"/>
      <c r="E40" s="19"/>
      <c r="F40" s="57"/>
      <c r="G40" s="57"/>
      <c r="H40" s="57"/>
      <c r="I40" s="57"/>
      <c r="J40" s="61"/>
      <c r="K40" s="61"/>
      <c r="L40" s="61"/>
      <c r="M40" s="17"/>
      <c r="N40" s="61"/>
      <c r="O40" s="42"/>
      <c r="P40" s="61"/>
    </row>
    <row r="41" spans="1:16" ht="21.65" customHeight="1">
      <c r="A41" s="15" t="s">
        <v>153</v>
      </c>
      <c r="D41" s="16"/>
      <c r="E41" s="19"/>
      <c r="F41" s="57"/>
      <c r="G41" s="57"/>
      <c r="H41" s="57"/>
      <c r="I41" s="57"/>
      <c r="J41" s="61"/>
      <c r="K41" s="61"/>
      <c r="L41" s="61"/>
      <c r="M41" s="17"/>
      <c r="N41" s="61"/>
      <c r="O41" s="42"/>
      <c r="P41" s="61"/>
    </row>
    <row r="42" spans="1:16" ht="21.65" customHeight="1" thickBot="1">
      <c r="A42" s="15" t="s">
        <v>154</v>
      </c>
      <c r="D42" s="16"/>
      <c r="E42" s="19"/>
      <c r="F42" s="23"/>
      <c r="G42" s="23"/>
      <c r="H42" s="23"/>
      <c r="I42" s="23"/>
      <c r="J42" s="55">
        <v>210000</v>
      </c>
      <c r="K42" s="51"/>
      <c r="L42" s="55">
        <v>150000</v>
      </c>
      <c r="M42" s="17"/>
      <c r="N42" s="55">
        <v>210000</v>
      </c>
      <c r="O42" s="61"/>
      <c r="P42" s="55">
        <v>150000</v>
      </c>
    </row>
    <row r="43" spans="1:16" ht="21.65" customHeight="1" thickTop="1">
      <c r="A43" s="15"/>
      <c r="D43" s="16"/>
      <c r="E43" s="19"/>
    </row>
    <row r="44" spans="1:16" ht="21.65" customHeight="1">
      <c r="A44" s="15" t="s">
        <v>1</v>
      </c>
    </row>
  </sheetData>
  <printOptions horizontalCentered="1" gridLinesSet="0"/>
  <pageMargins left="0.98425196850393704" right="0.39370078740157483" top="0.78740157480314965" bottom="0.19685039370078741" header="0.19685039370078741" footer="0.19685039370078741"/>
  <pageSetup paperSize="9" scale="81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49"/>
  <sheetViews>
    <sheetView showGridLines="0" view="pageBreakPreview" zoomScale="70" zoomScaleNormal="90" zoomScaleSheetLayoutView="70" workbookViewId="0">
      <selection activeCell="B36" sqref="B36"/>
    </sheetView>
  </sheetViews>
  <sheetFormatPr defaultColWidth="10.6328125" defaultRowHeight="21.75" customHeight="1"/>
  <cols>
    <col min="1" max="1" width="33.08984375" style="11" customWidth="1"/>
    <col min="2" max="2" width="4.6328125" style="11" customWidth="1"/>
    <col min="3" max="3" width="1" style="11" customWidth="1"/>
    <col min="4" max="4" width="11.453125" style="11" customWidth="1"/>
    <col min="5" max="5" width="1" style="11" customWidth="1"/>
    <col min="6" max="6" width="11.453125" style="11" customWidth="1"/>
    <col min="7" max="7" width="1" style="11" customWidth="1"/>
    <col min="8" max="8" width="13.90625" style="11" customWidth="1"/>
    <col min="9" max="9" width="1" style="11" customWidth="1"/>
    <col min="10" max="10" width="12.6328125" style="11" customWidth="1"/>
    <col min="11" max="11" width="1" style="11" customWidth="1"/>
    <col min="12" max="12" width="11.6328125" style="11" customWidth="1"/>
    <col min="13" max="16384" width="10.6328125" style="11"/>
  </cols>
  <sheetData>
    <row r="1" spans="1:12" ht="21.75" customHeight="1">
      <c r="L1" s="62" t="s">
        <v>120</v>
      </c>
    </row>
    <row r="2" spans="1:12" s="6" customFormat="1" ht="21.75" customHeight="1">
      <c r="A2" s="4" t="s">
        <v>95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s="6" customFormat="1" ht="21.75" customHeight="1">
      <c r="A3" s="4" t="s">
        <v>34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s="6" customFormat="1" ht="21.75" customHeight="1">
      <c r="A4" s="3" t="s">
        <v>146</v>
      </c>
      <c r="B4" s="3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s="6" customFormat="1" ht="21.75" customHeight="1">
      <c r="C5" s="4"/>
      <c r="D5" s="4"/>
      <c r="E5" s="4"/>
      <c r="F5" s="4"/>
      <c r="G5" s="4"/>
      <c r="H5" s="4"/>
      <c r="I5" s="4"/>
      <c r="J5" s="4"/>
      <c r="K5" s="4"/>
      <c r="L5" s="36"/>
    </row>
    <row r="6" spans="1:12" s="6" customFormat="1" ht="21.75" customHeight="1">
      <c r="A6" s="15"/>
      <c r="B6" s="15"/>
      <c r="C6" s="63"/>
      <c r="D6" s="63"/>
      <c r="E6" s="63"/>
      <c r="F6" s="63"/>
      <c r="G6" s="63"/>
      <c r="H6" s="63"/>
      <c r="I6" s="63"/>
      <c r="J6" s="7"/>
      <c r="K6" s="63"/>
      <c r="L6" s="7" t="s">
        <v>119</v>
      </c>
    </row>
    <row r="7" spans="1:12" s="6" customFormat="1" ht="21.75" customHeight="1">
      <c r="A7" s="15"/>
      <c r="B7" s="15"/>
      <c r="C7" s="63"/>
      <c r="D7" s="89" t="s">
        <v>126</v>
      </c>
      <c r="E7" s="89"/>
      <c r="F7" s="89"/>
      <c r="G7" s="89"/>
      <c r="H7" s="89"/>
      <c r="I7" s="89"/>
      <c r="J7" s="89"/>
      <c r="K7" s="89"/>
      <c r="L7" s="89"/>
    </row>
    <row r="8" spans="1:12" s="6" customFormat="1" ht="21.75" customHeight="1">
      <c r="A8" s="15"/>
      <c r="B8" s="15"/>
      <c r="C8" s="63"/>
      <c r="D8" s="1" t="s">
        <v>45</v>
      </c>
      <c r="E8" s="1"/>
      <c r="F8" s="1"/>
      <c r="G8" s="63"/>
      <c r="H8" s="89" t="s">
        <v>47</v>
      </c>
      <c r="I8" s="89"/>
      <c r="J8" s="89"/>
      <c r="K8" s="63"/>
      <c r="L8" s="7"/>
    </row>
    <row r="9" spans="1:12" s="1" customFormat="1" ht="21.75" customHeight="1">
      <c r="A9" s="39"/>
      <c r="B9" s="39"/>
      <c r="C9" s="39"/>
      <c r="D9" s="1" t="s">
        <v>44</v>
      </c>
      <c r="F9" s="1" t="s">
        <v>149</v>
      </c>
      <c r="G9" s="39"/>
      <c r="H9" s="1" t="s">
        <v>63</v>
      </c>
    </row>
    <row r="10" spans="1:12" s="1" customFormat="1" ht="21.75" customHeight="1">
      <c r="A10" s="39"/>
      <c r="B10" s="38" t="s">
        <v>0</v>
      </c>
      <c r="C10" s="39"/>
      <c r="D10" s="2" t="s">
        <v>3</v>
      </c>
      <c r="E10" s="64"/>
      <c r="F10" s="2" t="s">
        <v>150</v>
      </c>
      <c r="G10" s="39"/>
      <c r="H10" s="2" t="s">
        <v>64</v>
      </c>
      <c r="J10" s="65" t="s">
        <v>50</v>
      </c>
      <c r="L10" s="2" t="s">
        <v>2</v>
      </c>
    </row>
    <row r="11" spans="1:12" s="6" customFormat="1" ht="21.75" customHeight="1">
      <c r="A11" s="3" t="s">
        <v>114</v>
      </c>
      <c r="B11" s="3"/>
      <c r="C11" s="15"/>
      <c r="D11" s="19">
        <v>75000</v>
      </c>
      <c r="E11" s="19"/>
      <c r="F11" s="19">
        <v>0</v>
      </c>
      <c r="G11" s="17"/>
      <c r="H11" s="19">
        <v>5550</v>
      </c>
      <c r="I11" s="19"/>
      <c r="J11" s="19">
        <v>23865</v>
      </c>
      <c r="K11" s="19"/>
      <c r="L11" s="19">
        <f>SUM(D11:J11)</f>
        <v>104415</v>
      </c>
    </row>
    <row r="12" spans="1:12" s="6" customFormat="1" ht="21.75" customHeight="1">
      <c r="A12" s="15" t="s">
        <v>136</v>
      </c>
      <c r="B12" s="3"/>
      <c r="C12" s="15"/>
      <c r="D12" s="19">
        <v>0</v>
      </c>
      <c r="E12" s="19"/>
      <c r="F12" s="19">
        <v>0</v>
      </c>
      <c r="G12" s="56"/>
      <c r="H12" s="19">
        <v>0</v>
      </c>
      <c r="I12" s="19"/>
      <c r="J12" s="19">
        <f>PL!L26</f>
        <v>7658</v>
      </c>
      <c r="K12" s="19"/>
      <c r="L12" s="19">
        <f>SUM(D12:J12)</f>
        <v>7658</v>
      </c>
    </row>
    <row r="13" spans="1:12" s="6" customFormat="1" ht="21.75" customHeight="1">
      <c r="A13" s="15" t="s">
        <v>122</v>
      </c>
      <c r="B13" s="3"/>
      <c r="C13" s="15"/>
      <c r="D13" s="66">
        <v>0</v>
      </c>
      <c r="E13" s="67"/>
      <c r="F13" s="66">
        <v>0</v>
      </c>
      <c r="G13" s="56"/>
      <c r="H13" s="66">
        <v>0</v>
      </c>
      <c r="I13" s="19"/>
      <c r="J13" s="66">
        <f>PL!L35</f>
        <v>147</v>
      </c>
      <c r="K13" s="19"/>
      <c r="L13" s="66">
        <f>SUM(D13:J13)</f>
        <v>147</v>
      </c>
    </row>
    <row r="14" spans="1:12" s="6" customFormat="1" ht="21.75" customHeight="1">
      <c r="A14" s="15" t="s">
        <v>123</v>
      </c>
      <c r="B14" s="16"/>
      <c r="C14" s="15"/>
      <c r="D14" s="19">
        <f>SUM(D12:D13)</f>
        <v>0</v>
      </c>
      <c r="E14" s="19"/>
      <c r="F14" s="19">
        <f>SUM(F12:F13)</f>
        <v>0</v>
      </c>
      <c r="G14" s="56"/>
      <c r="H14" s="19">
        <f>SUM(H12:H13)</f>
        <v>0</v>
      </c>
      <c r="I14" s="19"/>
      <c r="J14" s="19">
        <f>SUM(J12:J13)</f>
        <v>7805</v>
      </c>
      <c r="K14" s="19"/>
      <c r="L14" s="19">
        <f>SUM(L12:L13)</f>
        <v>7805</v>
      </c>
    </row>
    <row r="15" spans="1:12" s="6" customFormat="1" ht="21.75" customHeight="1">
      <c r="A15" s="15" t="s">
        <v>43</v>
      </c>
      <c r="B15" s="16">
        <v>14</v>
      </c>
      <c r="C15" s="15"/>
      <c r="D15" s="19">
        <v>0</v>
      </c>
      <c r="E15" s="19"/>
      <c r="F15" s="19">
        <v>0</v>
      </c>
      <c r="G15" s="17"/>
      <c r="H15" s="19">
        <v>0</v>
      </c>
      <c r="I15" s="19"/>
      <c r="J15" s="19">
        <v>-15000</v>
      </c>
      <c r="K15" s="19"/>
      <c r="L15" s="19">
        <f>SUM(C15:J15)</f>
        <v>-15000</v>
      </c>
    </row>
    <row r="16" spans="1:12" s="6" customFormat="1" ht="21.75" customHeight="1" thickBot="1">
      <c r="A16" s="3" t="s">
        <v>145</v>
      </c>
      <c r="B16" s="3"/>
      <c r="C16" s="15"/>
      <c r="D16" s="68">
        <f>SUM(D11:D15)-D14</f>
        <v>75000</v>
      </c>
      <c r="E16" s="25"/>
      <c r="F16" s="68">
        <f>SUM(F11:F15)-F14</f>
        <v>0</v>
      </c>
      <c r="G16" s="56"/>
      <c r="H16" s="68">
        <f>SUM(H11:H15)-H14</f>
        <v>5550</v>
      </c>
      <c r="I16" s="23"/>
      <c r="J16" s="68">
        <f>SUM(J11:J15)-J14</f>
        <v>16670</v>
      </c>
      <c r="K16" s="23"/>
      <c r="L16" s="68">
        <f>SUM(L11:L15)-L14</f>
        <v>97220</v>
      </c>
    </row>
    <row r="17" spans="1:12" s="6" customFormat="1" ht="21.5" customHeight="1" thickTop="1">
      <c r="A17" s="3"/>
      <c r="B17" s="3"/>
      <c r="C17" s="15"/>
      <c r="D17" s="19"/>
      <c r="E17" s="19"/>
      <c r="F17" s="19"/>
      <c r="G17" s="15"/>
      <c r="H17" s="19"/>
      <c r="I17" s="19"/>
      <c r="J17" s="19"/>
      <c r="K17" s="19"/>
      <c r="L17" s="19"/>
    </row>
    <row r="18" spans="1:12" s="6" customFormat="1" ht="21.75" customHeight="1">
      <c r="A18" s="3" t="s">
        <v>142</v>
      </c>
      <c r="B18" s="3"/>
      <c r="C18" s="15"/>
      <c r="D18" s="19">
        <v>105000</v>
      </c>
      <c r="E18" s="19"/>
      <c r="F18" s="19">
        <v>257971</v>
      </c>
      <c r="G18" s="17"/>
      <c r="H18" s="19">
        <v>10500</v>
      </c>
      <c r="I18" s="19"/>
      <c r="J18" s="19">
        <v>81267</v>
      </c>
      <c r="K18" s="19"/>
      <c r="L18" s="19">
        <f>SUM(D18:J18)</f>
        <v>454738</v>
      </c>
    </row>
    <row r="19" spans="1:12" s="88" customFormat="1" ht="21.75" customHeight="1">
      <c r="A19" s="85" t="s">
        <v>136</v>
      </c>
      <c r="B19" s="86"/>
      <c r="C19" s="85"/>
      <c r="D19" s="67">
        <v>0</v>
      </c>
      <c r="E19" s="67"/>
      <c r="F19" s="67">
        <v>0</v>
      </c>
      <c r="G19" s="87"/>
      <c r="H19" s="67">
        <v>0</v>
      </c>
      <c r="I19" s="67"/>
      <c r="J19" s="67">
        <f>PL!J26</f>
        <v>21199</v>
      </c>
      <c r="K19" s="67"/>
      <c r="L19" s="67">
        <f>SUM(D19:J19)</f>
        <v>21199</v>
      </c>
    </row>
    <row r="20" spans="1:12" s="6" customFormat="1" ht="21.75" customHeight="1">
      <c r="A20" s="15" t="s">
        <v>122</v>
      </c>
      <c r="B20" s="3"/>
      <c r="C20" s="15"/>
      <c r="D20" s="66">
        <v>0</v>
      </c>
      <c r="E20" s="67"/>
      <c r="F20" s="66">
        <v>0</v>
      </c>
      <c r="G20" s="56"/>
      <c r="H20" s="66">
        <v>0</v>
      </c>
      <c r="I20" s="19"/>
      <c r="J20" s="66">
        <f>PL!J35</f>
        <v>0</v>
      </c>
      <c r="K20" s="19"/>
      <c r="L20" s="66">
        <f>SUM(D20:J20)</f>
        <v>0</v>
      </c>
    </row>
    <row r="21" spans="1:12" s="6" customFormat="1" ht="21.75" customHeight="1">
      <c r="A21" s="15" t="s">
        <v>123</v>
      </c>
      <c r="B21" s="16"/>
      <c r="C21" s="15"/>
      <c r="D21" s="19">
        <f>SUM(D19:D20)</f>
        <v>0</v>
      </c>
      <c r="E21" s="19"/>
      <c r="F21" s="19">
        <f>SUM(F19:F20)</f>
        <v>0</v>
      </c>
      <c r="G21" s="56"/>
      <c r="H21" s="19">
        <f>SUM(H19:H20)</f>
        <v>0</v>
      </c>
      <c r="I21" s="19"/>
      <c r="J21" s="19">
        <f>SUM(J19:J20)</f>
        <v>21199</v>
      </c>
      <c r="K21" s="19"/>
      <c r="L21" s="19">
        <f>SUM(L19:L20)</f>
        <v>21199</v>
      </c>
    </row>
    <row r="22" spans="1:12" s="6" customFormat="1" ht="21.75" customHeight="1" thickBot="1">
      <c r="A22" s="3" t="s">
        <v>144</v>
      </c>
      <c r="B22" s="3"/>
      <c r="C22" s="15"/>
      <c r="D22" s="68">
        <f>SUM(D18:D21)-D21</f>
        <v>105000</v>
      </c>
      <c r="E22" s="25"/>
      <c r="F22" s="68">
        <f>SUM(F18:F21)-F21</f>
        <v>257971</v>
      </c>
      <c r="G22" s="56"/>
      <c r="H22" s="68">
        <f>SUM(H18:H21)-H21</f>
        <v>10500</v>
      </c>
      <c r="I22" s="23"/>
      <c r="J22" s="68">
        <f>SUM(J18:J21)-J21</f>
        <v>102466</v>
      </c>
      <c r="K22" s="23"/>
      <c r="L22" s="68">
        <f>SUM(L18:L21)-L21</f>
        <v>475937</v>
      </c>
    </row>
    <row r="23" spans="1:12" s="6" customFormat="1" ht="21.5" customHeight="1" thickTop="1">
      <c r="A23" s="3"/>
      <c r="B23" s="3"/>
      <c r="C23" s="15"/>
      <c r="D23" s="19"/>
      <c r="E23" s="19"/>
      <c r="F23" s="19"/>
      <c r="G23" s="15"/>
      <c r="H23" s="19"/>
      <c r="I23" s="19"/>
      <c r="J23" s="19"/>
      <c r="K23" s="19"/>
      <c r="L23" s="19"/>
    </row>
    <row r="24" spans="1:12" ht="21.75" customHeight="1">
      <c r="A24" s="11" t="s">
        <v>1</v>
      </c>
    </row>
    <row r="26" spans="1:12" ht="21.75" customHeight="1">
      <c r="L26" s="62" t="s">
        <v>120</v>
      </c>
    </row>
    <row r="27" spans="1:12" s="6" customFormat="1" ht="21.75" customHeight="1">
      <c r="A27" s="4" t="s">
        <v>95</v>
      </c>
      <c r="B27" s="3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2" s="6" customFormat="1" ht="21.75" customHeight="1">
      <c r="A28" s="4" t="s">
        <v>34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 s="6" customFormat="1" ht="21.75" customHeight="1">
      <c r="A29" s="3" t="s">
        <v>146</v>
      </c>
      <c r="B29" s="3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2" s="6" customFormat="1" ht="21.75" customHeight="1">
      <c r="C30" s="4"/>
      <c r="D30" s="4"/>
      <c r="E30" s="4"/>
      <c r="F30" s="4"/>
      <c r="G30" s="4"/>
      <c r="H30" s="4"/>
      <c r="I30" s="4"/>
      <c r="J30" s="4"/>
      <c r="K30" s="4"/>
      <c r="L30" s="36"/>
    </row>
    <row r="31" spans="1:12" s="6" customFormat="1" ht="21.75" customHeight="1">
      <c r="A31" s="15"/>
      <c r="B31" s="15"/>
      <c r="C31" s="63"/>
      <c r="D31" s="63"/>
      <c r="E31" s="63"/>
      <c r="F31" s="63"/>
      <c r="G31" s="63"/>
      <c r="H31" s="63"/>
      <c r="I31" s="63"/>
      <c r="J31" s="7"/>
      <c r="K31" s="63"/>
      <c r="L31" s="7" t="s">
        <v>119</v>
      </c>
    </row>
    <row r="32" spans="1:12" s="6" customFormat="1" ht="21.75" customHeight="1">
      <c r="A32" s="15"/>
      <c r="B32" s="15"/>
      <c r="C32" s="63"/>
      <c r="D32" s="89" t="s">
        <v>118</v>
      </c>
      <c r="E32" s="89"/>
      <c r="F32" s="89"/>
      <c r="G32" s="89"/>
      <c r="H32" s="89"/>
      <c r="I32" s="89"/>
      <c r="J32" s="89"/>
      <c r="K32" s="89"/>
      <c r="L32" s="89"/>
    </row>
    <row r="33" spans="1:12" s="6" customFormat="1" ht="21.75" customHeight="1">
      <c r="A33" s="15"/>
      <c r="B33" s="15"/>
      <c r="C33" s="63"/>
      <c r="D33" s="1" t="s">
        <v>45</v>
      </c>
      <c r="E33" s="1"/>
      <c r="F33" s="1"/>
      <c r="G33" s="63"/>
      <c r="H33" s="89" t="s">
        <v>47</v>
      </c>
      <c r="I33" s="89"/>
      <c r="J33" s="89"/>
      <c r="K33" s="63"/>
      <c r="L33" s="7"/>
    </row>
    <row r="34" spans="1:12" s="1" customFormat="1" ht="21.75" customHeight="1">
      <c r="A34" s="39"/>
      <c r="B34" s="39"/>
      <c r="C34" s="39"/>
      <c r="D34" s="1" t="s">
        <v>44</v>
      </c>
      <c r="F34" s="1" t="s">
        <v>149</v>
      </c>
      <c r="G34" s="39"/>
      <c r="H34" s="1" t="s">
        <v>63</v>
      </c>
    </row>
    <row r="35" spans="1:12" s="1" customFormat="1" ht="21.75" customHeight="1">
      <c r="A35" s="39"/>
      <c r="B35" s="38" t="s">
        <v>0</v>
      </c>
      <c r="C35" s="39"/>
      <c r="D35" s="2" t="s">
        <v>3</v>
      </c>
      <c r="E35" s="64"/>
      <c r="F35" s="2" t="s">
        <v>150</v>
      </c>
      <c r="G35" s="39"/>
      <c r="H35" s="2" t="s">
        <v>64</v>
      </c>
      <c r="J35" s="65" t="s">
        <v>50</v>
      </c>
      <c r="L35" s="2" t="s">
        <v>2</v>
      </c>
    </row>
    <row r="36" spans="1:12" s="6" customFormat="1" ht="21.75" customHeight="1">
      <c r="A36" s="3" t="s">
        <v>114</v>
      </c>
      <c r="B36" s="3"/>
      <c r="C36" s="15"/>
      <c r="D36" s="19">
        <v>75000</v>
      </c>
      <c r="E36" s="19"/>
      <c r="F36" s="19">
        <v>0</v>
      </c>
      <c r="G36" s="19"/>
      <c r="H36" s="19">
        <v>5550</v>
      </c>
      <c r="I36" s="19"/>
      <c r="J36" s="69">
        <v>23865</v>
      </c>
      <c r="K36" s="19"/>
      <c r="L36" s="19">
        <f>SUM(D36:J36)</f>
        <v>104415</v>
      </c>
    </row>
    <row r="37" spans="1:12" s="6" customFormat="1" ht="21.75" customHeight="1">
      <c r="A37" s="15" t="s">
        <v>136</v>
      </c>
      <c r="B37" s="3"/>
      <c r="C37" s="15"/>
      <c r="D37" s="19">
        <v>0</v>
      </c>
      <c r="E37" s="19"/>
      <c r="F37" s="19">
        <v>0</v>
      </c>
      <c r="G37" s="17"/>
      <c r="H37" s="19">
        <v>0</v>
      </c>
      <c r="I37" s="19"/>
      <c r="J37" s="19">
        <f>PL!P26</f>
        <v>7676</v>
      </c>
      <c r="K37" s="19"/>
      <c r="L37" s="19">
        <f>SUM(D37:J37)</f>
        <v>7676</v>
      </c>
    </row>
    <row r="38" spans="1:12" s="6" customFormat="1" ht="21.75" customHeight="1">
      <c r="A38" s="15" t="s">
        <v>122</v>
      </c>
      <c r="B38" s="3"/>
      <c r="C38" s="15"/>
      <c r="D38" s="66">
        <v>0</v>
      </c>
      <c r="E38" s="67"/>
      <c r="F38" s="66">
        <v>0</v>
      </c>
      <c r="G38" s="17"/>
      <c r="H38" s="66">
        <v>0</v>
      </c>
      <c r="I38" s="19"/>
      <c r="J38" s="66">
        <v>147</v>
      </c>
      <c r="K38" s="19"/>
      <c r="L38" s="66">
        <f>SUM(D38:J38)</f>
        <v>147</v>
      </c>
    </row>
    <row r="39" spans="1:12" s="6" customFormat="1" ht="21.75" customHeight="1">
      <c r="A39" s="15" t="s">
        <v>123</v>
      </c>
      <c r="B39" s="16"/>
      <c r="C39" s="15"/>
      <c r="D39" s="19">
        <f>SUM(D37:D38)</f>
        <v>0</v>
      </c>
      <c r="E39" s="19"/>
      <c r="F39" s="19">
        <f>SUM(F37:F38)</f>
        <v>0</v>
      </c>
      <c r="G39" s="56"/>
      <c r="H39" s="19">
        <f>SUM(H37:H38)</f>
        <v>0</v>
      </c>
      <c r="I39" s="19"/>
      <c r="J39" s="19">
        <f>SUM(J37:J38)</f>
        <v>7823</v>
      </c>
      <c r="K39" s="19"/>
      <c r="L39" s="19">
        <f>SUM(L37:L38)</f>
        <v>7823</v>
      </c>
    </row>
    <row r="40" spans="1:12" s="6" customFormat="1" ht="21.75" customHeight="1">
      <c r="A40" s="15" t="s">
        <v>43</v>
      </c>
      <c r="B40" s="16">
        <v>14</v>
      </c>
      <c r="C40" s="56"/>
      <c r="D40" s="66">
        <v>0</v>
      </c>
      <c r="E40" s="67"/>
      <c r="F40" s="66">
        <v>0</v>
      </c>
      <c r="G40" s="19"/>
      <c r="H40" s="66">
        <v>0</v>
      </c>
      <c r="I40" s="19"/>
      <c r="J40" s="52">
        <v>-15000</v>
      </c>
      <c r="K40" s="19"/>
      <c r="L40" s="66">
        <f>SUM(D40:J40)</f>
        <v>-15000</v>
      </c>
    </row>
    <row r="41" spans="1:12" s="6" customFormat="1" ht="21.75" customHeight="1" thickBot="1">
      <c r="A41" s="3" t="s">
        <v>145</v>
      </c>
      <c r="B41" s="39"/>
      <c r="C41" s="56"/>
      <c r="D41" s="70">
        <f>SUM(D36:D40)-D39</f>
        <v>75000</v>
      </c>
      <c r="E41" s="25"/>
      <c r="F41" s="70">
        <f>SUM(F36:F40)-F39</f>
        <v>0</v>
      </c>
      <c r="G41" s="23"/>
      <c r="H41" s="70">
        <f>SUM(H36:H40)-H39</f>
        <v>5550</v>
      </c>
      <c r="I41" s="23"/>
      <c r="J41" s="70">
        <f>SUM(J36:J40)-J39</f>
        <v>16688</v>
      </c>
      <c r="K41" s="23"/>
      <c r="L41" s="70">
        <f>SUM(L36:L40)-L39</f>
        <v>97238</v>
      </c>
    </row>
    <row r="42" spans="1:12" s="6" customFormat="1" ht="21.75" customHeight="1" thickTop="1">
      <c r="A42" s="3"/>
      <c r="B42" s="3"/>
      <c r="C42" s="15"/>
      <c r="D42" s="19"/>
      <c r="E42" s="19"/>
      <c r="F42" s="19"/>
      <c r="G42" s="15"/>
      <c r="H42" s="19"/>
      <c r="I42" s="19"/>
      <c r="J42" s="19"/>
      <c r="K42" s="19"/>
      <c r="L42" s="19"/>
    </row>
    <row r="43" spans="1:12" s="6" customFormat="1" ht="21.75" customHeight="1">
      <c r="A43" s="3" t="s">
        <v>142</v>
      </c>
      <c r="B43" s="3"/>
      <c r="C43" s="15"/>
      <c r="D43" s="19">
        <v>105000</v>
      </c>
      <c r="E43" s="19"/>
      <c r="F43" s="19">
        <v>257971</v>
      </c>
      <c r="G43" s="17"/>
      <c r="H43" s="19">
        <v>10500</v>
      </c>
      <c r="I43" s="19"/>
      <c r="J43" s="19">
        <v>81456</v>
      </c>
      <c r="K43" s="19"/>
      <c r="L43" s="19">
        <f>SUM(D43:J43)</f>
        <v>454927</v>
      </c>
    </row>
    <row r="44" spans="1:12" s="88" customFormat="1" ht="21.75" customHeight="1">
      <c r="A44" s="85" t="s">
        <v>136</v>
      </c>
      <c r="B44" s="86"/>
      <c r="C44" s="85"/>
      <c r="D44" s="67">
        <v>0</v>
      </c>
      <c r="E44" s="67"/>
      <c r="F44" s="67">
        <v>0</v>
      </c>
      <c r="G44" s="67"/>
      <c r="H44" s="67">
        <v>0</v>
      </c>
      <c r="I44" s="67"/>
      <c r="J44" s="67">
        <f>PL!N26</f>
        <v>22163</v>
      </c>
      <c r="K44" s="67"/>
      <c r="L44" s="67">
        <f>SUM(D44:J44)</f>
        <v>22163</v>
      </c>
    </row>
    <row r="45" spans="1:12" s="6" customFormat="1" ht="21.75" customHeight="1">
      <c r="A45" s="15" t="s">
        <v>122</v>
      </c>
      <c r="B45" s="3"/>
      <c r="C45" s="15"/>
      <c r="D45" s="66">
        <v>0</v>
      </c>
      <c r="E45" s="67"/>
      <c r="F45" s="66">
        <v>0</v>
      </c>
      <c r="G45" s="17"/>
      <c r="H45" s="66">
        <v>0</v>
      </c>
      <c r="I45" s="19"/>
      <c r="J45" s="66">
        <f>PL!N35</f>
        <v>0</v>
      </c>
      <c r="K45" s="19"/>
      <c r="L45" s="66">
        <f>SUM(D45:J45)</f>
        <v>0</v>
      </c>
    </row>
    <row r="46" spans="1:12" s="6" customFormat="1" ht="21.75" customHeight="1">
      <c r="A46" s="15" t="s">
        <v>123</v>
      </c>
      <c r="B46" s="3"/>
      <c r="C46" s="15"/>
      <c r="D46" s="81">
        <f>SUM(D44:D45)</f>
        <v>0</v>
      </c>
      <c r="E46" s="19"/>
      <c r="F46" s="81">
        <f>SUM(F44:F45)</f>
        <v>0</v>
      </c>
      <c r="G46" s="56"/>
      <c r="H46" s="81">
        <f>SUM(H44:H45)</f>
        <v>0</v>
      </c>
      <c r="I46" s="19"/>
      <c r="J46" s="81">
        <f>SUM(J44:J45)</f>
        <v>22163</v>
      </c>
      <c r="K46" s="19"/>
      <c r="L46" s="81">
        <f>SUM(L44:L45)</f>
        <v>22163</v>
      </c>
    </row>
    <row r="47" spans="1:12" s="6" customFormat="1" ht="21.75" customHeight="1" thickBot="1">
      <c r="A47" s="3" t="s">
        <v>144</v>
      </c>
      <c r="B47" s="3"/>
      <c r="C47" s="15"/>
      <c r="D47" s="70">
        <f>SUM(D43:D46)-D46</f>
        <v>105000</v>
      </c>
      <c r="E47" s="25"/>
      <c r="F47" s="70">
        <f>SUM(F43:F46)-F46</f>
        <v>257971</v>
      </c>
      <c r="G47" s="23">
        <f>SUM(G43:G46)</f>
        <v>0</v>
      </c>
      <c r="H47" s="70">
        <f>SUM(H43:H46)-H46</f>
        <v>10500</v>
      </c>
      <c r="I47" s="23"/>
      <c r="J47" s="70">
        <f>SUM(J43:J46)-J46</f>
        <v>103619</v>
      </c>
      <c r="K47" s="23"/>
      <c r="L47" s="70">
        <f>SUM(L43:L46)-L46</f>
        <v>477090</v>
      </c>
    </row>
    <row r="48" spans="1:12" s="6" customFormat="1" ht="21.75" customHeight="1" thickTop="1">
      <c r="A48" s="3"/>
      <c r="B48" s="3"/>
      <c r="C48" s="15"/>
      <c r="D48" s="19"/>
      <c r="E48" s="19"/>
      <c r="F48" s="19"/>
      <c r="G48" s="15"/>
      <c r="H48" s="19"/>
      <c r="I48" s="19"/>
      <c r="J48" s="19"/>
      <c r="K48" s="19"/>
      <c r="L48" s="19"/>
    </row>
    <row r="49" spans="1:1" ht="21.75" customHeight="1">
      <c r="A49" s="11" t="s">
        <v>1</v>
      </c>
    </row>
  </sheetData>
  <mergeCells count="4">
    <mergeCell ref="H8:J8"/>
    <mergeCell ref="H33:J33"/>
    <mergeCell ref="D7:L7"/>
    <mergeCell ref="D32:L32"/>
  </mergeCells>
  <printOptions horizontalCentered="1" gridLinesSet="0"/>
  <pageMargins left="0.98425196850393704" right="0.39370078740157483" top="0.78740157480314965" bottom="0.19685039370078741" header="0.19685039370078741" footer="0.19685039370078741"/>
  <pageSetup paperSize="9" scale="85" fitToHeight="0" orientation="portrait" r:id="rId1"/>
  <headerFooter alignWithMargins="0"/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showGridLines="0" view="pageBreakPreview" zoomScale="115" zoomScaleNormal="100" zoomScaleSheetLayoutView="115" workbookViewId="0">
      <selection activeCell="F65" sqref="F65"/>
    </sheetView>
  </sheetViews>
  <sheetFormatPr defaultColWidth="10.6328125" defaultRowHeight="21.9" customHeight="1"/>
  <cols>
    <col min="1" max="1" width="23.36328125" style="11" customWidth="1"/>
    <col min="2" max="2" width="1.6328125" style="11" customWidth="1"/>
    <col min="3" max="3" width="7" style="1" customWidth="1"/>
    <col min="4" max="4" width="7.90625" style="1" customWidth="1"/>
    <col min="5" max="5" width="0.6328125" style="1" customWidth="1"/>
    <col min="6" max="6" width="4.54296875" style="1" customWidth="1"/>
    <col min="7" max="7" width="1.6328125" style="11" customWidth="1"/>
    <col min="8" max="8" width="12.6328125" style="11" customWidth="1"/>
    <col min="9" max="9" width="1" style="11" customWidth="1"/>
    <col min="10" max="10" width="12.6328125" style="11" customWidth="1"/>
    <col min="11" max="11" width="1" style="11" customWidth="1"/>
    <col min="12" max="12" width="12.6328125" style="11" customWidth="1"/>
    <col min="13" max="13" width="1" style="11" customWidth="1"/>
    <col min="14" max="14" width="12.6328125" style="11" customWidth="1"/>
    <col min="15" max="15" width="2.453125" style="11" customWidth="1"/>
    <col min="16" max="16" width="8" style="11" customWidth="1"/>
    <col min="17" max="16384" width="10.6328125" style="11"/>
  </cols>
  <sheetData>
    <row r="1" spans="1:15" ht="21.9" customHeight="1">
      <c r="A1" s="3"/>
      <c r="E1" s="35"/>
      <c r="F1" s="35"/>
      <c r="G1" s="3"/>
      <c r="H1" s="3"/>
      <c r="I1" s="3"/>
      <c r="J1" s="3"/>
      <c r="K1" s="3"/>
      <c r="L1" s="3"/>
      <c r="M1" s="3"/>
      <c r="N1" s="36" t="s">
        <v>120</v>
      </c>
      <c r="O1" s="6"/>
    </row>
    <row r="2" spans="1:15" ht="21.9" customHeight="1">
      <c r="A2" s="3" t="s">
        <v>95</v>
      </c>
      <c r="E2" s="35"/>
      <c r="F2" s="35"/>
      <c r="G2" s="3"/>
      <c r="H2" s="3"/>
      <c r="I2" s="3"/>
      <c r="J2" s="3"/>
      <c r="K2" s="3"/>
      <c r="L2" s="3"/>
      <c r="M2" s="3"/>
      <c r="N2" s="3"/>
      <c r="O2" s="6"/>
    </row>
    <row r="3" spans="1:15" ht="21.9" customHeight="1">
      <c r="A3" s="3" t="s">
        <v>52</v>
      </c>
    </row>
    <row r="4" spans="1:15" ht="21.9" customHeight="1">
      <c r="A4" s="3" t="s">
        <v>146</v>
      </c>
      <c r="F4" s="11"/>
      <c r="G4" s="1"/>
      <c r="H4" s="1"/>
      <c r="I4" s="1"/>
      <c r="J4" s="1"/>
      <c r="K4" s="1"/>
      <c r="L4" s="1"/>
      <c r="M4" s="1"/>
      <c r="N4" s="1"/>
      <c r="O4" s="6"/>
    </row>
    <row r="5" spans="1:15" ht="21.9" customHeight="1">
      <c r="A5" s="3"/>
      <c r="G5" s="1"/>
      <c r="H5" s="1"/>
      <c r="I5" s="1"/>
      <c r="J5" s="1"/>
      <c r="K5" s="1"/>
      <c r="L5" s="1"/>
      <c r="M5" s="1"/>
      <c r="N5" s="7" t="s">
        <v>119</v>
      </c>
      <c r="O5" s="6"/>
    </row>
    <row r="6" spans="1:15" ht="21.9" customHeight="1">
      <c r="A6" s="3"/>
      <c r="G6" s="1"/>
      <c r="H6" s="1"/>
      <c r="I6" s="1" t="s">
        <v>140</v>
      </c>
      <c r="J6" s="1"/>
      <c r="K6" s="1"/>
      <c r="L6" s="1"/>
      <c r="M6" s="1"/>
      <c r="N6" s="7"/>
      <c r="O6" s="6"/>
    </row>
    <row r="7" spans="1:15" ht="21.9" customHeight="1">
      <c r="A7" s="3"/>
      <c r="G7" s="1"/>
      <c r="H7" s="84"/>
      <c r="I7" s="84" t="s">
        <v>141</v>
      </c>
      <c r="J7" s="84"/>
      <c r="K7" s="1"/>
      <c r="L7" s="84"/>
      <c r="M7" s="84" t="s">
        <v>118</v>
      </c>
      <c r="N7" s="37"/>
      <c r="O7" s="6"/>
    </row>
    <row r="8" spans="1:15" ht="21.9" customHeight="1">
      <c r="A8" s="15"/>
      <c r="E8" s="39"/>
      <c r="F8" s="38"/>
      <c r="G8" s="1"/>
      <c r="H8" s="38">
        <v>2024</v>
      </c>
      <c r="I8" s="38"/>
      <c r="J8" s="38">
        <v>2023</v>
      </c>
      <c r="K8" s="1"/>
      <c r="L8" s="38">
        <v>2024</v>
      </c>
      <c r="M8" s="39"/>
      <c r="N8" s="38">
        <v>2023</v>
      </c>
      <c r="O8" s="6"/>
    </row>
    <row r="9" spans="1:15" ht="21.9" customHeight="1">
      <c r="A9" s="3" t="s">
        <v>35</v>
      </c>
    </row>
    <row r="10" spans="1:15" ht="21.9" customHeight="1">
      <c r="A10" s="71" t="s">
        <v>67</v>
      </c>
      <c r="E10" s="11"/>
      <c r="F10" s="72"/>
      <c r="H10" s="73">
        <f>PL!J24</f>
        <v>26808</v>
      </c>
      <c r="I10" s="73"/>
      <c r="J10" s="73">
        <f>PL!L24</f>
        <v>9611</v>
      </c>
      <c r="L10" s="73">
        <f>PL!N24</f>
        <v>27772</v>
      </c>
      <c r="N10" s="73">
        <f>PL!P24</f>
        <v>9629</v>
      </c>
    </row>
    <row r="11" spans="1:15" ht="21.9" customHeight="1">
      <c r="A11" s="71" t="s">
        <v>73</v>
      </c>
      <c r="E11" s="11"/>
      <c r="F11" s="11"/>
      <c r="H11" s="74"/>
      <c r="I11" s="74"/>
      <c r="J11" s="74"/>
      <c r="L11" s="74"/>
      <c r="N11" s="74"/>
    </row>
    <row r="12" spans="1:15" ht="21.9" customHeight="1">
      <c r="A12" s="71" t="s">
        <v>71</v>
      </c>
      <c r="E12" s="11"/>
      <c r="F12" s="11"/>
      <c r="H12" s="19"/>
      <c r="I12" s="19"/>
      <c r="J12" s="19"/>
      <c r="L12" s="19"/>
      <c r="N12" s="19"/>
    </row>
    <row r="13" spans="1:15" ht="21.9" customHeight="1">
      <c r="A13" s="71" t="s">
        <v>65</v>
      </c>
      <c r="E13" s="11"/>
      <c r="F13" s="19"/>
      <c r="H13" s="43">
        <v>1235</v>
      </c>
      <c r="I13" s="43"/>
      <c r="J13" s="43">
        <v>4698</v>
      </c>
      <c r="K13" s="42"/>
      <c r="L13" s="43">
        <v>1235</v>
      </c>
      <c r="M13" s="42"/>
      <c r="N13" s="43">
        <v>4698</v>
      </c>
    </row>
    <row r="14" spans="1:15" ht="21.9" customHeight="1">
      <c r="A14" s="71" t="s">
        <v>127</v>
      </c>
      <c r="E14" s="11"/>
      <c r="F14" s="19"/>
      <c r="H14" s="43">
        <v>964</v>
      </c>
      <c r="I14" s="43"/>
      <c r="J14" s="43">
        <v>18</v>
      </c>
      <c r="K14" s="42"/>
      <c r="L14" s="43">
        <v>0</v>
      </c>
      <c r="M14" s="42"/>
      <c r="N14" s="43">
        <v>0</v>
      </c>
    </row>
    <row r="15" spans="1:15" ht="21.9" customHeight="1">
      <c r="A15" s="71" t="s">
        <v>36</v>
      </c>
      <c r="E15" s="11"/>
      <c r="F15" s="19"/>
      <c r="H15" s="43">
        <v>237</v>
      </c>
      <c r="I15" s="43"/>
      <c r="J15" s="43">
        <v>210</v>
      </c>
      <c r="K15" s="42"/>
      <c r="L15" s="43">
        <v>237</v>
      </c>
      <c r="M15" s="42"/>
      <c r="N15" s="43">
        <v>210</v>
      </c>
    </row>
    <row r="16" spans="1:15" ht="21.9" customHeight="1">
      <c r="A16" s="71" t="s">
        <v>157</v>
      </c>
      <c r="E16" s="11"/>
      <c r="F16" s="19"/>
      <c r="H16" s="43">
        <v>-5</v>
      </c>
      <c r="I16" s="43"/>
      <c r="J16" s="43">
        <v>64</v>
      </c>
      <c r="K16" s="42"/>
      <c r="L16" s="43">
        <v>-5</v>
      </c>
      <c r="M16" s="42"/>
      <c r="N16" s="43">
        <v>64</v>
      </c>
    </row>
    <row r="17" spans="1:14" ht="21.9" customHeight="1">
      <c r="A17" s="71" t="s">
        <v>159</v>
      </c>
      <c r="E17" s="11"/>
      <c r="F17" s="19"/>
      <c r="H17" s="43"/>
      <c r="I17" s="43"/>
      <c r="J17" s="43"/>
      <c r="K17" s="42"/>
      <c r="L17" s="43"/>
      <c r="M17" s="42"/>
      <c r="N17" s="43"/>
    </row>
    <row r="18" spans="1:14" ht="21.9" customHeight="1">
      <c r="A18" s="71" t="s">
        <v>158</v>
      </c>
      <c r="E18" s="11"/>
      <c r="F18" s="19"/>
      <c r="H18" s="43">
        <v>-106</v>
      </c>
      <c r="I18" s="43"/>
      <c r="J18" s="43">
        <v>-256</v>
      </c>
      <c r="K18" s="42"/>
      <c r="L18" s="43">
        <v>-106</v>
      </c>
      <c r="M18" s="42"/>
      <c r="N18" s="43">
        <v>-256</v>
      </c>
    </row>
    <row r="19" spans="1:14" ht="21.9" customHeight="1">
      <c r="A19" s="71" t="s">
        <v>111</v>
      </c>
      <c r="E19" s="11"/>
      <c r="F19" s="19"/>
      <c r="H19" s="75">
        <v>-882</v>
      </c>
      <c r="I19" s="75"/>
      <c r="J19" s="75">
        <v>-100</v>
      </c>
      <c r="K19" s="42"/>
      <c r="L19" s="75">
        <v>-882</v>
      </c>
      <c r="M19" s="42"/>
      <c r="N19" s="75">
        <v>-100</v>
      </c>
    </row>
    <row r="20" spans="1:14" ht="21.9" customHeight="1">
      <c r="A20" s="71" t="s">
        <v>112</v>
      </c>
      <c r="E20" s="11"/>
      <c r="F20" s="19"/>
      <c r="H20" s="76">
        <v>3</v>
      </c>
      <c r="I20" s="75"/>
      <c r="J20" s="76">
        <v>7</v>
      </c>
      <c r="K20" s="42"/>
      <c r="L20" s="76">
        <v>3</v>
      </c>
      <c r="M20" s="42"/>
      <c r="N20" s="76">
        <v>7</v>
      </c>
    </row>
    <row r="21" spans="1:14" ht="21.9" customHeight="1">
      <c r="A21" s="71" t="s">
        <v>104</v>
      </c>
      <c r="E21" s="11"/>
      <c r="F21" s="19"/>
      <c r="H21" s="75"/>
      <c r="I21" s="75"/>
      <c r="J21" s="75"/>
      <c r="K21" s="42"/>
      <c r="L21" s="75"/>
      <c r="M21" s="42"/>
      <c r="N21" s="75"/>
    </row>
    <row r="22" spans="1:14" ht="21.9" customHeight="1">
      <c r="A22" s="71" t="s">
        <v>105</v>
      </c>
      <c r="E22" s="11"/>
      <c r="F22" s="11"/>
      <c r="H22" s="75">
        <f>SUM(H10:H20)</f>
        <v>28254</v>
      </c>
      <c r="I22" s="75"/>
      <c r="J22" s="75">
        <f>SUM(J10:J20)</f>
        <v>14252</v>
      </c>
      <c r="K22" s="42"/>
      <c r="L22" s="75">
        <f>SUM(L10:L20)</f>
        <v>28254</v>
      </c>
      <c r="M22" s="42"/>
      <c r="N22" s="75">
        <f>SUM(N10:N20)</f>
        <v>14252</v>
      </c>
    </row>
    <row r="23" spans="1:14" ht="21.9" customHeight="1">
      <c r="A23" s="71" t="s">
        <v>85</v>
      </c>
      <c r="E23" s="11"/>
      <c r="F23" s="11"/>
      <c r="H23" s="75"/>
      <c r="I23" s="75"/>
      <c r="J23" s="75"/>
      <c r="K23" s="42"/>
      <c r="L23" s="75"/>
      <c r="M23" s="42"/>
      <c r="N23" s="75"/>
    </row>
    <row r="24" spans="1:14" ht="21.9" customHeight="1">
      <c r="A24" s="71" t="s">
        <v>61</v>
      </c>
      <c r="E24" s="11"/>
      <c r="F24" s="11"/>
      <c r="H24" s="75">
        <v>-2994</v>
      </c>
      <c r="I24" s="75"/>
      <c r="J24" s="75">
        <v>2751</v>
      </c>
      <c r="K24" s="42"/>
      <c r="L24" s="75">
        <v>-2994</v>
      </c>
      <c r="M24" s="42"/>
      <c r="N24" s="75">
        <v>2751</v>
      </c>
    </row>
    <row r="25" spans="1:14" ht="21.9" customHeight="1">
      <c r="A25" s="71" t="s">
        <v>37</v>
      </c>
      <c r="E25" s="11"/>
      <c r="F25" s="11"/>
      <c r="H25" s="75">
        <v>1701</v>
      </c>
      <c r="I25" s="75"/>
      <c r="J25" s="75">
        <v>1050</v>
      </c>
      <c r="K25" s="42"/>
      <c r="L25" s="75">
        <v>1701</v>
      </c>
      <c r="M25" s="42"/>
      <c r="N25" s="75">
        <v>1050</v>
      </c>
    </row>
    <row r="26" spans="1:14" ht="21.9" customHeight="1">
      <c r="A26" s="11" t="s">
        <v>86</v>
      </c>
      <c r="E26" s="11"/>
      <c r="F26" s="11"/>
      <c r="H26" s="75">
        <v>-3276</v>
      </c>
      <c r="I26" s="75"/>
      <c r="J26" s="75">
        <v>-3788</v>
      </c>
      <c r="K26" s="42"/>
      <c r="L26" s="75">
        <v>-3276</v>
      </c>
      <c r="M26" s="42"/>
      <c r="N26" s="75">
        <v>-3788</v>
      </c>
    </row>
    <row r="27" spans="1:14" ht="21.9" customHeight="1">
      <c r="A27" s="71" t="s">
        <v>103</v>
      </c>
      <c r="E27" s="11"/>
      <c r="F27" s="11"/>
      <c r="H27" s="75">
        <v>-36273</v>
      </c>
      <c r="I27" s="75"/>
      <c r="J27" s="75">
        <v>-18248</v>
      </c>
      <c r="K27" s="42"/>
      <c r="L27" s="75">
        <v>-36273</v>
      </c>
      <c r="M27" s="42"/>
      <c r="N27" s="75">
        <v>-18248</v>
      </c>
    </row>
    <row r="28" spans="1:14" ht="21.9" customHeight="1">
      <c r="A28" s="71" t="s">
        <v>38</v>
      </c>
      <c r="E28" s="11"/>
      <c r="F28" s="11"/>
      <c r="H28" s="75">
        <v>351</v>
      </c>
      <c r="I28" s="75"/>
      <c r="J28" s="75">
        <v>-890</v>
      </c>
      <c r="K28" s="42"/>
      <c r="L28" s="75">
        <v>351</v>
      </c>
      <c r="M28" s="42"/>
      <c r="N28" s="75">
        <v>-890</v>
      </c>
    </row>
    <row r="29" spans="1:14" ht="21.9" customHeight="1">
      <c r="A29" s="71" t="s">
        <v>46</v>
      </c>
      <c r="E29" s="11"/>
      <c r="F29" s="11"/>
      <c r="H29" s="75"/>
      <c r="I29" s="75"/>
      <c r="J29" s="75"/>
      <c r="K29" s="42"/>
      <c r="L29" s="75"/>
      <c r="M29" s="42"/>
      <c r="N29" s="75"/>
    </row>
    <row r="30" spans="1:14" ht="21.9" customHeight="1">
      <c r="A30" s="71" t="s">
        <v>39</v>
      </c>
      <c r="E30" s="11"/>
      <c r="F30" s="11"/>
      <c r="H30" s="75">
        <v>-9060</v>
      </c>
      <c r="I30" s="75"/>
      <c r="J30" s="75">
        <v>-4380</v>
      </c>
      <c r="K30" s="42"/>
      <c r="L30" s="75">
        <v>-9060</v>
      </c>
      <c r="M30" s="42"/>
      <c r="N30" s="75">
        <v>-4380</v>
      </c>
    </row>
    <row r="31" spans="1:14" ht="21.9" customHeight="1">
      <c r="A31" s="71" t="s">
        <v>94</v>
      </c>
      <c r="E31" s="11"/>
      <c r="F31" s="11"/>
      <c r="H31" s="75">
        <v>48504</v>
      </c>
      <c r="I31" s="75"/>
      <c r="J31" s="75">
        <v>24889</v>
      </c>
      <c r="K31" s="42"/>
      <c r="L31" s="75">
        <v>48504</v>
      </c>
      <c r="M31" s="42"/>
      <c r="N31" s="75">
        <v>24889</v>
      </c>
    </row>
    <row r="32" spans="1:14" ht="21.9" customHeight="1">
      <c r="A32" s="71" t="s">
        <v>40</v>
      </c>
      <c r="E32" s="19"/>
      <c r="F32" s="19"/>
      <c r="H32" s="76">
        <v>-49</v>
      </c>
      <c r="I32" s="75"/>
      <c r="J32" s="76">
        <v>229</v>
      </c>
      <c r="K32" s="42"/>
      <c r="L32" s="76">
        <v>-49</v>
      </c>
      <c r="M32" s="42"/>
      <c r="N32" s="76">
        <v>229</v>
      </c>
    </row>
    <row r="33" spans="1:17" ht="21.9" customHeight="1">
      <c r="A33" s="71" t="s">
        <v>68</v>
      </c>
      <c r="E33" s="19"/>
      <c r="F33" s="19"/>
      <c r="H33" s="75">
        <f>SUM(H22:H32)</f>
        <v>27158</v>
      </c>
      <c r="I33" s="75"/>
      <c r="J33" s="75">
        <f>SUM(J22:J32)</f>
        <v>15865</v>
      </c>
      <c r="K33" s="42"/>
      <c r="L33" s="75">
        <f>SUM(L22:L32)</f>
        <v>27158</v>
      </c>
      <c r="M33" s="42"/>
      <c r="N33" s="75">
        <f>SUM(N22:N32)</f>
        <v>15865</v>
      </c>
    </row>
    <row r="34" spans="1:17" ht="21.9" customHeight="1">
      <c r="A34" s="15" t="s">
        <v>87</v>
      </c>
      <c r="E34" s="11"/>
      <c r="F34" s="11"/>
      <c r="H34" s="75">
        <v>940</v>
      </c>
      <c r="I34" s="75"/>
      <c r="J34" s="75">
        <v>32</v>
      </c>
      <c r="K34" s="42"/>
      <c r="L34" s="75">
        <v>940</v>
      </c>
      <c r="M34" s="42"/>
      <c r="N34" s="75">
        <v>32</v>
      </c>
      <c r="Q34" s="19"/>
    </row>
    <row r="35" spans="1:17" ht="21.9" customHeight="1">
      <c r="A35" s="15" t="s">
        <v>88</v>
      </c>
      <c r="E35" s="11"/>
      <c r="F35" s="19"/>
      <c r="H35" s="43">
        <v>-3</v>
      </c>
      <c r="I35" s="43"/>
      <c r="J35" s="43">
        <v>-7</v>
      </c>
      <c r="K35" s="42"/>
      <c r="L35" s="43">
        <v>-3</v>
      </c>
      <c r="M35" s="42"/>
      <c r="N35" s="43">
        <v>-7</v>
      </c>
    </row>
    <row r="36" spans="1:17" ht="21.9" customHeight="1">
      <c r="A36" s="71" t="s">
        <v>89</v>
      </c>
      <c r="E36" s="11"/>
      <c r="F36" s="11"/>
      <c r="H36" s="45">
        <v>-1638</v>
      </c>
      <c r="I36" s="43"/>
      <c r="J36" s="45">
        <v>-975</v>
      </c>
      <c r="K36" s="42"/>
      <c r="L36" s="45">
        <v>-1638</v>
      </c>
      <c r="M36" s="42"/>
      <c r="N36" s="45">
        <v>-975</v>
      </c>
    </row>
    <row r="37" spans="1:17" ht="21.9" customHeight="1">
      <c r="A37" s="77" t="s">
        <v>160</v>
      </c>
      <c r="E37" s="19"/>
      <c r="F37" s="19"/>
      <c r="H37" s="78">
        <f>SUM(H33:H36)</f>
        <v>26457</v>
      </c>
      <c r="I37" s="79"/>
      <c r="J37" s="78">
        <f>SUM(J33:J36)</f>
        <v>14915</v>
      </c>
      <c r="L37" s="78">
        <f>SUM(L33:L36)</f>
        <v>26457</v>
      </c>
      <c r="M37" s="42"/>
      <c r="N37" s="78">
        <f>SUM(N33:N36)</f>
        <v>14915</v>
      </c>
    </row>
    <row r="38" spans="1:17" ht="12" customHeight="1">
      <c r="A38" s="3"/>
      <c r="H38" s="46"/>
      <c r="I38" s="46"/>
      <c r="J38" s="46"/>
      <c r="L38" s="46"/>
      <c r="M38" s="42"/>
      <c r="N38" s="46"/>
    </row>
    <row r="39" spans="1:17" ht="21.9" customHeight="1">
      <c r="A39" s="80" t="s">
        <v>1</v>
      </c>
    </row>
    <row r="40" spans="1:17" ht="21.9" customHeight="1">
      <c r="A40" s="3"/>
      <c r="E40" s="35"/>
      <c r="F40" s="35"/>
      <c r="G40" s="3"/>
      <c r="H40" s="3"/>
      <c r="I40" s="3"/>
      <c r="J40" s="3"/>
      <c r="K40" s="3"/>
      <c r="L40" s="3"/>
      <c r="M40" s="3"/>
      <c r="N40" s="36" t="s">
        <v>120</v>
      </c>
      <c r="O40" s="6"/>
    </row>
    <row r="41" spans="1:17" ht="21.9" customHeight="1">
      <c r="A41" s="3" t="s">
        <v>95</v>
      </c>
      <c r="E41" s="35"/>
      <c r="F41" s="35"/>
      <c r="G41" s="3"/>
      <c r="H41" s="3"/>
      <c r="I41" s="3"/>
      <c r="J41" s="3"/>
      <c r="K41" s="3"/>
      <c r="L41" s="3"/>
      <c r="M41" s="3"/>
      <c r="N41" s="3"/>
      <c r="O41" s="6"/>
    </row>
    <row r="42" spans="1:17" ht="21.9" customHeight="1">
      <c r="A42" s="3" t="s">
        <v>51</v>
      </c>
    </row>
    <row r="43" spans="1:17" ht="21.9" customHeight="1">
      <c r="A43" s="3" t="s">
        <v>146</v>
      </c>
      <c r="G43" s="1"/>
      <c r="H43" s="1"/>
      <c r="I43" s="1"/>
      <c r="J43" s="1"/>
      <c r="K43" s="1"/>
      <c r="L43" s="1"/>
      <c r="M43" s="1"/>
      <c r="N43" s="1"/>
      <c r="O43" s="6"/>
    </row>
    <row r="44" spans="1:17" s="6" customFormat="1" ht="21.9" customHeight="1">
      <c r="A44" s="3"/>
      <c r="B44" s="4"/>
      <c r="C44" s="5"/>
      <c r="D44" s="5"/>
      <c r="E44" s="5"/>
      <c r="G44" s="4"/>
      <c r="H44" s="4"/>
      <c r="I44" s="4"/>
      <c r="J44" s="4"/>
      <c r="K44" s="4"/>
      <c r="L44" s="4"/>
      <c r="M44" s="4"/>
      <c r="N44" s="7" t="s">
        <v>119</v>
      </c>
    </row>
    <row r="45" spans="1:17" ht="21.9" customHeight="1">
      <c r="A45" s="3"/>
      <c r="G45" s="1"/>
      <c r="H45" s="1"/>
      <c r="I45" s="1" t="s">
        <v>140</v>
      </c>
      <c r="J45" s="1"/>
      <c r="K45" s="1"/>
      <c r="L45" s="1"/>
      <c r="M45" s="1"/>
      <c r="N45" s="7"/>
      <c r="O45" s="6"/>
    </row>
    <row r="46" spans="1:17" ht="21.9" customHeight="1">
      <c r="A46" s="3"/>
      <c r="G46" s="1"/>
      <c r="H46" s="84"/>
      <c r="I46" s="84" t="s">
        <v>141</v>
      </c>
      <c r="J46" s="84"/>
      <c r="K46" s="1"/>
      <c r="L46" s="84"/>
      <c r="M46" s="84" t="s">
        <v>118</v>
      </c>
      <c r="N46" s="37"/>
      <c r="O46" s="6"/>
    </row>
    <row r="47" spans="1:17" ht="21.9" customHeight="1">
      <c r="A47" s="15"/>
      <c r="E47" s="39"/>
      <c r="F47" s="38"/>
      <c r="G47" s="1"/>
      <c r="H47" s="38">
        <v>2024</v>
      </c>
      <c r="I47" s="38"/>
      <c r="J47" s="38">
        <v>2023</v>
      </c>
      <c r="K47" s="1"/>
      <c r="L47" s="38">
        <v>2024</v>
      </c>
      <c r="M47" s="39"/>
      <c r="N47" s="38">
        <v>2023</v>
      </c>
      <c r="O47" s="6"/>
    </row>
    <row r="48" spans="1:17" ht="21.9" customHeight="1">
      <c r="A48" s="3" t="s">
        <v>41</v>
      </c>
    </row>
    <row r="49" spans="1:14" ht="21.9" customHeight="1">
      <c r="A49" s="15" t="s">
        <v>161</v>
      </c>
      <c r="H49" s="50">
        <v>-332309</v>
      </c>
      <c r="I49" s="50"/>
      <c r="J49" s="50">
        <v>-170</v>
      </c>
      <c r="K49" s="42"/>
      <c r="L49" s="50">
        <v>-332309</v>
      </c>
      <c r="M49" s="42"/>
      <c r="N49" s="50">
        <v>-170</v>
      </c>
    </row>
    <row r="50" spans="1:14" ht="21.9" customHeight="1">
      <c r="A50" s="15" t="s">
        <v>106</v>
      </c>
      <c r="H50" s="50">
        <v>-5426</v>
      </c>
      <c r="I50" s="50"/>
      <c r="J50" s="50">
        <v>-1423</v>
      </c>
      <c r="K50" s="42"/>
      <c r="L50" s="50">
        <v>-5426</v>
      </c>
      <c r="M50" s="42"/>
      <c r="N50" s="50">
        <v>-1423</v>
      </c>
    </row>
    <row r="51" spans="1:14" ht="21.9" customHeight="1">
      <c r="A51" s="15" t="s">
        <v>107</v>
      </c>
      <c r="E51" s="19"/>
      <c r="F51" s="19"/>
      <c r="G51" s="19"/>
      <c r="H51" s="50">
        <v>-4026</v>
      </c>
      <c r="I51" s="50"/>
      <c r="J51" s="50">
        <v>-145</v>
      </c>
      <c r="K51" s="42"/>
      <c r="L51" s="50">
        <v>-4026</v>
      </c>
      <c r="M51" s="42"/>
      <c r="N51" s="50">
        <v>-145</v>
      </c>
    </row>
    <row r="52" spans="1:14" ht="21.9" customHeight="1">
      <c r="A52" s="15" t="s">
        <v>128</v>
      </c>
      <c r="E52" s="19"/>
      <c r="F52" s="19"/>
      <c r="G52" s="19"/>
      <c r="H52" s="50">
        <v>0</v>
      </c>
      <c r="I52" s="50"/>
      <c r="J52" s="50">
        <v>-500</v>
      </c>
      <c r="K52" s="42"/>
      <c r="L52" s="50">
        <v>0</v>
      </c>
      <c r="M52" s="42"/>
      <c r="N52" s="50">
        <v>-500</v>
      </c>
    </row>
    <row r="53" spans="1:14" ht="21.9" customHeight="1">
      <c r="A53" s="71" t="s">
        <v>134</v>
      </c>
      <c r="E53" s="19"/>
      <c r="F53" s="19"/>
      <c r="G53" s="19"/>
      <c r="H53" s="43">
        <v>179</v>
      </c>
      <c r="I53" s="43"/>
      <c r="J53" s="43">
        <v>-340</v>
      </c>
      <c r="K53" s="42"/>
      <c r="L53" s="43">
        <v>179</v>
      </c>
      <c r="M53" s="42"/>
      <c r="N53" s="43">
        <v>-340</v>
      </c>
    </row>
    <row r="54" spans="1:14" ht="21.9" customHeight="1">
      <c r="A54" s="71" t="s">
        <v>135</v>
      </c>
      <c r="E54" s="19"/>
      <c r="F54" s="19"/>
      <c r="G54" s="19"/>
      <c r="H54" s="43">
        <v>0</v>
      </c>
      <c r="I54" s="43"/>
      <c r="J54" s="43">
        <v>132</v>
      </c>
      <c r="K54" s="42"/>
      <c r="L54" s="43">
        <v>0</v>
      </c>
      <c r="M54" s="42"/>
      <c r="N54" s="43">
        <v>132</v>
      </c>
    </row>
    <row r="55" spans="1:14" ht="21.9" customHeight="1">
      <c r="A55" s="3" t="s">
        <v>92</v>
      </c>
      <c r="E55" s="19"/>
      <c r="F55" s="19"/>
      <c r="G55" s="19"/>
      <c r="H55" s="81">
        <f>SUM(H49:H54)</f>
        <v>-341582</v>
      </c>
      <c r="I55" s="67"/>
      <c r="J55" s="81">
        <f>SUM(J49:J54)</f>
        <v>-2446</v>
      </c>
      <c r="K55" s="19"/>
      <c r="L55" s="81">
        <f>SUM(L49:L54)</f>
        <v>-341582</v>
      </c>
      <c r="M55" s="19"/>
      <c r="N55" s="81">
        <f>SUM(N49:N54)</f>
        <v>-2446</v>
      </c>
    </row>
    <row r="56" spans="1:14" ht="21.9" customHeight="1">
      <c r="A56" s="3" t="s">
        <v>42</v>
      </c>
      <c r="E56" s="23"/>
      <c r="F56" s="23"/>
      <c r="G56" s="19"/>
      <c r="H56" s="19"/>
      <c r="I56" s="19"/>
      <c r="J56" s="19"/>
      <c r="K56" s="19"/>
      <c r="L56" s="19"/>
      <c r="M56" s="19"/>
      <c r="N56" s="19"/>
    </row>
    <row r="57" spans="1:14" ht="21.9" customHeight="1">
      <c r="A57" s="15" t="s">
        <v>90</v>
      </c>
      <c r="E57" s="19"/>
      <c r="F57" s="19"/>
      <c r="G57" s="19"/>
      <c r="H57" s="43">
        <v>-137</v>
      </c>
      <c r="I57" s="43"/>
      <c r="J57" s="43">
        <v>-196</v>
      </c>
      <c r="K57" s="42"/>
      <c r="L57" s="43">
        <v>-137</v>
      </c>
      <c r="M57" s="42"/>
      <c r="N57" s="43">
        <v>-196</v>
      </c>
    </row>
    <row r="58" spans="1:14" ht="21.9" customHeight="1">
      <c r="A58" s="15" t="s">
        <v>43</v>
      </c>
      <c r="E58" s="19"/>
      <c r="F58" s="19"/>
      <c r="G58" s="19"/>
      <c r="H58" s="43">
        <v>-42000</v>
      </c>
      <c r="I58" s="43"/>
      <c r="J58" s="43">
        <v>0</v>
      </c>
      <c r="K58" s="42"/>
      <c r="L58" s="43">
        <v>-42000</v>
      </c>
      <c r="M58" s="42"/>
      <c r="N58" s="43">
        <v>0</v>
      </c>
    </row>
    <row r="59" spans="1:14" ht="21.9" customHeight="1">
      <c r="A59" s="77" t="s">
        <v>72</v>
      </c>
      <c r="E59" s="19"/>
      <c r="F59" s="19"/>
      <c r="G59" s="19"/>
      <c r="H59" s="44">
        <f>SUM(H57:H58)</f>
        <v>-42137</v>
      </c>
      <c r="I59" s="43"/>
      <c r="J59" s="44">
        <f>SUM(J57:J58)</f>
        <v>-196</v>
      </c>
      <c r="K59" s="42"/>
      <c r="L59" s="44">
        <f>SUM(L57:L58)</f>
        <v>-42137</v>
      </c>
      <c r="M59" s="42"/>
      <c r="N59" s="44">
        <f>SUM(N57:N58)</f>
        <v>-196</v>
      </c>
    </row>
    <row r="60" spans="1:14" ht="21.9" customHeight="1">
      <c r="A60" s="77" t="s">
        <v>156</v>
      </c>
      <c r="E60" s="19"/>
      <c r="F60" s="19"/>
      <c r="G60" s="19"/>
      <c r="H60" s="43">
        <f>SUM(H37,H55,H59)</f>
        <v>-357262</v>
      </c>
      <c r="I60" s="43"/>
      <c r="J60" s="43">
        <f>SUM(J37,J55,J59)</f>
        <v>12273</v>
      </c>
      <c r="K60" s="19"/>
      <c r="L60" s="43">
        <f>SUM(L37,L55,L59)</f>
        <v>-357262</v>
      </c>
      <c r="M60" s="42"/>
      <c r="N60" s="43">
        <f>SUM(N37,N55,N59)</f>
        <v>12273</v>
      </c>
    </row>
    <row r="61" spans="1:14" ht="21.9" customHeight="1">
      <c r="A61" s="71" t="s">
        <v>129</v>
      </c>
      <c r="E61" s="19"/>
      <c r="F61" s="19"/>
      <c r="G61" s="19"/>
      <c r="H61" s="45">
        <v>397648</v>
      </c>
      <c r="I61" s="43"/>
      <c r="J61" s="45">
        <v>111039</v>
      </c>
      <c r="K61" s="43"/>
      <c r="L61" s="45">
        <v>397648</v>
      </c>
      <c r="M61" s="43"/>
      <c r="N61" s="45">
        <f>[1]BS!$J$13</f>
        <v>111039</v>
      </c>
    </row>
    <row r="62" spans="1:14" ht="21.9" customHeight="1" thickBot="1">
      <c r="A62" s="77" t="s">
        <v>139</v>
      </c>
      <c r="E62" s="19"/>
      <c r="F62" s="19"/>
      <c r="G62" s="19"/>
      <c r="H62" s="82">
        <f>SUM(H60:H61)</f>
        <v>40386</v>
      </c>
      <c r="I62" s="67"/>
      <c r="J62" s="82">
        <f>SUM(J60:J61)</f>
        <v>123312</v>
      </c>
      <c r="K62" s="19"/>
      <c r="L62" s="82">
        <f>SUM(L60:L61)</f>
        <v>40386</v>
      </c>
      <c r="M62" s="19"/>
      <c r="N62" s="82">
        <f>SUM(N60:N61)</f>
        <v>123312</v>
      </c>
    </row>
    <row r="63" spans="1:14" ht="21.9" customHeight="1" thickTop="1">
      <c r="A63" s="15"/>
      <c r="E63" s="18"/>
      <c r="F63" s="18"/>
      <c r="G63" s="18"/>
      <c r="H63" s="18">
        <f>H62-BS!F12</f>
        <v>0</v>
      </c>
      <c r="I63" s="18"/>
      <c r="J63" s="18"/>
      <c r="K63" s="18"/>
      <c r="L63" s="18">
        <f>L62-BS!J12</f>
        <v>0</v>
      </c>
      <c r="M63" s="18"/>
      <c r="N63" s="18"/>
    </row>
    <row r="64" spans="1:14" ht="21.9" customHeight="1">
      <c r="A64" s="4" t="s">
        <v>57</v>
      </c>
      <c r="E64" s="23"/>
      <c r="F64" s="23"/>
      <c r="G64" s="19"/>
      <c r="H64" s="18"/>
      <c r="I64" s="18"/>
      <c r="J64" s="18"/>
      <c r="K64" s="19"/>
      <c r="L64" s="18"/>
      <c r="M64" s="19"/>
      <c r="N64" s="18"/>
    </row>
    <row r="65" spans="1:14" ht="21.9" customHeight="1">
      <c r="A65" s="80" t="s">
        <v>130</v>
      </c>
      <c r="E65" s="23"/>
      <c r="F65" s="23"/>
      <c r="G65" s="19"/>
      <c r="H65" s="18"/>
      <c r="I65" s="18"/>
      <c r="J65" s="18"/>
      <c r="K65" s="19"/>
      <c r="L65" s="18"/>
      <c r="M65" s="19"/>
      <c r="N65" s="18"/>
    </row>
    <row r="66" spans="1:14" ht="21.9" customHeight="1">
      <c r="A66" s="11" t="s">
        <v>132</v>
      </c>
      <c r="B66" s="15"/>
      <c r="E66" s="23"/>
      <c r="F66" s="18"/>
      <c r="G66" s="19"/>
      <c r="H66" s="43">
        <v>0</v>
      </c>
      <c r="I66" s="43"/>
      <c r="J66" s="43">
        <v>4272</v>
      </c>
      <c r="K66" s="43"/>
      <c r="L66" s="43">
        <v>0</v>
      </c>
      <c r="M66" s="43"/>
      <c r="N66" s="43">
        <v>4272</v>
      </c>
    </row>
    <row r="67" spans="1:14" ht="21.9" customHeight="1">
      <c r="A67" s="11" t="s">
        <v>133</v>
      </c>
      <c r="B67" s="15"/>
      <c r="E67" s="23"/>
      <c r="F67" s="18"/>
      <c r="G67" s="19"/>
      <c r="H67" s="43">
        <v>0</v>
      </c>
      <c r="I67" s="43"/>
      <c r="J67" s="43">
        <v>8400</v>
      </c>
      <c r="K67" s="43"/>
      <c r="L67" s="43">
        <v>0</v>
      </c>
      <c r="M67" s="43"/>
      <c r="N67" s="43">
        <v>8400</v>
      </c>
    </row>
    <row r="68" spans="1:14" ht="21.9" customHeight="1">
      <c r="A68" s="80" t="s">
        <v>131</v>
      </c>
      <c r="B68" s="15"/>
      <c r="E68" s="23"/>
      <c r="F68" s="18"/>
      <c r="G68" s="19"/>
      <c r="H68" s="43"/>
      <c r="I68" s="43"/>
      <c r="J68" s="43"/>
      <c r="K68" s="43"/>
      <c r="L68" s="43"/>
      <c r="M68" s="43"/>
      <c r="N68" s="43"/>
    </row>
    <row r="69" spans="1:14" ht="21.9" customHeight="1">
      <c r="A69" s="11" t="s">
        <v>162</v>
      </c>
      <c r="B69" s="15"/>
      <c r="E69" s="23"/>
      <c r="F69" s="18"/>
      <c r="G69" s="19"/>
      <c r="H69" s="43">
        <v>0</v>
      </c>
      <c r="I69" s="43"/>
      <c r="J69" s="43">
        <v>15000</v>
      </c>
      <c r="K69" s="43"/>
      <c r="L69" s="43">
        <v>0</v>
      </c>
      <c r="M69" s="43"/>
      <c r="N69" s="43">
        <v>15000</v>
      </c>
    </row>
    <row r="71" spans="1:14" ht="21.9" customHeight="1">
      <c r="A71" s="80" t="s">
        <v>1</v>
      </c>
    </row>
  </sheetData>
  <printOptions horizontalCentered="1" gridLinesSet="0"/>
  <pageMargins left="0.98425196850393704" right="0.39370078740157483" top="0.78740157480314965" bottom="0.19685039370078741" header="0.19685039370078741" footer="0.19685039370078741"/>
  <pageSetup paperSize="9" scale="89" fitToHeight="0" orientation="portrait" r:id="rId1"/>
  <headerFooter alignWithMargins="0"/>
  <rowBreaks count="1" manualBreakCount="1">
    <brk id="3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CAB648CEE2990488268B99A1D939EC3" ma:contentTypeVersion="4" ma:contentTypeDescription="สร้างเอกสารใหม่" ma:contentTypeScope="" ma:versionID="efd104290c661d58c423b1fcac63d49e">
  <xsd:schema xmlns:xsd="http://www.w3.org/2001/XMLSchema" xmlns:xs="http://www.w3.org/2001/XMLSchema" xmlns:p="http://schemas.microsoft.com/office/2006/metadata/properties" xmlns:ns2="52a6939e-0b32-4510-9442-be86ce22f7cc" targetNamespace="http://schemas.microsoft.com/office/2006/metadata/properties" ma:root="true" ma:fieldsID="a2f8d49343a32785dde33a8f758f4b20" ns2:_="">
    <xsd:import namespace="52a6939e-0b32-4510-9442-be86ce22f7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6939e-0b32-4510-9442-be86ce22f7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1DE4A53-81C1-45B0-AD4A-BDA96414C4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2a6939e-0b32-4510-9442-be86ce22f7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38B982-486C-4263-BC8A-1D0E060A5F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50F7F4-50F9-4BE8-8A0A-0906B42E537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NAV001</vt:lpstr>
      <vt:lpstr>BS</vt:lpstr>
      <vt:lpstr>PL</vt:lpstr>
      <vt:lpstr>CE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Timpika Intasarn</cp:lastModifiedBy>
  <cp:lastPrinted>2024-05-09T03:11:32Z</cp:lastPrinted>
  <dcterms:created xsi:type="dcterms:W3CDTF">1997-08-09T11:52:15Z</dcterms:created>
  <dcterms:modified xsi:type="dcterms:W3CDTF">2024-05-09T06:12:28Z</dcterms:modified>
</cp:coreProperties>
</file>