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\Supreme Distribution Public Company Limited - 1001200685\1410561 - 2023 Dec-FSA-Supreme Distribution\Working Folder\2024\Draft FS\Version-7\TH\"/>
    </mc:Choice>
  </mc:AlternateContent>
  <xr:revisionPtr revIDLastSave="0" documentId="13_ncr:1_{F66A137F-47A0-465B-971B-B28882D604EB}" xr6:coauthVersionLast="47" xr6:coauthVersionMax="47" xr10:uidLastSave="{00000000-0000-0000-0000-000000000000}"/>
  <bookViews>
    <workbookView xWindow="-108" yWindow="-108" windowWidth="23256" windowHeight="12576" tabRatio="720" xr2:uid="{00000000-000D-0000-FFFF-FFFF00000000}"/>
  </bookViews>
  <sheets>
    <sheet name="BS 3-4" sheetId="1" r:id="rId1"/>
    <sheet name="PL 5" sheetId="19" r:id="rId2"/>
    <sheet name="SH 6" sheetId="29" r:id="rId3"/>
    <sheet name="SH 7" sheetId="30" r:id="rId4"/>
    <sheet name="CF 8-9" sheetId="22" r:id="rId5"/>
  </sheets>
  <definedNames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orkje" hidden="1">{"'Eng (page2)'!$A$1:$D$52"}</definedName>
    <definedName name="\T">#REF!</definedName>
    <definedName name="\z">#REF!</definedName>
    <definedName name="_______Tic30" hidden="1">{"'Eng (page2)'!$A$1:$D$52"}</definedName>
    <definedName name="_______X2" hidden="1">{"'Eng (page2)'!$A$1:$D$52"}</definedName>
    <definedName name="______Tic30" hidden="1">{"'Eng (page2)'!$A$1:$D$52"}</definedName>
    <definedName name="______X2" hidden="1">{"'Eng (page2)'!$A$1:$D$52"}</definedName>
    <definedName name="_____G1" hidden="1">{"'Eng (page2)'!$A$1:$D$52"}</definedName>
    <definedName name="_____pp30" hidden="1">#REF!</definedName>
    <definedName name="_____Tic30" hidden="1">{"'Eng (page2)'!$A$1:$D$52"}</definedName>
    <definedName name="_____X2" hidden="1">{"'Eng (page2)'!$A$1:$D$52"}</definedName>
    <definedName name="____G1" hidden="1">{"'Eng (page2)'!$A$1:$D$52"}</definedName>
    <definedName name="____pp30" hidden="1">#REF!</definedName>
    <definedName name="____Tic30" hidden="1">{"'Eng (page2)'!$A$1:$D$52"}</definedName>
    <definedName name="____X2" hidden="1">{"'Eng (page2)'!$A$1:$D$52"}</definedName>
    <definedName name="____ZH111" hidden="1">{"'Model'!$A$1:$N$53"}</definedName>
    <definedName name="___a1" hidden="1">{"cashflow",#N/A,FALSE,"CASHFLOW "}</definedName>
    <definedName name="___ASA1" hidden="1">{#N/A,#N/A,FALSE,"CAT3516";#N/A,#N/A,FALSE,"CAT3608";#N/A,#N/A,FALSE,"Wartsila";#N/A,#N/A,FALSE,"Asm";#N/A,#N/A,FALSE,"DG cost"}</definedName>
    <definedName name="___G1" hidden="1">{"'Eng (page2)'!$A$1:$D$52"}</definedName>
    <definedName name="___KEY1" hidden="1">#REF!</definedName>
    <definedName name="___pp30" hidden="1">#REF!</definedName>
    <definedName name="___Tic30" hidden="1">{"'Eng (page2)'!$A$1:$D$52"}</definedName>
    <definedName name="___X2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hidden="1">{"'Sheet1'!$L$16"}</definedName>
    <definedName name="__a10" hidden="1">{"sales",#N/A,FALSE,"SALES"}</definedName>
    <definedName name="__ASA1" hidden="1">{#N/A,#N/A,FALSE,"CAT3516";#N/A,#N/A,FALSE,"CAT3608";#N/A,#N/A,FALSE,"Wartsila";#N/A,#N/A,FALSE,"Asm";#N/A,#N/A,FALSE,"DG cost"}</definedName>
    <definedName name="__d1" hidden="1">{"'Model'!$A$1:$N$53"}</definedName>
    <definedName name="__dkk1">#REF!</definedName>
    <definedName name="__dkk2">#REF!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1" hidden="1">{"'Eng (page2)'!$A$1:$D$52"}</definedName>
    <definedName name="__h2">#REF!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lit1">#REF!</definedName>
    <definedName name="__lit2">#REF!</definedName>
    <definedName name="__NSO2" hidden="1">{"'Sheet1'!$L$16"}</definedName>
    <definedName name="__pp30" hidden="1">#REF!</definedName>
    <definedName name="__SCB1">#REF!</definedName>
    <definedName name="__SCB2">#REF!</definedName>
    <definedName name="__T4">#REF!</definedName>
    <definedName name="__Tic30" hidden="1">{"'Eng (page2)'!$A$1:$D$52"}</definedName>
    <definedName name="__u645" hidden="1">{"'Eng (page2)'!$A$1:$D$52"}</definedName>
    <definedName name="__Us1">#REF!</definedName>
    <definedName name="__Us2">#REF!</definedName>
    <definedName name="__WP2007">#REF!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1">#REF!</definedName>
    <definedName name="_1__Cal_Mod_.Month_REV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1Cal_Mod_.Month_REV">#REF!</definedName>
    <definedName name="_2">#REF!</definedName>
    <definedName name="_2__123Graph_AF_S" hidden="1">#REF!</definedName>
    <definedName name="_2__Cal_Mod_.Quarter_rev">#REF!</definedName>
    <definedName name="_2Cal_Mod_.Quarter_rev">#REF!</definedName>
    <definedName name="_3">#REF!</definedName>
    <definedName name="_3___123Graph_ACHART_1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4">#REF!</definedName>
    <definedName name="_4___123Graph_BCHART_1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5">#REF!</definedName>
    <definedName name="_5___123Graph_CCHART_1" hidden="1">#REF!</definedName>
    <definedName name="_5__123Graph_CCHART_1" hidden="1">#REF!</definedName>
    <definedName name="_5__123Graph_XF_S" hidden="1">#REF!</definedName>
    <definedName name="_6___123Graph_XCHART_1" hidden="1">#REF!</definedName>
    <definedName name="_6__123Graph_AF_S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1" hidden="1">{"'Sheet1'!$L$16"}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T1">#REF!</definedName>
    <definedName name="_ASA1" hidden="1">{#N/A,#N/A,FALSE,"CAT3516";#N/A,#N/A,FALSE,"CAT3608";#N/A,#N/A,FALSE,"Wartsila";#N/A,#N/A,FALSE,"Asm";#N/A,#N/A,FALSE,"DG cost"}</definedName>
    <definedName name="_BQ4.1" hidden="1">#REF!</definedName>
    <definedName name="_BQ4.2" hidden="1">#REF!</definedName>
    <definedName name="_BQ4.4" hidden="1">#REF!</definedName>
    <definedName name="_d1" hidden="1">{"'Model'!$A$1:$N$53"}</definedName>
    <definedName name="_dkk1">#REF!</definedName>
    <definedName name="_dkk2">#REF!</definedName>
    <definedName name="_er43" hidden="1">{"'Eng (page2)'!$A$1:$D$52"}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hidden="1">#REF!</definedName>
    <definedName name="_G1" hidden="1">{"'Eng (page2)'!$A$1:$D$52"}</definedName>
    <definedName name="_h2">#REF!</definedName>
    <definedName name="_kedar" hidden="1">#REF!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ook" hidden="1">#REF!</definedName>
    <definedName name="_NSO2" hidden="1">{"'Sheet1'!$L$16"}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CB1">#REF!</definedName>
    <definedName name="_SCB2">#REF!</definedName>
    <definedName name="_Series" hidden="1">#REF!</definedName>
    <definedName name="_Shading" hidden="1">#REF!</definedName>
    <definedName name="_Sort" hidden="1">#REF!</definedName>
    <definedName name="_T4">#REF!</definedName>
    <definedName name="_Table1_In1" hidden="1">#REF!</definedName>
    <definedName name="_Table1_Out" hidden="1">#REF!</definedName>
    <definedName name="_Tic30" hidden="1">{"'Eng (page2)'!$A$1:$D$52"}</definedName>
    <definedName name="_u645" hidden="1">{"'Eng (page2)'!$A$1:$D$52"}</definedName>
    <definedName name="_Us1">#REF!</definedName>
    <definedName name="_Us2">#REF!</definedName>
    <definedName name="_V320" hidden="1">{"'Eng (page2)'!$A$1:$D$52"}</definedName>
    <definedName name="_WP2007">#REF!</definedName>
    <definedName name="_X2" hidden="1">{"'Eng (page2)'!$A$1:$D$52"}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">#REF!</definedName>
    <definedName name="A9_DT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#REF!</definedName>
    <definedName name="AAAAAAA">#REF!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qw" hidden="1">{"'Model'!$A$1:$N$53"}</definedName>
    <definedName name="aadf" hidden="1">{"cashflow",#N/A,FALSE,"cash flow"}</definedName>
    <definedName name="ac" hidden="1">{"'Model'!$A$1:$N$53"}</definedName>
    <definedName name="AccessDatabase" hidden="1">"C:\MSOffice\Office\aut\WAREHOUSE.mdb"</definedName>
    <definedName name="ACT">#REF!</definedName>
    <definedName name="Actual_bkd">#REF!</definedName>
    <definedName name="Actual_ksn">#REF!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OUNT08">#REF!</definedName>
    <definedName name="aoe" hidden="1">{"'Model'!$A$1:$N$53"}</definedName>
    <definedName name="aoee" hidden="1">{"'Model'!$A$1:$N$53"}</definedName>
    <definedName name="Apr">#REF!</definedName>
    <definedName name="aqaq" hidden="1">{"cashflow",#N/A,FALSE,"cash flow"}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>Scheduled_Payment+Extra_Payment</definedName>
    <definedName name="asdf" hidden="1">{"'Eng (page2)'!$A$1:$D$52"}</definedName>
    <definedName name="asdfre" hidden="1">#REF!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dd">#N/A</definedName>
    <definedName name="Asstes">#REF!</definedName>
    <definedName name="atyr" hidden="1">{"'Eng (page2)'!$A$1:$D$52"}</definedName>
    <definedName name="Aug">#REF!</definedName>
    <definedName name="aun" hidden="1">{"'Eng (page2)'!$A$1:$D$52"}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>#REF!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L">#REF!</definedName>
    <definedName name="beau" hidden="1">{"'Model'!$A$1:$N$53"}</definedName>
    <definedName name="Beg_Bal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_ASSETS_ICI">#REF!</definedName>
    <definedName name="BS_ICI">#REF!</definedName>
    <definedName name="BS_LIABILITY">#REF!</definedName>
    <definedName name="BSDF" hidden="1">{"'Eng (page2)'!$A$1:$D$52"}</definedName>
    <definedName name="BSsheet">#REF!</definedName>
    <definedName name="bud" hidden="1">#REF!</definedName>
    <definedName name="C_note" hidden="1">{"'Eng (page2)'!$A$1:$D$52"}</definedName>
    <definedName name="CAE" hidden="1">{"'Eng (page2)'!$A$1:$D$52"}</definedName>
    <definedName name="CaseNum">#REF!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S">#REF!</definedName>
    <definedName name="Con" hidden="1">{"'Eng (page2)'!$A$1:$D$52"}</definedName>
    <definedName name="config" hidden="1">{"'Eng (page2)'!$A$1:$D$52"}</definedName>
    <definedName name="cost_per_unit">#REF!</definedName>
    <definedName name="Cover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T">#N/A</definedName>
    <definedName name="_xlnm.Criteria">#REF!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hidden="1">{"'Eng (page2)'!$A$1:$D$52"}</definedName>
    <definedName name="D_Purchased_Vehicles">#REF!</definedName>
    <definedName name="daa" hidden="1">{"'Model'!$A$1:$N$53"}</definedName>
    <definedName name="data">#REF!,#REF!,#REF!,#REF!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YEN">#N/A</definedName>
    <definedName name="_xlnm.Database">#REF!</definedName>
    <definedName name="DATA式">#N/A</definedName>
    <definedName name="date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ea" hidden="1">#REF!</definedName>
    <definedName name="Dec">#REF!</definedName>
    <definedName name="Derty">#REF!</definedName>
    <definedName name="description">#REF!</definedName>
    <definedName name="dfep" hidden="1">{"'Eng (page2)'!$A$1:$D$52"}</definedName>
    <definedName name="dfew" hidden="1">{"'Eng (page2)'!$A$1:$D$52"}</definedName>
    <definedName name="dfg">#REF!</definedName>
    <definedName name="dflt7">#REF!</definedName>
    <definedName name="dflt7_12">NA()</definedName>
    <definedName name="dflt7_20">NA()</definedName>
    <definedName name="dflt7_4">NA()</definedName>
    <definedName name="dflt8">#REF!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gt" hidden="1">#REF!</definedName>
    <definedName name="Discount" hidden="1">#REF!</definedName>
    <definedName name="display_area_2" hidden="1">#REF!</definedName>
    <definedName name="DIVA.CO.JP_EIGS_HC_00007" hidden="1">#REF!,#REF!</definedName>
    <definedName name="DIVA.CO.JP_EIGS_MI_00000_000" hidden="1">#REF!</definedName>
    <definedName name="DIVA.CO.JP_EIGS_MI_00000_001" hidden="1">#REF!</definedName>
    <definedName name="DIVA.CO.JP_EIGS_MI_00000_002" hidden="1">#REF!</definedName>
    <definedName name="DIVA.CO.JP_EIGS_MI_00000_003" hidden="1">#REF!</definedName>
    <definedName name="DIVA.CO.JP_EIGS_MI_00000_004" hidden="1">#REF!</definedName>
    <definedName name="DIVA.CO.JP_EIGS_MI_00000_005" hidden="1">#REF!</definedName>
    <definedName name="DIVA.CO.JP_EIGS_MI_00000_006" hidden="1">#REF!</definedName>
    <definedName name="DIVA.CO.JP_EIGS_MI_00000_007" hidden="1">#REF!</definedName>
    <definedName name="DIVA.CO.JP_EIGS_MI_00002_000" hidden="1">#REF!</definedName>
    <definedName name="DIVA.CO.JP_EIGS_MI_00002_001" hidden="1">#REF!</definedName>
    <definedName name="DIVA.CO.JP_EIGS_MI_00002_002" hidden="1">#REF!</definedName>
    <definedName name="DIVA.CO.JP_EIGS_MI_00002_003" hidden="1">#REF!</definedName>
    <definedName name="DIVA.CO.JP_EIGS_MI_00002_004" hidden="1">#REF!</definedName>
    <definedName name="DIVA.CO.JP_EIGS_MI_00002_005" hidden="1">#REF!</definedName>
    <definedName name="DIVA.CO.JP_EIGS_MI_00002_006" hidden="1">#REF!</definedName>
    <definedName name="DIVA.CO.JP_EIGS_MI_00002_007" hidden="1">#REF!</definedName>
    <definedName name="DIVA.CO.JP_EIGS_MI_00002_008" hidden="1">#REF!</definedName>
    <definedName name="DIVA.CO.JP_EIGS_MI_00002_009" hidden="1">#REF!</definedName>
    <definedName name="DIVA.CO.JP_EIGS_MI_00002_010" hidden="1">#REF!</definedName>
    <definedName name="DIVA.CO.JP_EIGS_MI_00002_011" hidden="1">#REF!</definedName>
    <definedName name="DIVA.CO.JP_EIGS_MI_00002_012" hidden="1">#REF!</definedName>
    <definedName name="DIVA.CO.JP_EIGS_MI_00004_000" hidden="1">#REF!</definedName>
    <definedName name="DIVA.CO.JP_EIGS_MI_00004_001" hidden="1">#REF!</definedName>
    <definedName name="DIVA.CO.JP_EIGS_MI_00006_000" hidden="1">#REF!</definedName>
    <definedName name="DIVA.CO.JP_EIGS_MI_00006_001" hidden="1">#REF!</definedName>
    <definedName name="DIVA.CO.JP_EIGS_MI_00006_002" hidden="1">#REF!</definedName>
    <definedName name="DIVA.CO.JP_EIGS_MI_00006_003" hidden="1">#REF!</definedName>
    <definedName name="DIVA.CO.JP_EIGS_MI_00007_000" hidden="1">#REF!</definedName>
    <definedName name="DIVA.CO.JP_EIGS_MI_00007_001" hidden="1">#REF!</definedName>
    <definedName name="DIVA.CO.JP_EIGS_MI_00007_002" hidden="1">#REF!</definedName>
    <definedName name="DIVA.CO.JP_EIGS_MI_00007_003" hidden="1">#REF!</definedName>
    <definedName name="DIVA.CO.JP_EIGS_MI_00008_000" hidden="1">#REF!</definedName>
    <definedName name="DIVA.CO.JP_EIGS_MI_00008_001" hidden="1">#REF!</definedName>
    <definedName name="DIVA.CO.JP_EIGS_MI_00008_002" hidden="1">#REF!</definedName>
    <definedName name="DIVA.CO.JP_EIGS_MI_00008_003" hidden="1">#REF!</definedName>
    <definedName name="DIVA.CO.JP_EIGS_MI_00009_000" hidden="1">#REF!</definedName>
    <definedName name="DIVA.CO.JP_EIGS_MI_00009_001" hidden="1">#REF!</definedName>
    <definedName name="DIVA.CO.JP_EIGS_MI_00009_002" hidden="1">#REF!</definedName>
    <definedName name="DIVA.CO.JP_EIGS_MI_00009_003" hidden="1">#REF!</definedName>
    <definedName name="DIVA.CO.JP_EIGS_MI_00011_000" hidden="1">#REF!</definedName>
    <definedName name="DIVA.CO.JP_EIGS_MI_00011_001" hidden="1">#REF!</definedName>
    <definedName name="DIVA.CO.JP_EIGS_MI_00012_000" hidden="1">#REF!</definedName>
    <definedName name="DIVA.CO.JP_EIGS_MI_00012_001" hidden="1">#REF!</definedName>
    <definedName name="DIVA.CO.JP_EIGS_MI_00013_000" hidden="1">#REF!</definedName>
    <definedName name="DIVA.CO.JP_EIGS_MI_00013_001" hidden="1">#REF!</definedName>
    <definedName name="DIVA.CO.JP_EIGS_MI_00017_000" hidden="1">#REF!,#REF!,#REF!,#REF!</definedName>
    <definedName name="DIVA.CO.JP_EIGS_MI_00017_001" hidden="1">#REF!,#REF!,#REF!,#REF!</definedName>
    <definedName name="DIVA.CO.JP_EIGS_MI_00017_002" hidden="1">#REF!</definedName>
    <definedName name="DIVA.CO.JP_EIGS_MI_00017_003" hidden="1">#REF!</definedName>
    <definedName name="DIVA.CO.JP_EIGS_MI_00017_006" hidden="1">#REF!,#REF!,#REF!,#REF!</definedName>
    <definedName name="DIVA.CO.JP_EIGS_MI_00017_007" hidden="1">#REF!,#REF!,#REF!,#REF!</definedName>
    <definedName name="DIVA.CO.JP_EIGS_MI_00018_000" hidden="1">#REF!,#REF!,#REF!,#REF!</definedName>
    <definedName name="DIVA.CO.JP_EIGS_MI_00018_001" hidden="1">#REF!,#REF!,#REF!,#REF!</definedName>
    <definedName name="DIVA.CO.JP_EIGS_MI_00018_004" hidden="1">#REF!,#REF!,#REF!,#REF!</definedName>
    <definedName name="DIVA.CO.JP_EIGS_MI_00018_005" hidden="1">#REF!,#REF!,#REF!</definedName>
    <definedName name="DIVA.CO.JP_EIGS_MO_00019_000" hidden="1">#REF!</definedName>
    <definedName name="DIVA.CO.JP_EIGS_MO_00019_001" hidden="1">#REF!</definedName>
    <definedName name="DIVA.CO.JP_EIGS_MO_00019_002" hidden="1">#REF!</definedName>
    <definedName name="DIVA.CO.JP_EIGS_MO_00019_003" hidden="1">#REF!</definedName>
    <definedName name="DIVA.CO.JP_EIGS_MO_00019_006" hidden="1">#REF!</definedName>
    <definedName name="DIVA.CO.JP_EIGS_MO_00019_014" hidden="1">#REF!</definedName>
    <definedName name="DIVA.CO.JP_EIGS_MO_00019_015" hidden="1">#REF!</definedName>
    <definedName name="DIVA.CO.JP_EIGS_MO_00019_016" hidden="1">#REF!</definedName>
    <definedName name="DIVA.CO.JP_EIGS_MO_00020_002" hidden="1">#REF!</definedName>
    <definedName name="DIVA.CO.JP_EIGS_MO_00020_003" hidden="1">#REF!</definedName>
    <definedName name="DIVA.CO.JP_EIGS_MO_00020_006" hidden="1">#REF!</definedName>
    <definedName name="DIVA.CO.JP_EIGS_MO_00020_017" hidden="1">#REF!</definedName>
    <definedName name="DIVA.CO.JP_EIGS_MO_00020_018" hidden="1">#REF!</definedName>
    <definedName name="DIVA.CO.JP_EIGS_MO_00020_019" hidden="1">#REF!</definedName>
    <definedName name="DIVA.CO.JP_EIGS_MO_00021_002" hidden="1">#REF!</definedName>
    <definedName name="DIVA.CO.JP_EIGS_MO_00021_003" hidden="1">#REF!</definedName>
    <definedName name="DIVA.CO.JP_EIGS_MO_00021_006" hidden="1">#REF!</definedName>
    <definedName name="DIVA.CO.JP_EIGS_MO_00021_017" hidden="1">#REF!</definedName>
    <definedName name="DIVA.CO.JP_EIGS_MO_00021_018" hidden="1">#REF!</definedName>
    <definedName name="DIVA.CO.JP_EIGS_MO_00021_019" hidden="1">#REF!</definedName>
    <definedName name="DIVA.CO.JP_EIGS_MO_00022_002" hidden="1">#REF!</definedName>
    <definedName name="DIVA.CO.JP_EIGS_MO_00022_003" hidden="1">#REF!</definedName>
    <definedName name="DIVA.CO.JP_EIGS_MO_00022_006" hidden="1">#REF!</definedName>
    <definedName name="DIVA.CO.JP_EIGS_MO_00022_017" hidden="1">#REF!</definedName>
    <definedName name="DIVA.CO.JP_EIGS_MO_00022_018" hidden="1">#REF!</definedName>
    <definedName name="DIVA.CO.JP_EIGS_MO_00022_019" hidden="1">#REF!</definedName>
    <definedName name="DIVA.CO.JP_EIGS_MO_00023_000" hidden="1">#REF!,#REF!,#REF!,#REF!</definedName>
    <definedName name="DIVA.CO.JP_EIGS_MO_00023_001" hidden="1">#REF!,#REF!,#REF!,#REF!</definedName>
    <definedName name="DIVA.CO.JP_EIGS_MO_00023_002" hidden="1">#REF!</definedName>
    <definedName name="DIVA.CO.JP_EIGS_MO_00023_003" hidden="1">#REF!</definedName>
    <definedName name="DIVA.CO.JP_EIGS_MO_00023_006" hidden="1">#REF!</definedName>
    <definedName name="DIVA.CO.JP_EIGS_MO_00023_010" hidden="1">#REF!,#REF!,#REF!,#REF!</definedName>
    <definedName name="DIVA.CO.JP_EIGS_MO_00023_011" hidden="1">#REF!,#REF!,#REF!,#REF!</definedName>
    <definedName name="DIVA.CO.JP_EIGS_MO_00023_015" hidden="1">#REF!</definedName>
    <definedName name="DIVA.CO.JP_EIGS_MO_00023_016" hidden="1">#REF!</definedName>
    <definedName name="DIVA.CO.JP_EIGS_MO_00023_017" hidden="1">#REF!</definedName>
    <definedName name="DIVA.CO.JP_EIGS_MO_00024_000" hidden="1">#REF!,#REF!,#REF!,#REF!</definedName>
    <definedName name="DIVA.CO.JP_EIGS_MO_00024_001" hidden="1">#REF!,#REF!,#REF!,#REF!</definedName>
    <definedName name="DIVA.CO.JP_EIGS_MO_00024_002" hidden="1">#REF!</definedName>
    <definedName name="DIVA.CO.JP_EIGS_MO_00024_003" hidden="1">#REF!</definedName>
    <definedName name="DIVA.CO.JP_EIGS_MO_00024_006" hidden="1">#REF!</definedName>
    <definedName name="DIVA.CO.JP_EIGS_MO_00024_010" hidden="1">#REF!,#REF!,#REF!,#REF!</definedName>
    <definedName name="DIVA.CO.JP_EIGS_MO_00024_011" hidden="1">#REF!,#REF!,#REF!</definedName>
    <definedName name="DIVA.CO.JP_EIGS_MO_00024_015" hidden="1">#REF!</definedName>
    <definedName name="DIVA.CO.JP_EIGS_MO_00024_016" hidden="1">#REF!</definedName>
    <definedName name="DIVA.CO.JP_EIGS_MO_00024_017" hidden="1">#REF!</definedName>
    <definedName name="DIVA.CO.JP_EIGS_MO_00025_000" hidden="1">#REF!</definedName>
    <definedName name="DIVA.CO.JP_EIGS_MO_00025_001" hidden="1">#REF!</definedName>
    <definedName name="DIVA.CO.JP_EIGS_MO_00025_002" hidden="1">#REF!</definedName>
    <definedName name="DIVA.CO.JP_EIGS_MO_00025_003" hidden="1">#REF!</definedName>
    <definedName name="DIVA.CO.JP_EIGS_MO_00025_006" hidden="1">#REF!</definedName>
    <definedName name="DIVA.CO.JP_EIGS_MO_00025_016" hidden="1">#REF!</definedName>
    <definedName name="DIVA.CO.JP_EIGS_MO_00025_017" hidden="1">#REF!</definedName>
    <definedName name="DIVA.CO.JP_EIGS_MO_00025_018" hidden="1">#REF!</definedName>
    <definedName name="DIVA.CO.JP_EIGS_MO_00026_000" hidden="1">#REF!</definedName>
    <definedName name="DIVA.CO.JP_EIGS_MO_00026_001" hidden="1">#REF!</definedName>
    <definedName name="DIVA.CO.JP_EIGS_MO_00026_002" hidden="1">#REF!</definedName>
    <definedName name="DIVA.CO.JP_EIGS_MO_00026_003" hidden="1">#REF!</definedName>
    <definedName name="DIVA.CO.JP_EIGS_MO_00026_006" hidden="1">#REF!</definedName>
    <definedName name="DIVA.CO.JP_EIGS_MO_00026_017" hidden="1">#REF!</definedName>
    <definedName name="DIVA.CO.JP_EIGS_MO_00026_018" hidden="1">#REF!</definedName>
    <definedName name="DIVA.CO.JP_EIGS_MO_00026_019" hidden="1">#REF!</definedName>
    <definedName name="DIVA.CO.JP_EIGS_MO_00027_000" hidden="1">#REF!</definedName>
    <definedName name="DIVA.CO.JP_EIGS_MO_00027_001" hidden="1">#REF!</definedName>
    <definedName name="DIVA.CO.JP_EIGS_MO_00027_002" hidden="1">#REF!</definedName>
    <definedName name="DIVA.CO.JP_EIGS_MO_00027_003" hidden="1">#REF!</definedName>
    <definedName name="DIVA.CO.JP_EIGS_MO_00027_006" hidden="1">#REF!</definedName>
    <definedName name="DIVA.CO.JP_EIGS_MO_00027_017" hidden="1">#REF!</definedName>
    <definedName name="DIVA.CO.JP_EIGS_MO_00027_018" hidden="1">#REF!</definedName>
    <definedName name="DIVA.CO.JP_EIGS_MO_00027_019" hidden="1">#REF!</definedName>
    <definedName name="DIVA.CO.JP_EIGS_MO_00028_000" hidden="1">#REF!</definedName>
    <definedName name="DIVA.CO.JP_EIGS_MO_00028_001" hidden="1">#REF!</definedName>
    <definedName name="DIVA.CO.JP_EIGS_MO_00028_002" hidden="1">#REF!</definedName>
    <definedName name="DIVA.CO.JP_EIGS_MO_00028_003" hidden="1">#REF!</definedName>
    <definedName name="DIVA.CO.JP_EIGS_MO_00028_006" hidden="1">#REF!</definedName>
    <definedName name="DIVA.CO.JP_EIGS_MO_00028_017" hidden="1">#REF!</definedName>
    <definedName name="DIVA.CO.JP_EIGS_MO_00028_018" hidden="1">#REF!</definedName>
    <definedName name="DIVA.CO.JP_EIGS_MO_00028_019" hidden="1">#REF!</definedName>
    <definedName name="dkil">#N/A</definedName>
    <definedName name="DKK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BIDA">#REF!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mil">#REF!</definedName>
    <definedName name="End_Bal">#REF!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39763.6880092593</definedName>
    <definedName name="ew" hidden="1">{#N/A,#N/A,FALSE,"INCOME";#N/A,#N/A,FALSE,"BG1-QUARTERLY";#N/A,#N/A,FALSE,"BG1-MONTHLY"}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tra_Pay">#REF!</definedName>
    <definedName name="f">#REF!(#REF!(#REF!,1),1)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eb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f" hidden="1">#REF!</definedName>
    <definedName name="ffs">#N/A</definedName>
    <definedName name="fg" hidden="1">#REF!</definedName>
    <definedName name="fgdp" hidden="1">{"'Eng (page2)'!$A$1:$D$52"}</definedName>
    <definedName name="fgdsfdsf" hidden="1">#REF!</definedName>
    <definedName name="FGE\" hidden="1">{"'Eng (page2)'!$A$1:$D$52"}</definedName>
    <definedName name="file" hidden="1">{#N/A,#N/A,FALSE,"CAT3516";#N/A,#N/A,FALSE,"CAT3608";#N/A,#N/A,FALSE,"Wartsila";#N/A,#N/A,FALSE,"Asm";#N/A,#N/A,FALSE,"DG cost"}</definedName>
    <definedName name="FIX_ASSET">#REF!</definedName>
    <definedName name="fojwp" hidden="1">{"'Eng (page2)'!$A$1:$D$52"}</definedName>
    <definedName name="Fon">#REF!</definedName>
    <definedName name="fre">#REF!</definedName>
    <definedName name="free">#REF!</definedName>
    <definedName name="fserrr" hidden="1">{"'Eng (page2)'!$A$1:$D$52"}</definedName>
    <definedName name="Full_Print">#REF!</definedName>
    <definedName name="FWP" hidden="1">{"'Eng (page2)'!$A$1:$D$52"}</definedName>
    <definedName name="g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h" hidden="1">{"'Eng (page2)'!$A$1:$D$52"}</definedName>
    <definedName name="ghj" hidden="1">#REF!</definedName>
    <definedName name="ghjghj" hidden="1">#REF!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LF">#REF!</definedName>
    <definedName name="he" hidden="1">{"'Eng (page2)'!$A$1:$D$52"}</definedName>
    <definedName name="Header_Row">ROW(#REF!)</definedName>
    <definedName name="Heading">#REF!</definedName>
    <definedName name="HGHHHHH">#REF!(#REF!(#REF!,1),1)</definedName>
    <definedName name="hh" hidden="1">{"conso",#N/A,FALSE,"cash flow"}</definedName>
    <definedName name="hhjjju" hidden="1">{"'Model'!$A$1:$N$53"}</definedName>
    <definedName name="HHK" hidden="1">{"'Eng (page2)'!$A$1:$D$52"}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#REF!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CB">#REF!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er" hidden="1">{"'Eng (page2)'!$A$1:$D$52"}</definedName>
    <definedName name="ii">#REF!(#REF!(#REF!,1),1)</definedName>
    <definedName name="iii" hidden="1">{"'Eng (page2)'!$A$1:$D$52"}</definedName>
    <definedName name="iiiiii" hidden="1">{"'Model'!$A$1:$N$53"}</definedName>
    <definedName name="Int">#REF!</definedName>
    <definedName name="interest" hidden="1">{"'Eng (page2)'!$A$1:$D$52"}</definedName>
    <definedName name="Interest_Rate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>#REF!</definedName>
    <definedName name="Jan">#REF!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hj">#N/A</definedName>
    <definedName name="jhhk">#N/A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b">#REF!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>#REF!</definedName>
    <definedName name="Jun">#REF!</definedName>
    <definedName name="JUNE">#REF!</definedName>
    <definedName name="jus" hidden="1">{"'Model'!$A$1:$N$53"}</definedName>
    <definedName name="K">Scheduled_Payment+Extra_Payment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yt" hidden="1">{"'Eng (page2)'!$A$1:$D$52"}</definedName>
    <definedName name="KKK" hidden="1">{"'Model'!$A$1:$N$53"}</definedName>
    <definedName name="kkkd" hidden="1">{"'Model'!$A$1:$N$53"}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">#N/A</definedName>
    <definedName name="lan" hidden="1">{#N/A,#N/A,TRUE,"BT M200 da 10x20"}</definedName>
    <definedName name="Lang_SCOPE">#REF!</definedName>
    <definedName name="Last_Row">IF(Values_Entered,Header_Row+Number_of_Payments,Header_Row)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IT">#REF!</definedName>
    <definedName name="lkjjkl" hidden="1">{"'Eng (page2)'!$A$1:$D$52"}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hidden="1">{"'Eng (page2)'!$A$1:$D$52"}</definedName>
    <definedName name="lll" hidden="1">{"'Eng (page2)'!$A$1:$D$52"}</definedName>
    <definedName name="llllllllllllll" hidden="1">#REF!</definedName>
    <definedName name="LLP" hidden="1">{"'Eng (page2)'!$A$1:$D$52"}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i" hidden="1">{"'Eng (page2)'!$A$1:$D$52"}</definedName>
    <definedName name="LOL" hidden="1">{"'Eng (page2)'!$A$1:$D$52"}</definedName>
    <definedName name="Long">#REF!</definedName>
    <definedName name="Long1">#REF!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ar">#REF!</definedName>
    <definedName name="May">#REF!</definedName>
    <definedName name="MCOP" hidden="1">{"'Eng (page2)'!$A$1:$D$52"}</definedName>
    <definedName name="MFG_BKD_ICI">#REF!</definedName>
    <definedName name="MFG_ICI">#REF!</definedName>
    <definedName name="MFG_KSN_ICI">#REF!</definedName>
    <definedName name="MFPW" hidden="1">{"'Eng (page2)'!$A$1:$D$52"}</definedName>
    <definedName name="Ming" hidden="1">{"'Eng (page2)'!$A$1:$D$52"}</definedName>
    <definedName name="misgroup" hidden="1">#REF!</definedName>
    <definedName name="MKO" hidden="1">{"'Eng (page2)'!$A$1:$D$52"}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_REV">#REF!</definedName>
    <definedName name="Month1">#REF!(#REF!(#REF!,1),1)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Code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{"'Model'!$A$1:$N$53"}</definedName>
    <definedName name="nnnn" hidden="1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" hidden="1">{"cashflow",#N/A,FALSE,"cash flow"}</definedName>
    <definedName name="Num_Pmt_Per_Year">#REF!</definedName>
    <definedName name="Number_of_Payments">MATCH(0.01,End_Bal,-1)+1</definedName>
    <definedName name="NumFinancing">#REF!</definedName>
    <definedName name="o">#REF!(#REF!(#REF!,1),1)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dData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y_Date">#REF!</definedName>
    <definedName name="Pay_Num">#REF!</definedName>
    <definedName name="Payment_Date">DATE(YEAR(Loan_Start),MONTH(Loan_Start)+Payment_Number,DAY(Loan_Start))</definedName>
    <definedName name="PERIOD">#REF!</definedName>
    <definedName name="pfwe" hidden="1">{"'Eng (page2)'!$A$1:$D$52"}</definedName>
    <definedName name="pkpkpk" hidden="1">{"'Model'!$A$1:$N$53"}</definedName>
    <definedName name="pl">#REF!</definedName>
    <definedName name="PL_BKD_ICI">#REF!</definedName>
    <definedName name="PL_ICI">#REF!</definedName>
    <definedName name="PL_KSN_ICI">#REF!</definedName>
    <definedName name="PL_OUTSOURCE_ICI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>#REF!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ost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{"'Eng (page2)'!$A$1:$D$52"}</definedName>
    <definedName name="ppppppppppppp" hidden="1">{"'Model'!$A$1:$N$53"}</definedName>
    <definedName name="PPPPPPPPPPPPPPP">#REF!(#REF!(#REF!,1),1)</definedName>
    <definedName name="PPT">#REF!(#REF!(#REF!,1),1)</definedName>
    <definedName name="Princ">#REF!</definedName>
    <definedName name="_xlnm.Print_Area" localSheetId="0">'BS 3-4'!$A$1:$E$67</definedName>
    <definedName name="_xlnm.Print_Area" localSheetId="4">'CF 8-9'!$A$1:$E$66</definedName>
    <definedName name="_xlnm.Print_Area" localSheetId="1">'PL 5'!$A$1:$E$39</definedName>
    <definedName name="_xlnm.Print_Area" localSheetId="2">'SH 6'!$A$1:$I$24</definedName>
    <definedName name="_xlnm.Print_Area" localSheetId="3">'SH 7'!$A$1:$I$28</definedName>
    <definedName name="_xlnm.Print_Area">#REF!</definedName>
    <definedName name="Print_Area_MI">#REF!</definedName>
    <definedName name="Print_Area_Reset">OFFSET(Full_Print,0,0,Last_Row)</definedName>
    <definedName name="Print_PL">#REF!</definedName>
    <definedName name="_xlnm.Print_Titles">#N/A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" hidden="1">{"'Model'!$A$1:$N$53"}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" hidden="1">{#N/A,#N/A,FALSE,"Macro2"}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rter_rev">#REF!</definedName>
    <definedName name="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port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M">#REF!</definedName>
    <definedName name="rqr" hidden="1">{"'Eng (page2)'!$A$1:$D$52"}</definedName>
    <definedName name="RRE" hidden="1">{"'Eng (page2)'!$A$1:$D$52"}</definedName>
    <definedName name="rutrut" hidden="1">{"'Model'!$A$1:$N$53"}</definedName>
    <definedName name="s" hidden="1">{"'Model'!$A$1:$N$53"}</definedName>
    <definedName name="sa">#REF!</definedName>
    <definedName name="SAPBEXrevision" hidden="1">1</definedName>
    <definedName name="SAPBEXsysID" hidden="1">"PW1"</definedName>
    <definedName name="SAPBEXwbID" hidden="1">"3RN3XGDOGI0E5YX5SPNLSRQCY"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B">#REF!</definedName>
    <definedName name="ScenarioNum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ncount" hidden="1">3</definedName>
    <definedName name="Sep">#REF!</definedName>
    <definedName name="Set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hort">#REF!</definedName>
    <definedName name="short1">#REF!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s" hidden="1">{"'Eng (page2)'!$A$1:$D$52"}</definedName>
    <definedName name="SSSS" hidden="1">{#N/A,#N/A,FALSE,"INCOME";#N/A,#N/A,FALSE,"BG1-QUARTERLY";#N/A,#N/A,FALSE,"BG1-MONTHLY"}</definedName>
    <definedName name="sssss" hidden="1">#REF!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wap1">#REF!</definedName>
    <definedName name="swap2">#REF!</definedName>
    <definedName name="SXX" hidden="1">{"'Eng (page2)'!$A$1:$D$52"}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K" hidden="1">{"'Eng (page2)'!$A$1:$D$52"}</definedName>
    <definedName name="tb">#REF!</definedName>
    <definedName name="tbl_ProdInfo" hidden="1">#REF!</definedName>
    <definedName name="tbold">#REF!</definedName>
    <definedName name="TDB">#REF!</definedName>
    <definedName name="te" hidden="1">{"'Eng (page2)'!$A$1:$D$52"}</definedName>
    <definedName name="temp">#REF!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kj" hidden="1">{"'Eng (page2)'!$A$1:$D$52"}</definedName>
    <definedName name="Total_Interest">#REF!</definedName>
    <definedName name="Total_Pay">#REF!</definedName>
    <definedName name="Total_Payment">Scheduled_Payment+Extra_Payment</definedName>
    <definedName name="TR" hidden="1">{"'Eng (page2)'!$A$1:$D$52"}</definedName>
    <definedName name="Transactions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ialBalance">#REF!</definedName>
    <definedName name="tribal">#REF!</definedName>
    <definedName name="tun" hidden="1">{"'Model'!$A$1:$N$53"}</definedName>
    <definedName name="TWE" hidden="1">{"'Eng (page2)'!$A$1:$D$52"}</definedName>
    <definedName name="tyt" hidden="1">#REF!</definedName>
    <definedName name="u" hidden="1">{"'Model'!$A$1:$N$53"}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S">#REF!</definedName>
    <definedName name="USD">#REF!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valid_date">#REF!</definedName>
    <definedName name="Values_Entered">IF(Loan_Amount*Interest_Rate*Loan_Years*Loan_Start&gt;0,1,0)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" hidden="1">{#N/A,#N/A,FALSE,"INCOME";#N/A,#N/A,FALSE,"BG1-QUARTERLY";#N/A,#N/A,FALSE,"BG1-MONTHLY"}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rtchai." hidden="1">{#N/A,#N/A,FALSE,"Macro2"}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>#REF!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#REF!</definedName>
    <definedName name="XXXX" hidden="1">{#N/A,#N/A,FALSE,"CAT3516";#N/A,#N/A,FALSE,"CAT3608";#N/A,#N/A,FALSE,"Wartsila";#N/A,#N/A,FALSE,"Asm";#N/A,#N/A,FALSE,"DG cost"}</definedName>
    <definedName name="Y">#REF!</definedName>
    <definedName name="Year_A_20">"="</definedName>
    <definedName name="yhn" hidden="1">{"'Eng (page2)'!$A$1:$D$52"}</definedName>
    <definedName name="yinyin" hidden="1">{"'Model'!$A$1:$N$53"}</definedName>
    <definedName name="yrc" hidden="1">#REF!</definedName>
    <definedName name="YRE" hidden="1">{"'Eng (page2)'!$A$1:$D$52"}</definedName>
    <definedName name="yt">#REF!(#REF!(#REF!,1),1)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เช่าซื้อ">#N/A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138">#REF!</definedName>
    <definedName name="ค่าเสื่อมราคาPRP57">#REF!</definedName>
    <definedName name="ฏโฏฏฏฏฏ">#REF!(#REF!(#REF!,1),1)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 hidden="1">{"'Eng (page2)'!$A$1:$D$52"}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มาโนช">#REF!</definedName>
    <definedName name="ร" hidden="1">{"'Model'!$A$1:$N$53"}</definedName>
    <definedName name="รมา">#N/A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">#N/A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ๆ">#REF!</definedName>
    <definedName name="费用" hidden="1">#REF!</definedName>
    <definedName name="通貨記号">OFFSET(#REF!,0,0,20-COUNTBLANK(#REF!))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6" i="22" l="1"/>
  <c r="C64" i="1" l="1"/>
  <c r="E26" i="1"/>
  <c r="G11" i="30"/>
  <c r="I11" i="30"/>
  <c r="I10" i="30"/>
  <c r="C31" i="22"/>
  <c r="C37" i="22"/>
  <c r="C32" i="22"/>
  <c r="E43" i="1" l="1"/>
  <c r="C61" i="22" l="1"/>
  <c r="C52" i="1" l="1"/>
  <c r="E53" i="22" l="1"/>
  <c r="E16" i="22"/>
  <c r="E25" i="19" l="1"/>
  <c r="E12" i="22" s="1"/>
  <c r="E19" i="19"/>
  <c r="E20" i="19"/>
  <c r="E13" i="19"/>
  <c r="E47" i="1"/>
  <c r="E64" i="1" l="1"/>
  <c r="E30" i="1"/>
  <c r="E17" i="1"/>
  <c r="E32" i="1" s="1"/>
  <c r="G16" i="29" l="1"/>
  <c r="G15" i="29"/>
  <c r="E16" i="29"/>
  <c r="E15" i="29"/>
  <c r="C16" i="29"/>
  <c r="C15" i="29"/>
  <c r="I15" i="29" l="1"/>
  <c r="I16" i="29"/>
  <c r="C47" i="1" l="1"/>
  <c r="G19" i="30"/>
  <c r="E19" i="30"/>
  <c r="C19" i="30"/>
  <c r="I17" i="30"/>
  <c r="I19" i="30" l="1"/>
  <c r="E13" i="22" l="1"/>
  <c r="C13" i="22"/>
  <c r="C12" i="22"/>
  <c r="I10" i="29"/>
  <c r="E58" i="22" l="1"/>
  <c r="C58" i="22"/>
  <c r="C53" i="22"/>
  <c r="I14" i="29" l="1"/>
  <c r="E25" i="30" l="1"/>
  <c r="C25" i="30"/>
  <c r="I24" i="30"/>
  <c r="G20" i="30"/>
  <c r="E20" i="30"/>
  <c r="E27" i="30" s="1"/>
  <c r="C20" i="30"/>
  <c r="I18" i="30"/>
  <c r="I16" i="30"/>
  <c r="I12" i="30"/>
  <c r="C27" i="30" l="1"/>
  <c r="I20" i="30"/>
  <c r="C21" i="29" l="1"/>
  <c r="C23" i="29" l="1"/>
  <c r="C25" i="29" s="1"/>
  <c r="E21" i="29" l="1"/>
  <c r="I20" i="29"/>
  <c r="E23" i="29"/>
  <c r="E25" i="29" s="1"/>
  <c r="C20" i="19" l="1"/>
  <c r="C53" i="1" l="1"/>
  <c r="C30" i="1"/>
  <c r="E53" i="1" l="1"/>
  <c r="E54" i="1" s="1"/>
  <c r="E66" i="1" s="1"/>
  <c r="E68" i="1" s="1"/>
  <c r="C17" i="1"/>
  <c r="C32" i="1" s="1"/>
  <c r="C13" i="19"/>
  <c r="C22" i="19" s="1"/>
  <c r="E22" i="19" l="1"/>
  <c r="E24" i="19" s="1"/>
  <c r="E26" i="19" s="1"/>
  <c r="C24" i="19"/>
  <c r="C26" i="19" s="1"/>
  <c r="G19" i="29" s="1"/>
  <c r="C54" i="1"/>
  <c r="C10" i="22" l="1"/>
  <c r="C21" i="22" s="1"/>
  <c r="C36" i="22" s="1"/>
  <c r="I19" i="29"/>
  <c r="C31" i="19"/>
  <c r="C32" i="19" s="1"/>
  <c r="G21" i="29"/>
  <c r="C28" i="19"/>
  <c r="C35" i="19" s="1"/>
  <c r="G23" i="30"/>
  <c r="C38" i="22" l="1"/>
  <c r="E10" i="22"/>
  <c r="E28" i="19"/>
  <c r="I21" i="29"/>
  <c r="G23" i="29"/>
  <c r="E31" i="19"/>
  <c r="E32" i="19" s="1"/>
  <c r="C36" i="19"/>
  <c r="C38" i="19" s="1"/>
  <c r="C60" i="22" l="1"/>
  <c r="C62" i="22" s="1"/>
  <c r="C67" i="22" s="1"/>
  <c r="E21" i="22"/>
  <c r="E36" i="22" s="1"/>
  <c r="E38" i="22" s="1"/>
  <c r="E60" i="22" s="1"/>
  <c r="E62" i="22" s="1"/>
  <c r="C66" i="1"/>
  <c r="C68" i="1" s="1"/>
  <c r="G25" i="29"/>
  <c r="C40" i="19"/>
  <c r="I23" i="29"/>
  <c r="G25" i="30"/>
  <c r="I23" i="30"/>
  <c r="I25" i="29" l="1"/>
  <c r="G27" i="30"/>
  <c r="I27" i="30" s="1"/>
  <c r="I25" i="30"/>
  <c r="E35" i="19"/>
  <c r="E36" i="19" s="1"/>
  <c r="E38" i="19" s="1"/>
  <c r="E40" i="19" l="1"/>
</calcChain>
</file>

<file path=xl/sharedStrings.xml><?xml version="1.0" encoding="utf-8"?>
<sst xmlns="http://schemas.openxmlformats.org/spreadsheetml/2006/main" count="213" uniqueCount="148">
  <si>
    <t>บริษัท สุพรีม ดิสทิบิวชั่น จำกัด (มหาชน)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</si>
  <si>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</si>
  <si>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</si>
  <si>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</si>
  <si>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</si>
  <si>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</si>
  <si>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</si>
  <si>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</si>
  <si>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</si>
  <si>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</si>
  <si>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ลูกหนี้ตามสัญญาเช่าเงินทุนที่ถึงกำหนดชำระภายในหนึ่งปี</t>
  </si>
  <si>
    <t>สินทรัพย์ต้นทุนของสัญญา - หมุนเวียน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</si>
  <si>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</si>
  <si>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</si>
  <si>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</si>
  <si>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</si>
  <si>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</si>
  <si>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เงินฝากธนาคารที่มีภาระผูกพันไม่หมุนเวียน</t>
  </si>
  <si>
    <t>ลูกหนี้ตามสัญญาเช่าเงินทุน</t>
  </si>
  <si>
    <t>สินทรัพย์ทางการเงินไม่หมุนเวียนอื่น</t>
  </si>
  <si>
    <t>สินทรัพย์ต้นทุนของสัญญา - ไม่หมุนเวียน</t>
  </si>
  <si>
    <t>อสังหาริมทรัพย์เพื่อการลงทุน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</si>
  <si>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</si>
  <si>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</si>
  <si>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</si>
  <si>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</si>
  <si>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</si>
  <si>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</si>
  <si>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</si>
  <si>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</si>
  <si>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</si>
  <si>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</si>
  <si>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หนี้สินตามสัญญาเช่าที่ถึงกำหนดชำระภายในหนึ่งปี</t>
  </si>
  <si>
    <t xml:space="preserve">ภาษีเงินได้นิติบุคคลค้างจ่าย </t>
  </si>
  <si>
    <t>เจ้าหนี้กรมสรรพากร</t>
  </si>
  <si>
    <t>รวมหนี้สินหมุนเวียน</t>
  </si>
  <si>
    <t>หนี้สินไม่หมุนเวียน</t>
  </si>
  <si>
    <t>หนี้สินที่เกิดจากสัญญา</t>
  </si>
  <si>
    <t>หนี้สินตามสัญญาเช่า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</si>
  <si>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</si>
  <si>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</si>
  <si>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</si>
  <si>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</si>
  <si>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</si>
  <si>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</si>
  <si>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</si>
  <si>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</si>
  <si>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</si>
  <si>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</si>
  <si>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</si>
  <si>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</si>
  <si>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</si>
  <si>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</si>
  <si>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รายได้ </t>
  </si>
  <si>
    <t>รายได้จากการขายสินค้า</t>
  </si>
  <si>
    <t>รายได้จากการให้บริการ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</si>
  <si>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</si>
  <si>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</si>
  <si>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</si>
  <si>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</t>
  </si>
  <si>
    <t>ต้นทุนการให้บริการ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</si>
  <si>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</si>
  <si>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</si>
  <si>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</si>
  <si>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</si>
  <si>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</si>
  <si>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</si>
  <si>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 xml:space="preserve">ค่าใช้จ่ายภาษีเงินได้ </t>
  </si>
  <si>
    <t>กำไรสำหรับงวด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</si>
  <si>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</si>
  <si>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</si>
  <si>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</t>
  </si>
  <si>
    <t>การแบ่งปันกำไรขาดทุนเบ็ดเสร็จรวม</t>
  </si>
  <si>
    <t>กำไรต่อหุ้นขั้นพื้นฐาน</t>
  </si>
  <si>
    <t>ทุน</t>
  </si>
  <si>
    <t>ที่ออกและ</t>
  </si>
  <si>
    <t>ทุนสำรอง</t>
  </si>
  <si>
    <t>ยังไม่ได้</t>
  </si>
  <si>
    <t>รวมส่วนของ</t>
  </si>
  <si>
    <t xml:space="preserve">ชำระแล้ว </t>
  </si>
  <si>
    <t xml:space="preserve">ตามกฎหมาย 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</si>
  <si>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</si>
  <si>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</si>
  <si>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</si>
  <si>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</si>
  <si>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</si>
  <si>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</si>
  <si>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</si>
  <si>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</si>
  <si>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</si>
  <si>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</si>
  <si>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</si>
  <si>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</si>
  <si>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</si>
  <si>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</si>
  <si>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</si>
  <si>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</si>
  <si>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(กลับรายการ) ขาดทุนจากการปรับลดมูลค่าสินค้าคงเหลือ</t>
  </si>
  <si>
    <t>ดอกเบี้ยรับ</t>
  </si>
  <si>
    <t>การเปลี่ยนแปลงในสินทรัพย์และหนี้สินดำเนินงาน</t>
  </si>
  <si>
    <t>สินทรัพย์ต้นทุนของสัญญา</t>
  </si>
  <si>
    <t>หนี้สินหมุนเวียนอื่น</t>
  </si>
  <si>
    <t>Other current liabilities</t>
  </si>
  <si>
    <t>ภาษีเงินได้จ่ายออก</t>
  </si>
  <si>
    <r>
      <t xml:space="preserve">งบกระแสเงินสด (ไม่ได้ตรวจสอบ) </t>
    </r>
    <r>
      <rPr>
        <b/>
        <i/>
        <sz val="16"/>
        <color indexed="8"/>
        <rFont val="Angsana New"/>
        <family val="1"/>
      </rPr>
      <t>(ต่อ)</t>
    </r>
  </si>
  <si>
    <t xml:space="preserve">กระแสเงินสดจากกิจกรรมลงทุน </t>
  </si>
  <si>
    <t xml:space="preserve">เงินสดรับจากการขายอุปกรณ์ </t>
  </si>
  <si>
    <t>เงินสดจ่ายเพื่อซื้ออุปกรณ์และสินทรัพย์สิทธิการใช้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</si>
  <si>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</si>
  <si>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</si>
  <si>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</si>
  <si>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</si>
  <si>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</si>
  <si>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</si>
  <si>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</si>
  <si>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</si>
  <si>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เจ้าหนี้ค่าซื้อสินทรัพย์</t>
  </si>
  <si>
    <t>(กำไร) ขาดทุนจากการจำหน่ายและตัดจำหน่ายอุปกรณ์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</si>
  <si>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</si>
  <si>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</si>
  <si>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 xml:space="preserve">      เพิ่มหุ้นสามัญ</t>
  </si>
  <si>
    <t xml:space="preserve">      โอนไปสำรองตามกฎหมาย</t>
  </si>
  <si>
    <t>งบฐานะการเงิน</t>
  </si>
  <si>
    <t>งบฐานะการเงิน (ต่อ)</t>
  </si>
  <si>
    <t>งบการเปลี่ยนแปลงส่วนของผู้ถือหุ้น (ไม่ได้ตรวจสอบ)</t>
  </si>
  <si>
    <r>
      <t xml:space="preserve">งบการเปลี่ยนแปลงส่วนของผู้ถือหุ้น (ไม่ได้ตรวจสอบ) </t>
    </r>
    <r>
      <rPr>
        <b/>
        <i/>
        <sz val="16"/>
        <rFont val="Angsana New"/>
        <family val="1"/>
      </rPr>
      <t>(ต่อ)</t>
    </r>
  </si>
  <si>
    <t>31 มีนาคม</t>
  </si>
  <si>
    <t>สำหรับงวดสามเดือนสิ้นสุดวันที่</t>
  </si>
  <si>
    <t>สำหรับงวดสามเดือนสิ้นสุดวันที่ 31 มีนาคม 2567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</si>
  <si>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</si>
  <si>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</si>
  <si>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</si>
  <si>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</si>
  <si>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เงินปันผลค้างจ่าย</t>
  </si>
  <si>
    <t>อุปกรณ์</t>
  </si>
  <si>
    <t>กำไรจากอัตราแลกเปลี่ยนที่ยังไม่เกิดขี้น</t>
  </si>
  <si>
    <t>สินทรัพย์ไม่หมุนเวียนเพื่อการเช่าดำเนินงาน</t>
  </si>
  <si>
    <t xml:space="preserve">กระแสเงินสดสุทธิได้มาจากกิจกรรมลงทุน </t>
  </si>
  <si>
    <t>ยอดคงเหลือ ณ วันที่ 1 มกราคม 2566 (ปรับปรุงใหม่)</t>
  </si>
  <si>
    <t>ยอดคงเหลือ ณ วันที่ 1 มกราคม 2566 ตามที่รายงานในงวดก่อน</t>
  </si>
  <si>
    <t>ผลกระทบจากการแก้ไขข้อผิดพลาดทางบัญชีของงวดก่อน</t>
  </si>
  <si>
    <t>4, 8</t>
  </si>
  <si>
    <t>6, 8</t>
  </si>
  <si>
    <t>เงินสดและรายการเทียบเท่าเงินสดเพิ่มขึ้นสุทธิ</t>
  </si>
  <si>
    <t>(ปรับปรุงใหม่)</t>
  </si>
  <si>
    <t>เงินสดรับจากการไถ่ถอนหุ้นกู้</t>
  </si>
  <si>
    <t>กำไรจากการปรับมูลค่ายุติธรรมสินทรัพย์ทางการเงินหมุนเวียนอื่น</t>
  </si>
  <si>
    <t>จ่ายผลประโยชน์พนักงาน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</si>
</sst>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#,##0\ \ ;\(#,##0\)"/>
    <numFmt numFmtId="168" formatCode="_(* #,##0_);_(* \(#,##0\);_(* &quot;-&quot;??_);_(@_)"/>
    <numFmt numFmtId="169" formatCode="_(* #,##0.000_);_(* \(#,##0.000\);_(* &quot;-&quot;_);_(@_)"/>
    <numFmt numFmtId="170" formatCode="_(* #,##0.00_);_(* \(#,##0.00\);_(* &quot;-&quot;_);_(@_)"/>
  </numFmts>
  <fonts count="27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6"/>
      <color indexed="8"/>
      <name val="Angsana New"/>
      <family val="1"/>
    </font>
    <font>
      <b/>
      <i/>
      <sz val="15.5"/>
      <color indexed="8"/>
      <name val="Angsana New"/>
      <family val="1"/>
    </font>
    <font>
      <sz val="14.8"/>
      <name val="Angsana New"/>
      <family val="1"/>
    </font>
    <font>
      <i/>
      <sz val="15"/>
      <color rgb="FF000000"/>
      <name val="Angsana New"/>
      <family val="1"/>
    </font>
    <font>
      <sz val="15"/>
      <color theme="1"/>
      <name val="Angsana New"/>
      <family val="1"/>
    </font>
    <font>
      <b/>
      <i/>
      <sz val="16"/>
      <name val="Angsana New"/>
      <family val="1"/>
    </font>
    <font>
      <sz val="15"/>
      <color theme="0"/>
      <name val="Angsana New"/>
      <family val="1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">
    <xf numFmtId="0" fontId="0" fillId="0" borderId="0"/>
    <xf numFmtId="43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" fillId="0" borderId="0"/>
  </cellStyleXfs>
  <cellXfs count="180">
    <xf numFmtId="0" fontId="0" fillId="0" borderId="0" xfId="0"/>
    <xf numFmtId="0" fontId="0" fillId="0" borderId="0" xfId="0" applyAlignment="1">
      <alignment horizontal="center"/>
    </xf>
    <xf numFmtId="41" fontId="0" fillId="0" borderId="0" xfId="0" applyNumberFormat="1"/>
    <xf numFmtId="0" fontId="7" fillId="0" borderId="0" xfId="0" applyFont="1"/>
    <xf numFmtId="0" fontId="5" fillId="0" borderId="0" xfId="0" applyFont="1"/>
    <xf numFmtId="0" fontId="13" fillId="0" borderId="0" xfId="0" applyFont="1"/>
    <xf numFmtId="0" fontId="1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7" fillId="0" borderId="0" xfId="0" applyFont="1" applyAlignment="1">
      <alignment horizontal="center" vertical="center"/>
    </xf>
    <xf numFmtId="41" fontId="5" fillId="0" borderId="1" xfId="5" applyNumberFormat="1" applyFont="1" applyFill="1" applyBorder="1" applyAlignment="1">
      <alignment horizontal="right" vertical="center"/>
    </xf>
    <xf numFmtId="41" fontId="5" fillId="0" borderId="0" xfId="5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Alignment="1">
      <alignment horizontal="right" vertical="center"/>
    </xf>
    <xf numFmtId="41" fontId="8" fillId="0" borderId="0" xfId="21" applyNumberFormat="1" applyFont="1" applyFill="1" applyBorder="1" applyAlignment="1">
      <alignment vertical="center"/>
    </xf>
    <xf numFmtId="41" fontId="5" fillId="0" borderId="1" xfId="5" applyNumberFormat="1" applyFont="1" applyFill="1" applyBorder="1" applyAlignment="1">
      <alignment vertical="center"/>
    </xf>
    <xf numFmtId="0" fontId="8" fillId="0" borderId="0" xfId="0" applyFont="1"/>
    <xf numFmtId="168" fontId="0" fillId="0" borderId="0" xfId="0" applyNumberFormat="1"/>
    <xf numFmtId="43" fontId="0" fillId="0" borderId="0" xfId="0" applyNumberFormat="1" applyAlignment="1">
      <alignment vertical="center"/>
    </xf>
    <xf numFmtId="43" fontId="13" fillId="0" borderId="0" xfId="0" applyNumberFormat="1" applyFont="1"/>
    <xf numFmtId="43" fontId="13" fillId="0" borderId="0" xfId="6" applyFont="1" applyFill="1" applyBorder="1" applyAlignment="1"/>
    <xf numFmtId="0" fontId="9" fillId="0" borderId="0" xfId="0" applyFont="1" applyAlignment="1">
      <alignment horizontal="center"/>
    </xf>
    <xf numFmtId="167" fontId="0" fillId="0" borderId="0" xfId="0" applyNumberFormat="1" applyAlignment="1">
      <alignment vertical="center"/>
    </xf>
    <xf numFmtId="41" fontId="0" fillId="0" borderId="0" xfId="2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3" fillId="0" borderId="0" xfId="0" applyFont="1"/>
    <xf numFmtId="0" fontId="16" fillId="0" borderId="0" xfId="0" applyFont="1"/>
    <xf numFmtId="0" fontId="15" fillId="0" borderId="0" xfId="0" applyFont="1" applyAlignment="1">
      <alignment horizontal="center" vertical="top"/>
    </xf>
    <xf numFmtId="0" fontId="1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1" fontId="8" fillId="0" borderId="2" xfId="2" applyFont="1" applyFill="1" applyBorder="1" applyAlignment="1">
      <alignment vertical="center"/>
    </xf>
    <xf numFmtId="41" fontId="8" fillId="0" borderId="4" xfId="2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41" fontId="5" fillId="0" borderId="0" xfId="5" applyNumberFormat="1" applyFont="1" applyFill="1" applyAlignment="1"/>
    <xf numFmtId="43" fontId="13" fillId="0" borderId="0" xfId="5" applyFont="1" applyFill="1" applyBorder="1" applyAlignment="1"/>
    <xf numFmtId="0" fontId="15" fillId="0" borderId="0" xfId="0" applyFont="1" applyAlignment="1">
      <alignment horizontal="center" vertical="center"/>
    </xf>
    <xf numFmtId="168" fontId="5" fillId="0" borderId="0" xfId="1" applyNumberFormat="1" applyFont="1"/>
    <xf numFmtId="0" fontId="10" fillId="0" borderId="0" xfId="0" applyFont="1" applyAlignment="1">
      <alignment vertical="center"/>
    </xf>
    <xf numFmtId="168" fontId="5" fillId="0" borderId="0" xfId="1" applyNumberFormat="1" applyFont="1" applyFill="1" applyAlignment="1">
      <alignment vertical="center"/>
    </xf>
    <xf numFmtId="41" fontId="0" fillId="0" borderId="0" xfId="0" applyNumberFormat="1" applyAlignment="1">
      <alignment vertical="center"/>
    </xf>
    <xf numFmtId="168" fontId="5" fillId="0" borderId="0" xfId="1" applyNumberFormat="1" applyFont="1" applyFill="1"/>
    <xf numFmtId="41" fontId="0" fillId="0" borderId="0" xfId="0" applyNumberFormat="1" applyAlignment="1">
      <alignment horizontal="right" vertical="center"/>
    </xf>
    <xf numFmtId="0" fontId="8" fillId="0" borderId="0" xfId="0" applyFont="1" applyAlignment="1">
      <alignment vertical="center"/>
    </xf>
    <xf numFmtId="168" fontId="8" fillId="0" borderId="3" xfId="1" applyNumberFormat="1" applyFont="1" applyFill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vertical="center"/>
    </xf>
    <xf numFmtId="49" fontId="0" fillId="0" borderId="0" xfId="0" applyNumberFormat="1" applyAlignment="1">
      <alignment vertical="center"/>
    </xf>
    <xf numFmtId="41" fontId="8" fillId="0" borderId="1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41" fontId="0" fillId="0" borderId="1" xfId="0" applyNumberFormat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41" fontId="0" fillId="0" borderId="0" xfId="0" applyNumberFormat="1" applyAlignment="1">
      <alignment horizontal="center" vertical="center"/>
    </xf>
    <xf numFmtId="37" fontId="0" fillId="0" borderId="0" xfId="0" applyNumberFormat="1" applyAlignment="1">
      <alignment vertical="center"/>
    </xf>
    <xf numFmtId="0" fontId="16" fillId="0" borderId="0" xfId="0" applyFont="1" applyAlignment="1">
      <alignment vertical="center" wrapText="1"/>
    </xf>
    <xf numFmtId="41" fontId="8" fillId="0" borderId="1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41" fontId="8" fillId="0" borderId="4" xfId="1" applyNumberFormat="1" applyFont="1" applyFill="1" applyBorder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vertical="top"/>
    </xf>
    <xf numFmtId="0" fontId="0" fillId="0" borderId="0" xfId="0" applyAlignment="1">
      <alignment vertical="top"/>
    </xf>
    <xf numFmtId="0" fontId="8" fillId="0" borderId="0" xfId="0" applyFont="1" applyAlignment="1">
      <alignment horizontal="left" vertical="top" wrapText="1"/>
    </xf>
    <xf numFmtId="41" fontId="8" fillId="0" borderId="0" xfId="5" applyNumberFormat="1" applyFont="1" applyFill="1" applyBorder="1" applyAlignment="1">
      <alignment horizontal="right"/>
    </xf>
    <xf numFmtId="41" fontId="8" fillId="0" borderId="0" xfId="2" applyFont="1" applyFill="1" applyBorder="1" applyAlignment="1">
      <alignment horizontal="right"/>
    </xf>
    <xf numFmtId="41" fontId="8" fillId="0" borderId="0" xfId="2" applyFont="1" applyFill="1" applyAlignment="1">
      <alignment horizontal="right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41" fontId="0" fillId="0" borderId="0" xfId="2" applyFont="1" applyFill="1" applyBorder="1" applyAlignment="1">
      <alignment horizontal="right"/>
    </xf>
    <xf numFmtId="41" fontId="0" fillId="0" borderId="0" xfId="5" applyNumberFormat="1" applyFont="1" applyFill="1" applyBorder="1" applyAlignment="1">
      <alignment horizontal="right"/>
    </xf>
    <xf numFmtId="41" fontId="0" fillId="0" borderId="1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1" fontId="8" fillId="0" borderId="3" xfId="2" applyFont="1" applyFill="1" applyBorder="1" applyAlignment="1">
      <alignment horizontal="right"/>
    </xf>
    <xf numFmtId="41" fontId="8" fillId="0" borderId="1" xfId="2" applyFont="1" applyFill="1" applyBorder="1" applyAlignment="1">
      <alignment horizontal="right" vertical="center"/>
    </xf>
    <xf numFmtId="43" fontId="0" fillId="0" borderId="0" xfId="1" applyFont="1" applyFill="1"/>
    <xf numFmtId="0" fontId="9" fillId="0" borderId="0" xfId="0" applyFont="1"/>
    <xf numFmtId="41" fontId="21" fillId="0" borderId="0" xfId="5" applyNumberFormat="1" applyFont="1" applyFill="1" applyBorder="1" applyAlignment="1">
      <alignment horizontal="right"/>
    </xf>
    <xf numFmtId="168" fontId="5" fillId="0" borderId="0" xfId="5" applyNumberFormat="1" applyFont="1" applyFill="1" applyAlignment="1">
      <alignment vertical="center"/>
    </xf>
    <xf numFmtId="168" fontId="4" fillId="0" borderId="0" xfId="5" applyNumberFormat="1" applyFont="1" applyFill="1" applyAlignment="1">
      <alignment vertical="center"/>
    </xf>
    <xf numFmtId="169" fontId="16" fillId="0" borderId="0" xfId="0" applyNumberFormat="1" applyFont="1"/>
    <xf numFmtId="0" fontId="8" fillId="0" borderId="0" xfId="0" applyFont="1" applyAlignment="1">
      <alignment horizontal="center"/>
    </xf>
    <xf numFmtId="41" fontId="8" fillId="0" borderId="0" xfId="0" applyNumberFormat="1" applyFont="1"/>
    <xf numFmtId="41" fontId="0" fillId="0" borderId="1" xfId="5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1" fontId="0" fillId="0" borderId="0" xfId="5" applyNumberFormat="1" applyFont="1" applyFill="1" applyAlignment="1">
      <alignment vertical="center"/>
    </xf>
    <xf numFmtId="43" fontId="0" fillId="0" borderId="0" xfId="1" quotePrefix="1" applyFont="1" applyFill="1" applyBorder="1" applyAlignment="1">
      <alignment horizontal="center"/>
    </xf>
    <xf numFmtId="168" fontId="5" fillId="0" borderId="0" xfId="1" applyNumberFormat="1" applyFont="1" applyFill="1" applyAlignment="1">
      <alignment horizontal="right" vertical="center"/>
    </xf>
    <xf numFmtId="168" fontId="0" fillId="0" borderId="0" xfId="0" applyNumberFormat="1" applyAlignment="1">
      <alignment vertical="center"/>
    </xf>
    <xf numFmtId="168" fontId="5" fillId="0" borderId="0" xfId="5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168" fontId="5" fillId="0" borderId="4" xfId="1" applyNumberFormat="1" applyFont="1" applyFill="1" applyBorder="1" applyAlignment="1">
      <alignment vertical="center"/>
    </xf>
    <xf numFmtId="41" fontId="8" fillId="0" borderId="1" xfId="2" applyFont="1" applyFill="1" applyBorder="1" applyAlignment="1">
      <alignment horizontal="right"/>
    </xf>
    <xf numFmtId="41" fontId="25" fillId="0" borderId="0" xfId="0" applyNumberFormat="1" applyFont="1" applyAlignment="1">
      <alignment horizontal="right" vertical="center"/>
    </xf>
    <xf numFmtId="41" fontId="25" fillId="0" borderId="0" xfId="0" applyNumberFormat="1" applyFont="1" applyAlignment="1">
      <alignment vertical="center"/>
    </xf>
    <xf numFmtId="168" fontId="0" fillId="0" borderId="0" xfId="1" applyNumberFormat="1" applyFont="1" applyFill="1" applyAlignment="1">
      <alignment vertical="center"/>
    </xf>
    <xf numFmtId="41" fontId="8" fillId="0" borderId="0" xfId="2" applyFont="1" applyFill="1" applyBorder="1" applyAlignment="1">
      <alignment vertical="center"/>
    </xf>
    <xf numFmtId="168" fontId="0" fillId="0" borderId="0" xfId="1" applyNumberFormat="1" applyFont="1" applyFill="1"/>
    <xf numFmtId="3" fontId="26" fillId="0" borderId="0" xfId="0" applyNumberFormat="1" applyFont="1"/>
    <xf numFmtId="37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wrapText="1"/>
    </xf>
    <xf numFmtId="168" fontId="0" fillId="0" borderId="0" xfId="5" applyNumberFormat="1" applyFont="1" applyFill="1" applyBorder="1" applyAlignment="1">
      <alignment horizontal="right"/>
    </xf>
    <xf numFmtId="168" fontId="0" fillId="0" borderId="0" xfId="1" applyNumberFormat="1" applyFont="1" applyFill="1" applyAlignment="1">
      <alignment horizontal="right"/>
    </xf>
    <xf numFmtId="166" fontId="8" fillId="0" borderId="4" xfId="0" applyNumberFormat="1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8" fillId="0" borderId="4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41" fontId="5" fillId="0" borderId="0" xfId="0" applyNumberFormat="1" applyFont="1"/>
    <xf numFmtId="170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/>
    <xf numFmtId="165" fontId="4" fillId="0" borderId="0" xfId="0" applyNumberFormat="1" applyFont="1" applyAlignment="1">
      <alignment vertical="center"/>
    </xf>
    <xf numFmtId="168" fontId="0" fillId="0" borderId="0" xfId="0" applyNumberFormat="1" applyAlignment="1">
      <alignment horizontal="right" vertical="center"/>
    </xf>
    <xf numFmtId="168" fontId="0" fillId="0" borderId="1" xfId="0" applyNumberFormat="1" applyBorder="1" applyAlignment="1">
      <alignment horizontal="right" vertical="center"/>
    </xf>
    <xf numFmtId="41" fontId="16" fillId="0" borderId="3" xfId="0" applyNumberFormat="1" applyFont="1" applyBorder="1" applyAlignment="1">
      <alignment vertical="center"/>
    </xf>
    <xf numFmtId="41" fontId="16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168" fontId="23" fillId="0" borderId="0" xfId="0" applyNumberFormat="1" applyFont="1" applyAlignment="1">
      <alignment horizontal="right" vertical="center"/>
    </xf>
    <xf numFmtId="168" fontId="23" fillId="0" borderId="1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 vertical="center"/>
    </xf>
    <xf numFmtId="168" fontId="0" fillId="0" borderId="1" xfId="0" applyNumberFormat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166" fontId="18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168" fontId="5" fillId="2" borderId="0" xfId="1" applyNumberFormat="1" applyFont="1" applyFill="1" applyAlignment="1">
      <alignment vertical="center"/>
    </xf>
    <xf numFmtId="168" fontId="5" fillId="2" borderId="0" xfId="0" applyNumberFormat="1" applyFont="1" applyFill="1" applyAlignment="1">
      <alignment vertical="center"/>
    </xf>
    <xf numFmtId="41" fontId="5" fillId="2" borderId="1" xfId="5" applyNumberFormat="1" applyFont="1" applyFill="1" applyBorder="1" applyAlignment="1">
      <alignment vertical="center"/>
    </xf>
    <xf numFmtId="41" fontId="0" fillId="2" borderId="0" xfId="5" applyNumberFormat="1" applyFont="1" applyFill="1" applyAlignment="1">
      <alignment vertical="center"/>
    </xf>
    <xf numFmtId="43" fontId="0" fillId="0" borderId="0" xfId="1" applyFont="1" applyAlignment="1">
      <alignment vertical="center"/>
    </xf>
    <xf numFmtId="41" fontId="8" fillId="2" borderId="4" xfId="0" applyNumberFormat="1" applyFont="1" applyFill="1" applyBorder="1" applyAlignment="1">
      <alignment horizontal="right" vertical="center"/>
    </xf>
    <xf numFmtId="41" fontId="8" fillId="0" borderId="3" xfId="2" applyFont="1" applyFill="1" applyBorder="1" applyAlignment="1">
      <alignment horizontal="right" vertical="center"/>
    </xf>
    <xf numFmtId="41" fontId="0" fillId="0" borderId="3" xfId="2" applyFont="1" applyFill="1" applyBorder="1" applyAlignment="1">
      <alignment horizontal="right"/>
    </xf>
    <xf numFmtId="41" fontId="0" fillId="2" borderId="0" xfId="0" applyNumberFormat="1" applyFill="1" applyAlignment="1">
      <alignment horizontal="right" vertical="center"/>
    </xf>
    <xf numFmtId="41" fontId="0" fillId="0" borderId="1" xfId="5" applyNumberFormat="1" applyFont="1" applyFill="1" applyBorder="1" applyAlignment="1">
      <alignment horizontal="right" vertical="center"/>
    </xf>
    <xf numFmtId="0" fontId="9" fillId="0" borderId="0" xfId="0" applyFont="1" applyAlignment="1"/>
    <xf numFmtId="0" fontId="4" fillId="0" borderId="0" xfId="0" applyFont="1" applyFill="1" applyAlignment="1">
      <alignment vertical="center" wrapText="1"/>
    </xf>
    <xf numFmtId="41" fontId="0" fillId="0" borderId="0" xfId="0" applyNumberForma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41" fontId="0" fillId="0" borderId="0" xfId="0" applyNumberFormat="1" applyFill="1" applyAlignment="1">
      <alignment vertical="center"/>
    </xf>
    <xf numFmtId="0" fontId="15" fillId="0" borderId="0" xfId="0" applyFont="1" applyAlignment="1">
      <alignment horizontal="center"/>
    </xf>
    <xf numFmtId="0" fontId="0" fillId="0" borderId="0" xfId="0" applyFont="1" applyAlignment="1">
      <alignment vertical="top"/>
    </xf>
    <xf numFmtId="41" fontId="0" fillId="0" borderId="1" xfId="0" applyNumberFormat="1" applyBorder="1"/>
    <xf numFmtId="0" fontId="0" fillId="0" borderId="0" xfId="0" applyFill="1" applyAlignment="1">
      <alignment vertical="center"/>
    </xf>
    <xf numFmtId="168" fontId="5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3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168" fontId="0" fillId="0" borderId="0" xfId="0" applyNumberFormat="1" applyFill="1" applyAlignment="1">
      <alignment vertical="center"/>
    </xf>
    <xf numFmtId="0" fontId="8" fillId="0" borderId="0" xfId="0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right"/>
    </xf>
  </cellXfs>
  <cellStyles count="26">
    <cellStyle name="Comma" xfId="1" builtinId="3"/>
    <cellStyle name="Comma [0] 2" xfId="2" xr:uid="{00000000-0005-0000-0000-000002000000}"/>
    <cellStyle name="Comma [0] 2 2" xfId="3" xr:uid="{00000000-0005-0000-0000-000003000000}"/>
    <cellStyle name="Comma [0] 2 3" xfId="4" xr:uid="{00000000-0005-0000-0000-000004000000}"/>
    <cellStyle name="Comma 10" xfId="5" xr:uid="{00000000-0005-0000-0000-000005000000}"/>
    <cellStyle name="Comma 10 2" xfId="6" xr:uid="{00000000-0005-0000-0000-000006000000}"/>
    <cellStyle name="Comma 11" xfId="7" xr:uid="{00000000-0005-0000-0000-000007000000}"/>
    <cellStyle name="Comma 12" xfId="8" xr:uid="{00000000-0005-0000-0000-000008000000}"/>
    <cellStyle name="Comma 13" xfId="9" xr:uid="{00000000-0005-0000-0000-000009000000}"/>
    <cellStyle name="Comma 14" xfId="10" xr:uid="{00000000-0005-0000-0000-00000A000000}"/>
    <cellStyle name="Comma 2" xfId="11" xr:uid="{00000000-0005-0000-0000-00000B000000}"/>
    <cellStyle name="Comma 2 2" xfId="12" xr:uid="{00000000-0005-0000-0000-00000C000000}"/>
    <cellStyle name="Comma 2 3" xfId="23" xr:uid="{2FBFB6EC-D575-4F1D-9C88-5F4E30B9EA12}"/>
    <cellStyle name="Comma 2 3 2" xfId="24" xr:uid="{BD47126D-BD3B-4126-A778-174579A2C823}"/>
    <cellStyle name="Comma 3" xfId="13" xr:uid="{00000000-0005-0000-0000-00000D000000}"/>
    <cellStyle name="Comma 4" xfId="14" xr:uid="{00000000-0005-0000-0000-00000E000000}"/>
    <cellStyle name="Comma 5" xfId="15" xr:uid="{00000000-0005-0000-0000-00000F000000}"/>
    <cellStyle name="Comma 6" xfId="16" xr:uid="{00000000-0005-0000-0000-000010000000}"/>
    <cellStyle name="Comma 7" xfId="17" xr:uid="{00000000-0005-0000-0000-000011000000}"/>
    <cellStyle name="Comma 8" xfId="18" xr:uid="{00000000-0005-0000-0000-000012000000}"/>
    <cellStyle name="Comma 9" xfId="19" xr:uid="{00000000-0005-0000-0000-000013000000}"/>
    <cellStyle name="Normal" xfId="0" builtinId="0"/>
    <cellStyle name="Normal 2" xfId="20" xr:uid="{00000000-0005-0000-0000-000015000000}"/>
    <cellStyle name="Normal 2 2" xfId="22" xr:uid="{85C78F98-0F29-441D-8D0E-A5A26CEFB0BC}"/>
    <cellStyle name="Normal 265" xfId="25" xr:uid="{E809DF0C-2813-47EA-AF7B-B287324F1AE7}"/>
    <cellStyle name="Percent 2" xfId="21" xr:uid="{00000000-0005-0000-0000-000017000000}"/>
  </cellStyles>
  <dxfs count="0"/>
  <tableStyles count="0" defaultTableStyle="TableStyleMedium9" defaultPivotStyle="PivotStyleLight16"/>
  <colors>
    <mruColors>
      <color rgb="FF66FFFF"/>
      <color rgb="FFFFCCFF"/>
      <color rgb="FF00FFFF"/>
      <color rgb="FF00FF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68"/>
  <sheetViews>
    <sheetView showGridLines="0" tabSelected="1" view="pageBreakPreview" zoomScaleNormal="100" zoomScaleSheetLayoutView="100" workbookViewId="0">
      <selection activeCell="A21" sqref="A21"/>
    </sheetView>
  </sheetViews>
  <sheetFormatPr defaultColWidth="9.125" defaultRowHeight="21.75" customHeight="1" x14ac:dyDescent="0.55000000000000004"/>
  <cols>
    <col min="1" max="1" width="51.75" customWidth="1"/>
    <col min="2" max="2" width="10.75" style="21" customWidth="1"/>
    <col min="3" max="3" width="16.75" style="43" customWidth="1"/>
    <col min="4" max="4" width="1" style="4" customWidth="1"/>
    <col min="5" max="5" width="16.75" style="4" customWidth="1"/>
    <col min="6" max="6" width="10" bestFit="1" customWidth="1"/>
    <col min="7" max="7" width="11.375" bestFit="1" customWidth="1"/>
    <col min="8" max="8" width="11.125" bestFit="1" customWidth="1"/>
    <col min="9" max="9" width="11.375" bestFit="1" customWidth="1"/>
  </cols>
  <sheetData>
    <row r="1" spans="1:7" ht="21.75" customHeight="1" x14ac:dyDescent="0.6">
      <c r="A1" s="3" t="s">
        <v>0</v>
      </c>
    </row>
    <row r="2" spans="1:7" ht="21.75" customHeight="1" x14ac:dyDescent="0.6">
      <c r="A2" s="3" t="s">
        <v>122</v>
      </c>
    </row>
    <row r="3" spans="1:7" ht="21.75" customHeight="1" x14ac:dyDescent="0.6">
      <c r="A3" s="3"/>
    </row>
    <row r="4" spans="1:7" ht="21.75" customHeight="1" x14ac:dyDescent="0.55000000000000004">
      <c r="C4" s="96" t="s">
        <v>126</v>
      </c>
      <c r="E4" s="96" t="s">
        <v>1</v>
      </c>
    </row>
    <row r="5" spans="1:7" ht="21.75" customHeight="1" x14ac:dyDescent="0.6">
      <c r="A5" s="3" t="s">
        <v>2</v>
      </c>
      <c r="B5" s="21" t="s">
        <v>3</v>
      </c>
      <c r="C5" s="1">
        <v>2567</v>
      </c>
      <c r="D5" s="33"/>
      <c r="E5" s="1">
        <v>2566</v>
      </c>
    </row>
    <row r="6" spans="1:7" ht="21.75" customHeight="1" x14ac:dyDescent="0.6">
      <c r="A6" s="3"/>
      <c r="C6" s="1" t="s">
        <v>4</v>
      </c>
      <c r="D6" s="33"/>
      <c r="E6" s="1"/>
    </row>
    <row r="7" spans="1:7" ht="21.75" customHeight="1" x14ac:dyDescent="0.6">
      <c r="A7" s="16"/>
      <c r="C7" s="171" t="s">
        <v>5</v>
      </c>
      <c r="D7" s="171"/>
      <c r="E7" s="171"/>
    </row>
    <row r="8" spans="1:7" s="7" customFormat="1" ht="21.75" customHeight="1" x14ac:dyDescent="0.55000000000000004">
      <c r="A8" s="40" t="s">
        <v>6</v>
      </c>
      <c r="B8" s="11"/>
      <c r="C8" s="41"/>
      <c r="D8" s="118"/>
      <c r="E8" s="118"/>
    </row>
    <row r="9" spans="1:7" s="7" customFormat="1" ht="21.75" customHeight="1" x14ac:dyDescent="0.55000000000000004">
      <c r="A9" s="7" t="s">
        <v>7</v>
      </c>
      <c r="B9" s="11"/>
      <c r="C9" s="43">
        <v>116208</v>
      </c>
      <c r="D9" s="119"/>
      <c r="E9" s="43">
        <v>110854</v>
      </c>
    </row>
    <row r="10" spans="1:7" s="7" customFormat="1" ht="21.75" customHeight="1" x14ac:dyDescent="0.55000000000000004">
      <c r="A10" s="7" t="s">
        <v>8</v>
      </c>
      <c r="B10" s="11">
        <v>5</v>
      </c>
      <c r="C10" s="43">
        <v>102475</v>
      </c>
      <c r="D10" s="119"/>
      <c r="E10" s="111">
        <v>199793</v>
      </c>
      <c r="F10" s="98"/>
      <c r="G10" s="98"/>
    </row>
    <row r="11" spans="1:7" s="7" customFormat="1" ht="21.75" customHeight="1" x14ac:dyDescent="0.55000000000000004">
      <c r="A11" s="160" t="s">
        <v>9</v>
      </c>
      <c r="B11" s="155">
        <v>10</v>
      </c>
      <c r="C11" s="111">
        <v>28040</v>
      </c>
      <c r="D11" s="161"/>
      <c r="E11" s="111">
        <v>14630</v>
      </c>
      <c r="F11" s="98"/>
      <c r="G11" s="98"/>
    </row>
    <row r="12" spans="1:7" s="7" customFormat="1" ht="21.75" customHeight="1" x14ac:dyDescent="0.55000000000000004">
      <c r="A12" s="160" t="s">
        <v>10</v>
      </c>
      <c r="B12" s="155">
        <v>6</v>
      </c>
      <c r="C12" s="43">
        <v>26908</v>
      </c>
      <c r="D12" s="99"/>
      <c r="E12" s="111">
        <v>38390</v>
      </c>
      <c r="F12" s="98"/>
      <c r="G12" s="98"/>
    </row>
    <row r="13" spans="1:7" s="7" customFormat="1" ht="21.75" customHeight="1" x14ac:dyDescent="0.55000000000000004">
      <c r="A13" s="160" t="s">
        <v>11</v>
      </c>
      <c r="B13" s="155">
        <v>10</v>
      </c>
      <c r="C13" s="43">
        <v>3439</v>
      </c>
      <c r="D13" s="99"/>
      <c r="E13" s="116">
        <v>1545</v>
      </c>
      <c r="F13" s="98"/>
      <c r="G13" s="98"/>
    </row>
    <row r="14" spans="1:7" s="7" customFormat="1" ht="21.75" customHeight="1" x14ac:dyDescent="0.55000000000000004">
      <c r="A14" s="160" t="s">
        <v>12</v>
      </c>
      <c r="B14" s="155"/>
      <c r="C14" s="43">
        <v>5147</v>
      </c>
      <c r="D14" s="165"/>
      <c r="E14" s="43">
        <v>11392</v>
      </c>
      <c r="F14" s="98"/>
      <c r="G14" s="98"/>
    </row>
    <row r="15" spans="1:7" s="7" customFormat="1" ht="21.75" customHeight="1" x14ac:dyDescent="0.55000000000000004">
      <c r="A15" s="160" t="s">
        <v>13</v>
      </c>
      <c r="B15" s="155">
        <v>13</v>
      </c>
      <c r="C15" s="43">
        <v>24400</v>
      </c>
      <c r="D15" s="99"/>
      <c r="E15" s="43">
        <v>29400</v>
      </c>
      <c r="G15" s="98"/>
    </row>
    <row r="16" spans="1:7" s="7" customFormat="1" ht="21.75" customHeight="1" x14ac:dyDescent="0.55000000000000004">
      <c r="A16" s="160" t="s">
        <v>14</v>
      </c>
      <c r="B16" s="155"/>
      <c r="C16" s="43">
        <v>11134</v>
      </c>
      <c r="D16" s="161"/>
      <c r="E16" s="43">
        <v>3690</v>
      </c>
      <c r="F16" s="98"/>
      <c r="G16" s="98"/>
    </row>
    <row r="17" spans="1:11" s="7" customFormat="1" ht="21.75" customHeight="1" x14ac:dyDescent="0.55000000000000004">
      <c r="A17" s="166" t="s">
        <v>15</v>
      </c>
      <c r="B17" s="155"/>
      <c r="C17" s="46">
        <f>SUM(C9:C16)</f>
        <v>317751</v>
      </c>
      <c r="D17" s="167"/>
      <c r="E17" s="168">
        <f>SUM(E9:E16)</f>
        <v>409694</v>
      </c>
      <c r="G17" s="98"/>
    </row>
    <row r="18" spans="1:11" s="7" customFormat="1" ht="21.75" customHeight="1" x14ac:dyDescent="0.55000000000000004">
      <c r="A18" s="160"/>
      <c r="B18" s="155"/>
      <c r="C18" s="41"/>
      <c r="D18" s="169"/>
      <c r="E18" s="169"/>
      <c r="G18" s="98"/>
    </row>
    <row r="19" spans="1:11" s="7" customFormat="1" ht="21.75" customHeight="1" x14ac:dyDescent="0.55000000000000004">
      <c r="A19" s="170" t="s">
        <v>16</v>
      </c>
      <c r="B19" s="155"/>
      <c r="C19" s="41"/>
      <c r="D19" s="169"/>
      <c r="E19" s="169"/>
      <c r="G19" s="98"/>
    </row>
    <row r="20" spans="1:11" s="7" customFormat="1" ht="21.75" customHeight="1" x14ac:dyDescent="0.55000000000000004">
      <c r="A20" s="162" t="s">
        <v>17</v>
      </c>
      <c r="B20" s="155"/>
      <c r="C20" s="41">
        <v>14900</v>
      </c>
      <c r="D20" s="161"/>
      <c r="E20" s="41">
        <v>14900</v>
      </c>
      <c r="G20" s="98"/>
    </row>
    <row r="21" spans="1:11" s="7" customFormat="1" ht="21.75" customHeight="1" x14ac:dyDescent="0.55000000000000004">
      <c r="A21" s="162" t="s">
        <v>18</v>
      </c>
      <c r="B21" s="155">
        <v>6</v>
      </c>
      <c r="C21" s="41">
        <v>6996</v>
      </c>
      <c r="D21" s="161"/>
      <c r="E21" s="41">
        <v>8304</v>
      </c>
      <c r="F21" s="98"/>
      <c r="G21" s="98"/>
    </row>
    <row r="22" spans="1:11" s="7" customFormat="1" ht="21.75" customHeight="1" x14ac:dyDescent="0.55000000000000004">
      <c r="A22" s="160" t="s">
        <v>19</v>
      </c>
      <c r="B22" s="155">
        <v>13</v>
      </c>
      <c r="C22" s="41">
        <v>54000</v>
      </c>
      <c r="D22" s="161"/>
      <c r="E22" s="41">
        <v>54000</v>
      </c>
      <c r="G22" s="98"/>
    </row>
    <row r="23" spans="1:11" s="7" customFormat="1" ht="21.75" customHeight="1" x14ac:dyDescent="0.55000000000000004">
      <c r="A23" s="160" t="s">
        <v>20</v>
      </c>
      <c r="B23" s="155">
        <v>10</v>
      </c>
      <c r="C23" s="41">
        <v>11051</v>
      </c>
      <c r="D23" s="161"/>
      <c r="E23" s="87">
        <v>9270</v>
      </c>
      <c r="F23" s="98"/>
      <c r="G23" s="98"/>
    </row>
    <row r="24" spans="1:11" s="7" customFormat="1" ht="21.75" customHeight="1" x14ac:dyDescent="0.55000000000000004">
      <c r="A24" s="7" t="s">
        <v>21</v>
      </c>
      <c r="B24" s="11"/>
      <c r="C24" s="41">
        <v>17752</v>
      </c>
      <c r="D24" s="119"/>
      <c r="E24" s="41">
        <v>17752</v>
      </c>
      <c r="G24" s="98"/>
    </row>
    <row r="25" spans="1:11" s="7" customFormat="1" ht="21.75" customHeight="1" x14ac:dyDescent="0.55000000000000004">
      <c r="A25" s="160" t="s">
        <v>134</v>
      </c>
      <c r="B25" s="155">
        <v>7</v>
      </c>
      <c r="C25" s="41">
        <v>242225</v>
      </c>
      <c r="D25" s="161">
        <v>0</v>
      </c>
      <c r="E25" s="41">
        <v>97798</v>
      </c>
      <c r="F25" s="98"/>
      <c r="G25" s="98"/>
      <c r="I25" s="146"/>
    </row>
    <row r="26" spans="1:11" s="7" customFormat="1" ht="21.75" customHeight="1" x14ac:dyDescent="0.55000000000000004">
      <c r="A26" s="160" t="s">
        <v>22</v>
      </c>
      <c r="B26" s="155"/>
      <c r="C26" s="41">
        <v>42962</v>
      </c>
      <c r="D26" s="161"/>
      <c r="E26" s="41">
        <f>44957</f>
        <v>44957</v>
      </c>
      <c r="F26" s="98"/>
      <c r="G26" s="98"/>
      <c r="H26" s="163"/>
      <c r="K26" s="98"/>
    </row>
    <row r="27" spans="1:11" s="7" customFormat="1" ht="21.75" customHeight="1" x14ac:dyDescent="0.55000000000000004">
      <c r="A27" s="7" t="s">
        <v>23</v>
      </c>
      <c r="B27" s="11"/>
      <c r="C27" s="41">
        <v>1102</v>
      </c>
      <c r="D27" s="119"/>
      <c r="E27" s="41">
        <v>956</v>
      </c>
      <c r="F27" s="98"/>
      <c r="G27" s="98"/>
      <c r="H27" s="164"/>
    </row>
    <row r="28" spans="1:11" s="7" customFormat="1" ht="21.75" customHeight="1" x14ac:dyDescent="0.55000000000000004">
      <c r="A28" s="7" t="s">
        <v>24</v>
      </c>
      <c r="B28" s="11"/>
      <c r="C28" s="41">
        <v>9628</v>
      </c>
      <c r="D28" s="119"/>
      <c r="E28" s="41">
        <v>11775</v>
      </c>
      <c r="F28" s="98"/>
      <c r="G28" s="98"/>
      <c r="H28" s="164"/>
    </row>
    <row r="29" spans="1:11" s="7" customFormat="1" ht="21.75" customHeight="1" x14ac:dyDescent="0.55000000000000004">
      <c r="A29" s="7" t="s">
        <v>25</v>
      </c>
      <c r="B29" s="11"/>
      <c r="C29" s="41">
        <v>353</v>
      </c>
      <c r="D29" s="119"/>
      <c r="E29" s="41">
        <v>353</v>
      </c>
      <c r="G29" s="98"/>
      <c r="H29" s="164"/>
    </row>
    <row r="30" spans="1:11" s="7" customFormat="1" ht="21.75" customHeight="1" x14ac:dyDescent="0.55000000000000004">
      <c r="A30" s="45" t="s">
        <v>26</v>
      </c>
      <c r="B30" s="11"/>
      <c r="C30" s="62">
        <f>SUM(C20:C29)</f>
        <v>400969</v>
      </c>
      <c r="D30" s="47"/>
      <c r="E30" s="62">
        <f>SUM(E20:E29)</f>
        <v>260065</v>
      </c>
      <c r="G30" s="98"/>
    </row>
    <row r="31" spans="1:11" ht="21.75" customHeight="1" x14ac:dyDescent="0.55000000000000004">
      <c r="A31" s="45"/>
      <c r="B31" s="11"/>
      <c r="C31" s="41"/>
      <c r="D31" s="120"/>
      <c r="E31" s="120"/>
    </row>
    <row r="32" spans="1:11" ht="21.75" customHeight="1" thickBot="1" x14ac:dyDescent="0.6">
      <c r="A32" s="45" t="s">
        <v>27</v>
      </c>
      <c r="B32" s="11"/>
      <c r="C32" s="63">
        <f>C30+C17</f>
        <v>718720</v>
      </c>
      <c r="D32" s="47"/>
      <c r="E32" s="121">
        <f>E30+E17</f>
        <v>669759</v>
      </c>
    </row>
    <row r="33" spans="1:8" ht="21.75" customHeight="1" thickTop="1" x14ac:dyDescent="0.6">
      <c r="A33" s="3" t="s">
        <v>0</v>
      </c>
    </row>
    <row r="34" spans="1:8" ht="21.75" customHeight="1" x14ac:dyDescent="0.6">
      <c r="A34" s="3" t="s">
        <v>123</v>
      </c>
    </row>
    <row r="35" spans="1:8" ht="21.75" customHeight="1" x14ac:dyDescent="0.6">
      <c r="A35" s="3"/>
    </row>
    <row r="36" spans="1:8" ht="21.75" customHeight="1" x14ac:dyDescent="0.55000000000000004">
      <c r="C36" s="96" t="s">
        <v>126</v>
      </c>
      <c r="E36" s="96" t="s">
        <v>1</v>
      </c>
    </row>
    <row r="37" spans="1:8" s="7" customFormat="1" ht="23.4" x14ac:dyDescent="0.6">
      <c r="A37" s="3" t="s">
        <v>28</v>
      </c>
      <c r="B37" s="21" t="s">
        <v>3</v>
      </c>
      <c r="C37" s="1">
        <v>2567</v>
      </c>
      <c r="D37" s="33"/>
      <c r="E37" s="1">
        <v>2566</v>
      </c>
      <c r="G37"/>
    </row>
    <row r="38" spans="1:8" ht="21.75" customHeight="1" x14ac:dyDescent="0.6">
      <c r="A38" s="3"/>
      <c r="C38" s="1" t="s">
        <v>4</v>
      </c>
      <c r="D38" s="33"/>
      <c r="E38" s="1"/>
    </row>
    <row r="39" spans="1:8" ht="21.75" customHeight="1" x14ac:dyDescent="0.6">
      <c r="A39" s="3"/>
      <c r="C39" s="171" t="s">
        <v>5</v>
      </c>
      <c r="D39" s="171"/>
      <c r="E39" s="171"/>
    </row>
    <row r="40" spans="1:8" s="7" customFormat="1" ht="21.75" customHeight="1" x14ac:dyDescent="0.55000000000000004">
      <c r="A40" s="40" t="s">
        <v>29</v>
      </c>
      <c r="B40" s="11"/>
      <c r="C40" s="41"/>
      <c r="D40" s="118"/>
      <c r="E40" s="118"/>
    </row>
    <row r="41" spans="1:8" s="7" customFormat="1" ht="21.75" customHeight="1" x14ac:dyDescent="0.5">
      <c r="A41" s="7" t="s">
        <v>30</v>
      </c>
      <c r="B41" s="11">
        <v>4</v>
      </c>
      <c r="C41" s="41">
        <v>282637</v>
      </c>
      <c r="D41" s="119"/>
      <c r="E41" s="109">
        <v>217988</v>
      </c>
      <c r="F41" s="98"/>
      <c r="G41" s="98"/>
      <c r="H41" s="112"/>
    </row>
    <row r="42" spans="1:8" s="7" customFormat="1" ht="21.75" customHeight="1" x14ac:dyDescent="0.5">
      <c r="A42" s="7" t="s">
        <v>31</v>
      </c>
      <c r="B42" s="11">
        <v>10</v>
      </c>
      <c r="C42" s="142">
        <v>2165</v>
      </c>
      <c r="D42" s="143"/>
      <c r="E42" s="142">
        <v>2148</v>
      </c>
      <c r="G42" s="98"/>
      <c r="H42" s="112"/>
    </row>
    <row r="43" spans="1:8" s="7" customFormat="1" ht="21.75" customHeight="1" x14ac:dyDescent="0.55000000000000004">
      <c r="A43" s="7" t="s">
        <v>32</v>
      </c>
      <c r="B43" s="11" t="s">
        <v>141</v>
      </c>
      <c r="C43" s="142">
        <v>6171</v>
      </c>
      <c r="D43" s="143"/>
      <c r="E43" s="142">
        <f>6141+1</f>
        <v>6142</v>
      </c>
      <c r="F43" s="98"/>
      <c r="G43" s="98"/>
      <c r="H43" s="98"/>
    </row>
    <row r="44" spans="1:8" s="7" customFormat="1" ht="21.75" customHeight="1" x14ac:dyDescent="0.55000000000000004">
      <c r="A44" s="7" t="s">
        <v>33</v>
      </c>
      <c r="B44" s="11"/>
      <c r="C44" s="142">
        <v>17328</v>
      </c>
      <c r="D44" s="143"/>
      <c r="E44" s="142">
        <v>15503</v>
      </c>
      <c r="F44" s="98"/>
      <c r="G44" s="98"/>
      <c r="H44" s="98"/>
    </row>
    <row r="45" spans="1:8" s="7" customFormat="1" ht="21.75" hidden="1" customHeight="1" x14ac:dyDescent="0.55000000000000004">
      <c r="A45" s="7" t="s">
        <v>34</v>
      </c>
      <c r="B45" s="11"/>
      <c r="C45" s="41"/>
      <c r="D45" s="119"/>
      <c r="E45" s="109">
        <v>0</v>
      </c>
      <c r="F45" s="98"/>
      <c r="G45" s="98"/>
    </row>
    <row r="46" spans="1:8" s="7" customFormat="1" ht="21.75" customHeight="1" x14ac:dyDescent="0.55000000000000004">
      <c r="A46" s="7" t="s">
        <v>101</v>
      </c>
      <c r="B46" s="11"/>
      <c r="C46" s="41">
        <v>555</v>
      </c>
      <c r="D46" s="119"/>
      <c r="E46" s="109">
        <v>4163</v>
      </c>
      <c r="F46" s="98"/>
      <c r="G46" s="98"/>
    </row>
    <row r="47" spans="1:8" s="7" customFormat="1" ht="21.75" customHeight="1" x14ac:dyDescent="0.55000000000000004">
      <c r="A47" s="45" t="s">
        <v>35</v>
      </c>
      <c r="B47" s="11"/>
      <c r="C47" s="62">
        <f>SUM(C41:C46)</f>
        <v>308856</v>
      </c>
      <c r="D47" s="47"/>
      <c r="E47" s="62">
        <f>SUM(E41:E46)</f>
        <v>245944</v>
      </c>
      <c r="F47" s="146"/>
    </row>
    <row r="48" spans="1:8" s="7" customFormat="1" ht="21.75" customHeight="1" x14ac:dyDescent="0.55000000000000004">
      <c r="B48" s="11"/>
      <c r="C48" s="61"/>
      <c r="D48" s="120"/>
      <c r="E48" s="120"/>
    </row>
    <row r="49" spans="1:7" s="7" customFormat="1" ht="21.75" customHeight="1" x14ac:dyDescent="0.55000000000000004">
      <c r="A49" s="40" t="s">
        <v>36</v>
      </c>
      <c r="B49" s="11"/>
      <c r="C49" s="60"/>
      <c r="D49" s="120"/>
      <c r="E49" s="122"/>
    </row>
    <row r="50" spans="1:7" s="7" customFormat="1" ht="21.75" customHeight="1" x14ac:dyDescent="0.55000000000000004">
      <c r="A50" s="7" t="s">
        <v>37</v>
      </c>
      <c r="B50" s="11">
        <v>10</v>
      </c>
      <c r="C50" s="97">
        <v>3488</v>
      </c>
      <c r="D50" s="119"/>
      <c r="E50" s="87">
        <v>3488</v>
      </c>
    </row>
    <row r="51" spans="1:7" s="7" customFormat="1" ht="21.75" customHeight="1" x14ac:dyDescent="0.55000000000000004">
      <c r="A51" s="7" t="s">
        <v>38</v>
      </c>
      <c r="B51" s="11" t="s">
        <v>141</v>
      </c>
      <c r="C51" s="97">
        <v>20806</v>
      </c>
      <c r="D51" s="119"/>
      <c r="E51" s="97">
        <v>22359</v>
      </c>
    </row>
    <row r="52" spans="1:7" s="7" customFormat="1" ht="21.75" customHeight="1" x14ac:dyDescent="0.55000000000000004">
      <c r="A52" s="7" t="s">
        <v>39</v>
      </c>
      <c r="B52" s="11"/>
      <c r="C52" s="97">
        <f>19585-1</f>
        <v>19584</v>
      </c>
      <c r="D52" s="119"/>
      <c r="E52" s="97">
        <v>19434</v>
      </c>
      <c r="G52" s="98"/>
    </row>
    <row r="53" spans="1:7" ht="21.75" customHeight="1" x14ac:dyDescent="0.55000000000000004">
      <c r="A53" s="45" t="s">
        <v>40</v>
      </c>
      <c r="B53" s="11"/>
      <c r="C53" s="62">
        <f>SUM(C50:C52)</f>
        <v>43878</v>
      </c>
      <c r="D53" s="47"/>
      <c r="E53" s="48">
        <f>SUM(E50:E52)</f>
        <v>45281</v>
      </c>
    </row>
    <row r="54" spans="1:7" ht="21.75" customHeight="1" x14ac:dyDescent="0.55000000000000004">
      <c r="A54" s="45" t="s">
        <v>41</v>
      </c>
      <c r="B54" s="11"/>
      <c r="C54" s="64">
        <f>C53+C47</f>
        <v>352734</v>
      </c>
      <c r="D54" s="47"/>
      <c r="E54" s="50">
        <f>E53+E47</f>
        <v>291225</v>
      </c>
    </row>
    <row r="55" spans="1:7" s="7" customFormat="1" ht="21.75" customHeight="1" x14ac:dyDescent="0.55000000000000004">
      <c r="A55"/>
      <c r="B55" s="21"/>
      <c r="C55" s="152"/>
      <c r="D55" s="152"/>
      <c r="E55" s="152"/>
    </row>
    <row r="56" spans="1:7" s="7" customFormat="1" ht="21.75" customHeight="1" x14ac:dyDescent="0.55000000000000004">
      <c r="A56" s="40" t="s">
        <v>42</v>
      </c>
      <c r="B56" s="11"/>
      <c r="C56" s="41"/>
      <c r="D56" s="118"/>
      <c r="E56" s="118"/>
    </row>
    <row r="57" spans="1:7" s="7" customFormat="1" ht="21.75" customHeight="1" x14ac:dyDescent="0.55000000000000004">
      <c r="A57" s="49" t="s">
        <v>43</v>
      </c>
      <c r="B57" s="11">
        <v>9</v>
      </c>
      <c r="C57" s="94"/>
      <c r="D57" s="123"/>
      <c r="E57" s="123"/>
    </row>
    <row r="58" spans="1:7" s="7" customFormat="1" ht="21.75" customHeight="1" thickBot="1" x14ac:dyDescent="0.6">
      <c r="A58" s="49" t="s">
        <v>44</v>
      </c>
      <c r="B58" s="11"/>
      <c r="C58" s="105">
        <v>370000</v>
      </c>
      <c r="D58" s="119"/>
      <c r="E58" s="105">
        <v>370000</v>
      </c>
    </row>
    <row r="59" spans="1:7" s="7" customFormat="1" ht="21.75" customHeight="1" thickTop="1" x14ac:dyDescent="0.55000000000000004">
      <c r="A59" s="49" t="s">
        <v>45</v>
      </c>
      <c r="B59" s="11"/>
      <c r="C59" s="97">
        <v>280000</v>
      </c>
      <c r="D59" s="119"/>
      <c r="E59" s="97">
        <v>280000</v>
      </c>
    </row>
    <row r="60" spans="1:7" s="7" customFormat="1" ht="21.75" customHeight="1" x14ac:dyDescent="0.55000000000000004">
      <c r="A60" s="49" t="s">
        <v>46</v>
      </c>
      <c r="B60" s="11"/>
      <c r="C60" s="41"/>
      <c r="D60" s="119"/>
      <c r="E60" s="119"/>
    </row>
    <row r="61" spans="1:7" s="7" customFormat="1" ht="21.75" customHeight="1" x14ac:dyDescent="0.55000000000000004">
      <c r="A61" s="49" t="s">
        <v>47</v>
      </c>
      <c r="B61" s="11"/>
      <c r="C61" s="97"/>
      <c r="D61" s="119"/>
      <c r="E61" s="124"/>
    </row>
    <row r="62" spans="1:7" s="7" customFormat="1" ht="21.75" customHeight="1" x14ac:dyDescent="0.55000000000000004">
      <c r="A62" s="49" t="s">
        <v>48</v>
      </c>
      <c r="B62" s="11"/>
      <c r="C62" s="41">
        <v>32000</v>
      </c>
      <c r="D62" s="119"/>
      <c r="E62" s="41">
        <v>32000</v>
      </c>
    </row>
    <row r="63" spans="1:7" s="7" customFormat="1" ht="21.75" customHeight="1" x14ac:dyDescent="0.55000000000000004">
      <c r="A63" s="49" t="s">
        <v>49</v>
      </c>
      <c r="B63" s="11"/>
      <c r="C63" s="41">
        <v>53986</v>
      </c>
      <c r="D63" s="119"/>
      <c r="E63" s="142">
        <v>66534</v>
      </c>
    </row>
    <row r="64" spans="1:7" ht="21.75" customHeight="1" x14ac:dyDescent="0.55000000000000004">
      <c r="A64" s="51" t="s">
        <v>50</v>
      </c>
      <c r="B64" s="11"/>
      <c r="C64" s="62">
        <f>SUM(C59:C63)</f>
        <v>365986</v>
      </c>
      <c r="D64" s="47">
        <v>0</v>
      </c>
      <c r="E64" s="62">
        <f>SUM(E59:E63)</f>
        <v>378534</v>
      </c>
    </row>
    <row r="65" spans="1:5" ht="21.75" customHeight="1" x14ac:dyDescent="0.55000000000000004">
      <c r="A65" s="51"/>
      <c r="B65" s="11"/>
      <c r="C65" s="61"/>
      <c r="D65" s="120"/>
      <c r="E65" s="120"/>
    </row>
    <row r="66" spans="1:5" ht="21.75" customHeight="1" thickBot="1" x14ac:dyDescent="0.6">
      <c r="A66" s="51" t="s">
        <v>51</v>
      </c>
      <c r="B66" s="11"/>
      <c r="C66" s="63">
        <f>C64+C54</f>
        <v>718720</v>
      </c>
      <c r="D66" s="47"/>
      <c r="E66" s="121">
        <f>E64+E54</f>
        <v>669759</v>
      </c>
    </row>
    <row r="67" spans="1:5" ht="21.75" customHeight="1" thickTop="1" x14ac:dyDescent="0.55000000000000004">
      <c r="D67" s="125"/>
      <c r="E67" s="126"/>
    </row>
    <row r="68" spans="1:5" ht="21.75" customHeight="1" x14ac:dyDescent="0.55000000000000004">
      <c r="B68"/>
      <c r="C68" s="2">
        <f>C66-C32</f>
        <v>0</v>
      </c>
      <c r="D68"/>
      <c r="E68" s="2">
        <f>E66-E32</f>
        <v>0</v>
      </c>
    </row>
  </sheetData>
  <mergeCells count="2">
    <mergeCell ref="C7:E7"/>
    <mergeCell ref="C39:E39"/>
  </mergeCells>
  <phoneticPr fontId="6" type="noConversion"/>
  <pageMargins left="0.8" right="0.8" top="0.48" bottom="0.5" header="0.5" footer="0.4"/>
  <pageSetup paperSize="9" scale="99" firstPageNumber="4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0"/>
  <sheetViews>
    <sheetView showGridLines="0" tabSelected="1" view="pageBreakPreview" zoomScaleNormal="100" zoomScaleSheetLayoutView="100" workbookViewId="0">
      <selection activeCell="A21" sqref="A21"/>
    </sheetView>
  </sheetViews>
  <sheetFormatPr defaultColWidth="9.125" defaultRowHeight="21.75" customHeight="1" x14ac:dyDescent="0.55000000000000004"/>
  <cols>
    <col min="1" max="1" width="51.375" customWidth="1"/>
    <col min="2" max="2" width="10.75" style="21" customWidth="1"/>
    <col min="3" max="3" width="16.75" customWidth="1"/>
    <col min="4" max="4" width="1" customWidth="1"/>
    <col min="5" max="5" width="16.75" customWidth="1"/>
    <col min="6" max="6" width="4.125" customWidth="1"/>
    <col min="8" max="8" width="10.625" bestFit="1" customWidth="1"/>
  </cols>
  <sheetData>
    <row r="1" spans="1:9" ht="21.75" customHeight="1" x14ac:dyDescent="0.6">
      <c r="A1" s="3" t="s">
        <v>0</v>
      </c>
      <c r="C1" s="173"/>
      <c r="D1" s="173"/>
      <c r="E1" s="173"/>
    </row>
    <row r="2" spans="1:9" ht="21.75" customHeight="1" x14ac:dyDescent="0.6">
      <c r="A2" s="3" t="s">
        <v>52</v>
      </c>
      <c r="C2" s="127"/>
      <c r="D2" s="128"/>
      <c r="E2" s="127"/>
    </row>
    <row r="3" spans="1:9" ht="11.55" customHeight="1" x14ac:dyDescent="0.6">
      <c r="A3" s="25"/>
    </row>
    <row r="4" spans="1:9" ht="21.75" customHeight="1" x14ac:dyDescent="0.6">
      <c r="A4" s="26"/>
      <c r="B4" s="6"/>
      <c r="C4" s="174" t="s">
        <v>127</v>
      </c>
      <c r="D4" s="174"/>
      <c r="E4" s="174"/>
    </row>
    <row r="5" spans="1:9" ht="21.75" customHeight="1" x14ac:dyDescent="0.6">
      <c r="A5" s="26"/>
      <c r="B5" s="6"/>
      <c r="C5" s="174" t="s">
        <v>126</v>
      </c>
      <c r="D5" s="174"/>
      <c r="E5" s="174"/>
    </row>
    <row r="6" spans="1:9" ht="21.75" customHeight="1" x14ac:dyDescent="0.6">
      <c r="A6" s="26"/>
      <c r="B6" s="27" t="s">
        <v>3</v>
      </c>
      <c r="C6" s="1">
        <v>2567</v>
      </c>
      <c r="D6" s="33"/>
      <c r="E6" s="1">
        <v>2566</v>
      </c>
    </row>
    <row r="7" spans="1:9" ht="21.75" customHeight="1" x14ac:dyDescent="0.6">
      <c r="A7" s="26"/>
      <c r="B7" s="27"/>
      <c r="C7" s="1"/>
      <c r="D7" s="33"/>
      <c r="E7" s="1" t="s">
        <v>144</v>
      </c>
    </row>
    <row r="8" spans="1:9" ht="21.75" customHeight="1" x14ac:dyDescent="0.6">
      <c r="A8" s="26"/>
      <c r="B8" s="6"/>
      <c r="C8" s="172" t="s">
        <v>5</v>
      </c>
      <c r="D8" s="172"/>
      <c r="E8" s="172"/>
    </row>
    <row r="9" spans="1:9" s="7" customFormat="1" ht="21.75" customHeight="1" x14ac:dyDescent="0.55000000000000004">
      <c r="A9" s="28" t="s">
        <v>53</v>
      </c>
      <c r="B9" s="100"/>
      <c r="C9" s="129"/>
      <c r="D9" s="129"/>
      <c r="E9" s="129"/>
    </row>
    <row r="10" spans="1:9" s="7" customFormat="1" ht="21.75" customHeight="1" x14ac:dyDescent="0.55000000000000004">
      <c r="A10" s="29" t="s">
        <v>54</v>
      </c>
      <c r="B10" s="38">
        <v>10</v>
      </c>
      <c r="C10" s="17">
        <v>76798</v>
      </c>
      <c r="D10" s="98"/>
      <c r="E10" s="17">
        <v>519704</v>
      </c>
      <c r="G10" s="98"/>
      <c r="I10" s="98"/>
    </row>
    <row r="11" spans="1:9" s="7" customFormat="1" ht="21.75" customHeight="1" x14ac:dyDescent="0.55000000000000004">
      <c r="A11" s="29" t="s">
        <v>55</v>
      </c>
      <c r="B11" s="38">
        <v>10</v>
      </c>
      <c r="C11" s="130">
        <v>51471</v>
      </c>
      <c r="D11" s="98"/>
      <c r="E11" s="130">
        <v>41243</v>
      </c>
    </row>
    <row r="12" spans="1:9" s="7" customFormat="1" ht="21.75" customHeight="1" x14ac:dyDescent="0.55000000000000004">
      <c r="A12" s="29" t="s">
        <v>56</v>
      </c>
      <c r="B12" s="38"/>
      <c r="C12" s="131">
        <v>10658</v>
      </c>
      <c r="D12" s="130"/>
      <c r="E12" s="131">
        <v>5057</v>
      </c>
    </row>
    <row r="13" spans="1:9" s="7" customFormat="1" ht="21.75" customHeight="1" x14ac:dyDescent="0.55000000000000004">
      <c r="A13" s="30" t="s">
        <v>57</v>
      </c>
      <c r="B13" s="38"/>
      <c r="C13" s="132">
        <f>SUM(C10:C12)</f>
        <v>138927</v>
      </c>
      <c r="D13" s="133"/>
      <c r="E13" s="132">
        <f>SUM(E10:E12)</f>
        <v>566004</v>
      </c>
      <c r="G13" s="42"/>
      <c r="H13" s="18"/>
    </row>
    <row r="14" spans="1:9" s="7" customFormat="1" ht="7.5" customHeight="1" x14ac:dyDescent="0.55000000000000004">
      <c r="A14" s="30"/>
      <c r="B14" s="8"/>
      <c r="C14" s="14"/>
      <c r="D14" s="14"/>
      <c r="E14" s="14"/>
    </row>
    <row r="15" spans="1:9" s="7" customFormat="1" ht="21.75" customHeight="1" x14ac:dyDescent="0.55000000000000004">
      <c r="A15" s="28" t="s">
        <v>58</v>
      </c>
      <c r="B15" s="38"/>
      <c r="C15" s="42"/>
      <c r="D15" s="134"/>
      <c r="E15" s="42"/>
    </row>
    <row r="16" spans="1:9" s="7" customFormat="1" ht="21.75" customHeight="1" x14ac:dyDescent="0.55000000000000004">
      <c r="A16" s="29" t="s">
        <v>59</v>
      </c>
      <c r="B16" s="38"/>
      <c r="C16" s="130">
        <v>58108</v>
      </c>
      <c r="D16" s="130"/>
      <c r="E16" s="130">
        <v>421819</v>
      </c>
      <c r="G16" s="98"/>
      <c r="I16" s="98"/>
    </row>
    <row r="17" spans="1:9" s="7" customFormat="1" ht="21.75" customHeight="1" x14ac:dyDescent="0.55000000000000004">
      <c r="A17" s="29" t="s">
        <v>60</v>
      </c>
      <c r="B17" s="38"/>
      <c r="C17" s="130">
        <v>28738</v>
      </c>
      <c r="D17" s="130"/>
      <c r="E17" s="130">
        <v>16623</v>
      </c>
    </row>
    <row r="18" spans="1:9" s="7" customFormat="1" ht="21.75" customHeight="1" x14ac:dyDescent="0.55000000000000004">
      <c r="A18" s="29" t="s">
        <v>61</v>
      </c>
      <c r="B18" s="38"/>
      <c r="C18" s="135">
        <v>9204</v>
      </c>
      <c r="D18" s="135"/>
      <c r="E18" s="135">
        <v>9954</v>
      </c>
      <c r="G18" s="98"/>
      <c r="I18" s="98"/>
    </row>
    <row r="19" spans="1:9" s="7" customFormat="1" ht="21.75" customHeight="1" x14ac:dyDescent="0.55000000000000004">
      <c r="A19" s="29" t="s">
        <v>62</v>
      </c>
      <c r="B19" s="38"/>
      <c r="C19" s="135">
        <v>16996</v>
      </c>
      <c r="D19" s="135"/>
      <c r="E19" s="135">
        <f>18435-1</f>
        <v>18434</v>
      </c>
    </row>
    <row r="20" spans="1:9" s="7" customFormat="1" ht="21.75" customHeight="1" x14ac:dyDescent="0.55000000000000004">
      <c r="A20" s="30" t="s">
        <v>63</v>
      </c>
      <c r="B20" s="38"/>
      <c r="C20" s="132">
        <f>SUM(C16:C19)</f>
        <v>113046</v>
      </c>
      <c r="D20" s="133"/>
      <c r="E20" s="132">
        <f>SUM(E16:E19)</f>
        <v>466830</v>
      </c>
    </row>
    <row r="21" spans="1:9" s="7" customFormat="1" ht="7.5" customHeight="1" x14ac:dyDescent="0.55000000000000004">
      <c r="A21" s="30"/>
      <c r="B21" s="8"/>
      <c r="C21" s="14"/>
      <c r="D21" s="14"/>
      <c r="E21" s="14"/>
    </row>
    <row r="22" spans="1:9" s="7" customFormat="1" ht="21.75" customHeight="1" x14ac:dyDescent="0.55000000000000004">
      <c r="A22" s="30" t="s">
        <v>64</v>
      </c>
      <c r="B22" s="8"/>
      <c r="C22" s="47">
        <f>C13-C20</f>
        <v>25881</v>
      </c>
      <c r="D22" s="47"/>
      <c r="E22" s="47">
        <f>E13-E20</f>
        <v>99174</v>
      </c>
    </row>
    <row r="23" spans="1:9" s="7" customFormat="1" ht="21.75" customHeight="1" x14ac:dyDescent="0.55000000000000004">
      <c r="A23" s="29" t="s">
        <v>65</v>
      </c>
      <c r="B23" s="38"/>
      <c r="C23" s="136">
        <v>208</v>
      </c>
      <c r="D23" s="137"/>
      <c r="E23" s="136">
        <v>262</v>
      </c>
    </row>
    <row r="24" spans="1:9" s="7" customFormat="1" ht="21.75" customHeight="1" x14ac:dyDescent="0.55000000000000004">
      <c r="A24" s="30" t="s">
        <v>66</v>
      </c>
      <c r="B24" s="38"/>
      <c r="C24" s="47">
        <f>C22-C23</f>
        <v>25673</v>
      </c>
      <c r="D24" s="133"/>
      <c r="E24" s="47">
        <f>E22-E23</f>
        <v>98912</v>
      </c>
    </row>
    <row r="25" spans="1:9" s="7" customFormat="1" ht="21.75" customHeight="1" x14ac:dyDescent="0.55000000000000004">
      <c r="A25" s="29" t="s">
        <v>67</v>
      </c>
      <c r="B25" s="38"/>
      <c r="C25" s="138">
        <v>5181</v>
      </c>
      <c r="E25" s="138">
        <f>19793-1</f>
        <v>19792</v>
      </c>
    </row>
    <row r="26" spans="1:9" s="7" customFormat="1" ht="21.75" customHeight="1" thickBot="1" x14ac:dyDescent="0.6">
      <c r="A26" s="30" t="s">
        <v>68</v>
      </c>
      <c r="B26" s="8"/>
      <c r="C26" s="139">
        <f>C24-C25</f>
        <v>20492</v>
      </c>
      <c r="D26" s="133"/>
      <c r="E26" s="139">
        <f>E24-E25</f>
        <v>79120</v>
      </c>
    </row>
    <row r="27" spans="1:9" s="7" customFormat="1" ht="7.5" customHeight="1" thickTop="1" x14ac:dyDescent="0.55000000000000004">
      <c r="A27" s="30"/>
      <c r="B27" s="8"/>
      <c r="C27" s="14"/>
      <c r="D27" s="14"/>
      <c r="E27" s="14"/>
    </row>
    <row r="28" spans="1:9" s="7" customFormat="1" ht="21.75" customHeight="1" thickBot="1" x14ac:dyDescent="0.6">
      <c r="A28" s="24" t="s">
        <v>69</v>
      </c>
      <c r="B28" s="11"/>
      <c r="C28" s="32">
        <f>C26</f>
        <v>20492</v>
      </c>
      <c r="D28" s="47"/>
      <c r="E28" s="32">
        <f>E26</f>
        <v>79120</v>
      </c>
    </row>
    <row r="29" spans="1:9" s="7" customFormat="1" ht="7.5" customHeight="1" thickTop="1" x14ac:dyDescent="0.55000000000000004">
      <c r="A29" s="30"/>
      <c r="B29" s="8"/>
      <c r="C29" s="14"/>
      <c r="D29" s="14"/>
      <c r="E29" s="14"/>
    </row>
    <row r="30" spans="1:9" s="7" customFormat="1" ht="21.75" customHeight="1" x14ac:dyDescent="0.55000000000000004">
      <c r="A30" s="30" t="s">
        <v>70</v>
      </c>
      <c r="B30" s="8"/>
      <c r="C30" s="47"/>
      <c r="D30" s="47"/>
      <c r="E30" s="47"/>
    </row>
    <row r="31" spans="1:9" s="7" customFormat="1" ht="21.75" customHeight="1" x14ac:dyDescent="0.55000000000000004">
      <c r="A31" s="29" t="s">
        <v>71</v>
      </c>
      <c r="B31" s="38">
        <v>11</v>
      </c>
      <c r="C31" s="42">
        <f>C26</f>
        <v>20492</v>
      </c>
      <c r="D31" s="42"/>
      <c r="E31" s="42">
        <f>E26</f>
        <v>79120</v>
      </c>
    </row>
    <row r="32" spans="1:9" s="7" customFormat="1" ht="21.75" customHeight="1" thickBot="1" x14ac:dyDescent="0.6">
      <c r="A32" s="30" t="s">
        <v>68</v>
      </c>
      <c r="B32" s="8"/>
      <c r="C32" s="31">
        <f>SUM(C31:C31)</f>
        <v>20492</v>
      </c>
      <c r="D32" s="47"/>
      <c r="E32" s="31">
        <f>SUM(E31:E31)</f>
        <v>79120</v>
      </c>
    </row>
    <row r="33" spans="1:5" s="7" customFormat="1" ht="7.5" customHeight="1" thickTop="1" x14ac:dyDescent="0.55000000000000004">
      <c r="A33" s="30"/>
      <c r="B33" s="8"/>
      <c r="C33" s="14"/>
      <c r="D33" s="14"/>
      <c r="E33" s="14"/>
    </row>
    <row r="34" spans="1:5" s="7" customFormat="1" ht="21.75" customHeight="1" x14ac:dyDescent="0.55000000000000004">
      <c r="A34" s="30" t="s">
        <v>72</v>
      </c>
      <c r="B34" s="8"/>
      <c r="C34" s="47"/>
      <c r="D34" s="47"/>
      <c r="E34" s="47"/>
    </row>
    <row r="35" spans="1:5" s="7" customFormat="1" ht="21.75" customHeight="1" x14ac:dyDescent="0.55000000000000004">
      <c r="A35" s="29" t="s">
        <v>71</v>
      </c>
      <c r="B35" s="8"/>
      <c r="C35" s="42">
        <f>C28</f>
        <v>20492</v>
      </c>
      <c r="D35" s="23"/>
      <c r="E35" s="42">
        <f>E28</f>
        <v>79120</v>
      </c>
    </row>
    <row r="36" spans="1:5" s="7" customFormat="1" ht="21.75" customHeight="1" thickBot="1" x14ac:dyDescent="0.6">
      <c r="A36" s="30" t="s">
        <v>69</v>
      </c>
      <c r="B36" s="8"/>
      <c r="C36" s="31">
        <f>SUM(C35:C35)</f>
        <v>20492</v>
      </c>
      <c r="D36" s="47"/>
      <c r="E36" s="31">
        <f>SUM(E35:E35)</f>
        <v>79120</v>
      </c>
    </row>
    <row r="37" spans="1:5" s="7" customFormat="1" ht="7.5" customHeight="1" thickTop="1" x14ac:dyDescent="0.55000000000000004">
      <c r="A37" s="30"/>
      <c r="B37" s="8"/>
      <c r="C37" s="14"/>
      <c r="D37" s="14"/>
      <c r="E37" s="14"/>
    </row>
    <row r="38" spans="1:5" s="7" customFormat="1" ht="21.75" customHeight="1" thickBot="1" x14ac:dyDescent="0.6">
      <c r="A38" s="30" t="s">
        <v>73</v>
      </c>
      <c r="B38" s="38">
        <v>11</v>
      </c>
      <c r="C38" s="117">
        <f>C36/560000</f>
        <v>3.6592857142857142E-2</v>
      </c>
      <c r="D38" s="140"/>
      <c r="E38" s="117">
        <f>E36/560000</f>
        <v>0.14128571428571429</v>
      </c>
    </row>
    <row r="39" spans="1:5" ht="21.75" customHeight="1" thickTop="1" x14ac:dyDescent="0.55000000000000004">
      <c r="C39" s="2"/>
      <c r="E39" s="2"/>
    </row>
    <row r="40" spans="1:5" ht="21.75" customHeight="1" x14ac:dyDescent="0.55000000000000004">
      <c r="C40" s="2">
        <f>C36-C28</f>
        <v>0</v>
      </c>
      <c r="E40" s="2">
        <f>E36-E28</f>
        <v>0</v>
      </c>
    </row>
  </sheetData>
  <mergeCells count="4">
    <mergeCell ref="C8:E8"/>
    <mergeCell ref="C1:E1"/>
    <mergeCell ref="C4:E4"/>
    <mergeCell ref="C5:E5"/>
  </mergeCells>
  <pageMargins left="0.8" right="0.8" top="0.48" bottom="0.5" header="0.5" footer="0.4"/>
  <pageSetup paperSize="9" firstPageNumber="6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16C3-BB55-4702-BCA7-C3237BEB4086}">
  <dimension ref="A1:M25"/>
  <sheetViews>
    <sheetView showGridLines="0" tabSelected="1" view="pageBreakPreview" topLeftCell="A6" zoomScaleNormal="80" zoomScaleSheetLayoutView="100" workbookViewId="0">
      <selection activeCell="A21" sqref="A21"/>
    </sheetView>
  </sheetViews>
  <sheetFormatPr defaultColWidth="9.125" defaultRowHeight="20.85" customHeight="1" x14ac:dyDescent="0.55000000000000004"/>
  <cols>
    <col min="1" max="1" width="62.875" customWidth="1"/>
    <col min="2" max="2" width="12.75" style="21" customWidth="1"/>
    <col min="3" max="3" width="16.75" customWidth="1"/>
    <col min="4" max="4" width="1" customWidth="1"/>
    <col min="5" max="5" width="16.75" customWidth="1"/>
    <col min="6" max="6" width="1" customWidth="1"/>
    <col min="7" max="7" width="16.75" customWidth="1"/>
    <col min="8" max="8" width="1" customWidth="1"/>
    <col min="9" max="9" width="16.75" customWidth="1"/>
    <col min="10" max="10" width="13.625" bestFit="1" customWidth="1"/>
    <col min="11" max="11" width="17" bestFit="1" customWidth="1"/>
  </cols>
  <sheetData>
    <row r="1" spans="1:13" ht="21.75" customHeight="1" x14ac:dyDescent="0.6">
      <c r="A1" s="3" t="s">
        <v>0</v>
      </c>
      <c r="I1" s="65"/>
    </row>
    <row r="2" spans="1:13" ht="21.75" customHeight="1" x14ac:dyDescent="0.6">
      <c r="A2" s="3" t="s">
        <v>124</v>
      </c>
      <c r="I2" s="65"/>
    </row>
    <row r="3" spans="1:13" ht="20.85" customHeight="1" x14ac:dyDescent="0.6">
      <c r="A3" s="16"/>
      <c r="I3" s="65"/>
    </row>
    <row r="4" spans="1:13" ht="20.85" customHeight="1" x14ac:dyDescent="0.6">
      <c r="A4" s="66"/>
      <c r="B4" s="67"/>
      <c r="C4" s="91"/>
      <c r="D4" s="91"/>
      <c r="E4" s="175" t="s">
        <v>46</v>
      </c>
      <c r="F4" s="176"/>
      <c r="G4" s="176"/>
      <c r="I4" s="91"/>
    </row>
    <row r="5" spans="1:13" s="1" customFormat="1" ht="20.85" customHeight="1" x14ac:dyDescent="0.6">
      <c r="A5" s="68"/>
      <c r="B5" s="114"/>
      <c r="C5" s="69" t="s">
        <v>74</v>
      </c>
      <c r="D5" s="68"/>
      <c r="H5" s="68"/>
    </row>
    <row r="6" spans="1:13" s="1" customFormat="1" ht="20.85" customHeight="1" x14ac:dyDescent="0.6">
      <c r="A6" s="68"/>
      <c r="B6" s="114"/>
      <c r="C6" s="69" t="s">
        <v>75</v>
      </c>
      <c r="D6" s="68"/>
      <c r="E6" s="1" t="s">
        <v>76</v>
      </c>
      <c r="F6" s="69"/>
      <c r="G6" s="69" t="s">
        <v>77</v>
      </c>
      <c r="H6" s="68"/>
      <c r="I6" s="69" t="s">
        <v>78</v>
      </c>
    </row>
    <row r="7" spans="1:13" s="1" customFormat="1" ht="20.85" customHeight="1" x14ac:dyDescent="0.6">
      <c r="A7" s="86"/>
      <c r="B7" s="21" t="s">
        <v>3</v>
      </c>
      <c r="C7" s="69" t="s">
        <v>79</v>
      </c>
      <c r="D7" s="68"/>
      <c r="E7" s="69" t="s">
        <v>80</v>
      </c>
      <c r="F7" s="69"/>
      <c r="G7" s="69" t="s">
        <v>81</v>
      </c>
      <c r="H7" s="68"/>
      <c r="I7" s="69" t="s">
        <v>82</v>
      </c>
    </row>
    <row r="8" spans="1:13" ht="20.85" customHeight="1" x14ac:dyDescent="0.55000000000000004">
      <c r="B8"/>
      <c r="C8" s="177" t="s">
        <v>5</v>
      </c>
      <c r="D8" s="177"/>
      <c r="E8" s="177"/>
      <c r="F8" s="177"/>
      <c r="G8" s="177"/>
      <c r="H8" s="177"/>
      <c r="I8" s="177"/>
    </row>
    <row r="9" spans="1:13" ht="20.85" customHeight="1" x14ac:dyDescent="0.55000000000000004">
      <c r="A9" s="70" t="s">
        <v>128</v>
      </c>
      <c r="B9" s="71"/>
    </row>
    <row r="10" spans="1:13" ht="20.85" customHeight="1" x14ac:dyDescent="0.6">
      <c r="A10" s="66" t="s">
        <v>131</v>
      </c>
      <c r="B10" s="72"/>
      <c r="C10" s="73">
        <v>280000</v>
      </c>
      <c r="D10" s="74"/>
      <c r="E10" s="73">
        <v>32000</v>
      </c>
      <c r="F10" s="75"/>
      <c r="G10" s="73">
        <v>66534</v>
      </c>
      <c r="H10" s="75"/>
      <c r="I10" s="75">
        <f>SUM(C10:H10)</f>
        <v>378534</v>
      </c>
      <c r="J10" s="2"/>
      <c r="K10" s="17"/>
      <c r="L10" s="17"/>
      <c r="M10" s="17"/>
    </row>
    <row r="11" spans="1:13" ht="10.050000000000001" customHeight="1" x14ac:dyDescent="0.6">
      <c r="A11" s="66"/>
      <c r="B11" s="72"/>
      <c r="C11" s="73"/>
      <c r="D11" s="74"/>
      <c r="E11" s="73"/>
      <c r="F11" s="75"/>
      <c r="G11" s="73"/>
      <c r="H11" s="75"/>
      <c r="I11" s="75"/>
      <c r="K11" s="17"/>
      <c r="L11" s="17"/>
      <c r="M11" s="17"/>
    </row>
    <row r="12" spans="1:13" ht="20.85" customHeight="1" x14ac:dyDescent="0.6">
      <c r="A12" s="66" t="s">
        <v>83</v>
      </c>
      <c r="B12" s="72"/>
      <c r="C12" s="73"/>
      <c r="D12" s="74"/>
      <c r="E12" s="73"/>
      <c r="F12" s="75"/>
      <c r="G12" s="73"/>
      <c r="H12" s="75"/>
      <c r="I12" s="75"/>
      <c r="J12" s="2"/>
    </row>
    <row r="13" spans="1:13" ht="20.85" customHeight="1" x14ac:dyDescent="0.6">
      <c r="A13" s="76" t="s">
        <v>84</v>
      </c>
      <c r="B13" s="72"/>
      <c r="C13" s="73"/>
      <c r="D13" s="74"/>
      <c r="E13" s="73"/>
      <c r="F13" s="75"/>
      <c r="G13" s="73"/>
      <c r="H13" s="75"/>
      <c r="I13" s="75"/>
    </row>
    <row r="14" spans="1:13" ht="20.85" customHeight="1" x14ac:dyDescent="0.55000000000000004">
      <c r="A14" s="77" t="s">
        <v>85</v>
      </c>
      <c r="B14" s="78">
        <v>12</v>
      </c>
      <c r="C14" s="79">
        <v>0</v>
      </c>
      <c r="D14" s="79"/>
      <c r="E14" s="79">
        <v>0</v>
      </c>
      <c r="F14" s="79"/>
      <c r="G14" s="80">
        <v>-33040</v>
      </c>
      <c r="H14" s="79"/>
      <c r="I14" s="79">
        <f>SUM(C14:H14)</f>
        <v>-33040</v>
      </c>
    </row>
    <row r="15" spans="1:13" ht="20.85" customHeight="1" x14ac:dyDescent="0.6">
      <c r="A15" s="76" t="s">
        <v>86</v>
      </c>
      <c r="B15" s="78"/>
      <c r="C15" s="83">
        <f>SUM(C14:C14)</f>
        <v>0</v>
      </c>
      <c r="D15" s="79"/>
      <c r="E15" s="83">
        <f>SUM(E14:E14)</f>
        <v>0</v>
      </c>
      <c r="F15" s="79"/>
      <c r="G15" s="83">
        <f>SUM(G14:G14)</f>
        <v>-33040</v>
      </c>
      <c r="H15" s="79"/>
      <c r="I15" s="148">
        <f>SUM(C15:H15)</f>
        <v>-33040</v>
      </c>
    </row>
    <row r="16" spans="1:13" ht="20.85" customHeight="1" x14ac:dyDescent="0.6">
      <c r="A16" s="66" t="s">
        <v>87</v>
      </c>
      <c r="B16" s="66"/>
      <c r="C16" s="84">
        <f>SUM(C12:C14)</f>
        <v>0</v>
      </c>
      <c r="D16" s="74"/>
      <c r="E16" s="84">
        <f>SUM(E12:E14)</f>
        <v>0</v>
      </c>
      <c r="F16" s="75"/>
      <c r="G16" s="84">
        <f>SUM(G12:G14)</f>
        <v>-33040</v>
      </c>
      <c r="H16" s="75"/>
      <c r="I16" s="84">
        <f>SUM(C16:H16)</f>
        <v>-33040</v>
      </c>
    </row>
    <row r="17" spans="1:13" ht="10.050000000000001" customHeight="1" x14ac:dyDescent="0.6">
      <c r="A17" s="66"/>
      <c r="B17" s="72"/>
      <c r="C17" s="73"/>
      <c r="D17" s="74"/>
      <c r="E17" s="73"/>
      <c r="F17" s="75"/>
      <c r="G17" s="73"/>
      <c r="H17" s="75"/>
      <c r="I17" s="75"/>
      <c r="K17" s="17"/>
      <c r="L17" s="17"/>
      <c r="M17" s="17"/>
    </row>
    <row r="18" spans="1:13" s="16" customFormat="1" ht="20.85" customHeight="1" x14ac:dyDescent="0.6">
      <c r="A18" s="66" t="s">
        <v>88</v>
      </c>
      <c r="B18" s="67"/>
      <c r="C18" s="82"/>
      <c r="D18" s="82"/>
      <c r="E18" s="82"/>
      <c r="F18" s="82"/>
      <c r="G18" s="82"/>
      <c r="H18" s="82"/>
      <c r="I18" s="82"/>
    </row>
    <row r="19" spans="1:13" s="16" customFormat="1" ht="20.85" customHeight="1" x14ac:dyDescent="0.6">
      <c r="A19" s="77" t="s">
        <v>89</v>
      </c>
      <c r="B19" s="67"/>
      <c r="C19" s="79">
        <v>0</v>
      </c>
      <c r="D19" s="80"/>
      <c r="E19" s="79">
        <v>0</v>
      </c>
      <c r="F19" s="82"/>
      <c r="G19" s="80">
        <f>'PL 5'!C26</f>
        <v>20492</v>
      </c>
      <c r="H19" s="82"/>
      <c r="I19" s="82">
        <f t="shared" ref="I19:I21" si="0">SUM(C19:H19)</f>
        <v>20492</v>
      </c>
      <c r="J19" s="92"/>
    </row>
    <row r="20" spans="1:13" s="16" customFormat="1" ht="20.85" customHeight="1" x14ac:dyDescent="0.6">
      <c r="A20" s="77" t="s">
        <v>90</v>
      </c>
      <c r="B20" s="78"/>
      <c r="C20" s="81">
        <v>0</v>
      </c>
      <c r="D20" s="80"/>
      <c r="E20" s="81">
        <v>0</v>
      </c>
      <c r="F20" s="82"/>
      <c r="G20" s="80">
        <v>0</v>
      </c>
      <c r="H20" s="82"/>
      <c r="I20" s="82">
        <f t="shared" si="0"/>
        <v>0</v>
      </c>
      <c r="J20" s="92"/>
    </row>
    <row r="21" spans="1:13" s="16" customFormat="1" ht="20.85" customHeight="1" x14ac:dyDescent="0.6">
      <c r="A21" s="66" t="s">
        <v>91</v>
      </c>
      <c r="B21" s="67"/>
      <c r="C21" s="83">
        <f>SUM(C19:C20)</f>
        <v>0</v>
      </c>
      <c r="D21" s="74"/>
      <c r="E21" s="83">
        <f>SUM(E19:E20)</f>
        <v>0</v>
      </c>
      <c r="F21" s="74"/>
      <c r="G21" s="83">
        <f>SUM(G19:G20)</f>
        <v>20492</v>
      </c>
      <c r="H21" s="74"/>
      <c r="I21" s="83">
        <f t="shared" si="0"/>
        <v>20492</v>
      </c>
      <c r="J21" s="92"/>
    </row>
    <row r="22" spans="1:13" ht="10.050000000000001" customHeight="1" x14ac:dyDescent="0.6">
      <c r="A22" s="66"/>
      <c r="B22" s="72"/>
      <c r="C22" s="73"/>
      <c r="D22" s="74"/>
      <c r="E22" s="73"/>
      <c r="F22" s="75"/>
      <c r="G22" s="73"/>
      <c r="H22" s="75"/>
      <c r="I22" s="75"/>
      <c r="K22" s="17"/>
      <c r="L22" s="17"/>
      <c r="M22" s="17"/>
    </row>
    <row r="23" spans="1:13" ht="20.85" customHeight="1" thickBot="1" x14ac:dyDescent="0.6">
      <c r="A23" s="66" t="s">
        <v>132</v>
      </c>
      <c r="B23" s="66"/>
      <c r="C23" s="32">
        <f>SUM(C10,C16,C21)</f>
        <v>280000</v>
      </c>
      <c r="D23" s="110"/>
      <c r="E23" s="32">
        <f>SUM(E10,E16,E21)</f>
        <v>32000</v>
      </c>
      <c r="F23" s="110"/>
      <c r="G23" s="32">
        <f>SUM(G10,G16,G21)</f>
        <v>53986</v>
      </c>
      <c r="H23" s="110"/>
      <c r="I23" s="32">
        <f>SUM(C23:H23)</f>
        <v>365986</v>
      </c>
      <c r="J23" s="2"/>
      <c r="K23" s="85"/>
    </row>
    <row r="24" spans="1:13" ht="20.85" customHeight="1" thickTop="1" x14ac:dyDescent="0.55000000000000004"/>
    <row r="25" spans="1:13" ht="20.85" customHeight="1" x14ac:dyDescent="0.55000000000000004">
      <c r="C25" s="2">
        <f>C23-'BS 3-4'!C59</f>
        <v>0</v>
      </c>
      <c r="E25" s="2">
        <f>E23-'BS 3-4'!C62</f>
        <v>0</v>
      </c>
      <c r="G25" s="2">
        <f>G23-'BS 3-4'!C63</f>
        <v>0</v>
      </c>
      <c r="I25" s="2">
        <f>I23-'BS 3-4'!C64</f>
        <v>0</v>
      </c>
    </row>
  </sheetData>
  <mergeCells count="2">
    <mergeCell ref="E4:G4"/>
    <mergeCell ref="C8:I8"/>
  </mergeCells>
  <pageMargins left="0.8" right="0.8" top="0.48" bottom="0.5" header="0.5" footer="0.4"/>
  <pageSetup paperSize="9" firstPageNumber="7" orientation="landscape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B2E8E-8D5B-4CC5-9531-CA708D8EB202}">
  <dimension ref="A1:M28"/>
  <sheetViews>
    <sheetView showGridLines="0" tabSelected="1" view="pageBreakPreview" topLeftCell="A7" zoomScaleNormal="80" zoomScaleSheetLayoutView="100" workbookViewId="0">
      <selection activeCell="A21" sqref="A21"/>
    </sheetView>
  </sheetViews>
  <sheetFormatPr defaultColWidth="9.125" defaultRowHeight="20.85" customHeight="1" x14ac:dyDescent="0.55000000000000004"/>
  <cols>
    <col min="1" max="1" width="62.875" customWidth="1"/>
    <col min="2" max="2" width="12.75" style="21" customWidth="1"/>
    <col min="3" max="3" width="16.75" customWidth="1"/>
    <col min="4" max="4" width="1" customWidth="1"/>
    <col min="5" max="5" width="16.75" customWidth="1"/>
    <col min="6" max="6" width="1" customWidth="1"/>
    <col min="7" max="7" width="16.75" customWidth="1"/>
    <col min="8" max="8" width="1" customWidth="1"/>
    <col min="9" max="9" width="16.75" customWidth="1"/>
    <col min="10" max="10" width="13.625" bestFit="1" customWidth="1"/>
    <col min="11" max="11" width="17" bestFit="1" customWidth="1"/>
  </cols>
  <sheetData>
    <row r="1" spans="1:13" ht="21.75" customHeight="1" x14ac:dyDescent="0.6">
      <c r="A1" s="3" t="s">
        <v>0</v>
      </c>
      <c r="I1" s="65"/>
    </row>
    <row r="2" spans="1:13" ht="21.75" customHeight="1" x14ac:dyDescent="0.6">
      <c r="A2" s="3" t="s">
        <v>125</v>
      </c>
      <c r="I2" s="65"/>
    </row>
    <row r="3" spans="1:13" ht="14.4" customHeight="1" x14ac:dyDescent="0.6">
      <c r="A3" s="16"/>
      <c r="I3" s="65"/>
    </row>
    <row r="4" spans="1:13" ht="20.85" customHeight="1" x14ac:dyDescent="0.6">
      <c r="A4" s="66"/>
      <c r="B4" s="67"/>
      <c r="C4" s="91"/>
      <c r="D4" s="91"/>
      <c r="E4" s="175" t="s">
        <v>46</v>
      </c>
      <c r="F4" s="176"/>
      <c r="G4" s="176"/>
      <c r="I4" s="91"/>
    </row>
    <row r="5" spans="1:13" s="1" customFormat="1" ht="20.85" customHeight="1" x14ac:dyDescent="0.6">
      <c r="A5" s="68"/>
      <c r="B5" s="114"/>
      <c r="C5" s="69" t="s">
        <v>74</v>
      </c>
      <c r="D5" s="68"/>
      <c r="H5" s="68"/>
    </row>
    <row r="6" spans="1:13" s="1" customFormat="1" ht="20.85" customHeight="1" x14ac:dyDescent="0.6">
      <c r="A6" s="68"/>
      <c r="B6" s="114"/>
      <c r="C6" s="69" t="s">
        <v>75</v>
      </c>
      <c r="D6" s="68"/>
      <c r="E6" s="1" t="s">
        <v>76</v>
      </c>
      <c r="F6" s="69"/>
      <c r="G6" s="69" t="s">
        <v>77</v>
      </c>
      <c r="H6" s="68"/>
      <c r="I6" s="69" t="s">
        <v>78</v>
      </c>
    </row>
    <row r="7" spans="1:13" s="1" customFormat="1" ht="20.85" customHeight="1" x14ac:dyDescent="0.6">
      <c r="A7" s="86"/>
      <c r="B7" s="21" t="s">
        <v>3</v>
      </c>
      <c r="C7" s="69" t="s">
        <v>79</v>
      </c>
      <c r="D7" s="68"/>
      <c r="E7" s="69" t="s">
        <v>80</v>
      </c>
      <c r="F7" s="69"/>
      <c r="G7" s="69" t="s">
        <v>81</v>
      </c>
      <c r="H7" s="68"/>
      <c r="I7" s="69" t="s">
        <v>82</v>
      </c>
    </row>
    <row r="8" spans="1:13" ht="19.8" customHeight="1" x14ac:dyDescent="0.55000000000000004">
      <c r="B8"/>
      <c r="C8" s="177" t="s">
        <v>5</v>
      </c>
      <c r="D8" s="177"/>
      <c r="E8" s="177"/>
      <c r="F8" s="177"/>
      <c r="G8" s="177"/>
      <c r="H8" s="177"/>
      <c r="I8" s="177"/>
    </row>
    <row r="9" spans="1:13" ht="20.85" customHeight="1" x14ac:dyDescent="0.55000000000000004">
      <c r="A9" s="70" t="s">
        <v>129</v>
      </c>
      <c r="B9" s="71"/>
    </row>
    <row r="10" spans="1:13" ht="20.85" customHeight="1" x14ac:dyDescent="0.6">
      <c r="A10" s="66" t="s">
        <v>139</v>
      </c>
      <c r="B10" s="71"/>
      <c r="C10" s="73">
        <v>280000</v>
      </c>
      <c r="D10" s="74"/>
      <c r="E10" s="73">
        <v>28000</v>
      </c>
      <c r="F10" s="75"/>
      <c r="G10" s="73">
        <v>330570</v>
      </c>
      <c r="H10" s="75"/>
      <c r="I10" s="75">
        <f>SUM(C10:H10)</f>
        <v>638570</v>
      </c>
    </row>
    <row r="11" spans="1:13" ht="20.85" customHeight="1" x14ac:dyDescent="0.6">
      <c r="A11" s="158" t="s">
        <v>140</v>
      </c>
      <c r="B11" s="71"/>
      <c r="C11" s="81">
        <v>0</v>
      </c>
      <c r="D11" s="79"/>
      <c r="E11" s="81">
        <v>0</v>
      </c>
      <c r="G11" s="159">
        <f>G12-G10</f>
        <v>-31322</v>
      </c>
      <c r="I11" s="106">
        <f>SUM(C11:H11)</f>
        <v>-31322</v>
      </c>
    </row>
    <row r="12" spans="1:13" ht="20.85" customHeight="1" x14ac:dyDescent="0.6">
      <c r="A12" s="66" t="s">
        <v>138</v>
      </c>
      <c r="B12" s="72"/>
      <c r="C12" s="73">
        <v>280000</v>
      </c>
      <c r="D12" s="74"/>
      <c r="E12" s="73">
        <v>28000</v>
      </c>
      <c r="F12" s="75"/>
      <c r="G12" s="73">
        <v>299248</v>
      </c>
      <c r="H12" s="75"/>
      <c r="I12" s="75">
        <f>SUM(C12:H12)</f>
        <v>607248</v>
      </c>
      <c r="K12" s="17"/>
      <c r="L12" s="17"/>
      <c r="M12" s="17"/>
    </row>
    <row r="13" spans="1:13" ht="9" customHeight="1" x14ac:dyDescent="0.6">
      <c r="A13" s="66"/>
      <c r="B13" s="72"/>
      <c r="C13" s="73"/>
      <c r="D13" s="74"/>
      <c r="E13" s="73"/>
      <c r="F13" s="75"/>
      <c r="G13" s="73"/>
      <c r="H13" s="75"/>
      <c r="I13" s="75"/>
      <c r="K13" s="17"/>
      <c r="L13" s="17"/>
      <c r="M13" s="17"/>
    </row>
    <row r="14" spans="1:13" ht="20.85" customHeight="1" x14ac:dyDescent="0.6">
      <c r="A14" s="66" t="s">
        <v>83</v>
      </c>
      <c r="B14" s="72"/>
      <c r="C14" s="73"/>
      <c r="D14" s="74"/>
      <c r="E14" s="73"/>
      <c r="F14" s="75"/>
      <c r="G14" s="73"/>
      <c r="H14" s="75"/>
      <c r="I14" s="75"/>
    </row>
    <row r="15" spans="1:13" ht="20.85" customHeight="1" x14ac:dyDescent="0.6">
      <c r="A15" s="76" t="s">
        <v>84</v>
      </c>
      <c r="B15" s="72"/>
      <c r="C15" s="73"/>
      <c r="D15" s="74"/>
      <c r="E15" s="73"/>
      <c r="F15" s="75"/>
      <c r="G15" s="73"/>
      <c r="H15" s="75"/>
      <c r="I15" s="75"/>
    </row>
    <row r="16" spans="1:13" ht="20.85" customHeight="1" x14ac:dyDescent="0.55000000000000004">
      <c r="A16" s="77" t="s">
        <v>85</v>
      </c>
      <c r="B16" s="78">
        <v>12</v>
      </c>
      <c r="C16" s="79">
        <v>0</v>
      </c>
      <c r="D16" s="79"/>
      <c r="E16" s="79">
        <v>0</v>
      </c>
      <c r="F16" s="79"/>
      <c r="G16" s="115">
        <v>-165284</v>
      </c>
      <c r="H16" s="79"/>
      <c r="I16" s="81">
        <f t="shared" ref="I16:I20" si="0">SUM(C16:H16)</f>
        <v>-165284</v>
      </c>
    </row>
    <row r="17" spans="1:13" ht="20.85" hidden="1" customHeight="1" x14ac:dyDescent="0.55000000000000004">
      <c r="A17" s="77" t="s">
        <v>120</v>
      </c>
      <c r="B17" s="78"/>
      <c r="C17" s="81">
        <v>0</v>
      </c>
      <c r="D17" s="79"/>
      <c r="E17" s="81">
        <v>0</v>
      </c>
      <c r="F17" s="79"/>
      <c r="G17" s="81">
        <v>0</v>
      </c>
      <c r="H17" s="79"/>
      <c r="I17" s="81">
        <f t="shared" si="0"/>
        <v>0</v>
      </c>
    </row>
    <row r="18" spans="1:13" ht="20.85" hidden="1" customHeight="1" x14ac:dyDescent="0.55000000000000004">
      <c r="A18" s="77" t="s">
        <v>121</v>
      </c>
      <c r="B18" s="78"/>
      <c r="C18" s="79">
        <v>0</v>
      </c>
      <c r="D18" s="79"/>
      <c r="E18" s="79">
        <v>0</v>
      </c>
      <c r="F18" s="79"/>
      <c r="G18" s="79">
        <v>0</v>
      </c>
      <c r="H18" s="79"/>
      <c r="I18" s="81">
        <f t="shared" si="0"/>
        <v>0</v>
      </c>
    </row>
    <row r="19" spans="1:13" ht="20.85" customHeight="1" x14ac:dyDescent="0.6">
      <c r="A19" s="76" t="s">
        <v>86</v>
      </c>
      <c r="B19" s="78"/>
      <c r="C19" s="83">
        <f>SUM(C16:C18)</f>
        <v>0</v>
      </c>
      <c r="D19" s="79"/>
      <c r="E19" s="149">
        <f>SUM(E16:E18)</f>
        <v>0</v>
      </c>
      <c r="F19" s="79"/>
      <c r="G19" s="83">
        <f>SUM(G16:G18)</f>
        <v>-165284</v>
      </c>
      <c r="H19" s="79"/>
      <c r="I19" s="106">
        <f>SUM(C19:H19)</f>
        <v>-165284</v>
      </c>
    </row>
    <row r="20" spans="1:13" ht="20.85" customHeight="1" x14ac:dyDescent="0.6">
      <c r="A20" s="66" t="s">
        <v>87</v>
      </c>
      <c r="B20" s="66"/>
      <c r="C20" s="84">
        <f>SUM(C14:C18)</f>
        <v>0</v>
      </c>
      <c r="D20" s="74"/>
      <c r="E20" s="84">
        <f>SUM(E14:E18)</f>
        <v>0</v>
      </c>
      <c r="F20" s="75"/>
      <c r="G20" s="84">
        <f>SUM(G14:G18)</f>
        <v>-165284</v>
      </c>
      <c r="H20" s="75"/>
      <c r="I20" s="84">
        <f t="shared" si="0"/>
        <v>-165284</v>
      </c>
    </row>
    <row r="21" spans="1:13" ht="9" customHeight="1" x14ac:dyDescent="0.6">
      <c r="A21" s="66"/>
      <c r="B21" s="72"/>
      <c r="C21" s="73"/>
      <c r="D21" s="74"/>
      <c r="E21" s="73"/>
      <c r="F21" s="75"/>
      <c r="G21" s="73"/>
      <c r="H21" s="75"/>
      <c r="I21" s="75"/>
      <c r="K21" s="17"/>
      <c r="L21" s="17"/>
      <c r="M21" s="17"/>
    </row>
    <row r="22" spans="1:13" s="16" customFormat="1" ht="20.85" customHeight="1" x14ac:dyDescent="0.6">
      <c r="A22" s="66" t="s">
        <v>88</v>
      </c>
      <c r="B22" s="67"/>
      <c r="C22" s="82"/>
      <c r="D22" s="82"/>
      <c r="E22" s="82"/>
      <c r="F22" s="82"/>
      <c r="G22" s="82"/>
      <c r="H22" s="82"/>
      <c r="I22" s="82"/>
    </row>
    <row r="23" spans="1:13" s="16" customFormat="1" ht="20.85" customHeight="1" x14ac:dyDescent="0.6">
      <c r="A23" s="77" t="s">
        <v>89</v>
      </c>
      <c r="B23" s="67"/>
      <c r="C23" s="79">
        <v>0</v>
      </c>
      <c r="D23" s="80"/>
      <c r="E23" s="79">
        <v>0</v>
      </c>
      <c r="F23" s="82"/>
      <c r="G23" s="80">
        <f>'PL 5'!E26</f>
        <v>79120</v>
      </c>
      <c r="H23" s="82"/>
      <c r="I23" s="82">
        <f t="shared" ref="I23:I25" si="1">SUM(C23:H23)</f>
        <v>79120</v>
      </c>
      <c r="J23" s="92"/>
    </row>
    <row r="24" spans="1:13" s="16" customFormat="1" ht="20.85" customHeight="1" x14ac:dyDescent="0.6">
      <c r="A24" s="77" t="s">
        <v>90</v>
      </c>
      <c r="B24" s="78"/>
      <c r="C24" s="81">
        <v>0</v>
      </c>
      <c r="D24" s="80"/>
      <c r="E24" s="81">
        <v>0</v>
      </c>
      <c r="F24" s="82"/>
      <c r="G24" s="80">
        <v>0</v>
      </c>
      <c r="H24" s="82"/>
      <c r="I24" s="82">
        <f t="shared" si="1"/>
        <v>0</v>
      </c>
      <c r="J24" s="92"/>
    </row>
    <row r="25" spans="1:13" s="16" customFormat="1" ht="20.85" customHeight="1" x14ac:dyDescent="0.6">
      <c r="A25" s="66" t="s">
        <v>91</v>
      </c>
      <c r="B25" s="67"/>
      <c r="C25" s="83">
        <f>SUM(C23:C24)</f>
        <v>0</v>
      </c>
      <c r="D25" s="74"/>
      <c r="E25" s="83">
        <f>SUM(E23:E24)</f>
        <v>0</v>
      </c>
      <c r="F25" s="74"/>
      <c r="G25" s="83">
        <f>SUM(G23:G24)</f>
        <v>79120</v>
      </c>
      <c r="H25" s="74"/>
      <c r="I25" s="83">
        <f t="shared" si="1"/>
        <v>79120</v>
      </c>
      <c r="J25" s="92"/>
    </row>
    <row r="26" spans="1:13" ht="8.4" customHeight="1" x14ac:dyDescent="0.6">
      <c r="A26" s="66"/>
      <c r="B26" s="72"/>
      <c r="C26" s="73"/>
      <c r="D26" s="74"/>
      <c r="E26" s="73"/>
      <c r="F26" s="75"/>
      <c r="G26" s="73"/>
      <c r="H26" s="75"/>
      <c r="I26" s="75"/>
      <c r="K26" s="17"/>
      <c r="L26" s="17"/>
      <c r="M26" s="17"/>
    </row>
    <row r="27" spans="1:13" ht="20.85" customHeight="1" thickBot="1" x14ac:dyDescent="0.6">
      <c r="A27" s="66" t="s">
        <v>130</v>
      </c>
      <c r="B27" s="66"/>
      <c r="C27" s="32">
        <f>SUM(C12,C20,C25)</f>
        <v>280000</v>
      </c>
      <c r="D27" s="110"/>
      <c r="E27" s="32">
        <f>SUM(E12,E20,E25)</f>
        <v>28000</v>
      </c>
      <c r="F27" s="110"/>
      <c r="G27" s="32">
        <f>SUM(G12,G20,G25)</f>
        <v>213084</v>
      </c>
      <c r="H27" s="110"/>
      <c r="I27" s="32">
        <f>SUM(C27:H27)</f>
        <v>521084</v>
      </c>
      <c r="J27" s="2"/>
      <c r="K27" s="85"/>
    </row>
    <row r="28" spans="1:13" ht="13.2" customHeight="1" thickTop="1" x14ac:dyDescent="0.55000000000000004">
      <c r="C28" s="2"/>
      <c r="E28" s="2"/>
      <c r="G28" s="2"/>
      <c r="I28" s="2"/>
    </row>
  </sheetData>
  <mergeCells count="2">
    <mergeCell ref="E4:G4"/>
    <mergeCell ref="C8:I8"/>
  </mergeCells>
  <pageMargins left="0.8" right="0.8" top="0.48" bottom="0.5" header="0.5" footer="0.4"/>
  <pageSetup paperSize="9" scale="97" firstPageNumber="8" orientation="landscape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Z90"/>
  <sheetViews>
    <sheetView showGridLines="0" tabSelected="1" view="pageBreakPreview" topLeftCell="A51" zoomScaleNormal="100" zoomScaleSheetLayoutView="100" zoomScalePageLayoutView="85" workbookViewId="0">
      <selection activeCell="A21" sqref="A21"/>
    </sheetView>
  </sheetViews>
  <sheetFormatPr defaultColWidth="9.125" defaultRowHeight="22.8" x14ac:dyDescent="0.6"/>
  <cols>
    <col min="1" max="1" width="62.875" style="5" customWidth="1"/>
    <col min="2" max="2" width="9.75" style="103" customWidth="1"/>
    <col min="3" max="3" width="16.75" style="5" customWidth="1"/>
    <col min="4" max="4" width="0.875" style="5" customWidth="1"/>
    <col min="5" max="5" width="16.75" style="5" customWidth="1"/>
    <col min="6" max="6" width="9.125" style="5"/>
    <col min="7" max="7" width="10.25" style="5" bestFit="1" customWidth="1"/>
    <col min="8" max="16384" width="9.125" style="5"/>
  </cols>
  <sheetData>
    <row r="1" spans="1:5" customFormat="1" ht="21.75" customHeight="1" x14ac:dyDescent="0.6">
      <c r="A1" s="3" t="s">
        <v>0</v>
      </c>
      <c r="B1" s="21"/>
      <c r="C1" s="39"/>
      <c r="D1" s="4"/>
      <c r="E1" s="4"/>
    </row>
    <row r="2" spans="1:5" ht="22.5" customHeight="1" x14ac:dyDescent="0.6">
      <c r="A2" s="25" t="s">
        <v>92</v>
      </c>
      <c r="B2" s="101"/>
    </row>
    <row r="3" spans="1:5" customFormat="1" ht="23.4" x14ac:dyDescent="0.6">
      <c r="A3" s="25"/>
      <c r="B3" s="21"/>
    </row>
    <row r="4" spans="1:5" customFormat="1" ht="21" customHeight="1" x14ac:dyDescent="0.6">
      <c r="A4" s="26"/>
      <c r="B4" s="6"/>
      <c r="C4" s="174" t="s">
        <v>127</v>
      </c>
      <c r="D4" s="174"/>
      <c r="E4" s="174"/>
    </row>
    <row r="5" spans="1:5" customFormat="1" ht="21" customHeight="1" x14ac:dyDescent="0.6">
      <c r="A5" s="90"/>
      <c r="B5" s="103"/>
      <c r="C5" s="174" t="s">
        <v>126</v>
      </c>
      <c r="D5" s="174"/>
      <c r="E5" s="174"/>
    </row>
    <row r="6" spans="1:5" customFormat="1" ht="21" customHeight="1" x14ac:dyDescent="0.6">
      <c r="A6" s="90"/>
      <c r="B6" s="6"/>
      <c r="C6" s="1">
        <v>2567</v>
      </c>
      <c r="D6" s="33"/>
      <c r="E6" s="1">
        <v>2566</v>
      </c>
    </row>
    <row r="7" spans="1:5" customFormat="1" ht="21" customHeight="1" x14ac:dyDescent="0.6">
      <c r="A7" s="90"/>
      <c r="B7" s="157"/>
      <c r="C7" s="1"/>
      <c r="D7" s="33"/>
      <c r="E7" s="1" t="s">
        <v>144</v>
      </c>
    </row>
    <row r="8" spans="1:5" customFormat="1" ht="21" customHeight="1" x14ac:dyDescent="0.6">
      <c r="A8" s="34"/>
      <c r="B8" s="102"/>
      <c r="C8" s="172" t="s">
        <v>5</v>
      </c>
      <c r="D8" s="172"/>
      <c r="E8" s="172"/>
    </row>
    <row r="9" spans="1:5" s="7" customFormat="1" ht="22.5" customHeight="1" x14ac:dyDescent="0.55000000000000004">
      <c r="A9" s="35" t="s">
        <v>93</v>
      </c>
      <c r="B9" s="8"/>
      <c r="C9" s="22"/>
      <c r="D9" s="22"/>
      <c r="E9" s="22"/>
    </row>
    <row r="10" spans="1:5" s="7" customFormat="1" ht="22.5" customHeight="1" x14ac:dyDescent="0.55000000000000004">
      <c r="A10" s="53" t="s">
        <v>68</v>
      </c>
      <c r="B10" s="38"/>
      <c r="C10" s="36">
        <f>'PL 5'!C26</f>
        <v>20492</v>
      </c>
      <c r="D10" s="44"/>
      <c r="E10" s="36">
        <f>'PL 5'!E26</f>
        <v>79120</v>
      </c>
    </row>
    <row r="11" spans="1:5" s="7" customFormat="1" ht="22.5" customHeight="1" x14ac:dyDescent="0.55000000000000004">
      <c r="A11" s="54" t="s">
        <v>94</v>
      </c>
      <c r="B11" s="8"/>
      <c r="C11" s="44"/>
      <c r="D11" s="44"/>
      <c r="E11" s="154"/>
    </row>
    <row r="12" spans="1:5" s="7" customFormat="1" ht="22.5" customHeight="1" x14ac:dyDescent="0.55000000000000004">
      <c r="A12" s="53" t="s">
        <v>95</v>
      </c>
      <c r="B12" s="38"/>
      <c r="C12" s="36">
        <f>'PL 5'!C25</f>
        <v>5181</v>
      </c>
      <c r="D12" s="89"/>
      <c r="E12" s="12">
        <f>'PL 5'!E25</f>
        <v>19792</v>
      </c>
    </row>
    <row r="13" spans="1:5" s="7" customFormat="1" ht="22.5" customHeight="1" x14ac:dyDescent="0.55000000000000004">
      <c r="A13" s="53" t="s">
        <v>65</v>
      </c>
      <c r="B13" s="38"/>
      <c r="C13" s="36">
        <f>'PL 5'!C23</f>
        <v>208</v>
      </c>
      <c r="D13" s="89"/>
      <c r="E13" s="12">
        <f>'PL 5'!E23</f>
        <v>262</v>
      </c>
    </row>
    <row r="14" spans="1:5" s="7" customFormat="1" ht="22.5" customHeight="1" x14ac:dyDescent="0.55000000000000004">
      <c r="A14" s="53" t="s">
        <v>96</v>
      </c>
      <c r="B14" s="38"/>
      <c r="C14" s="13">
        <v>11420</v>
      </c>
      <c r="D14" s="13">
        <v>10528927.33</v>
      </c>
      <c r="E14" s="13">
        <v>2831</v>
      </c>
    </row>
    <row r="15" spans="1:5" s="7" customFormat="1" ht="22.5" customHeight="1" x14ac:dyDescent="0.55000000000000004">
      <c r="A15" s="153" t="s">
        <v>135</v>
      </c>
      <c r="B15" s="38"/>
      <c r="C15" s="13">
        <v>-6</v>
      </c>
      <c r="D15" s="13"/>
      <c r="E15" s="13">
        <v>0</v>
      </c>
    </row>
    <row r="16" spans="1:5" s="7" customFormat="1" ht="22.2" customHeight="1" x14ac:dyDescent="0.55000000000000004">
      <c r="A16" s="29" t="s">
        <v>146</v>
      </c>
      <c r="B16" s="38"/>
      <c r="C16" s="2">
        <v>0</v>
      </c>
      <c r="D16" s="55"/>
      <c r="E16" s="2">
        <f>-501</f>
        <v>-501</v>
      </c>
    </row>
    <row r="17" spans="1:5" s="7" customFormat="1" ht="22.5" customHeight="1" x14ac:dyDescent="0.55000000000000004">
      <c r="A17" s="53" t="s">
        <v>97</v>
      </c>
      <c r="B17" s="38"/>
      <c r="C17" s="2">
        <v>147</v>
      </c>
      <c r="D17" s="44"/>
      <c r="E17" s="2">
        <v>-345</v>
      </c>
    </row>
    <row r="18" spans="1:5" s="7" customFormat="1" ht="22.5" customHeight="1" x14ac:dyDescent="0.55000000000000004">
      <c r="A18" s="53" t="s">
        <v>117</v>
      </c>
      <c r="B18" s="38"/>
      <c r="C18" s="2">
        <v>-221</v>
      </c>
      <c r="D18" s="44"/>
      <c r="E18" s="2">
        <v>1</v>
      </c>
    </row>
    <row r="19" spans="1:5" s="7" customFormat="1" ht="22.5" customHeight="1" x14ac:dyDescent="0.55000000000000004">
      <c r="A19" s="53" t="s">
        <v>39</v>
      </c>
      <c r="B19" s="11"/>
      <c r="C19" s="2">
        <v>457</v>
      </c>
      <c r="D19" s="44"/>
      <c r="E19" s="2">
        <v>414</v>
      </c>
    </row>
    <row r="20" spans="1:5" s="7" customFormat="1" ht="22.5" customHeight="1" x14ac:dyDescent="0.55000000000000004">
      <c r="A20" s="53" t="s">
        <v>98</v>
      </c>
      <c r="B20" s="38"/>
      <c r="C20" s="9">
        <v>-1020</v>
      </c>
      <c r="D20" s="44"/>
      <c r="E20" s="151">
        <v>-1797</v>
      </c>
    </row>
    <row r="21" spans="1:5" customFormat="1" ht="22.5" customHeight="1" x14ac:dyDescent="0.55000000000000004">
      <c r="A21" s="53"/>
      <c r="B21" s="38"/>
      <c r="C21" s="42">
        <f>SUM(C10:C20)</f>
        <v>36658</v>
      </c>
      <c r="D21" s="42"/>
      <c r="E21" s="42">
        <f>SUM(E10:E20)</f>
        <v>99777</v>
      </c>
    </row>
    <row r="22" spans="1:5" s="7" customFormat="1" ht="22.5" customHeight="1" x14ac:dyDescent="0.55000000000000004">
      <c r="A22" s="178" t="s">
        <v>99</v>
      </c>
      <c r="B22" s="178"/>
      <c r="C22" s="56"/>
      <c r="D22" s="56"/>
      <c r="E22" s="42"/>
    </row>
    <row r="23" spans="1:5" s="7" customFormat="1" ht="22.5" customHeight="1" x14ac:dyDescent="0.55000000000000004">
      <c r="A23" s="53" t="s">
        <v>8</v>
      </c>
      <c r="B23" s="38"/>
      <c r="C23" s="12">
        <v>97766</v>
      </c>
      <c r="D23" s="42"/>
      <c r="E23" s="12">
        <v>-486227</v>
      </c>
    </row>
    <row r="24" spans="1:5" s="7" customFormat="1" ht="22.5" customHeight="1" x14ac:dyDescent="0.55000000000000004">
      <c r="A24" s="53" t="s">
        <v>9</v>
      </c>
      <c r="B24" s="38"/>
      <c r="C24" s="12">
        <v>-13410</v>
      </c>
      <c r="D24" s="42"/>
      <c r="E24" s="12">
        <v>-155</v>
      </c>
    </row>
    <row r="25" spans="1:5" s="7" customFormat="1" ht="22.5" customHeight="1" x14ac:dyDescent="0.55000000000000004">
      <c r="A25" s="141" t="s">
        <v>18</v>
      </c>
      <c r="B25" s="11"/>
      <c r="C25" s="12">
        <v>12980</v>
      </c>
      <c r="D25" s="42"/>
      <c r="E25" s="12">
        <v>28651</v>
      </c>
    </row>
    <row r="26" spans="1:5" s="7" customFormat="1" ht="22.5" customHeight="1" x14ac:dyDescent="0.55000000000000004">
      <c r="A26" s="53" t="s">
        <v>12</v>
      </c>
      <c r="B26" s="38"/>
      <c r="C26" s="12">
        <v>6098</v>
      </c>
      <c r="D26" s="42"/>
      <c r="E26" s="12">
        <v>3773</v>
      </c>
    </row>
    <row r="27" spans="1:5" s="7" customFormat="1" ht="22.5" customHeight="1" x14ac:dyDescent="0.55000000000000004">
      <c r="A27" s="53" t="s">
        <v>14</v>
      </c>
      <c r="B27" s="11"/>
      <c r="C27" s="12">
        <v>-7445</v>
      </c>
      <c r="D27" s="42"/>
      <c r="E27" s="12">
        <v>-918</v>
      </c>
    </row>
    <row r="28" spans="1:5" s="7" customFormat="1" ht="22.5" customHeight="1" x14ac:dyDescent="0.55000000000000004">
      <c r="A28" s="53" t="s">
        <v>100</v>
      </c>
      <c r="B28" s="11"/>
      <c r="C28" s="12">
        <v>-3675</v>
      </c>
      <c r="D28" s="42"/>
      <c r="E28" s="12">
        <v>0</v>
      </c>
    </row>
    <row r="29" spans="1:5" s="7" customFormat="1" ht="22.5" customHeight="1" x14ac:dyDescent="0.55000000000000004">
      <c r="A29" s="153" t="s">
        <v>136</v>
      </c>
      <c r="B29" s="155"/>
      <c r="C29" s="12">
        <v>-53876</v>
      </c>
      <c r="D29" s="156"/>
      <c r="E29" s="12">
        <v>0</v>
      </c>
    </row>
    <row r="30" spans="1:5" s="7" customFormat="1" ht="22.5" customHeight="1" x14ac:dyDescent="0.55000000000000004">
      <c r="A30" s="53" t="s">
        <v>25</v>
      </c>
      <c r="B30" s="11"/>
      <c r="C30" s="12">
        <v>0</v>
      </c>
      <c r="D30" s="42"/>
      <c r="E30" s="12">
        <v>-236</v>
      </c>
    </row>
    <row r="31" spans="1:5" s="7" customFormat="1" ht="22.5" customHeight="1" x14ac:dyDescent="0.55000000000000004">
      <c r="A31" s="53" t="s">
        <v>30</v>
      </c>
      <c r="B31" s="38"/>
      <c r="C31" s="12">
        <f>-34009</f>
        <v>-34009</v>
      </c>
      <c r="D31" s="42"/>
      <c r="E31" s="12">
        <v>372350</v>
      </c>
    </row>
    <row r="32" spans="1:5" s="7" customFormat="1" ht="22.5" customHeight="1" x14ac:dyDescent="0.55000000000000004">
      <c r="A32" s="53" t="s">
        <v>37</v>
      </c>
      <c r="B32" s="38"/>
      <c r="C32" s="12">
        <f>16</f>
        <v>16</v>
      </c>
      <c r="D32" s="42"/>
      <c r="E32" s="95">
        <v>4618</v>
      </c>
    </row>
    <row r="33" spans="1:26" s="7" customFormat="1" ht="22.5" customHeight="1" x14ac:dyDescent="0.55000000000000004">
      <c r="A33" s="53" t="s">
        <v>101</v>
      </c>
      <c r="B33" s="38"/>
      <c r="C33" s="12">
        <v>-193</v>
      </c>
      <c r="D33" s="42"/>
      <c r="E33" s="95">
        <v>0</v>
      </c>
      <c r="W33" s="7">
        <v>344010</v>
      </c>
      <c r="Y33" s="7" t="s">
        <v>102</v>
      </c>
      <c r="Z33" s="7">
        <v>2323</v>
      </c>
    </row>
    <row r="34" spans="1:26" s="7" customFormat="1" ht="22.5" customHeight="1" x14ac:dyDescent="0.55000000000000004">
      <c r="A34" s="153" t="s">
        <v>147</v>
      </c>
      <c r="B34" s="38"/>
      <c r="C34" s="154">
        <v>-307</v>
      </c>
      <c r="D34" s="154"/>
      <c r="E34" s="154">
        <v>0</v>
      </c>
    </row>
    <row r="35" spans="1:26" s="7" customFormat="1" ht="22.5" customHeight="1" x14ac:dyDescent="0.55000000000000004">
      <c r="A35" s="7" t="s">
        <v>34</v>
      </c>
      <c r="B35" s="38"/>
      <c r="C35" s="15">
        <v>-3415</v>
      </c>
      <c r="D35" s="42">
        <v>344009.95000000019</v>
      </c>
      <c r="E35" s="15">
        <v>6502</v>
      </c>
    </row>
    <row r="36" spans="1:26" s="7" customFormat="1" ht="22.5" customHeight="1" x14ac:dyDescent="0.55000000000000004">
      <c r="A36" s="53" t="s">
        <v>119</v>
      </c>
      <c r="B36" s="38"/>
      <c r="C36" s="44">
        <f>SUM(C23:C35,C21)</f>
        <v>37188</v>
      </c>
      <c r="D36" s="44"/>
      <c r="E36" s="44">
        <f>SUM(E23:E35,E21)</f>
        <v>28135</v>
      </c>
      <c r="F36"/>
      <c r="G36"/>
      <c r="H36"/>
      <c r="I36"/>
      <c r="J36"/>
    </row>
    <row r="37" spans="1:26" customFormat="1" ht="22.5" customHeight="1" x14ac:dyDescent="0.55000000000000004">
      <c r="A37" s="53" t="s">
        <v>103</v>
      </c>
      <c r="B37" s="38"/>
      <c r="C37" s="144">
        <f>-1207</f>
        <v>-1207</v>
      </c>
      <c r="D37" s="42"/>
      <c r="E37" s="15">
        <v>-1450</v>
      </c>
    </row>
    <row r="38" spans="1:26" customFormat="1" ht="22.5" customHeight="1" x14ac:dyDescent="0.55000000000000004">
      <c r="A38" s="30" t="s">
        <v>118</v>
      </c>
      <c r="B38" s="8"/>
      <c r="C38" s="50">
        <f>SUM(C36:C37)</f>
        <v>35981</v>
      </c>
      <c r="D38" s="47"/>
      <c r="E38" s="50">
        <f>SUM(E36:E37)</f>
        <v>26685</v>
      </c>
    </row>
    <row r="39" spans="1:26" customFormat="1" ht="21.75" customHeight="1" x14ac:dyDescent="0.6">
      <c r="A39" s="3" t="s">
        <v>0</v>
      </c>
      <c r="B39" s="101"/>
      <c r="C39" s="179"/>
      <c r="D39" s="179"/>
      <c r="E39" s="179"/>
    </row>
    <row r="40" spans="1:26" customFormat="1" ht="21.75" customHeight="1" x14ac:dyDescent="0.6">
      <c r="A40" s="25" t="s">
        <v>104</v>
      </c>
      <c r="B40" s="101"/>
      <c r="C40" s="179"/>
      <c r="D40" s="179"/>
      <c r="E40" s="179"/>
    </row>
    <row r="41" spans="1:26" customFormat="1" ht="16.5" customHeight="1" x14ac:dyDescent="0.6">
      <c r="A41" s="25"/>
      <c r="B41" s="21"/>
    </row>
    <row r="42" spans="1:26" s="7" customFormat="1" ht="21.6" customHeight="1" x14ac:dyDescent="0.6">
      <c r="A42" s="26"/>
      <c r="B42" s="6"/>
      <c r="C42" s="174" t="s">
        <v>127</v>
      </c>
      <c r="D42" s="174"/>
      <c r="E42" s="174"/>
    </row>
    <row r="43" spans="1:26" s="7" customFormat="1" ht="21" customHeight="1" x14ac:dyDescent="0.6">
      <c r="A43" s="26"/>
      <c r="B43" s="103"/>
      <c r="C43" s="174" t="s">
        <v>126</v>
      </c>
      <c r="D43" s="174"/>
      <c r="E43" s="174"/>
    </row>
    <row r="44" spans="1:26" customFormat="1" ht="21" customHeight="1" x14ac:dyDescent="0.6">
      <c r="A44" s="90"/>
      <c r="B44" s="6" t="s">
        <v>3</v>
      </c>
      <c r="C44" s="1">
        <v>2567</v>
      </c>
      <c r="D44" s="33"/>
      <c r="E44" s="1">
        <v>2566</v>
      </c>
    </row>
    <row r="45" spans="1:26" customFormat="1" ht="21" customHeight="1" x14ac:dyDescent="0.6">
      <c r="A45" s="90"/>
      <c r="B45" s="157"/>
      <c r="C45" s="1"/>
      <c r="D45" s="33"/>
      <c r="E45" s="1" t="s">
        <v>144</v>
      </c>
    </row>
    <row r="46" spans="1:26" s="7" customFormat="1" ht="21" customHeight="1" x14ac:dyDescent="0.6">
      <c r="A46" s="34"/>
      <c r="B46" s="102"/>
      <c r="C46" s="172" t="s">
        <v>5</v>
      </c>
      <c r="D46" s="172"/>
      <c r="E46" s="172"/>
    </row>
    <row r="47" spans="1:26" s="7" customFormat="1" ht="21.6" customHeight="1" x14ac:dyDescent="0.55000000000000004">
      <c r="A47" s="35" t="s">
        <v>105</v>
      </c>
      <c r="B47" s="38"/>
      <c r="C47" s="113"/>
      <c r="D47" s="113"/>
      <c r="E47" s="113"/>
    </row>
    <row r="48" spans="1:26" s="7" customFormat="1" ht="21.6" customHeight="1" x14ac:dyDescent="0.55000000000000004">
      <c r="A48" s="53" t="s">
        <v>145</v>
      </c>
      <c r="B48" s="38"/>
      <c r="C48" s="56">
        <v>5000</v>
      </c>
      <c r="D48" s="113"/>
      <c r="E48" s="36">
        <v>0</v>
      </c>
    </row>
    <row r="49" spans="1:12" s="7" customFormat="1" ht="21.6" customHeight="1" x14ac:dyDescent="0.55000000000000004">
      <c r="A49" s="53" t="s">
        <v>106</v>
      </c>
      <c r="B49" s="38"/>
      <c r="C49" s="12">
        <v>221</v>
      </c>
      <c r="D49" s="44"/>
      <c r="E49" s="88">
        <v>1</v>
      </c>
    </row>
    <row r="50" spans="1:12" s="7" customFormat="1" ht="21.6" customHeight="1" x14ac:dyDescent="0.55000000000000004">
      <c r="A50" s="53" t="s">
        <v>107</v>
      </c>
      <c r="B50" s="38"/>
      <c r="C50" s="12">
        <v>-1357</v>
      </c>
      <c r="D50" s="44"/>
      <c r="E50" s="88">
        <v>-60</v>
      </c>
    </row>
    <row r="51" spans="1:12" s="7" customFormat="1" ht="21.6" customHeight="1" x14ac:dyDescent="0.55000000000000004">
      <c r="A51" s="53" t="s">
        <v>108</v>
      </c>
      <c r="B51" s="38"/>
      <c r="C51" s="145">
        <v>-102</v>
      </c>
      <c r="D51" s="44"/>
      <c r="E51" s="2">
        <v>0</v>
      </c>
    </row>
    <row r="52" spans="1:12" s="7" customFormat="1" ht="21.6" customHeight="1" x14ac:dyDescent="0.55000000000000004">
      <c r="A52" s="53" t="s">
        <v>98</v>
      </c>
      <c r="B52" s="38"/>
      <c r="C52" s="12">
        <v>383</v>
      </c>
      <c r="D52" s="44"/>
      <c r="E52" s="88">
        <v>564</v>
      </c>
    </row>
    <row r="53" spans="1:12" s="7" customFormat="1" ht="21.6" customHeight="1" x14ac:dyDescent="0.55000000000000004">
      <c r="A53" s="57" t="s">
        <v>137</v>
      </c>
      <c r="B53" s="8"/>
      <c r="C53" s="48">
        <f>SUM(C48:C52)</f>
        <v>4145</v>
      </c>
      <c r="D53" s="47"/>
      <c r="E53" s="48">
        <f>SUM(E48:E52)</f>
        <v>505</v>
      </c>
    </row>
    <row r="54" spans="1:12" s="7" customFormat="1" ht="21.6" customHeight="1" x14ac:dyDescent="0.55000000000000004">
      <c r="A54" s="53"/>
      <c r="B54" s="11"/>
      <c r="C54" s="10"/>
      <c r="D54" s="42"/>
      <c r="E54" s="12"/>
    </row>
    <row r="55" spans="1:12" s="7" customFormat="1" ht="21.6" customHeight="1" x14ac:dyDescent="0.55000000000000004">
      <c r="A55" s="35" t="s">
        <v>109</v>
      </c>
      <c r="B55" s="8"/>
      <c r="C55" s="42"/>
      <c r="D55" s="42"/>
      <c r="E55" s="42"/>
      <c r="F55"/>
      <c r="G55"/>
      <c r="H55"/>
      <c r="I55"/>
      <c r="J55"/>
      <c r="K55"/>
      <c r="L55"/>
    </row>
    <row r="56" spans="1:12" customFormat="1" ht="21.6" customHeight="1" x14ac:dyDescent="0.55000000000000004">
      <c r="A56" s="53" t="s">
        <v>110</v>
      </c>
      <c r="B56" s="38" t="s">
        <v>142</v>
      </c>
      <c r="C56" s="2">
        <f>-1732</f>
        <v>-1732</v>
      </c>
      <c r="D56" s="44"/>
      <c r="E56" s="17">
        <v>-1759</v>
      </c>
    </row>
    <row r="57" spans="1:12" customFormat="1" ht="21.6" customHeight="1" x14ac:dyDescent="0.55000000000000004">
      <c r="A57" s="53" t="s">
        <v>111</v>
      </c>
      <c r="B57" s="38">
        <v>12</v>
      </c>
      <c r="C57" s="93">
        <v>-33040</v>
      </c>
      <c r="D57" s="44"/>
      <c r="E57" s="93">
        <v>0</v>
      </c>
    </row>
    <row r="58" spans="1:12" s="7" customFormat="1" ht="21.6" customHeight="1" x14ac:dyDescent="0.55000000000000004">
      <c r="A58" s="57" t="s">
        <v>112</v>
      </c>
      <c r="B58" s="8"/>
      <c r="C58" s="58">
        <f>SUM(C56:C57)</f>
        <v>-34772</v>
      </c>
      <c r="D58" s="59"/>
      <c r="E58" s="58">
        <f>SUM(E56:E57)</f>
        <v>-1759</v>
      </c>
    </row>
    <row r="59" spans="1:12" s="7" customFormat="1" ht="15" customHeight="1" x14ac:dyDescent="0.55000000000000004">
      <c r="A59" s="57"/>
      <c r="B59" s="8"/>
      <c r="C59" s="59"/>
      <c r="D59" s="59"/>
      <c r="E59" s="59"/>
    </row>
    <row r="60" spans="1:12" s="7" customFormat="1" ht="21.6" customHeight="1" x14ac:dyDescent="0.55000000000000004">
      <c r="A60" s="30" t="s">
        <v>143</v>
      </c>
      <c r="B60" s="57"/>
      <c r="C60" s="59">
        <f>SUM(C38,C53,C58)</f>
        <v>5354</v>
      </c>
      <c r="D60" s="59"/>
      <c r="E60" s="59">
        <f>SUM(E38,E53,E58)</f>
        <v>25431</v>
      </c>
    </row>
    <row r="61" spans="1:12" s="7" customFormat="1" ht="21.6" customHeight="1" x14ac:dyDescent="0.55000000000000004">
      <c r="A61" s="29" t="s">
        <v>113</v>
      </c>
      <c r="B61" s="104"/>
      <c r="C61" s="52">
        <f>'BS 3-4'!E9</f>
        <v>110854</v>
      </c>
      <c r="D61" s="42"/>
      <c r="E61" s="52">
        <v>207762</v>
      </c>
    </row>
    <row r="62" spans="1:12" s="7" customFormat="1" ht="21.6" customHeight="1" thickBot="1" x14ac:dyDescent="0.6">
      <c r="A62" s="30" t="s">
        <v>114</v>
      </c>
      <c r="B62" s="38"/>
      <c r="C62" s="147">
        <f>SUM(C60:C61)</f>
        <v>116208</v>
      </c>
      <c r="D62" s="59"/>
      <c r="E62" s="147">
        <f>SUM(E60:E61)</f>
        <v>233193</v>
      </c>
      <c r="F62" s="42"/>
      <c r="G62" s="146"/>
    </row>
    <row r="63" spans="1:12" s="7" customFormat="1" ht="21.6" customHeight="1" thickTop="1" x14ac:dyDescent="0.55000000000000004">
      <c r="A63" s="29"/>
      <c r="B63" s="53"/>
      <c r="C63" s="42"/>
    </row>
    <row r="64" spans="1:12" s="7" customFormat="1" ht="21.6" customHeight="1" x14ac:dyDescent="0.55000000000000004">
      <c r="A64" s="35" t="s">
        <v>115</v>
      </c>
      <c r="B64" s="53"/>
      <c r="C64" s="107"/>
      <c r="D64" s="108"/>
      <c r="E64" s="107"/>
    </row>
    <row r="65" spans="1:5" s="7" customFormat="1" ht="21.6" customHeight="1" x14ac:dyDescent="0.55000000000000004">
      <c r="A65" s="29" t="s">
        <v>116</v>
      </c>
      <c r="B65" s="53"/>
      <c r="C65" s="2">
        <v>3023</v>
      </c>
      <c r="D65" s="44"/>
      <c r="E65" s="17">
        <v>4</v>
      </c>
    </row>
    <row r="66" spans="1:5" s="7" customFormat="1" ht="21.6" customHeight="1" x14ac:dyDescent="0.55000000000000004">
      <c r="A66" s="29" t="s">
        <v>133</v>
      </c>
      <c r="B66" s="53"/>
      <c r="C66" s="44">
        <v>0</v>
      </c>
      <c r="D66" s="42"/>
      <c r="E66" s="150">
        <v>165284</v>
      </c>
    </row>
    <row r="67" spans="1:5" s="7" customFormat="1" ht="21.6" customHeight="1" x14ac:dyDescent="0.55000000000000004">
      <c r="A67" s="29"/>
      <c r="B67" s="53"/>
      <c r="C67" s="42">
        <f>C62-'BS 3-4'!C9</f>
        <v>0</v>
      </c>
      <c r="E67" s="98"/>
    </row>
    <row r="68" spans="1:5" s="7" customFormat="1" ht="21.6" customHeight="1" x14ac:dyDescent="0.55000000000000004">
      <c r="A68" s="29"/>
      <c r="B68" s="53"/>
      <c r="C68" s="107"/>
      <c r="D68" s="108"/>
      <c r="E68" s="107"/>
    </row>
    <row r="71" spans="1:5" x14ac:dyDescent="0.6">
      <c r="C71" s="19"/>
    </row>
    <row r="72" spans="1:5" x14ac:dyDescent="0.6">
      <c r="C72" s="19"/>
    </row>
    <row r="73" spans="1:5" x14ac:dyDescent="0.6">
      <c r="C73" s="20"/>
    </row>
    <row r="74" spans="1:5" x14ac:dyDescent="0.6">
      <c r="C74" s="19"/>
    </row>
    <row r="78" spans="1:5" x14ac:dyDescent="0.6">
      <c r="C78" s="37"/>
    </row>
    <row r="79" spans="1:5" x14ac:dyDescent="0.6">
      <c r="C79" s="19"/>
    </row>
    <row r="80" spans="1:5" x14ac:dyDescent="0.6">
      <c r="C80" s="19"/>
    </row>
    <row r="81" spans="3:3" x14ac:dyDescent="0.6">
      <c r="C81" s="19"/>
    </row>
    <row r="82" spans="3:3" x14ac:dyDescent="0.6">
      <c r="C82" s="19"/>
    </row>
    <row r="83" spans="3:3" x14ac:dyDescent="0.6">
      <c r="C83" s="37"/>
    </row>
    <row r="84" spans="3:3" x14ac:dyDescent="0.6">
      <c r="C84" s="37"/>
    </row>
    <row r="87" spans="3:3" x14ac:dyDescent="0.6">
      <c r="C87" s="19"/>
    </row>
    <row r="88" spans="3:3" x14ac:dyDescent="0.6">
      <c r="C88" s="20"/>
    </row>
    <row r="89" spans="3:3" x14ac:dyDescent="0.6">
      <c r="C89" s="19"/>
    </row>
    <row r="90" spans="3:3" x14ac:dyDescent="0.6">
      <c r="C90" s="19"/>
    </row>
  </sheetData>
  <mergeCells count="9">
    <mergeCell ref="C46:E46"/>
    <mergeCell ref="C43:E43"/>
    <mergeCell ref="A22:B22"/>
    <mergeCell ref="C42:E42"/>
    <mergeCell ref="C40:E40"/>
    <mergeCell ref="C39:E39"/>
    <mergeCell ref="C4:E4"/>
    <mergeCell ref="C8:E8"/>
    <mergeCell ref="C5:E5"/>
  </mergeCells>
  <pageMargins left="0.8" right="0.8" top="0.48" bottom="0.5" header="0.5" footer="0.4"/>
  <pageSetup paperSize="9" scale="88" firstPageNumber="9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8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649f80-1c16-489c-81d2-d662b5ae2ae5">
      <Terms xmlns="http://schemas.microsoft.com/office/infopath/2007/PartnerControls"/>
    </lcf76f155ced4ddcb4097134ff3c332f>
    <TaxCatchAll xmlns="4eabcb63-5236-476a-a801-1b0b68f1ed2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F1EA7B3FAA99418DBD9DD0286BC21D" ma:contentTypeVersion="14" ma:contentTypeDescription="Create a new document." ma:contentTypeScope="" ma:versionID="ce4c23b2625fe23861e534bb23412d4b">
  <xsd:schema xmlns:xsd="http://www.w3.org/2001/XMLSchema" xmlns:xs="http://www.w3.org/2001/XMLSchema" xmlns:p="http://schemas.microsoft.com/office/2006/metadata/properties" xmlns:ns2="11649f80-1c16-489c-81d2-d662b5ae2ae5" xmlns:ns3="4eabcb63-5236-476a-a801-1b0b68f1ed2f" targetNamespace="http://schemas.microsoft.com/office/2006/metadata/properties" ma:root="true" ma:fieldsID="895d55ec12e3c3c43d2e4ba675b67f1d" ns2:_="" ns3:_="">
    <xsd:import namespace="11649f80-1c16-489c-81d2-d662b5ae2ae5"/>
    <xsd:import namespace="4eabcb63-5236-476a-a801-1b0b68f1ed2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649f80-1c16-489c-81d2-d662b5ae2ae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49fb0af3-132a-4c2f-aed9-5bea2d8a12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bcb63-5236-476a-a801-1b0b68f1ed2f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43d411d-27ac-4bbf-a7f6-8a039264516d}" ma:internalName="TaxCatchAll" ma:showField="CatchAllData" ma:web="4eabcb63-5236-476a-a801-1b0b68f1e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9B0107-BFCB-4A22-A94D-EB3EBB476181}">
  <ds:schemaRefs>
    <ds:schemaRef ds:uri="http://schemas.microsoft.com/office/2006/metadata/properties"/>
    <ds:schemaRef ds:uri="http://schemas.microsoft.com/office/infopath/2007/PartnerControls"/>
    <ds:schemaRef ds:uri="a9e20920-6a9a-4079-a3cb-e49afaece97e"/>
    <ds:schemaRef ds:uri="fc32d6ea-2c10-4ab9-ba2d-cf229ffe60f7"/>
    <ds:schemaRef ds:uri="11649f80-1c16-489c-81d2-d662b5ae2ae5"/>
    <ds:schemaRef ds:uri="4eabcb63-5236-476a-a801-1b0b68f1ed2f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FFE881D0-1DE4-461E-A100-526BB31192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649f80-1c16-489c-81d2-d662b5ae2ae5"/>
    <ds:schemaRef ds:uri="4eabcb63-5236-476a-a801-1b0b68f1e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</vt:lpstr>
      <vt:lpstr>SH 6</vt:lpstr>
      <vt:lpstr>SH 7</vt:lpstr>
      <vt:lpstr>CF 8-9</vt:lpstr>
      <vt:lpstr>'BS 3-4'!Print_Area</vt:lpstr>
      <vt:lpstr>'CF 8-9'!Print_Area</vt:lpstr>
      <vt:lpstr>'PL 5'!Print_Area</vt:lpstr>
      <vt:lpstr>'SH 6'!Print_Area</vt:lpstr>
      <vt:lpstr>'SH 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Thanakom, Duangkham</cp:lastModifiedBy>
  <cp:revision/>
  <cp:lastPrinted>2024-05-12T16:08:06Z</cp:lastPrinted>
  <dcterms:created xsi:type="dcterms:W3CDTF">2004-12-07T02:15:18Z</dcterms:created>
  <dcterms:modified xsi:type="dcterms:W3CDTF">2024-05-13T09:49:06Z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0x01010001F1EA7B3FAA99418DBD9DD0286BC21D</vt:lpwstr>
  </property>
  <property fmtid="{D5CDD505-2E9C-101B-9397-08002B2CF9AE}" pid="3" name="MediaServiceImageTags">
    <vt:lpwstr/>
  </property>
</Properties>
</file>