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H:\.shortcut-targets-by-id\10KJA6MVUWh6Qmcyt1sqxYYXsh9oZIUwV\PLM'67\PLM-Q1'67\1. Audit FS\T_PLM_FS_Q1'67\"/>
    </mc:Choice>
  </mc:AlternateContent>
  <xr:revisionPtr revIDLastSave="0" documentId="13_ncr:1_{5F92D348-60E2-4C31-B42E-B3C5746B048D}" xr6:coauthVersionLast="47" xr6:coauthVersionMax="47" xr10:uidLastSave="{00000000-0000-0000-0000-000000000000}"/>
  <bookViews>
    <workbookView xWindow="-120" yWindow="-120" windowWidth="20730" windowHeight="11160" tabRatio="786" xr2:uid="{00000000-000D-0000-FFFF-FFFF00000000}"/>
  </bookViews>
  <sheets>
    <sheet name="FS_BS" sheetId="1" r:id="rId1"/>
    <sheet name="FS_PL" sheetId="4" r:id="rId2"/>
    <sheet name="FS_Change" sheetId="6" r:id="rId3"/>
    <sheet name="CF" sheetId="8" r:id="rId4"/>
  </sheets>
  <definedNames>
    <definedName name="_xlnm.Print_Area" localSheetId="3">CF!$A$1:$H$58</definedName>
    <definedName name="_xlnm.Print_Area" localSheetId="0">FS_BS!$A$1:$I$97</definedName>
    <definedName name="_xlnm.Print_Area" localSheetId="2">FS_Change!$A$1:$L$23</definedName>
    <definedName name="_xlnm.Print_Area" localSheetId="1">FS_PL!$A$1:$I$30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6" i="8" l="1"/>
  <c r="G46" i="1"/>
  <c r="I15" i="1" l="1"/>
  <c r="G15" i="1"/>
  <c r="F12" i="6"/>
  <c r="D12" i="6"/>
  <c r="G48" i="1" l="1"/>
  <c r="H33" i="8"/>
  <c r="F33" i="8"/>
  <c r="F49" i="8"/>
  <c r="H46" i="8"/>
  <c r="A3" i="8"/>
  <c r="G79" i="1"/>
  <c r="L10" i="6"/>
  <c r="L16" i="6"/>
  <c r="L15" i="6"/>
  <c r="L14" i="6"/>
  <c r="L9" i="6"/>
  <c r="I79" i="1"/>
  <c r="F18" i="6"/>
  <c r="I83" i="1"/>
  <c r="I82" i="1"/>
  <c r="H12" i="6"/>
  <c r="G82" i="1" s="1"/>
  <c r="G15" i="4"/>
  <c r="A66" i="1"/>
  <c r="D18" i="6"/>
  <c r="H18" i="6"/>
  <c r="G25" i="1"/>
  <c r="F39" i="8"/>
  <c r="I84" i="1" l="1"/>
  <c r="I54" i="1" l="1"/>
  <c r="G54" i="1"/>
  <c r="I48" i="1"/>
  <c r="H39" i="8" l="1"/>
  <c r="A35" i="1"/>
  <c r="A67" i="1" s="1"/>
  <c r="G26" i="1" l="1"/>
  <c r="G55" i="1" l="1"/>
  <c r="I55" i="1"/>
  <c r="I85" i="1" s="1"/>
  <c r="A31" i="8" l="1"/>
  <c r="I15" i="4" l="1"/>
  <c r="I9" i="4"/>
  <c r="I11" i="4" s="1"/>
  <c r="G9" i="4"/>
  <c r="G11" i="4" s="1"/>
  <c r="I25" i="1"/>
  <c r="G16" i="4" l="1"/>
  <c r="G18" i="4" s="1"/>
  <c r="F7" i="8" s="1"/>
  <c r="F22" i="8" s="1"/>
  <c r="I16" i="4"/>
  <c r="I18" i="4" s="1"/>
  <c r="H7" i="8" s="1"/>
  <c r="I26" i="1"/>
  <c r="H22" i="8" l="1"/>
  <c r="H25" i="8" s="1"/>
  <c r="G20" i="4"/>
  <c r="J11" i="6" s="1"/>
  <c r="J12" i="6" s="1"/>
  <c r="F25" i="8"/>
  <c r="I20" i="4"/>
  <c r="J17" i="6" s="1"/>
  <c r="L17" i="6" s="1"/>
  <c r="L18" i="6" s="1"/>
  <c r="L11" i="6" l="1"/>
  <c r="L12" i="6" s="1"/>
  <c r="G83" i="1"/>
  <c r="G84" i="1" s="1"/>
  <c r="G85" i="1" s="1"/>
  <c r="J18" i="6"/>
  <c r="F48" i="8"/>
  <c r="F50" i="8" s="1"/>
  <c r="G23" i="4"/>
  <c r="H48" i="8"/>
  <c r="H50" i="8" s="1"/>
  <c r="I23" i="4"/>
</calcChain>
</file>

<file path=xl/sharedStrings.xml><?xml version="1.0" encoding="utf-8"?>
<sst xmlns="http://schemas.openxmlformats.org/spreadsheetml/2006/main" count="176" uniqueCount="131">
  <si>
    <t>(หน่วย : บาท)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</si>
  <si>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</si>
  <si>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</si>
  <si>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</si>
  <si>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</si>
  <si>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</si>
  <si>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รวมสินทรัพย์หมุนเวียน</t>
  </si>
  <si>
    <t>สินทรัพย์ไม่หมุนเวียน</t>
  </si>
  <si>
    <t>เงินฝากที่มีภาระค้ำประกัน</t>
  </si>
  <si>
    <t>ที่ดิน อาคารและอุปกรณ์ - สุทธิ</t>
  </si>
  <si>
    <t>อสังหาริมทรัพย์เพื่อการลงทุน</t>
  </si>
  <si>
    <t>สินทรัพย์สิทธิการใช้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</si>
  <si>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</si>
  <si>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</si>
  <si>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</si>
  <si>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</si>
  <si>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</si>
  <si>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</si>
  <si>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</si>
  <si>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</si>
  <si>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</si>
  <si>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</si>
  <si>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</si>
  <si>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</si>
  <si>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</si>
  <si>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</si>
  <si>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</si>
  <si>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</si>
  <si>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</si>
  <si>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</si>
  <si>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</si>
  <si>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กำไร (ขาดทุน) สะสม</t>
  </si>
  <si>
    <t>จัดสรรแล้ว</t>
  </si>
  <si>
    <t>ทุนสำรองตามกฎหมาย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</si>
  <si>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</si>
  <si>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</si>
  <si>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</si>
  <si>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</si>
  <si>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รายได้จากการขายและบริการ</t>
  </si>
  <si>
    <t>ต้นทุนขายและบริการ</t>
  </si>
  <si>
    <t>รายได้อื่น</t>
  </si>
  <si>
    <t>ค่าใช้จ่ายในการขาย</t>
  </si>
  <si>
    <t>ค่าใช้จ่ายในการบริหาร</t>
  </si>
  <si>
    <t>ค่าตอบแทนผู้บริหาร</t>
  </si>
  <si>
    <t>รวมค่าใช้จ่าย</t>
  </si>
  <si>
    <t>ต้นทุนทางการเงิน</t>
  </si>
  <si>
    <t xml:space="preserve"> (หน่วย : บาท)</t>
  </si>
  <si>
    <t>เงินปันผลจ่าย</t>
  </si>
  <si>
    <t>จัดสรรสำรองตามกฎหมาย</t>
  </si>
  <si>
    <t>งบกระแสเงินสด</t>
  </si>
  <si>
    <t>(หน่วย: บาท)</t>
  </si>
  <si>
    <t>กระแสเงินสดจากกิจกรรมดำเนินงาน :</t>
  </si>
  <si>
    <t xml:space="preserve">ปรับรายการกระทบกำไร (ขาดทุน) ก่อนภาษีเงินได้เป็นเงินสดรับ (จ่าย) </t>
  </si>
  <si>
    <t>หนี้สินหมุนเวียนอื่นเพิ่มขึ้น (ลดลง)</t>
  </si>
  <si>
    <t xml:space="preserve">ค่าเสื่อมราคาและค่าตัดจำหน่าย </t>
  </si>
  <si>
    <t xml:space="preserve">ประมาณการหนี้สินสำหรับผลประโยชน์พนักงาน </t>
  </si>
  <si>
    <t>เงินสดจ่ายภาษีเงินได้</t>
  </si>
  <si>
    <t>งบกระแสเงินสด (ต่อ)</t>
  </si>
  <si>
    <t>กระแสเงินสดจากกิจกรรมลงทุน :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</si>
  <si>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</si>
  <si>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</si>
  <si>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เงินลงทุนชั่วคราว (เพิ่มขึ้น) ลดลง</t>
  </si>
  <si>
    <t>กระแสเงินสดสุทธิได้มาจาก (ใช้ไปใน) กิจกรรมลงทุน</t>
  </si>
  <si>
    <t>กระแสเงินสดจากกิจกรรมจัดหาเงิน :</t>
  </si>
  <si>
    <t>เงินสดจ่ายเงินปันผล</t>
  </si>
  <si>
    <t>กระแสเงินสดสุทธิได้มาจาก (ใช้ไปใน) กิจกรรมจัดหาเงิน</t>
  </si>
  <si>
    <t xml:space="preserve">(กลับรายการ) ผลขาดทุนจากการปรับมูลค่าสินค้า </t>
  </si>
  <si>
    <t>สินทรัพย์ภาษีเงินได้รอตัดบัญชี</t>
  </si>
  <si>
    <t>เงินสดจ่ายเพื่อลดหนี้สินสัญญาเช่า</t>
  </si>
  <si>
    <t>สินค้าคงเหลือ (เพิ่มขึ้น) ลดลง</t>
  </si>
  <si>
    <t>สินทรัพย์หมุนเวียนอื่น (เพิ่มขึ้น) ลดลง</t>
  </si>
  <si>
    <t>สินทรัพย์ไม่หมุนเวียนอื่น (เพิ่มขึ้น) ลดลง</t>
  </si>
  <si>
    <t xml:space="preserve">หนี้สินไม่หมุนเวียนอื่นเพิ่มขึ้น (ลดลง) </t>
  </si>
  <si>
    <t>ยอดยกมา ณ วันที่ 1 มกราคม 2566</t>
  </si>
  <si>
    <t>เงินปันผลจ่ายสุทธิจากเงินปันผลค้างจ่าย</t>
  </si>
  <si>
    <t>เงินฝากที่มีภาระค้ำประกัน (เพิ่มขึ้น) ลดลง</t>
  </si>
  <si>
    <t>หุ้นสามัญ 140,000,000 หุ้น มูลค่าหุ้นละ 0.50 บาท</t>
  </si>
  <si>
    <t>ลูกหนี้การค้าและลูกหนี้หมุนเวียนอื่น (เพิ่มขึ้น) ลดลง</t>
  </si>
  <si>
    <t>เจ้าหนี้การค้าและเจ้าหนี้หมุนเวียนอื่นเพิ่มขึ้น (ลดลง)</t>
  </si>
  <si>
    <t>และชำระแล้ว</t>
  </si>
  <si>
    <t>หุ้นสามัญ 190,000,000 หุ้น มูลค่าหุ้นละ 0.50 บาท</t>
  </si>
  <si>
    <t>รวมการปรับปรุงจากการกระทบยอดกำไร (ขาดทุน) ก่อนภาษีเงินได้</t>
  </si>
  <si>
    <t>ส่วนของเงินกู้ยืมระยะยาวจากสถาบันการเงินที่ถึงกำหนดชำระภายในหนึ่งปี</t>
  </si>
  <si>
    <t>เงินกู้ยืมระยะยาวสถาบันการเงิน - สุทธิจากส่วนที่ถึงกำหนดชำระภายในหนึ่งปี</t>
  </si>
  <si>
    <t>(โอนกลับ) ค่าเผื่อผลขาดทุนด้านเครดิตที่คาดว่าจะเกิดขึ้น</t>
  </si>
  <si>
    <t>เงินสดจ่ายดอกเบี้ย</t>
  </si>
  <si>
    <t>กระแสเงินสดสุทธิได้มาจาก (ใช้ไปใน) กิจกรรมดำเนินงาน</t>
  </si>
  <si>
    <t>ณ วันที่ 31 ธันวาคม 2566</t>
  </si>
  <si>
    <t>จำนวนหุ้นสามัญถัวเฉลี่ยถ่วงน้ำหนัก (หุ้น)</t>
  </si>
  <si>
    <t>ขาดทุนจากการตัดจำหน่ายทรัพย์สิน</t>
  </si>
  <si>
    <t>บริษัท เพเนเล่ส์มาติก โซลูชั่นส์ จำกัด (มหาชน)</t>
  </si>
  <si>
    <t xml:space="preserve">บริษัท เพเนเล่ส์มาติก โซลูชั่นส์ จำกัด (มหาชน) </t>
  </si>
  <si>
    <t>สินทรัพย์ไม่มีตัวตน - สุทธิ</t>
  </si>
  <si>
    <t xml:space="preserve">เงินสดจ่ายเพื่อชำระเงินกู้ยืมระยะยาวจากสถาบันการเงิน </t>
  </si>
  <si>
    <t>เงินสดและรายการเทียบเท่าเงินสดเพิ่มขึ้น (ลดลง) สุทธิ</t>
  </si>
  <si>
    <t>งบฐานะการเงิน</t>
  </si>
  <si>
    <t>ณ วันที่ 31 มีนาคม 2567</t>
  </si>
  <si>
    <t>สำหรับงวดสามเดือนสิ้นสุดวันที่ 31 มีนาคม 2567</t>
  </si>
  <si>
    <t>"ยังไม่ได้ตรวจสอบ"</t>
  </si>
  <si>
    <t>"สอบทานแล้ว"</t>
  </si>
  <si>
    <t>"ตรวจสอบแล้ว"</t>
  </si>
  <si>
    <t>ส่วนเกิน (ต่ำกว่า) มูลค่าหุ้นสามัญ</t>
  </si>
  <si>
    <t>ยอดคงเหลือ ณ วันที่ 31 มีนาคม 2566</t>
  </si>
  <si>
    <t>ยอดยกมา ณ วันที่ 1 มกราคม 2567</t>
  </si>
  <si>
    <t>ยอดคงเหลือ ณ วันที่ 31 มีนาคม 2567</t>
  </si>
  <si>
    <t>ส่วนเกิน (ต่ำกว่า)</t>
  </si>
  <si>
    <t>มูลค่าหุ้นสามัญ</t>
  </si>
  <si>
    <t>กำไร (ขาดทุน) ขั้นต้น</t>
  </si>
  <si>
    <t>กำไร (ขาดทุน) ก่อนค่าใช้จ่าย</t>
  </si>
  <si>
    <t>กำไร (ขาดทุน) จากการดำเนินงาน</t>
  </si>
  <si>
    <t>กำไร (ขาดทุน) ก่อนภาษีเงินได้</t>
  </si>
  <si>
    <t>(ค่าใช้จ่าย) รายได้ภาษีเงินได้</t>
  </si>
  <si>
    <t>กำไร (ขาดทุน) สำหรับงวด</t>
  </si>
  <si>
    <t>กำไร (ขาดทุน) ต่อหุ้น</t>
  </si>
  <si>
    <t>กำไร (ขาดทุน) ต่อหุ้นขั้นพื้นฐาน (บาทต่อหุ้น)</t>
  </si>
  <si>
    <t>กำไร (ขาดทุน) เบ็ดเสร็จรวมสำหรับงวด</t>
  </si>
  <si>
    <t>เพิ่มทุนจดทะเบียน</t>
  </si>
  <si>
    <t>กระแสเงินสดสุทธิได้มาจาก (ใช้ไปใน) การดำเนินงาน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</si>
  <si>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</si>
  <si>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</si>
  <si>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รายการที่มิใช่เงินสด</t>
  </si>
  <si>
    <t>ข้อมูลกระแสเงินสดเปิดเผยเพิ่มเติม :</t>
  </si>
  <si>
    <t>สินค้าคงเหลือ - สุทธิ</t>
  </si>
  <si>
    <t>งบฐานะการเงิน (ต่อ)</t>
  </si>
  <si>
    <t>ภาษีเงินได้นิติบุคคลค้างจ่าย</t>
  </si>
  <si>
    <t>งบการเปลี่ยนแปลงส่วนของผู้ถือหุ้น</t>
  </si>
  <si>
    <t>สินทรัพย์หมุนเวียนอื่น</t>
  </si>
  <si>
    <t>ทุนที่ออก</t>
  </si>
  <si>
    <t>เงินสดรับจากการออกหุ้นสามัญ</t>
  </si>
  <si>
    <t>10, 11</t>
  </si>
  <si>
    <t>หนี้สินที่เกิดจากสัญญาหมุนเวียน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</si>
</sst>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87" formatCode="_(* #,##0.00_);_(* \(#,##0.00\);_(* &quot;-&quot;??_);_(@_)"/>
    <numFmt numFmtId="188" formatCode="ดดดด\ yyyy"/>
    <numFmt numFmtId="189" formatCode="_-* #,##0.00;* \(#,##0.00\);_-* &quot;-&quot;"/>
    <numFmt numFmtId="190" formatCode="_-* #,##0_-;\-* #,##0_-;_-* &quot;-&quot;??_-;_-@_-"/>
    <numFmt numFmtId="191" formatCode="_(* #,##0.00_);_(* \(#,##0.00\);_(* \-??_);_(@_)"/>
    <numFmt numFmtId="192" formatCode="_-* #,##0.00;* \(#,##0.00\);_-* &quot;-&quot;??_-;_-@_-"/>
    <numFmt numFmtId="193" formatCode="#,##0.00;\(#,##0.00\)"/>
    <numFmt numFmtId="194" formatCode="_(* #,##0_);_(* \(#,##0\);_(* &quot;-&quot;??_);_(@_)"/>
    <numFmt numFmtId="195" formatCode="#,##0;\(#,##0\)"/>
  </numFmts>
  <fonts count="22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b/>
      <u/>
      <sz val="14"/>
      <name val="Angsana New"/>
      <family val="1"/>
    </font>
    <font>
      <sz val="14"/>
      <name val="BrowalliaUPC"/>
      <family val="2"/>
      <charset val="222"/>
    </font>
    <font>
      <sz val="10"/>
      <name val="Angsana New"/>
      <family val="1"/>
    </font>
    <font>
      <sz val="14"/>
      <color rgb="FFFF0000"/>
      <name val="Angsana New"/>
      <family val="1"/>
    </font>
    <font>
      <sz val="16"/>
      <name val="Angsana New"/>
      <family val="1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4"/>
      <color theme="1"/>
      <name val="Angsana New"/>
      <family val="1"/>
    </font>
    <font>
      <b/>
      <sz val="14"/>
      <name val="AngsanaUPC"/>
      <family val="1"/>
      <charset val="222"/>
    </font>
    <font>
      <sz val="16"/>
      <name val="AngsanaUPC"/>
      <family val="1"/>
    </font>
    <font>
      <sz val="14"/>
      <name val="AngsanaUPC"/>
      <family val="1"/>
      <charset val="222"/>
    </font>
    <font>
      <sz val="11"/>
      <color theme="1"/>
      <name val="Tahoma"/>
      <family val="2"/>
      <charset val="222"/>
      <scheme val="minor"/>
    </font>
    <font>
      <sz val="14"/>
      <name val="BrowalliaUPC"/>
      <family val="2"/>
    </font>
    <font>
      <sz val="10"/>
      <name val="ApFont"/>
      <charset val="222"/>
    </font>
    <font>
      <sz val="11"/>
      <color indexed="8"/>
      <name val="Tahoma"/>
      <family val="2"/>
      <charset val="222"/>
    </font>
    <font>
      <sz val="14"/>
      <color rgb="FFC0000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29">
    <xf numFmtId="0" fontId="0" fillId="0" borderId="0"/>
    <xf numFmtId="187" fontId="1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91" fontId="7" fillId="0" borderId="0" applyFill="0" applyBorder="0" applyAlignment="0" applyProtection="0"/>
    <xf numFmtId="0" fontId="5" fillId="0" borderId="0"/>
    <xf numFmtId="0" fontId="10" fillId="0" borderId="0"/>
    <xf numFmtId="0" fontId="2" fillId="0" borderId="0"/>
    <xf numFmtId="187" fontId="2" fillId="0" borderId="0" applyFont="0" applyFill="0" applyBorder="0" applyAlignment="0" applyProtection="0"/>
    <xf numFmtId="0" fontId="5" fillId="0" borderId="0"/>
    <xf numFmtId="0" fontId="2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/>
    <xf numFmtId="0" fontId="10" fillId="0" borderId="0"/>
    <xf numFmtId="0" fontId="5" fillId="0" borderId="0"/>
    <xf numFmtId="0" fontId="17" fillId="0" borderId="0"/>
    <xf numFmtId="43" fontId="5" fillId="0" borderId="0" applyFont="0" applyFill="0" applyBorder="0" applyAlignment="0" applyProtection="0"/>
    <xf numFmtId="0" fontId="18" fillId="0" borderId="0"/>
    <xf numFmtId="0" fontId="19" fillId="0" borderId="0"/>
    <xf numFmtId="43" fontId="5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" fillId="0" borderId="0"/>
    <xf numFmtId="0" fontId="5" fillId="0" borderId="0"/>
    <xf numFmtId="0" fontId="5" fillId="0" borderId="0"/>
  </cellStyleXfs>
  <cellXfs count="177">
    <xf numFmtId="0" fontId="0" fillId="0" borderId="0" xfId="0"/>
    <xf numFmtId="43" fontId="4" fillId="0" borderId="0" xfId="3" applyFont="1" applyFill="1"/>
    <xf numFmtId="188" fontId="4" fillId="0" borderId="0" xfId="5" applyNumberFormat="1" applyFont="1" applyFill="1" applyBorder="1" applyAlignment="1">
      <alignment horizontal="center"/>
    </xf>
    <xf numFmtId="189" fontId="4" fillId="0" borderId="0" xfId="5" applyNumberFormat="1" applyFont="1" applyFill="1" applyAlignment="1">
      <alignment horizontal="right"/>
    </xf>
    <xf numFmtId="189" fontId="4" fillId="0" borderId="0" xfId="5" applyNumberFormat="1" applyFont="1" applyFill="1"/>
    <xf numFmtId="190" fontId="4" fillId="0" borderId="0" xfId="3" applyNumberFormat="1" applyFont="1" applyFill="1" applyBorder="1" applyAlignment="1">
      <alignment horizontal="right"/>
    </xf>
    <xf numFmtId="190" fontId="4" fillId="0" borderId="0" xfId="5" applyNumberFormat="1" applyFont="1" applyFill="1"/>
    <xf numFmtId="190" fontId="3" fillId="0" borderId="2" xfId="3" applyNumberFormat="1" applyFont="1" applyFill="1" applyBorder="1" applyAlignment="1">
      <alignment horizontal="right"/>
    </xf>
    <xf numFmtId="190" fontId="4" fillId="0" borderId="0" xfId="3" applyNumberFormat="1" applyFont="1" applyFill="1"/>
    <xf numFmtId="43" fontId="4" fillId="0" borderId="0" xfId="3" applyFont="1" applyFill="1" applyAlignment="1">
      <alignment horizontal="right"/>
    </xf>
    <xf numFmtId="190" fontId="4" fillId="0" borderId="0" xfId="3" applyNumberFormat="1" applyFont="1" applyFill="1" applyAlignment="1">
      <alignment horizontal="right"/>
    </xf>
    <xf numFmtId="190" fontId="3" fillId="0" borderId="3" xfId="3" applyNumberFormat="1" applyFont="1" applyFill="1" applyBorder="1" applyAlignment="1">
      <alignment horizontal="right"/>
    </xf>
    <xf numFmtId="190" fontId="3" fillId="0" borderId="0" xfId="5" applyNumberFormat="1" applyFont="1" applyFill="1" applyBorder="1"/>
    <xf numFmtId="43" fontId="4" fillId="0" borderId="0" xfId="3" applyFont="1" applyFill="1" applyBorder="1" applyAlignment="1">
      <alignment horizontal="right"/>
    </xf>
    <xf numFmtId="189" fontId="4" fillId="0" borderId="0" xfId="5" applyNumberFormat="1" applyFont="1" applyFill="1" applyBorder="1"/>
    <xf numFmtId="189" fontId="4" fillId="0" borderId="0" xfId="5" applyNumberFormat="1" applyFont="1" applyFill="1" applyBorder="1" applyAlignment="1">
      <alignment horizontal="right"/>
    </xf>
    <xf numFmtId="43" fontId="4" fillId="0" borderId="0" xfId="5" applyFont="1" applyFill="1" applyAlignment="1">
      <alignment horizontal="right"/>
    </xf>
    <xf numFmtId="188" fontId="4" fillId="0" borderId="0" xfId="5" applyNumberFormat="1" applyFont="1" applyFill="1" applyBorder="1" applyAlignment="1">
      <alignment horizontal="center" vertical="center"/>
    </xf>
    <xf numFmtId="192" fontId="4" fillId="0" borderId="0" xfId="5" applyNumberFormat="1" applyFont="1" applyFill="1" applyAlignment="1">
      <alignment horizontal="right" vertical="center"/>
    </xf>
    <xf numFmtId="190" fontId="4" fillId="0" borderId="0" xfId="3" applyNumberFormat="1" applyFont="1" applyFill="1" applyBorder="1" applyAlignment="1">
      <alignment horizontal="right" vertical="center"/>
    </xf>
    <xf numFmtId="43" fontId="4" fillId="0" borderId="0" xfId="3" applyFont="1" applyFill="1" applyBorder="1" applyAlignment="1">
      <alignment horizontal="right" vertical="center"/>
    </xf>
    <xf numFmtId="190" fontId="3" fillId="0" borderId="2" xfId="3" applyNumberFormat="1" applyFont="1" applyFill="1" applyBorder="1" applyAlignment="1">
      <alignment horizontal="right" vertical="center"/>
    </xf>
    <xf numFmtId="190" fontId="4" fillId="0" borderId="0" xfId="3" applyNumberFormat="1" applyFont="1" applyFill="1" applyAlignment="1">
      <alignment horizontal="right" vertical="center"/>
    </xf>
    <xf numFmtId="193" fontId="4" fillId="0" borderId="0" xfId="5" applyNumberFormat="1" applyFont="1" applyFill="1" applyAlignment="1">
      <alignment vertical="center"/>
    </xf>
    <xf numFmtId="193" fontId="4" fillId="0" borderId="0" xfId="5" applyNumberFormat="1" applyFont="1" applyFill="1" applyBorder="1" applyAlignment="1">
      <alignment vertical="center"/>
    </xf>
    <xf numFmtId="190" fontId="4" fillId="0" borderId="3" xfId="3" applyNumberFormat="1" applyFont="1" applyFill="1" applyBorder="1" applyAlignment="1">
      <alignment horizontal="right"/>
    </xf>
    <xf numFmtId="193" fontId="4" fillId="0" borderId="0" xfId="5" applyNumberFormat="1" applyFont="1" applyFill="1" applyAlignment="1">
      <alignment horizontal="left"/>
    </xf>
    <xf numFmtId="193" fontId="4" fillId="0" borderId="0" xfId="5" applyNumberFormat="1" applyFont="1" applyFill="1"/>
    <xf numFmtId="49" fontId="4" fillId="0" borderId="0" xfId="5" applyNumberFormat="1" applyFont="1" applyFill="1" applyAlignment="1">
      <alignment horizontal="center"/>
    </xf>
    <xf numFmtId="190" fontId="3" fillId="0" borderId="2" xfId="3" applyNumberFormat="1" applyFont="1" applyFill="1" applyBorder="1"/>
    <xf numFmtId="194" fontId="12" fillId="0" borderId="0" xfId="10" applyNumberFormat="1" applyFont="1" applyFill="1" applyBorder="1"/>
    <xf numFmtId="194" fontId="11" fillId="0" borderId="5" xfId="10" applyNumberFormat="1" applyFont="1" applyFill="1" applyBorder="1"/>
    <xf numFmtId="194" fontId="12" fillId="0" borderId="1" xfId="10" applyNumberFormat="1" applyFont="1" applyFill="1" applyBorder="1"/>
    <xf numFmtId="194" fontId="11" fillId="0" borderId="0" xfId="10" applyNumberFormat="1" applyFont="1" applyFill="1" applyBorder="1"/>
    <xf numFmtId="194" fontId="11" fillId="0" borderId="2" xfId="10" applyNumberFormat="1" applyFont="1" applyFill="1" applyBorder="1"/>
    <xf numFmtId="194" fontId="3" fillId="0" borderId="0" xfId="10" applyNumberFormat="1" applyFont="1" applyFill="1" applyBorder="1"/>
    <xf numFmtId="190" fontId="11" fillId="0" borderId="6" xfId="13" applyNumberFormat="1" applyFont="1" applyFill="1" applyBorder="1" applyAlignment="1">
      <alignment horizontal="right" vertical="justify"/>
    </xf>
    <xf numFmtId="187" fontId="4" fillId="0" borderId="0" xfId="24" applyFont="1" applyFill="1" applyBorder="1" applyAlignment="1">
      <alignment horizontal="center" vertical="center"/>
    </xf>
    <xf numFmtId="194" fontId="4" fillId="0" borderId="0" xfId="24" applyNumberFormat="1" applyFont="1" applyFill="1" applyAlignment="1">
      <alignment horizontal="center" vertical="center"/>
    </xf>
    <xf numFmtId="194" fontId="4" fillId="0" borderId="0" xfId="24" applyNumberFormat="1" applyFont="1" applyFill="1" applyBorder="1" applyAlignment="1">
      <alignment horizontal="center" vertical="center"/>
    </xf>
    <xf numFmtId="194" fontId="4" fillId="0" borderId="0" xfId="24" applyNumberFormat="1" applyFont="1" applyFill="1" applyBorder="1" applyAlignment="1">
      <alignment vertical="center"/>
    </xf>
    <xf numFmtId="194" fontId="4" fillId="0" borderId="0" xfId="24" applyNumberFormat="1" applyFont="1" applyFill="1" applyBorder="1" applyAlignment="1">
      <alignment horizontal="right" vertical="center"/>
    </xf>
    <xf numFmtId="43" fontId="4" fillId="0" borderId="0" xfId="23" applyFont="1" applyFill="1"/>
    <xf numFmtId="187" fontId="3" fillId="0" borderId="0" xfId="24" applyFont="1" applyFill="1" applyBorder="1" applyAlignment="1">
      <alignment vertical="center"/>
    </xf>
    <xf numFmtId="194" fontId="3" fillId="0" borderId="0" xfId="24" applyNumberFormat="1" applyFont="1" applyFill="1" applyBorder="1" applyAlignment="1">
      <alignment vertical="center"/>
    </xf>
    <xf numFmtId="43" fontId="4" fillId="0" borderId="0" xfId="23" quotePrefix="1" applyFont="1" applyFill="1" applyBorder="1" applyAlignment="1">
      <alignment vertical="center"/>
    </xf>
    <xf numFmtId="0" fontId="4" fillId="0" borderId="0" xfId="23" applyNumberFormat="1" applyFont="1" applyFill="1" applyAlignment="1">
      <alignment horizontal="center"/>
    </xf>
    <xf numFmtId="194" fontId="3" fillId="0" borderId="4" xfId="24" applyNumberFormat="1" applyFont="1" applyFill="1" applyBorder="1" applyAlignment="1">
      <alignment vertical="center"/>
    </xf>
    <xf numFmtId="190" fontId="3" fillId="0" borderId="0" xfId="25" applyNumberFormat="1" applyFont="1" applyFill="1" applyBorder="1" applyAlignment="1">
      <alignment vertical="center"/>
    </xf>
    <xf numFmtId="43" fontId="3" fillId="0" borderId="0" xfId="25" applyFont="1" applyFill="1" applyBorder="1" applyAlignment="1">
      <alignment vertical="center"/>
    </xf>
    <xf numFmtId="193" fontId="3" fillId="0" borderId="0" xfId="25" applyNumberFormat="1" applyFont="1" applyFill="1" applyBorder="1" applyAlignment="1">
      <alignment vertical="center"/>
    </xf>
    <xf numFmtId="190" fontId="4" fillId="0" borderId="0" xfId="25" applyNumberFormat="1" applyFont="1" applyFill="1" applyBorder="1" applyAlignment="1">
      <alignment vertical="center"/>
    </xf>
    <xf numFmtId="191" fontId="7" fillId="0" borderId="0" xfId="6" applyFill="1" applyBorder="1" applyAlignment="1">
      <alignment vertical="center"/>
    </xf>
    <xf numFmtId="195" fontId="4" fillId="0" borderId="0" xfId="25" applyNumberFormat="1" applyFont="1" applyFill="1" applyBorder="1" applyAlignment="1">
      <alignment vertical="center"/>
    </xf>
    <xf numFmtId="190" fontId="4" fillId="0" borderId="0" xfId="25" applyNumberFormat="1" applyFont="1" applyFill="1" applyBorder="1" applyAlignment="1">
      <alignment horizontal="center" vertical="center"/>
    </xf>
    <xf numFmtId="195" fontId="4" fillId="0" borderId="0" xfId="25" applyNumberFormat="1" applyFont="1" applyFill="1" applyAlignment="1">
      <alignment vertical="center"/>
    </xf>
    <xf numFmtId="187" fontId="4" fillId="0" borderId="0" xfId="24" applyFont="1" applyFill="1" applyBorder="1" applyAlignment="1">
      <alignment horizontal="right" vertical="center"/>
    </xf>
    <xf numFmtId="43" fontId="3" fillId="0" borderId="0" xfId="23" quotePrefix="1" applyFont="1" applyFill="1" applyBorder="1" applyAlignment="1">
      <alignment vertical="center"/>
    </xf>
    <xf numFmtId="43" fontId="3" fillId="0" borderId="0" xfId="23" applyFont="1" applyFill="1"/>
    <xf numFmtId="190" fontId="4" fillId="0" borderId="1" xfId="3" applyNumberFormat="1" applyFont="1" applyFill="1" applyBorder="1"/>
    <xf numFmtId="43" fontId="3" fillId="0" borderId="0" xfId="5" quotePrefix="1" applyFont="1" applyFill="1" applyBorder="1" applyAlignment="1">
      <alignment horizontal="right" vertical="center"/>
    </xf>
    <xf numFmtId="190" fontId="3" fillId="0" borderId="0" xfId="23" applyNumberFormat="1" applyFont="1" applyFill="1" applyBorder="1"/>
    <xf numFmtId="190" fontId="3" fillId="0" borderId="0" xfId="23" applyNumberFormat="1" applyFont="1" applyFill="1" applyBorder="1" applyAlignment="1">
      <alignment horizontal="center"/>
    </xf>
    <xf numFmtId="187" fontId="4" fillId="0" borderId="0" xfId="24" applyFont="1" applyFill="1" applyBorder="1" applyAlignment="1">
      <alignment vertical="center"/>
    </xf>
    <xf numFmtId="190" fontId="4" fillId="0" borderId="0" xfId="23" applyNumberFormat="1" applyFont="1" applyFill="1" applyAlignment="1">
      <alignment horizontal="center"/>
    </xf>
    <xf numFmtId="190" fontId="3" fillId="0" borderId="0" xfId="23" applyNumberFormat="1" applyFont="1" applyFill="1" applyAlignment="1">
      <alignment horizontal="center"/>
    </xf>
    <xf numFmtId="194" fontId="3" fillId="0" borderId="2" xfId="24" applyNumberFormat="1" applyFont="1" applyFill="1" applyBorder="1" applyAlignment="1">
      <alignment horizontal="right" vertical="center"/>
    </xf>
    <xf numFmtId="194" fontId="3" fillId="0" borderId="0" xfId="24" applyNumberFormat="1" applyFont="1" applyFill="1" applyBorder="1" applyAlignment="1">
      <alignment horizontal="right" vertical="center"/>
    </xf>
    <xf numFmtId="194" fontId="3" fillId="0" borderId="2" xfId="3" applyNumberFormat="1" applyFont="1" applyFill="1" applyBorder="1" applyAlignment="1">
      <alignment horizontal="right" vertical="center"/>
    </xf>
    <xf numFmtId="194" fontId="3" fillId="0" borderId="4" xfId="24" applyNumberFormat="1" applyFont="1" applyFill="1" applyBorder="1" applyAlignment="1">
      <alignment horizontal="right" vertical="center"/>
    </xf>
    <xf numFmtId="187" fontId="4" fillId="0" borderId="0" xfId="1" applyFont="1" applyFill="1"/>
    <xf numFmtId="43" fontId="21" fillId="0" borderId="0" xfId="5" applyFont="1" applyFill="1" applyAlignment="1">
      <alignment horizontal="right"/>
    </xf>
    <xf numFmtId="194" fontId="4" fillId="0" borderId="0" xfId="1" applyNumberFormat="1" applyFont="1" applyFill="1" applyAlignment="1">
      <alignment vertical="top"/>
    </xf>
    <xf numFmtId="194" fontId="4" fillId="0" borderId="0" xfId="1" applyNumberFormat="1" applyFont="1" applyFill="1" applyBorder="1" applyAlignment="1">
      <alignment horizontal="right" vertical="top"/>
    </xf>
    <xf numFmtId="0" fontId="3" fillId="0" borderId="0" xfId="2" applyFont="1"/>
    <xf numFmtId="0" fontId="4" fillId="0" borderId="0" xfId="2" applyFont="1"/>
    <xf numFmtId="0" fontId="6" fillId="0" borderId="0" xfId="2" applyFont="1"/>
    <xf numFmtId="0" fontId="4" fillId="0" borderId="0" xfId="2" applyFont="1" applyAlignment="1">
      <alignment horizontal="center"/>
    </xf>
    <xf numFmtId="49" fontId="4" fillId="0" borderId="0" xfId="4" applyNumberFormat="1" applyFont="1"/>
    <xf numFmtId="49" fontId="4" fillId="0" borderId="1" xfId="4" applyNumberFormat="1" applyFont="1" applyBorder="1"/>
    <xf numFmtId="49" fontId="4" fillId="0" borderId="1" xfId="4" applyNumberFormat="1" applyFont="1" applyBorder="1" applyAlignment="1">
      <alignment horizontal="right"/>
    </xf>
    <xf numFmtId="0" fontId="4" fillId="0" borderId="0" xfId="2" applyFont="1" applyAlignment="1">
      <alignment horizontal="center" vertical="center"/>
    </xf>
    <xf numFmtId="49" fontId="4" fillId="0" borderId="0" xfId="2" applyNumberFormat="1" applyFont="1" applyAlignment="1">
      <alignment horizontal="center"/>
    </xf>
    <xf numFmtId="0" fontId="3" fillId="0" borderId="0" xfId="2" applyFont="1" applyAlignment="1">
      <alignment vertical="top"/>
    </xf>
    <xf numFmtId="0" fontId="4" fillId="0" borderId="0" xfId="2" applyFont="1" applyAlignment="1">
      <alignment horizontal="center" vertical="top"/>
    </xf>
    <xf numFmtId="0" fontId="4" fillId="0" borderId="0" xfId="2" applyFont="1" applyAlignment="1">
      <alignment vertical="top"/>
    </xf>
    <xf numFmtId="43" fontId="4" fillId="0" borderId="0" xfId="2" applyNumberFormat="1" applyFont="1"/>
    <xf numFmtId="0" fontId="3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190" fontId="4" fillId="0" borderId="0" xfId="2" applyNumberFormat="1" applyFont="1" applyAlignment="1">
      <alignment horizontal="center"/>
    </xf>
    <xf numFmtId="190" fontId="4" fillId="0" borderId="0" xfId="2" applyNumberFormat="1" applyFont="1" applyAlignment="1">
      <alignment horizontal="center" vertical="top"/>
    </xf>
    <xf numFmtId="0" fontId="6" fillId="0" borderId="0" xfId="2" applyFont="1" applyAlignment="1">
      <alignment vertical="center"/>
    </xf>
    <xf numFmtId="49" fontId="4" fillId="0" borderId="1" xfId="4" applyNumberFormat="1" applyFont="1" applyBorder="1" applyAlignment="1">
      <alignment vertical="center"/>
    </xf>
    <xf numFmtId="49" fontId="4" fillId="0" borderId="1" xfId="4" applyNumberFormat="1" applyFont="1" applyBorder="1" applyAlignment="1">
      <alignment horizontal="right" vertical="center"/>
    </xf>
    <xf numFmtId="190" fontId="3" fillId="0" borderId="4" xfId="2" applyNumberFormat="1" applyFont="1" applyBorder="1" applyAlignment="1">
      <alignment horizontal="center" vertical="top"/>
    </xf>
    <xf numFmtId="0" fontId="3" fillId="0" borderId="0" xfId="26" applyFont="1" applyAlignment="1">
      <alignment vertical="top"/>
    </xf>
    <xf numFmtId="0" fontId="4" fillId="0" borderId="0" xfId="26" applyFont="1" applyAlignment="1">
      <alignment vertical="top"/>
    </xf>
    <xf numFmtId="0" fontId="3" fillId="0" borderId="0" xfId="9" applyFont="1" applyAlignment="1">
      <alignment vertical="top"/>
    </xf>
    <xf numFmtId="0" fontId="4" fillId="0" borderId="0" xfId="27" applyFont="1" applyAlignment="1">
      <alignment horizontal="left" vertical="top"/>
    </xf>
    <xf numFmtId="0" fontId="4" fillId="0" borderId="2" xfId="8" applyFont="1" applyBorder="1" applyAlignment="1">
      <alignment horizontal="center"/>
    </xf>
    <xf numFmtId="0" fontId="4" fillId="0" borderId="0" xfId="9" applyFont="1" applyAlignment="1">
      <alignment horizontal="center"/>
    </xf>
    <xf numFmtId="0" fontId="4" fillId="0" borderId="0" xfId="8" applyFont="1" applyAlignment="1">
      <alignment horizontal="center"/>
    </xf>
    <xf numFmtId="0" fontId="4" fillId="0" borderId="0" xfId="9" applyFont="1"/>
    <xf numFmtId="0" fontId="3" fillId="0" borderId="0" xfId="26" applyFont="1" applyAlignment="1">
      <alignment horizontal="left" vertical="center"/>
    </xf>
    <xf numFmtId="0" fontId="4" fillId="0" borderId="0" xfId="26" applyFont="1" applyAlignment="1">
      <alignment vertical="center"/>
    </xf>
    <xf numFmtId="0" fontId="3" fillId="0" borderId="0" xfId="26" applyFont="1" applyAlignment="1">
      <alignment vertical="center"/>
    </xf>
    <xf numFmtId="194" fontId="4" fillId="0" borderId="0" xfId="26" applyNumberFormat="1" applyFont="1" applyAlignment="1">
      <alignment vertical="center"/>
    </xf>
    <xf numFmtId="0" fontId="4" fillId="0" borderId="0" xfId="16" quotePrefix="1" applyFont="1" applyAlignment="1">
      <alignment vertical="center"/>
    </xf>
    <xf numFmtId="0" fontId="4" fillId="0" borderId="0" xfId="26" applyFont="1" applyAlignment="1">
      <alignment horizontal="left" vertical="center"/>
    </xf>
    <xf numFmtId="43" fontId="9" fillId="0" borderId="0" xfId="26" applyNumberFormat="1" applyFont="1" applyAlignment="1">
      <alignment vertical="top"/>
    </xf>
    <xf numFmtId="0" fontId="16" fillId="0" borderId="0" xfId="17" applyFont="1"/>
    <xf numFmtId="0" fontId="14" fillId="0" borderId="0" xfId="17" applyFont="1" applyAlignment="1">
      <alignment horizontal="left"/>
    </xf>
    <xf numFmtId="0" fontId="3" fillId="0" borderId="0" xfId="17" applyFont="1" applyAlignment="1">
      <alignment horizontal="left"/>
    </xf>
    <xf numFmtId="0" fontId="4" fillId="0" borderId="0" xfId="17" applyFont="1" applyAlignment="1">
      <alignment vertical="center"/>
    </xf>
    <xf numFmtId="49" fontId="4" fillId="0" borderId="0" xfId="17" applyNumberFormat="1" applyFont="1" applyAlignment="1">
      <alignment vertical="center"/>
    </xf>
    <xf numFmtId="0" fontId="5" fillId="0" borderId="0" xfId="18" applyAlignment="1">
      <alignment vertical="center"/>
    </xf>
    <xf numFmtId="49" fontId="4" fillId="0" borderId="0" xfId="17" applyNumberFormat="1" applyFont="1" applyAlignment="1">
      <alignment horizontal="right" vertical="center"/>
    </xf>
    <xf numFmtId="49" fontId="4" fillId="0" borderId="5" xfId="17" applyNumberFormat="1" applyFont="1" applyBorder="1" applyAlignment="1">
      <alignment horizontal="right" vertical="center"/>
    </xf>
    <xf numFmtId="0" fontId="4" fillId="0" borderId="5" xfId="19" applyFont="1" applyBorder="1" applyAlignment="1">
      <alignment wrapText="1"/>
    </xf>
    <xf numFmtId="49" fontId="4" fillId="0" borderId="0" xfId="17" applyNumberFormat="1" applyFont="1" applyAlignment="1">
      <alignment horizontal="center" vertical="center"/>
    </xf>
    <xf numFmtId="0" fontId="4" fillId="0" borderId="0" xfId="19" applyFont="1" applyAlignment="1">
      <alignment wrapText="1"/>
    </xf>
    <xf numFmtId="0" fontId="4" fillId="0" borderId="1" xfId="19" applyFont="1" applyBorder="1" applyAlignment="1">
      <alignment horizontal="center"/>
    </xf>
    <xf numFmtId="0" fontId="4" fillId="0" borderId="0" xfId="19" applyFont="1" applyAlignment="1">
      <alignment horizontal="center"/>
    </xf>
    <xf numFmtId="0" fontId="4" fillId="0" borderId="1" xfId="19" applyFont="1" applyBorder="1" applyAlignment="1">
      <alignment horizontal="center" wrapText="1"/>
    </xf>
    <xf numFmtId="0" fontId="4" fillId="0" borderId="0" xfId="19" applyFont="1" applyAlignment="1">
      <alignment horizontal="center" vertical="center"/>
    </xf>
    <xf numFmtId="0" fontId="4" fillId="0" borderId="1" xfId="17" applyFont="1" applyBorder="1" applyAlignment="1">
      <alignment horizontal="center" wrapText="1"/>
    </xf>
    <xf numFmtId="0" fontId="4" fillId="0" borderId="0" xfId="18" applyFont="1"/>
    <xf numFmtId="0" fontId="4" fillId="0" borderId="0" xfId="18" applyFont="1" applyAlignment="1">
      <alignment horizontal="center" vertical="center"/>
    </xf>
    <xf numFmtId="0" fontId="4" fillId="0" borderId="0" xfId="18" applyFont="1" applyAlignment="1">
      <alignment horizontal="center"/>
    </xf>
    <xf numFmtId="0" fontId="18" fillId="0" borderId="0" xfId="21"/>
    <xf numFmtId="0" fontId="3" fillId="0" borderId="0" xfId="11" applyFont="1"/>
    <xf numFmtId="194" fontId="4" fillId="0" borderId="0" xfId="18" applyNumberFormat="1" applyFont="1"/>
    <xf numFmtId="0" fontId="4" fillId="0" borderId="0" xfId="22" applyFont="1" applyAlignment="1">
      <alignment vertical="center"/>
    </xf>
    <xf numFmtId="194" fontId="3" fillId="0" borderId="0" xfId="18" applyNumberFormat="1" applyFont="1"/>
    <xf numFmtId="43" fontId="3" fillId="0" borderId="0" xfId="18" applyNumberFormat="1" applyFont="1"/>
    <xf numFmtId="0" fontId="3" fillId="0" borderId="0" xfId="18" applyFont="1"/>
    <xf numFmtId="49" fontId="4" fillId="0" borderId="0" xfId="17" quotePrefix="1" applyNumberFormat="1" applyFont="1" applyAlignment="1">
      <alignment vertical="center"/>
    </xf>
    <xf numFmtId="0" fontId="4" fillId="0" borderId="0" xfId="11" applyFont="1"/>
    <xf numFmtId="43" fontId="4" fillId="0" borderId="0" xfId="18" applyNumberFormat="1" applyFont="1"/>
    <xf numFmtId="0" fontId="3" fillId="0" borderId="0" xfId="9" applyFont="1"/>
    <xf numFmtId="0" fontId="4" fillId="0" borderId="1" xfId="4" quotePrefix="1" applyFont="1" applyBorder="1"/>
    <xf numFmtId="0" fontId="4" fillId="0" borderId="1" xfId="4" applyFont="1" applyBorder="1" applyAlignment="1">
      <alignment horizontal="right"/>
    </xf>
    <xf numFmtId="0" fontId="12" fillId="0" borderId="0" xfId="8" applyFont="1"/>
    <xf numFmtId="0" fontId="3" fillId="0" borderId="0" xfId="9" applyFont="1" applyAlignment="1">
      <alignment horizontal="center"/>
    </xf>
    <xf numFmtId="0" fontId="11" fillId="0" borderId="0" xfId="8" applyFont="1"/>
    <xf numFmtId="0" fontId="13" fillId="0" borderId="0" xfId="9" applyFont="1" applyAlignment="1">
      <alignment horizontal="center"/>
    </xf>
    <xf numFmtId="190" fontId="3" fillId="0" borderId="0" xfId="9" applyNumberFormat="1" applyFont="1"/>
    <xf numFmtId="0" fontId="3" fillId="0" borderId="0" xfId="8" applyFont="1"/>
    <xf numFmtId="0" fontId="12" fillId="0" borderId="0" xfId="11" applyFont="1" applyAlignment="1">
      <alignment vertical="center"/>
    </xf>
    <xf numFmtId="0" fontId="11" fillId="0" borderId="0" xfId="8" applyFont="1" applyAlignment="1">
      <alignment vertical="center"/>
    </xf>
    <xf numFmtId="0" fontId="11" fillId="0" borderId="0" xfId="11" applyFont="1"/>
    <xf numFmtId="0" fontId="12" fillId="0" borderId="0" xfId="11" applyFont="1"/>
    <xf numFmtId="0" fontId="13" fillId="0" borderId="0" xfId="12" applyFont="1" applyAlignment="1">
      <alignment horizontal="center"/>
    </xf>
    <xf numFmtId="0" fontId="3" fillId="0" borderId="0" xfId="16" quotePrefix="1" applyFont="1" applyAlignment="1">
      <alignment vertical="center"/>
    </xf>
    <xf numFmtId="0" fontId="13" fillId="0" borderId="0" xfId="0" applyFont="1" applyAlignment="1">
      <alignment vertical="center"/>
    </xf>
    <xf numFmtId="0" fontId="4" fillId="0" borderId="1" xfId="8" applyFont="1" applyBorder="1" applyAlignment="1">
      <alignment horizontal="center"/>
    </xf>
    <xf numFmtId="1" fontId="4" fillId="0" borderId="1" xfId="5" quotePrefix="1" applyNumberFormat="1" applyFont="1" applyFill="1" applyBorder="1" applyAlignment="1">
      <alignment horizontal="center" vertical="center"/>
    </xf>
    <xf numFmtId="187" fontId="11" fillId="0" borderId="3" xfId="10" applyFont="1" applyFill="1" applyBorder="1"/>
    <xf numFmtId="187" fontId="4" fillId="0" borderId="0" xfId="9" applyNumberFormat="1" applyFont="1" applyAlignment="1">
      <alignment horizontal="center"/>
    </xf>
    <xf numFmtId="0" fontId="3" fillId="0" borderId="0" xfId="23" applyNumberFormat="1" applyFont="1" applyFill="1" applyAlignment="1">
      <alignment horizontal="center"/>
    </xf>
    <xf numFmtId="190" fontId="4" fillId="0" borderId="1" xfId="2" applyNumberFormat="1" applyFont="1" applyBorder="1" applyAlignment="1">
      <alignment horizontal="center"/>
    </xf>
    <xf numFmtId="0" fontId="3" fillId="0" borderId="0" xfId="2" applyFont="1" applyAlignment="1">
      <alignment horizontal="center"/>
    </xf>
    <xf numFmtId="0" fontId="6" fillId="0" borderId="0" xfId="2" applyFont="1" applyAlignment="1">
      <alignment horizontal="center"/>
    </xf>
    <xf numFmtId="0" fontId="4" fillId="0" borderId="1" xfId="2" applyFont="1" applyBorder="1" applyAlignment="1">
      <alignment horizontal="center"/>
    </xf>
    <xf numFmtId="0" fontId="3" fillId="0" borderId="0" xfId="2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4" fillId="0" borderId="1" xfId="9" applyFont="1" applyBorder="1" applyAlignment="1">
      <alignment horizontal="center"/>
    </xf>
    <xf numFmtId="194" fontId="4" fillId="0" borderId="0" xfId="26" applyNumberFormat="1" applyFont="1" applyAlignment="1">
      <alignment vertical="top"/>
    </xf>
    <xf numFmtId="49" fontId="4" fillId="0" borderId="1" xfId="17" applyNumberFormat="1" applyFont="1" applyBorder="1" applyAlignment="1">
      <alignment horizontal="center" vertical="center"/>
    </xf>
    <xf numFmtId="1" fontId="4" fillId="0" borderId="0" xfId="5" quotePrefix="1" applyNumberFormat="1" applyFont="1" applyFill="1" applyBorder="1" applyAlignment="1">
      <alignment horizontal="center" vertical="center"/>
    </xf>
    <xf numFmtId="194" fontId="4" fillId="0" borderId="1" xfId="3" applyNumberFormat="1" applyFont="1" applyFill="1" applyBorder="1"/>
    <xf numFmtId="0" fontId="8" fillId="0" borderId="0" xfId="7" applyFont="1"/>
    <xf numFmtId="194" fontId="11" fillId="0" borderId="4" xfId="10" applyNumberFormat="1" applyFont="1" applyFill="1" applyBorder="1"/>
    <xf numFmtId="49" fontId="4" fillId="0" borderId="1" xfId="17" applyNumberFormat="1" applyFont="1" applyBorder="1" applyAlignment="1">
      <alignment horizontal="right" vertical="center"/>
    </xf>
    <xf numFmtId="49" fontId="4" fillId="0" borderId="2" xfId="17" applyNumberFormat="1" applyFont="1" applyBorder="1" applyAlignment="1">
      <alignment horizontal="center" vertical="center"/>
    </xf>
    <xf numFmtId="0" fontId="3" fillId="0" borderId="0" xfId="26" applyFont="1" applyAlignment="1">
      <alignment horizontal="left" vertical="center"/>
    </xf>
    <xf numFmtId="0" fontId="4" fillId="0" borderId="1" xfId="26" applyFont="1" applyBorder="1" applyAlignment="1">
      <alignment horizontal="right" vertical="top"/>
    </xf>
  </cellXfs>
  <cellStyles count="29">
    <cellStyle name="Comma 10 10" xfId="3" xr:uid="{00000000-0005-0000-0000-000001000000}"/>
    <cellStyle name="Comma 10 2" xfId="15" xr:uid="{00000000-0005-0000-0000-000002000000}"/>
    <cellStyle name="Comma 10 7 2" xfId="20" xr:uid="{00000000-0005-0000-0000-000003000000}"/>
    <cellStyle name="Comma 12 2 10" xfId="23" xr:uid="{00000000-0005-0000-0000-000004000000}"/>
    <cellStyle name="Comma 13 22" xfId="24" xr:uid="{00000000-0005-0000-0000-000005000000}"/>
    <cellStyle name="Comma 2" xfId="6" xr:uid="{00000000-0005-0000-0000-000006000000}"/>
    <cellStyle name="Comma 2 2 2 2 2 2 5" xfId="10" xr:uid="{00000000-0005-0000-0000-000007000000}"/>
    <cellStyle name="Comma 2 4" xfId="5" xr:uid="{00000000-0005-0000-0000-000008000000}"/>
    <cellStyle name="Comma 4 13 10" xfId="25" xr:uid="{00000000-0005-0000-0000-000009000000}"/>
    <cellStyle name="Comma_ET_YE_09_T2 2" xfId="13" xr:uid="{00000000-0005-0000-0000-00000A000000}"/>
    <cellStyle name="Normal - Style1 8" xfId="7" xr:uid="{00000000-0005-0000-0000-00000C000000}"/>
    <cellStyle name="Normal 10 2 2 5" xfId="26" xr:uid="{00000000-0005-0000-0000-00000D000000}"/>
    <cellStyle name="Normal 152 2 2" xfId="28" xr:uid="{00000000-0005-0000-0000-00000E000000}"/>
    <cellStyle name="Normal 2" xfId="21" xr:uid="{00000000-0005-0000-0000-00000F000000}"/>
    <cellStyle name="Normal 2 3 2 5" xfId="22" xr:uid="{00000000-0005-0000-0000-000010000000}"/>
    <cellStyle name="Normal 2 6" xfId="2" xr:uid="{00000000-0005-0000-0000-000011000000}"/>
    <cellStyle name="Normal 4 133" xfId="19" xr:uid="{00000000-0005-0000-0000-000012000000}"/>
    <cellStyle name="Normal 45 9" xfId="18" xr:uid="{00000000-0005-0000-0000-000013000000}"/>
    <cellStyle name="Normal 8 4" xfId="9" xr:uid="{00000000-0005-0000-0000-000014000000}"/>
    <cellStyle name="Normal_BWGT2 2" xfId="17" xr:uid="{00000000-0005-0000-0000-000016000000}"/>
    <cellStyle name="Normal_BWGT2_ET_YE_09_T2 2 2 2" xfId="8" xr:uid="{00000000-0005-0000-0000-000017000000}"/>
    <cellStyle name="Normal_CM Q3'07" xfId="16" xr:uid="{00000000-0005-0000-0000-000018000000}"/>
    <cellStyle name="Normal_FS Sahamitr YE 03 Update" xfId="27" xr:uid="{00000000-0005-0000-0000-000019000000}"/>
    <cellStyle name="Normal_TKT_T2" xfId="12" xr:uid="{00000000-0005-0000-0000-00001A000000}"/>
    <cellStyle name="เครื่องหมายจุลภาค_BWT_YE'05_WP 2" xfId="14" xr:uid="{00000000-0005-0000-0000-00001B000000}"/>
    <cellStyle name="จุลภาค" xfId="1" builtinId="3"/>
    <cellStyle name="ปกติ" xfId="0" builtinId="0"/>
    <cellStyle name="ปกติ_BWT_YE'05_WP_ET_YE_09_T2 2 2 2" xfId="11" xr:uid="{00000000-0005-0000-0000-00001C000000}"/>
    <cellStyle name="ปกติ_TKTT2" xfId="4" xr:uid="{00000000-0005-0000-0000-00001E000000}"/>
  </cellStyles>
  <dxfs count="0"/>
  <tableStyles count="0" defaultTableStyle="TableStyleMedium2" defaultPivotStyle="PivotStyleLight16"/>
  <colors>
    <mruColors>
      <color rgb="FF73FE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59999389629810485"/>
    <pageSetUpPr fitToPage="1"/>
  </sheetPr>
  <dimension ref="A1:T112"/>
  <sheetViews>
    <sheetView tabSelected="1" zoomScaleNormal="100" workbookViewId="0"/>
  </sheetViews>
  <sheetFormatPr defaultColWidth="8.625" defaultRowHeight="24" customHeight="1"/>
  <cols>
    <col min="1" max="3" width="2.125" style="75" customWidth="1"/>
    <col min="4" max="4" width="44" style="75" customWidth="1"/>
    <col min="5" max="5" width="13.625" style="77" customWidth="1"/>
    <col min="6" max="6" width="1.625" style="75" customWidth="1"/>
    <col min="7" max="7" width="17.625" style="16" customWidth="1"/>
    <col min="8" max="8" width="1.625" style="75" customWidth="1"/>
    <col min="9" max="9" width="17.625" style="16" customWidth="1"/>
    <col min="10" max="10" width="8.625" style="75"/>
    <col min="11" max="11" width="13.125" style="75" bestFit="1" customWidth="1"/>
    <col min="12" max="12" width="12.125" style="75" bestFit="1" customWidth="1"/>
    <col min="13" max="13" width="11.125" style="75" bestFit="1" customWidth="1"/>
    <col min="14" max="14" width="12.5" style="75" customWidth="1"/>
    <col min="15" max="15" width="13.625" style="75" customWidth="1"/>
    <col min="16" max="250" width="8.625" style="75"/>
    <col min="251" max="251" width="2.625" style="75" customWidth="1"/>
    <col min="252" max="253" width="2.5" style="75" customWidth="1"/>
    <col min="254" max="254" width="43.5" style="75" customWidth="1"/>
    <col min="255" max="255" width="8" style="75" bestFit="1" customWidth="1"/>
    <col min="256" max="256" width="1.5" style="75" customWidth="1"/>
    <col min="257" max="257" width="16.125" style="75" customWidth="1"/>
    <col min="258" max="258" width="1.5" style="75" customWidth="1"/>
    <col min="259" max="259" width="16.125" style="75" customWidth="1"/>
    <col min="260" max="506" width="8.625" style="75"/>
    <col min="507" max="507" width="2.625" style="75" customWidth="1"/>
    <col min="508" max="509" width="2.5" style="75" customWidth="1"/>
    <col min="510" max="510" width="43.5" style="75" customWidth="1"/>
    <col min="511" max="511" width="8" style="75" bestFit="1" customWidth="1"/>
    <col min="512" max="512" width="1.5" style="75" customWidth="1"/>
    <col min="513" max="513" width="16.125" style="75" customWidth="1"/>
    <col min="514" max="514" width="1.5" style="75" customWidth="1"/>
    <col min="515" max="515" width="16.125" style="75" customWidth="1"/>
    <col min="516" max="762" width="8.625" style="75"/>
    <col min="763" max="763" width="2.625" style="75" customWidth="1"/>
    <col min="764" max="765" width="2.5" style="75" customWidth="1"/>
    <col min="766" max="766" width="43.5" style="75" customWidth="1"/>
    <col min="767" max="767" width="8" style="75" bestFit="1" customWidth="1"/>
    <col min="768" max="768" width="1.5" style="75" customWidth="1"/>
    <col min="769" max="769" width="16.125" style="75" customWidth="1"/>
    <col min="770" max="770" width="1.5" style="75" customWidth="1"/>
    <col min="771" max="771" width="16.125" style="75" customWidth="1"/>
    <col min="772" max="1018" width="8.625" style="75"/>
    <col min="1019" max="1019" width="2.625" style="75" customWidth="1"/>
    <col min="1020" max="1021" width="2.5" style="75" customWidth="1"/>
    <col min="1022" max="1022" width="43.5" style="75" customWidth="1"/>
    <col min="1023" max="1023" width="8" style="75" bestFit="1" customWidth="1"/>
    <col min="1024" max="1024" width="1.5" style="75" customWidth="1"/>
    <col min="1025" max="1025" width="16.125" style="75" customWidth="1"/>
    <col min="1026" max="1026" width="1.5" style="75" customWidth="1"/>
    <col min="1027" max="1027" width="16.125" style="75" customWidth="1"/>
    <col min="1028" max="1274" width="8.625" style="75"/>
    <col min="1275" max="1275" width="2.625" style="75" customWidth="1"/>
    <col min="1276" max="1277" width="2.5" style="75" customWidth="1"/>
    <col min="1278" max="1278" width="43.5" style="75" customWidth="1"/>
    <col min="1279" max="1279" width="8" style="75" bestFit="1" customWidth="1"/>
    <col min="1280" max="1280" width="1.5" style="75" customWidth="1"/>
    <col min="1281" max="1281" width="16.125" style="75" customWidth="1"/>
    <col min="1282" max="1282" width="1.5" style="75" customWidth="1"/>
    <col min="1283" max="1283" width="16.125" style="75" customWidth="1"/>
    <col min="1284" max="1530" width="8.625" style="75"/>
    <col min="1531" max="1531" width="2.625" style="75" customWidth="1"/>
    <col min="1532" max="1533" width="2.5" style="75" customWidth="1"/>
    <col min="1534" max="1534" width="43.5" style="75" customWidth="1"/>
    <col min="1535" max="1535" width="8" style="75" bestFit="1" customWidth="1"/>
    <col min="1536" max="1536" width="1.5" style="75" customWidth="1"/>
    <col min="1537" max="1537" width="16.125" style="75" customWidth="1"/>
    <col min="1538" max="1538" width="1.5" style="75" customWidth="1"/>
    <col min="1539" max="1539" width="16.125" style="75" customWidth="1"/>
    <col min="1540" max="1786" width="8.625" style="75"/>
    <col min="1787" max="1787" width="2.625" style="75" customWidth="1"/>
    <col min="1788" max="1789" width="2.5" style="75" customWidth="1"/>
    <col min="1790" max="1790" width="43.5" style="75" customWidth="1"/>
    <col min="1791" max="1791" width="8" style="75" bestFit="1" customWidth="1"/>
    <col min="1792" max="1792" width="1.5" style="75" customWidth="1"/>
    <col min="1793" max="1793" width="16.125" style="75" customWidth="1"/>
    <col min="1794" max="1794" width="1.5" style="75" customWidth="1"/>
    <col min="1795" max="1795" width="16.125" style="75" customWidth="1"/>
    <col min="1796" max="2042" width="8.625" style="75"/>
    <col min="2043" max="2043" width="2.625" style="75" customWidth="1"/>
    <col min="2044" max="2045" width="2.5" style="75" customWidth="1"/>
    <col min="2046" max="2046" width="43.5" style="75" customWidth="1"/>
    <col min="2047" max="2047" width="8" style="75" bestFit="1" customWidth="1"/>
    <col min="2048" max="2048" width="1.5" style="75" customWidth="1"/>
    <col min="2049" max="2049" width="16.125" style="75" customWidth="1"/>
    <col min="2050" max="2050" width="1.5" style="75" customWidth="1"/>
    <col min="2051" max="2051" width="16.125" style="75" customWidth="1"/>
    <col min="2052" max="2298" width="8.625" style="75"/>
    <col min="2299" max="2299" width="2.625" style="75" customWidth="1"/>
    <col min="2300" max="2301" width="2.5" style="75" customWidth="1"/>
    <col min="2302" max="2302" width="43.5" style="75" customWidth="1"/>
    <col min="2303" max="2303" width="8" style="75" bestFit="1" customWidth="1"/>
    <col min="2304" max="2304" width="1.5" style="75" customWidth="1"/>
    <col min="2305" max="2305" width="16.125" style="75" customWidth="1"/>
    <col min="2306" max="2306" width="1.5" style="75" customWidth="1"/>
    <col min="2307" max="2307" width="16.125" style="75" customWidth="1"/>
    <col min="2308" max="2554" width="8.625" style="75"/>
    <col min="2555" max="2555" width="2.625" style="75" customWidth="1"/>
    <col min="2556" max="2557" width="2.5" style="75" customWidth="1"/>
    <col min="2558" max="2558" width="43.5" style="75" customWidth="1"/>
    <col min="2559" max="2559" width="8" style="75" bestFit="1" customWidth="1"/>
    <col min="2560" max="2560" width="1.5" style="75" customWidth="1"/>
    <col min="2561" max="2561" width="16.125" style="75" customWidth="1"/>
    <col min="2562" max="2562" width="1.5" style="75" customWidth="1"/>
    <col min="2563" max="2563" width="16.125" style="75" customWidth="1"/>
    <col min="2564" max="2810" width="8.625" style="75"/>
    <col min="2811" max="2811" width="2.625" style="75" customWidth="1"/>
    <col min="2812" max="2813" width="2.5" style="75" customWidth="1"/>
    <col min="2814" max="2814" width="43.5" style="75" customWidth="1"/>
    <col min="2815" max="2815" width="8" style="75" bestFit="1" customWidth="1"/>
    <col min="2816" max="2816" width="1.5" style="75" customWidth="1"/>
    <col min="2817" max="2817" width="16.125" style="75" customWidth="1"/>
    <col min="2818" max="2818" width="1.5" style="75" customWidth="1"/>
    <col min="2819" max="2819" width="16.125" style="75" customWidth="1"/>
    <col min="2820" max="3066" width="8.625" style="75"/>
    <col min="3067" max="3067" width="2.625" style="75" customWidth="1"/>
    <col min="3068" max="3069" width="2.5" style="75" customWidth="1"/>
    <col min="3070" max="3070" width="43.5" style="75" customWidth="1"/>
    <col min="3071" max="3071" width="8" style="75" bestFit="1" customWidth="1"/>
    <col min="3072" max="3072" width="1.5" style="75" customWidth="1"/>
    <col min="3073" max="3073" width="16.125" style="75" customWidth="1"/>
    <col min="3074" max="3074" width="1.5" style="75" customWidth="1"/>
    <col min="3075" max="3075" width="16.125" style="75" customWidth="1"/>
    <col min="3076" max="3322" width="8.625" style="75"/>
    <col min="3323" max="3323" width="2.625" style="75" customWidth="1"/>
    <col min="3324" max="3325" width="2.5" style="75" customWidth="1"/>
    <col min="3326" max="3326" width="43.5" style="75" customWidth="1"/>
    <col min="3327" max="3327" width="8" style="75" bestFit="1" customWidth="1"/>
    <col min="3328" max="3328" width="1.5" style="75" customWidth="1"/>
    <col min="3329" max="3329" width="16.125" style="75" customWidth="1"/>
    <col min="3330" max="3330" width="1.5" style="75" customWidth="1"/>
    <col min="3331" max="3331" width="16.125" style="75" customWidth="1"/>
    <col min="3332" max="3578" width="8.625" style="75"/>
    <col min="3579" max="3579" width="2.625" style="75" customWidth="1"/>
    <col min="3580" max="3581" width="2.5" style="75" customWidth="1"/>
    <col min="3582" max="3582" width="43.5" style="75" customWidth="1"/>
    <col min="3583" max="3583" width="8" style="75" bestFit="1" customWidth="1"/>
    <col min="3584" max="3584" width="1.5" style="75" customWidth="1"/>
    <col min="3585" max="3585" width="16.125" style="75" customWidth="1"/>
    <col min="3586" max="3586" width="1.5" style="75" customWidth="1"/>
    <col min="3587" max="3587" width="16.125" style="75" customWidth="1"/>
    <col min="3588" max="3834" width="8.625" style="75"/>
    <col min="3835" max="3835" width="2.625" style="75" customWidth="1"/>
    <col min="3836" max="3837" width="2.5" style="75" customWidth="1"/>
    <col min="3838" max="3838" width="43.5" style="75" customWidth="1"/>
    <col min="3839" max="3839" width="8" style="75" bestFit="1" customWidth="1"/>
    <col min="3840" max="3840" width="1.5" style="75" customWidth="1"/>
    <col min="3841" max="3841" width="16.125" style="75" customWidth="1"/>
    <col min="3842" max="3842" width="1.5" style="75" customWidth="1"/>
    <col min="3843" max="3843" width="16.125" style="75" customWidth="1"/>
    <col min="3844" max="4090" width="8.625" style="75"/>
    <col min="4091" max="4091" width="2.625" style="75" customWidth="1"/>
    <col min="4092" max="4093" width="2.5" style="75" customWidth="1"/>
    <col min="4094" max="4094" width="43.5" style="75" customWidth="1"/>
    <col min="4095" max="4095" width="8" style="75" bestFit="1" customWidth="1"/>
    <col min="4096" max="4096" width="1.5" style="75" customWidth="1"/>
    <col min="4097" max="4097" width="16.125" style="75" customWidth="1"/>
    <col min="4098" max="4098" width="1.5" style="75" customWidth="1"/>
    <col min="4099" max="4099" width="16.125" style="75" customWidth="1"/>
    <col min="4100" max="4346" width="8.625" style="75"/>
    <col min="4347" max="4347" width="2.625" style="75" customWidth="1"/>
    <col min="4348" max="4349" width="2.5" style="75" customWidth="1"/>
    <col min="4350" max="4350" width="43.5" style="75" customWidth="1"/>
    <col min="4351" max="4351" width="8" style="75" bestFit="1" customWidth="1"/>
    <col min="4352" max="4352" width="1.5" style="75" customWidth="1"/>
    <col min="4353" max="4353" width="16.125" style="75" customWidth="1"/>
    <col min="4354" max="4354" width="1.5" style="75" customWidth="1"/>
    <col min="4355" max="4355" width="16.125" style="75" customWidth="1"/>
    <col min="4356" max="4602" width="8.625" style="75"/>
    <col min="4603" max="4603" width="2.625" style="75" customWidth="1"/>
    <col min="4604" max="4605" width="2.5" style="75" customWidth="1"/>
    <col min="4606" max="4606" width="43.5" style="75" customWidth="1"/>
    <col min="4607" max="4607" width="8" style="75" bestFit="1" customWidth="1"/>
    <col min="4608" max="4608" width="1.5" style="75" customWidth="1"/>
    <col min="4609" max="4609" width="16.125" style="75" customWidth="1"/>
    <col min="4610" max="4610" width="1.5" style="75" customWidth="1"/>
    <col min="4611" max="4611" width="16.125" style="75" customWidth="1"/>
    <col min="4612" max="4858" width="8.625" style="75"/>
    <col min="4859" max="4859" width="2.625" style="75" customWidth="1"/>
    <col min="4860" max="4861" width="2.5" style="75" customWidth="1"/>
    <col min="4862" max="4862" width="43.5" style="75" customWidth="1"/>
    <col min="4863" max="4863" width="8" style="75" bestFit="1" customWidth="1"/>
    <col min="4864" max="4864" width="1.5" style="75" customWidth="1"/>
    <col min="4865" max="4865" width="16.125" style="75" customWidth="1"/>
    <col min="4866" max="4866" width="1.5" style="75" customWidth="1"/>
    <col min="4867" max="4867" width="16.125" style="75" customWidth="1"/>
    <col min="4868" max="5114" width="8.625" style="75"/>
    <col min="5115" max="5115" width="2.625" style="75" customWidth="1"/>
    <col min="5116" max="5117" width="2.5" style="75" customWidth="1"/>
    <col min="5118" max="5118" width="43.5" style="75" customWidth="1"/>
    <col min="5119" max="5119" width="8" style="75" bestFit="1" customWidth="1"/>
    <col min="5120" max="5120" width="1.5" style="75" customWidth="1"/>
    <col min="5121" max="5121" width="16.125" style="75" customWidth="1"/>
    <col min="5122" max="5122" width="1.5" style="75" customWidth="1"/>
    <col min="5123" max="5123" width="16.125" style="75" customWidth="1"/>
    <col min="5124" max="5370" width="8.625" style="75"/>
    <col min="5371" max="5371" width="2.625" style="75" customWidth="1"/>
    <col min="5372" max="5373" width="2.5" style="75" customWidth="1"/>
    <col min="5374" max="5374" width="43.5" style="75" customWidth="1"/>
    <col min="5375" max="5375" width="8" style="75" bestFit="1" customWidth="1"/>
    <col min="5376" max="5376" width="1.5" style="75" customWidth="1"/>
    <col min="5377" max="5377" width="16.125" style="75" customWidth="1"/>
    <col min="5378" max="5378" width="1.5" style="75" customWidth="1"/>
    <col min="5379" max="5379" width="16.125" style="75" customWidth="1"/>
    <col min="5380" max="5626" width="8.625" style="75"/>
    <col min="5627" max="5627" width="2.625" style="75" customWidth="1"/>
    <col min="5628" max="5629" width="2.5" style="75" customWidth="1"/>
    <col min="5630" max="5630" width="43.5" style="75" customWidth="1"/>
    <col min="5631" max="5631" width="8" style="75" bestFit="1" customWidth="1"/>
    <col min="5632" max="5632" width="1.5" style="75" customWidth="1"/>
    <col min="5633" max="5633" width="16.125" style="75" customWidth="1"/>
    <col min="5634" max="5634" width="1.5" style="75" customWidth="1"/>
    <col min="5635" max="5635" width="16.125" style="75" customWidth="1"/>
    <col min="5636" max="5882" width="8.625" style="75"/>
    <col min="5883" max="5883" width="2.625" style="75" customWidth="1"/>
    <col min="5884" max="5885" width="2.5" style="75" customWidth="1"/>
    <col min="5886" max="5886" width="43.5" style="75" customWidth="1"/>
    <col min="5887" max="5887" width="8" style="75" bestFit="1" customWidth="1"/>
    <col min="5888" max="5888" width="1.5" style="75" customWidth="1"/>
    <col min="5889" max="5889" width="16.125" style="75" customWidth="1"/>
    <col min="5890" max="5890" width="1.5" style="75" customWidth="1"/>
    <col min="5891" max="5891" width="16.125" style="75" customWidth="1"/>
    <col min="5892" max="6138" width="8.625" style="75"/>
    <col min="6139" max="6139" width="2.625" style="75" customWidth="1"/>
    <col min="6140" max="6141" width="2.5" style="75" customWidth="1"/>
    <col min="6142" max="6142" width="43.5" style="75" customWidth="1"/>
    <col min="6143" max="6143" width="8" style="75" bestFit="1" customWidth="1"/>
    <col min="6144" max="6144" width="1.5" style="75" customWidth="1"/>
    <col min="6145" max="6145" width="16.125" style="75" customWidth="1"/>
    <col min="6146" max="6146" width="1.5" style="75" customWidth="1"/>
    <col min="6147" max="6147" width="16.125" style="75" customWidth="1"/>
    <col min="6148" max="6394" width="8.625" style="75"/>
    <col min="6395" max="6395" width="2.625" style="75" customWidth="1"/>
    <col min="6396" max="6397" width="2.5" style="75" customWidth="1"/>
    <col min="6398" max="6398" width="43.5" style="75" customWidth="1"/>
    <col min="6399" max="6399" width="8" style="75" bestFit="1" customWidth="1"/>
    <col min="6400" max="6400" width="1.5" style="75" customWidth="1"/>
    <col min="6401" max="6401" width="16.125" style="75" customWidth="1"/>
    <col min="6402" max="6402" width="1.5" style="75" customWidth="1"/>
    <col min="6403" max="6403" width="16.125" style="75" customWidth="1"/>
    <col min="6404" max="6650" width="8.625" style="75"/>
    <col min="6651" max="6651" width="2.625" style="75" customWidth="1"/>
    <col min="6652" max="6653" width="2.5" style="75" customWidth="1"/>
    <col min="6654" max="6654" width="43.5" style="75" customWidth="1"/>
    <col min="6655" max="6655" width="8" style="75" bestFit="1" customWidth="1"/>
    <col min="6656" max="6656" width="1.5" style="75" customWidth="1"/>
    <col min="6657" max="6657" width="16.125" style="75" customWidth="1"/>
    <col min="6658" max="6658" width="1.5" style="75" customWidth="1"/>
    <col min="6659" max="6659" width="16.125" style="75" customWidth="1"/>
    <col min="6660" max="6906" width="8.625" style="75"/>
    <col min="6907" max="6907" width="2.625" style="75" customWidth="1"/>
    <col min="6908" max="6909" width="2.5" style="75" customWidth="1"/>
    <col min="6910" max="6910" width="43.5" style="75" customWidth="1"/>
    <col min="6911" max="6911" width="8" style="75" bestFit="1" customWidth="1"/>
    <col min="6912" max="6912" width="1.5" style="75" customWidth="1"/>
    <col min="6913" max="6913" width="16.125" style="75" customWidth="1"/>
    <col min="6914" max="6914" width="1.5" style="75" customWidth="1"/>
    <col min="6915" max="6915" width="16.125" style="75" customWidth="1"/>
    <col min="6916" max="7162" width="8.625" style="75"/>
    <col min="7163" max="7163" width="2.625" style="75" customWidth="1"/>
    <col min="7164" max="7165" width="2.5" style="75" customWidth="1"/>
    <col min="7166" max="7166" width="43.5" style="75" customWidth="1"/>
    <col min="7167" max="7167" width="8" style="75" bestFit="1" customWidth="1"/>
    <col min="7168" max="7168" width="1.5" style="75" customWidth="1"/>
    <col min="7169" max="7169" width="16.125" style="75" customWidth="1"/>
    <col min="7170" max="7170" width="1.5" style="75" customWidth="1"/>
    <col min="7171" max="7171" width="16.125" style="75" customWidth="1"/>
    <col min="7172" max="7418" width="8.625" style="75"/>
    <col min="7419" max="7419" width="2.625" style="75" customWidth="1"/>
    <col min="7420" max="7421" width="2.5" style="75" customWidth="1"/>
    <col min="7422" max="7422" width="43.5" style="75" customWidth="1"/>
    <col min="7423" max="7423" width="8" style="75" bestFit="1" customWidth="1"/>
    <col min="7424" max="7424" width="1.5" style="75" customWidth="1"/>
    <col min="7425" max="7425" width="16.125" style="75" customWidth="1"/>
    <col min="7426" max="7426" width="1.5" style="75" customWidth="1"/>
    <col min="7427" max="7427" width="16.125" style="75" customWidth="1"/>
    <col min="7428" max="7674" width="8.625" style="75"/>
    <col min="7675" max="7675" width="2.625" style="75" customWidth="1"/>
    <col min="7676" max="7677" width="2.5" style="75" customWidth="1"/>
    <col min="7678" max="7678" width="43.5" style="75" customWidth="1"/>
    <col min="7679" max="7679" width="8" style="75" bestFit="1" customWidth="1"/>
    <col min="7680" max="7680" width="1.5" style="75" customWidth="1"/>
    <col min="7681" max="7681" width="16.125" style="75" customWidth="1"/>
    <col min="7682" max="7682" width="1.5" style="75" customWidth="1"/>
    <col min="7683" max="7683" width="16.125" style="75" customWidth="1"/>
    <col min="7684" max="7930" width="8.625" style="75"/>
    <col min="7931" max="7931" width="2.625" style="75" customWidth="1"/>
    <col min="7932" max="7933" width="2.5" style="75" customWidth="1"/>
    <col min="7934" max="7934" width="43.5" style="75" customWidth="1"/>
    <col min="7935" max="7935" width="8" style="75" bestFit="1" customWidth="1"/>
    <col min="7936" max="7936" width="1.5" style="75" customWidth="1"/>
    <col min="7937" max="7937" width="16.125" style="75" customWidth="1"/>
    <col min="7938" max="7938" width="1.5" style="75" customWidth="1"/>
    <col min="7939" max="7939" width="16.125" style="75" customWidth="1"/>
    <col min="7940" max="8186" width="8.625" style="75"/>
    <col min="8187" max="8187" width="2.625" style="75" customWidth="1"/>
    <col min="8188" max="8189" width="2.5" style="75" customWidth="1"/>
    <col min="8190" max="8190" width="43.5" style="75" customWidth="1"/>
    <col min="8191" max="8191" width="8" style="75" bestFit="1" customWidth="1"/>
    <col min="8192" max="8192" width="1.5" style="75" customWidth="1"/>
    <col min="8193" max="8193" width="16.125" style="75" customWidth="1"/>
    <col min="8194" max="8194" width="1.5" style="75" customWidth="1"/>
    <col min="8195" max="8195" width="16.125" style="75" customWidth="1"/>
    <col min="8196" max="8442" width="8.625" style="75"/>
    <col min="8443" max="8443" width="2.625" style="75" customWidth="1"/>
    <col min="8444" max="8445" width="2.5" style="75" customWidth="1"/>
    <col min="8446" max="8446" width="43.5" style="75" customWidth="1"/>
    <col min="8447" max="8447" width="8" style="75" bestFit="1" customWidth="1"/>
    <col min="8448" max="8448" width="1.5" style="75" customWidth="1"/>
    <col min="8449" max="8449" width="16.125" style="75" customWidth="1"/>
    <col min="8450" max="8450" width="1.5" style="75" customWidth="1"/>
    <col min="8451" max="8451" width="16.125" style="75" customWidth="1"/>
    <col min="8452" max="8698" width="8.625" style="75"/>
    <col min="8699" max="8699" width="2.625" style="75" customWidth="1"/>
    <col min="8700" max="8701" width="2.5" style="75" customWidth="1"/>
    <col min="8702" max="8702" width="43.5" style="75" customWidth="1"/>
    <col min="8703" max="8703" width="8" style="75" bestFit="1" customWidth="1"/>
    <col min="8704" max="8704" width="1.5" style="75" customWidth="1"/>
    <col min="8705" max="8705" width="16.125" style="75" customWidth="1"/>
    <col min="8706" max="8706" width="1.5" style="75" customWidth="1"/>
    <col min="8707" max="8707" width="16.125" style="75" customWidth="1"/>
    <col min="8708" max="8954" width="8.625" style="75"/>
    <col min="8955" max="8955" width="2.625" style="75" customWidth="1"/>
    <col min="8956" max="8957" width="2.5" style="75" customWidth="1"/>
    <col min="8958" max="8958" width="43.5" style="75" customWidth="1"/>
    <col min="8959" max="8959" width="8" style="75" bestFit="1" customWidth="1"/>
    <col min="8960" max="8960" width="1.5" style="75" customWidth="1"/>
    <col min="8961" max="8961" width="16.125" style="75" customWidth="1"/>
    <col min="8962" max="8962" width="1.5" style="75" customWidth="1"/>
    <col min="8963" max="8963" width="16.125" style="75" customWidth="1"/>
    <col min="8964" max="9210" width="8.625" style="75"/>
    <col min="9211" max="9211" width="2.625" style="75" customWidth="1"/>
    <col min="9212" max="9213" width="2.5" style="75" customWidth="1"/>
    <col min="9214" max="9214" width="43.5" style="75" customWidth="1"/>
    <col min="9215" max="9215" width="8" style="75" bestFit="1" customWidth="1"/>
    <col min="9216" max="9216" width="1.5" style="75" customWidth="1"/>
    <col min="9217" max="9217" width="16.125" style="75" customWidth="1"/>
    <col min="9218" max="9218" width="1.5" style="75" customWidth="1"/>
    <col min="9219" max="9219" width="16.125" style="75" customWidth="1"/>
    <col min="9220" max="9466" width="8.625" style="75"/>
    <col min="9467" max="9467" width="2.625" style="75" customWidth="1"/>
    <col min="9468" max="9469" width="2.5" style="75" customWidth="1"/>
    <col min="9470" max="9470" width="43.5" style="75" customWidth="1"/>
    <col min="9471" max="9471" width="8" style="75" bestFit="1" customWidth="1"/>
    <col min="9472" max="9472" width="1.5" style="75" customWidth="1"/>
    <col min="9473" max="9473" width="16.125" style="75" customWidth="1"/>
    <col min="9474" max="9474" width="1.5" style="75" customWidth="1"/>
    <col min="9475" max="9475" width="16.125" style="75" customWidth="1"/>
    <col min="9476" max="9722" width="8.625" style="75"/>
    <col min="9723" max="9723" width="2.625" style="75" customWidth="1"/>
    <col min="9724" max="9725" width="2.5" style="75" customWidth="1"/>
    <col min="9726" max="9726" width="43.5" style="75" customWidth="1"/>
    <col min="9727" max="9727" width="8" style="75" bestFit="1" customWidth="1"/>
    <col min="9728" max="9728" width="1.5" style="75" customWidth="1"/>
    <col min="9729" max="9729" width="16.125" style="75" customWidth="1"/>
    <col min="9730" max="9730" width="1.5" style="75" customWidth="1"/>
    <col min="9731" max="9731" width="16.125" style="75" customWidth="1"/>
    <col min="9732" max="9978" width="8.625" style="75"/>
    <col min="9979" max="9979" width="2.625" style="75" customWidth="1"/>
    <col min="9980" max="9981" width="2.5" style="75" customWidth="1"/>
    <col min="9982" max="9982" width="43.5" style="75" customWidth="1"/>
    <col min="9983" max="9983" width="8" style="75" bestFit="1" customWidth="1"/>
    <col min="9984" max="9984" width="1.5" style="75" customWidth="1"/>
    <col min="9985" max="9985" width="16.125" style="75" customWidth="1"/>
    <col min="9986" max="9986" width="1.5" style="75" customWidth="1"/>
    <col min="9987" max="9987" width="16.125" style="75" customWidth="1"/>
    <col min="9988" max="10234" width="8.625" style="75"/>
    <col min="10235" max="10235" width="2.625" style="75" customWidth="1"/>
    <col min="10236" max="10237" width="2.5" style="75" customWidth="1"/>
    <col min="10238" max="10238" width="43.5" style="75" customWidth="1"/>
    <col min="10239" max="10239" width="8" style="75" bestFit="1" customWidth="1"/>
    <col min="10240" max="10240" width="1.5" style="75" customWidth="1"/>
    <col min="10241" max="10241" width="16.125" style="75" customWidth="1"/>
    <col min="10242" max="10242" width="1.5" style="75" customWidth="1"/>
    <col min="10243" max="10243" width="16.125" style="75" customWidth="1"/>
    <col min="10244" max="10490" width="8.625" style="75"/>
    <col min="10491" max="10491" width="2.625" style="75" customWidth="1"/>
    <col min="10492" max="10493" width="2.5" style="75" customWidth="1"/>
    <col min="10494" max="10494" width="43.5" style="75" customWidth="1"/>
    <col min="10495" max="10495" width="8" style="75" bestFit="1" customWidth="1"/>
    <col min="10496" max="10496" width="1.5" style="75" customWidth="1"/>
    <col min="10497" max="10497" width="16.125" style="75" customWidth="1"/>
    <col min="10498" max="10498" width="1.5" style="75" customWidth="1"/>
    <col min="10499" max="10499" width="16.125" style="75" customWidth="1"/>
    <col min="10500" max="10746" width="8.625" style="75"/>
    <col min="10747" max="10747" width="2.625" style="75" customWidth="1"/>
    <col min="10748" max="10749" width="2.5" style="75" customWidth="1"/>
    <col min="10750" max="10750" width="43.5" style="75" customWidth="1"/>
    <col min="10751" max="10751" width="8" style="75" bestFit="1" customWidth="1"/>
    <col min="10752" max="10752" width="1.5" style="75" customWidth="1"/>
    <col min="10753" max="10753" width="16.125" style="75" customWidth="1"/>
    <col min="10754" max="10754" width="1.5" style="75" customWidth="1"/>
    <col min="10755" max="10755" width="16.125" style="75" customWidth="1"/>
    <col min="10756" max="11002" width="8.625" style="75"/>
    <col min="11003" max="11003" width="2.625" style="75" customWidth="1"/>
    <col min="11004" max="11005" width="2.5" style="75" customWidth="1"/>
    <col min="11006" max="11006" width="43.5" style="75" customWidth="1"/>
    <col min="11007" max="11007" width="8" style="75" bestFit="1" customWidth="1"/>
    <col min="11008" max="11008" width="1.5" style="75" customWidth="1"/>
    <col min="11009" max="11009" width="16.125" style="75" customWidth="1"/>
    <col min="11010" max="11010" width="1.5" style="75" customWidth="1"/>
    <col min="11011" max="11011" width="16.125" style="75" customWidth="1"/>
    <col min="11012" max="11258" width="8.625" style="75"/>
    <col min="11259" max="11259" width="2.625" style="75" customWidth="1"/>
    <col min="11260" max="11261" width="2.5" style="75" customWidth="1"/>
    <col min="11262" max="11262" width="43.5" style="75" customWidth="1"/>
    <col min="11263" max="11263" width="8" style="75" bestFit="1" customWidth="1"/>
    <col min="11264" max="11264" width="1.5" style="75" customWidth="1"/>
    <col min="11265" max="11265" width="16.125" style="75" customWidth="1"/>
    <col min="11266" max="11266" width="1.5" style="75" customWidth="1"/>
    <col min="11267" max="11267" width="16.125" style="75" customWidth="1"/>
    <col min="11268" max="11514" width="8.625" style="75"/>
    <col min="11515" max="11515" width="2.625" style="75" customWidth="1"/>
    <col min="11516" max="11517" width="2.5" style="75" customWidth="1"/>
    <col min="11518" max="11518" width="43.5" style="75" customWidth="1"/>
    <col min="11519" max="11519" width="8" style="75" bestFit="1" customWidth="1"/>
    <col min="11520" max="11520" width="1.5" style="75" customWidth="1"/>
    <col min="11521" max="11521" width="16.125" style="75" customWidth="1"/>
    <col min="11522" max="11522" width="1.5" style="75" customWidth="1"/>
    <col min="11523" max="11523" width="16.125" style="75" customWidth="1"/>
    <col min="11524" max="11770" width="8.625" style="75"/>
    <col min="11771" max="11771" width="2.625" style="75" customWidth="1"/>
    <col min="11772" max="11773" width="2.5" style="75" customWidth="1"/>
    <col min="11774" max="11774" width="43.5" style="75" customWidth="1"/>
    <col min="11775" max="11775" width="8" style="75" bestFit="1" customWidth="1"/>
    <col min="11776" max="11776" width="1.5" style="75" customWidth="1"/>
    <col min="11777" max="11777" width="16.125" style="75" customWidth="1"/>
    <col min="11778" max="11778" width="1.5" style="75" customWidth="1"/>
    <col min="11779" max="11779" width="16.125" style="75" customWidth="1"/>
    <col min="11780" max="12026" width="8.625" style="75"/>
    <col min="12027" max="12027" width="2.625" style="75" customWidth="1"/>
    <col min="12028" max="12029" width="2.5" style="75" customWidth="1"/>
    <col min="12030" max="12030" width="43.5" style="75" customWidth="1"/>
    <col min="12031" max="12031" width="8" style="75" bestFit="1" customWidth="1"/>
    <col min="12032" max="12032" width="1.5" style="75" customWidth="1"/>
    <col min="12033" max="12033" width="16.125" style="75" customWidth="1"/>
    <col min="12034" max="12034" width="1.5" style="75" customWidth="1"/>
    <col min="12035" max="12035" width="16.125" style="75" customWidth="1"/>
    <col min="12036" max="12282" width="8.625" style="75"/>
    <col min="12283" max="12283" width="2.625" style="75" customWidth="1"/>
    <col min="12284" max="12285" width="2.5" style="75" customWidth="1"/>
    <col min="12286" max="12286" width="43.5" style="75" customWidth="1"/>
    <col min="12287" max="12287" width="8" style="75" bestFit="1" customWidth="1"/>
    <col min="12288" max="12288" width="1.5" style="75" customWidth="1"/>
    <col min="12289" max="12289" width="16.125" style="75" customWidth="1"/>
    <col min="12290" max="12290" width="1.5" style="75" customWidth="1"/>
    <col min="12291" max="12291" width="16.125" style="75" customWidth="1"/>
    <col min="12292" max="12538" width="8.625" style="75"/>
    <col min="12539" max="12539" width="2.625" style="75" customWidth="1"/>
    <col min="12540" max="12541" width="2.5" style="75" customWidth="1"/>
    <col min="12542" max="12542" width="43.5" style="75" customWidth="1"/>
    <col min="12543" max="12543" width="8" style="75" bestFit="1" customWidth="1"/>
    <col min="12544" max="12544" width="1.5" style="75" customWidth="1"/>
    <col min="12545" max="12545" width="16.125" style="75" customWidth="1"/>
    <col min="12546" max="12546" width="1.5" style="75" customWidth="1"/>
    <col min="12547" max="12547" width="16.125" style="75" customWidth="1"/>
    <col min="12548" max="12794" width="8.625" style="75"/>
    <col min="12795" max="12795" width="2.625" style="75" customWidth="1"/>
    <col min="12796" max="12797" width="2.5" style="75" customWidth="1"/>
    <col min="12798" max="12798" width="43.5" style="75" customWidth="1"/>
    <col min="12799" max="12799" width="8" style="75" bestFit="1" customWidth="1"/>
    <col min="12800" max="12800" width="1.5" style="75" customWidth="1"/>
    <col min="12801" max="12801" width="16.125" style="75" customWidth="1"/>
    <col min="12802" max="12802" width="1.5" style="75" customWidth="1"/>
    <col min="12803" max="12803" width="16.125" style="75" customWidth="1"/>
    <col min="12804" max="13050" width="8.625" style="75"/>
    <col min="13051" max="13051" width="2.625" style="75" customWidth="1"/>
    <col min="13052" max="13053" width="2.5" style="75" customWidth="1"/>
    <col min="13054" max="13054" width="43.5" style="75" customWidth="1"/>
    <col min="13055" max="13055" width="8" style="75" bestFit="1" customWidth="1"/>
    <col min="13056" max="13056" width="1.5" style="75" customWidth="1"/>
    <col min="13057" max="13057" width="16.125" style="75" customWidth="1"/>
    <col min="13058" max="13058" width="1.5" style="75" customWidth="1"/>
    <col min="13059" max="13059" width="16.125" style="75" customWidth="1"/>
    <col min="13060" max="13306" width="8.625" style="75"/>
    <col min="13307" max="13307" width="2.625" style="75" customWidth="1"/>
    <col min="13308" max="13309" width="2.5" style="75" customWidth="1"/>
    <col min="13310" max="13310" width="43.5" style="75" customWidth="1"/>
    <col min="13311" max="13311" width="8" style="75" bestFit="1" customWidth="1"/>
    <col min="13312" max="13312" width="1.5" style="75" customWidth="1"/>
    <col min="13313" max="13313" width="16.125" style="75" customWidth="1"/>
    <col min="13314" max="13314" width="1.5" style="75" customWidth="1"/>
    <col min="13315" max="13315" width="16.125" style="75" customWidth="1"/>
    <col min="13316" max="13562" width="8.625" style="75"/>
    <col min="13563" max="13563" width="2.625" style="75" customWidth="1"/>
    <col min="13564" max="13565" width="2.5" style="75" customWidth="1"/>
    <col min="13566" max="13566" width="43.5" style="75" customWidth="1"/>
    <col min="13567" max="13567" width="8" style="75" bestFit="1" customWidth="1"/>
    <col min="13568" max="13568" width="1.5" style="75" customWidth="1"/>
    <col min="13569" max="13569" width="16.125" style="75" customWidth="1"/>
    <col min="13570" max="13570" width="1.5" style="75" customWidth="1"/>
    <col min="13571" max="13571" width="16.125" style="75" customWidth="1"/>
    <col min="13572" max="13818" width="8.625" style="75"/>
    <col min="13819" max="13819" width="2.625" style="75" customWidth="1"/>
    <col min="13820" max="13821" width="2.5" style="75" customWidth="1"/>
    <col min="13822" max="13822" width="43.5" style="75" customWidth="1"/>
    <col min="13823" max="13823" width="8" style="75" bestFit="1" customWidth="1"/>
    <col min="13824" max="13824" width="1.5" style="75" customWidth="1"/>
    <col min="13825" max="13825" width="16.125" style="75" customWidth="1"/>
    <col min="13826" max="13826" width="1.5" style="75" customWidth="1"/>
    <col min="13827" max="13827" width="16.125" style="75" customWidth="1"/>
    <col min="13828" max="14074" width="8.625" style="75"/>
    <col min="14075" max="14075" width="2.625" style="75" customWidth="1"/>
    <col min="14076" max="14077" width="2.5" style="75" customWidth="1"/>
    <col min="14078" max="14078" width="43.5" style="75" customWidth="1"/>
    <col min="14079" max="14079" width="8" style="75" bestFit="1" customWidth="1"/>
    <col min="14080" max="14080" width="1.5" style="75" customWidth="1"/>
    <col min="14081" max="14081" width="16.125" style="75" customWidth="1"/>
    <col min="14082" max="14082" width="1.5" style="75" customWidth="1"/>
    <col min="14083" max="14083" width="16.125" style="75" customWidth="1"/>
    <col min="14084" max="14330" width="8.625" style="75"/>
    <col min="14331" max="14331" width="2.625" style="75" customWidth="1"/>
    <col min="14332" max="14333" width="2.5" style="75" customWidth="1"/>
    <col min="14334" max="14334" width="43.5" style="75" customWidth="1"/>
    <col min="14335" max="14335" width="8" style="75" bestFit="1" customWidth="1"/>
    <col min="14336" max="14336" width="1.5" style="75" customWidth="1"/>
    <col min="14337" max="14337" width="16.125" style="75" customWidth="1"/>
    <col min="14338" max="14338" width="1.5" style="75" customWidth="1"/>
    <col min="14339" max="14339" width="16.125" style="75" customWidth="1"/>
    <col min="14340" max="14586" width="8.625" style="75"/>
    <col min="14587" max="14587" width="2.625" style="75" customWidth="1"/>
    <col min="14588" max="14589" width="2.5" style="75" customWidth="1"/>
    <col min="14590" max="14590" width="43.5" style="75" customWidth="1"/>
    <col min="14591" max="14591" width="8" style="75" bestFit="1" customWidth="1"/>
    <col min="14592" max="14592" width="1.5" style="75" customWidth="1"/>
    <col min="14593" max="14593" width="16.125" style="75" customWidth="1"/>
    <col min="14594" max="14594" width="1.5" style="75" customWidth="1"/>
    <col min="14595" max="14595" width="16.125" style="75" customWidth="1"/>
    <col min="14596" max="14842" width="8.625" style="75"/>
    <col min="14843" max="14843" width="2.625" style="75" customWidth="1"/>
    <col min="14844" max="14845" width="2.5" style="75" customWidth="1"/>
    <col min="14846" max="14846" width="43.5" style="75" customWidth="1"/>
    <col min="14847" max="14847" width="8" style="75" bestFit="1" customWidth="1"/>
    <col min="14848" max="14848" width="1.5" style="75" customWidth="1"/>
    <col min="14849" max="14849" width="16.125" style="75" customWidth="1"/>
    <col min="14850" max="14850" width="1.5" style="75" customWidth="1"/>
    <col min="14851" max="14851" width="16.125" style="75" customWidth="1"/>
    <col min="14852" max="15098" width="8.625" style="75"/>
    <col min="15099" max="15099" width="2.625" style="75" customWidth="1"/>
    <col min="15100" max="15101" width="2.5" style="75" customWidth="1"/>
    <col min="15102" max="15102" width="43.5" style="75" customWidth="1"/>
    <col min="15103" max="15103" width="8" style="75" bestFit="1" customWidth="1"/>
    <col min="15104" max="15104" width="1.5" style="75" customWidth="1"/>
    <col min="15105" max="15105" width="16.125" style="75" customWidth="1"/>
    <col min="15106" max="15106" width="1.5" style="75" customWidth="1"/>
    <col min="15107" max="15107" width="16.125" style="75" customWidth="1"/>
    <col min="15108" max="15354" width="8.625" style="75"/>
    <col min="15355" max="15355" width="2.625" style="75" customWidth="1"/>
    <col min="15356" max="15357" width="2.5" style="75" customWidth="1"/>
    <col min="15358" max="15358" width="43.5" style="75" customWidth="1"/>
    <col min="15359" max="15359" width="8" style="75" bestFit="1" customWidth="1"/>
    <col min="15360" max="15360" width="1.5" style="75" customWidth="1"/>
    <col min="15361" max="15361" width="16.125" style="75" customWidth="1"/>
    <col min="15362" max="15362" width="1.5" style="75" customWidth="1"/>
    <col min="15363" max="15363" width="16.125" style="75" customWidth="1"/>
    <col min="15364" max="15610" width="8.625" style="75"/>
    <col min="15611" max="15611" width="2.625" style="75" customWidth="1"/>
    <col min="15612" max="15613" width="2.5" style="75" customWidth="1"/>
    <col min="15614" max="15614" width="43.5" style="75" customWidth="1"/>
    <col min="15615" max="15615" width="8" style="75" bestFit="1" customWidth="1"/>
    <col min="15616" max="15616" width="1.5" style="75" customWidth="1"/>
    <col min="15617" max="15617" width="16.125" style="75" customWidth="1"/>
    <col min="15618" max="15618" width="1.5" style="75" customWidth="1"/>
    <col min="15619" max="15619" width="16.125" style="75" customWidth="1"/>
    <col min="15620" max="15866" width="8.625" style="75"/>
    <col min="15867" max="15867" width="2.625" style="75" customWidth="1"/>
    <col min="15868" max="15869" width="2.5" style="75" customWidth="1"/>
    <col min="15870" max="15870" width="43.5" style="75" customWidth="1"/>
    <col min="15871" max="15871" width="8" style="75" bestFit="1" customWidth="1"/>
    <col min="15872" max="15872" width="1.5" style="75" customWidth="1"/>
    <col min="15873" max="15873" width="16.125" style="75" customWidth="1"/>
    <col min="15874" max="15874" width="1.5" style="75" customWidth="1"/>
    <col min="15875" max="15875" width="16.125" style="75" customWidth="1"/>
    <col min="15876" max="16122" width="8.625" style="75"/>
    <col min="16123" max="16123" width="2.625" style="75" customWidth="1"/>
    <col min="16124" max="16125" width="2.5" style="75" customWidth="1"/>
    <col min="16126" max="16126" width="43.5" style="75" customWidth="1"/>
    <col min="16127" max="16127" width="8" style="75" bestFit="1" customWidth="1"/>
    <col min="16128" max="16128" width="1.5" style="75" customWidth="1"/>
    <col min="16129" max="16129" width="16.125" style="75" customWidth="1"/>
    <col min="16130" max="16130" width="1.5" style="75" customWidth="1"/>
    <col min="16131" max="16131" width="16.125" style="75" customWidth="1"/>
    <col min="16132" max="16375" width="8.625" style="75"/>
    <col min="16376" max="16383" width="8.625" style="75" customWidth="1"/>
    <col min="16384" max="16384" width="8.625" style="75"/>
  </cols>
  <sheetData>
    <row r="1" spans="1:20" ht="24" customHeight="1">
      <c r="A1" s="74" t="s">
        <v>90</v>
      </c>
      <c r="B1" s="74"/>
      <c r="C1" s="74"/>
      <c r="D1" s="74"/>
      <c r="E1" s="161"/>
      <c r="F1" s="74"/>
      <c r="G1" s="74"/>
      <c r="H1" s="74"/>
      <c r="I1" s="74"/>
    </row>
    <row r="2" spans="1:20" ht="24" customHeight="1">
      <c r="A2" s="74" t="s">
        <v>95</v>
      </c>
      <c r="B2" s="74"/>
      <c r="C2" s="74"/>
      <c r="D2" s="74"/>
      <c r="E2" s="161"/>
      <c r="F2" s="74"/>
      <c r="G2" s="74"/>
      <c r="H2" s="74"/>
      <c r="I2" s="74"/>
    </row>
    <row r="3" spans="1:20" ht="24" customHeight="1">
      <c r="A3" s="74" t="s">
        <v>96</v>
      </c>
      <c r="B3" s="76"/>
      <c r="C3" s="76"/>
      <c r="D3" s="76"/>
      <c r="E3" s="162"/>
      <c r="F3" s="76"/>
      <c r="G3" s="76"/>
      <c r="H3" s="76"/>
      <c r="I3" s="76"/>
    </row>
    <row r="4" spans="1:20" ht="24" customHeight="1">
      <c r="F4" s="78"/>
      <c r="G4" s="79"/>
      <c r="H4" s="79"/>
      <c r="I4" s="80" t="s">
        <v>0</v>
      </c>
    </row>
    <row r="5" spans="1:20" ht="24" customHeight="1">
      <c r="E5" s="75"/>
      <c r="F5" s="81"/>
      <c r="G5" s="169" t="s">
        <v>96</v>
      </c>
      <c r="H5" s="81"/>
      <c r="I5" s="169" t="s">
        <v>87</v>
      </c>
    </row>
    <row r="6" spans="1:20" ht="24" customHeight="1">
      <c r="F6" s="81"/>
      <c r="G6" s="169" t="s">
        <v>98</v>
      </c>
      <c r="H6" s="81"/>
      <c r="I6" s="169"/>
    </row>
    <row r="7" spans="1:20" ht="24" customHeight="1">
      <c r="E7" s="163" t="s">
        <v>1</v>
      </c>
      <c r="F7" s="81"/>
      <c r="G7" s="156" t="s">
        <v>99</v>
      </c>
      <c r="H7" s="81"/>
      <c r="I7" s="156" t="s">
        <v>100</v>
      </c>
    </row>
    <row r="8" spans="1:20" ht="24" customHeight="1">
      <c r="F8" s="81"/>
      <c r="G8" s="169"/>
      <c r="H8" s="81"/>
      <c r="I8" s="169"/>
    </row>
    <row r="9" spans="1:20" ht="24" customHeight="1">
      <c r="A9" s="74" t="s">
        <v>2</v>
      </c>
      <c r="F9" s="82"/>
      <c r="G9" s="2"/>
      <c r="H9" s="82"/>
      <c r="I9" s="2"/>
    </row>
    <row r="10" spans="1:20" ht="24" customHeight="1">
      <c r="A10" s="83" t="s">
        <v>3</v>
      </c>
      <c r="B10" s="83"/>
      <c r="C10" s="83"/>
      <c r="D10" s="83"/>
      <c r="E10" s="75"/>
      <c r="F10" s="84"/>
      <c r="G10" s="3"/>
      <c r="H10" s="4"/>
      <c r="I10" s="3"/>
    </row>
    <row r="11" spans="1:20" ht="24" customHeight="1">
      <c r="A11" s="85" t="s">
        <v>4</v>
      </c>
      <c r="C11" s="85"/>
      <c r="D11" s="85"/>
      <c r="F11" s="77"/>
      <c r="G11" s="5">
        <v>169548150</v>
      </c>
      <c r="H11" s="77"/>
      <c r="I11" s="5">
        <v>14999105</v>
      </c>
      <c r="J11" s="86"/>
      <c r="K11" s="1"/>
      <c r="M11" s="1"/>
      <c r="N11" s="1"/>
      <c r="O11" s="1"/>
      <c r="P11" s="1"/>
      <c r="Q11" s="1"/>
      <c r="R11" s="1"/>
      <c r="S11" s="1"/>
      <c r="T11" s="1"/>
    </row>
    <row r="12" spans="1:20" ht="24" customHeight="1">
      <c r="A12" s="85" t="s">
        <v>5</v>
      </c>
      <c r="C12" s="85"/>
      <c r="D12" s="85"/>
      <c r="E12" s="77">
        <v>4</v>
      </c>
      <c r="F12" s="77"/>
      <c r="G12" s="5">
        <v>22454883</v>
      </c>
      <c r="H12" s="77"/>
      <c r="I12" s="5">
        <v>26566956</v>
      </c>
      <c r="J12" s="86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1:20" ht="24" customHeight="1">
      <c r="A13" s="88" t="s">
        <v>122</v>
      </c>
      <c r="C13" s="85"/>
      <c r="D13" s="85"/>
      <c r="E13" s="77">
        <v>5</v>
      </c>
      <c r="F13" s="77"/>
      <c r="G13" s="5">
        <v>11771960</v>
      </c>
      <c r="H13" s="77"/>
      <c r="I13" s="5">
        <v>10450558</v>
      </c>
      <c r="J13" s="86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1:20" ht="24" customHeight="1">
      <c r="A14" s="88" t="s">
        <v>126</v>
      </c>
      <c r="C14" s="85"/>
      <c r="D14" s="85"/>
      <c r="F14" s="77"/>
      <c r="G14" s="5">
        <v>368881</v>
      </c>
      <c r="H14" s="77"/>
      <c r="I14" s="5">
        <v>0</v>
      </c>
      <c r="J14" s="86"/>
      <c r="K14" s="1"/>
      <c r="L14" s="1"/>
      <c r="M14" s="1"/>
      <c r="N14" s="1"/>
      <c r="O14" s="1"/>
      <c r="P14" s="1"/>
      <c r="Q14" s="1"/>
      <c r="R14" s="1"/>
      <c r="S14" s="1"/>
      <c r="T14" s="1"/>
    </row>
    <row r="15" spans="1:20" ht="24" customHeight="1">
      <c r="A15" s="83" t="s">
        <v>6</v>
      </c>
      <c r="C15" s="85"/>
      <c r="F15" s="6"/>
      <c r="G15" s="7">
        <f>SUM(G11:G14)</f>
        <v>204143874</v>
      </c>
      <c r="H15" s="6"/>
      <c r="I15" s="7">
        <f>SUM(I11:I14)</f>
        <v>52016619</v>
      </c>
      <c r="J15" s="86"/>
      <c r="K15" s="1"/>
      <c r="L15" s="1"/>
      <c r="M15" s="1"/>
      <c r="N15" s="1"/>
      <c r="O15" s="1"/>
      <c r="P15" s="1"/>
      <c r="Q15" s="1"/>
      <c r="R15" s="1"/>
      <c r="S15" s="1"/>
      <c r="T15" s="1"/>
    </row>
    <row r="16" spans="1:20" ht="24" customHeight="1">
      <c r="A16" s="85"/>
      <c r="B16" s="85"/>
      <c r="C16" s="85"/>
      <c r="D16" s="85"/>
      <c r="F16" s="8"/>
      <c r="G16" s="5"/>
      <c r="H16" s="8"/>
      <c r="I16" s="5"/>
      <c r="J16" s="86"/>
      <c r="K16" s="1"/>
      <c r="L16" s="1"/>
      <c r="M16" s="1"/>
      <c r="N16" s="1"/>
      <c r="O16" s="1"/>
      <c r="P16" s="1"/>
      <c r="Q16" s="1"/>
      <c r="R16" s="1"/>
      <c r="S16" s="1"/>
      <c r="T16" s="1"/>
    </row>
    <row r="17" spans="1:20" ht="24" customHeight="1">
      <c r="A17" s="87" t="s">
        <v>7</v>
      </c>
      <c r="B17" s="88"/>
      <c r="C17" s="85"/>
      <c r="F17" s="8"/>
      <c r="G17" s="10"/>
      <c r="H17" s="8"/>
      <c r="I17" s="10"/>
      <c r="J17" s="86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1:20" ht="24" customHeight="1">
      <c r="A18" s="85" t="s">
        <v>8</v>
      </c>
      <c r="B18" s="85"/>
      <c r="C18" s="85"/>
      <c r="D18" s="85"/>
      <c r="F18" s="77"/>
      <c r="G18" s="89">
        <v>3838590</v>
      </c>
      <c r="H18" s="77"/>
      <c r="I18" s="89">
        <v>5050044</v>
      </c>
      <c r="J18" s="86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1:20" ht="24" customHeight="1">
      <c r="A19" s="85" t="s">
        <v>10</v>
      </c>
      <c r="C19" s="85"/>
      <c r="D19" s="85"/>
      <c r="F19" s="77"/>
      <c r="G19" s="89">
        <v>4960000</v>
      </c>
      <c r="H19" s="77"/>
      <c r="I19" s="89">
        <v>4960000</v>
      </c>
      <c r="J19" s="86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1:20" ht="24" customHeight="1">
      <c r="A20" s="85" t="s">
        <v>9</v>
      </c>
      <c r="C20" s="85"/>
      <c r="D20" s="85"/>
      <c r="E20" s="77">
        <v>6</v>
      </c>
      <c r="F20" s="77"/>
      <c r="G20" s="89">
        <v>78900570</v>
      </c>
      <c r="H20" s="77"/>
      <c r="I20" s="89">
        <v>79832844</v>
      </c>
      <c r="J20" s="86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1:20" ht="24" customHeight="1">
      <c r="A21" s="85" t="s">
        <v>11</v>
      </c>
      <c r="C21" s="85"/>
      <c r="D21" s="85"/>
      <c r="E21" s="77">
        <v>3.2</v>
      </c>
      <c r="F21" s="77"/>
      <c r="G21" s="89">
        <v>123359</v>
      </c>
      <c r="H21" s="77"/>
      <c r="I21" s="89">
        <v>164478</v>
      </c>
      <c r="J21" s="86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1:20" ht="24" customHeight="1">
      <c r="A22" s="85" t="s">
        <v>92</v>
      </c>
      <c r="C22" s="85"/>
      <c r="D22" s="85"/>
      <c r="F22" s="77"/>
      <c r="G22" s="89">
        <v>2300922</v>
      </c>
      <c r="H22" s="77"/>
      <c r="I22" s="89">
        <v>2375021</v>
      </c>
      <c r="J22" s="86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1:20" ht="24" customHeight="1">
      <c r="A23" s="85" t="s">
        <v>67</v>
      </c>
      <c r="C23" s="85"/>
      <c r="D23" s="85"/>
      <c r="F23" s="77"/>
      <c r="G23" s="89">
        <v>1134876</v>
      </c>
      <c r="H23" s="77"/>
      <c r="I23" s="89">
        <v>1095007</v>
      </c>
      <c r="J23" s="86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1:20" ht="24" customHeight="1">
      <c r="A24" s="85" t="s">
        <v>12</v>
      </c>
      <c r="B24" s="85"/>
      <c r="C24" s="85"/>
      <c r="D24" s="85"/>
      <c r="F24" s="77"/>
      <c r="G24" s="160">
        <v>952754</v>
      </c>
      <c r="H24" s="77"/>
      <c r="I24" s="160">
        <v>1111201</v>
      </c>
      <c r="J24" s="86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1:20" ht="24" customHeight="1">
      <c r="A25" s="83" t="s">
        <v>13</v>
      </c>
      <c r="C25" s="85"/>
      <c r="F25" s="6"/>
      <c r="G25" s="7">
        <f>SUM(G18:G24)</f>
        <v>92211071</v>
      </c>
      <c r="H25" s="6"/>
      <c r="I25" s="7">
        <f>SUM(I18:I24)</f>
        <v>94588595</v>
      </c>
      <c r="J25" s="86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1:20" ht="24" customHeight="1" thickBot="1">
      <c r="A26" s="83" t="s">
        <v>14</v>
      </c>
      <c r="B26" s="85"/>
      <c r="D26" s="85"/>
      <c r="E26" s="84"/>
      <c r="F26" s="12"/>
      <c r="G26" s="11">
        <f>SUM(G25,G15)</f>
        <v>296354945</v>
      </c>
      <c r="H26" s="12"/>
      <c r="I26" s="11">
        <f>SUM(I25,I15)</f>
        <v>146605214</v>
      </c>
      <c r="J26" s="86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1:20" ht="24" customHeight="1" thickTop="1">
      <c r="A27" s="83"/>
      <c r="B27" s="85"/>
      <c r="D27" s="85"/>
      <c r="E27" s="84"/>
      <c r="F27" s="14"/>
      <c r="G27" s="13"/>
      <c r="H27" s="14"/>
      <c r="I27" s="15"/>
      <c r="L27" s="1"/>
    </row>
    <row r="28" spans="1:20" ht="24" customHeight="1">
      <c r="A28" s="83"/>
      <c r="B28" s="85"/>
      <c r="D28" s="85"/>
      <c r="E28" s="84"/>
      <c r="F28" s="90"/>
      <c r="G28" s="90"/>
      <c r="H28" s="90"/>
      <c r="I28" s="90"/>
      <c r="L28" s="1"/>
    </row>
    <row r="29" spans="1:20" ht="24" customHeight="1">
      <c r="A29" s="83"/>
      <c r="B29" s="85"/>
      <c r="D29" s="85"/>
      <c r="E29" s="84"/>
      <c r="F29" s="14"/>
      <c r="G29" s="15"/>
      <c r="H29" s="14"/>
      <c r="I29" s="15"/>
      <c r="L29" s="1"/>
    </row>
    <row r="30" spans="1:20" ht="24" customHeight="1">
      <c r="A30" s="83"/>
      <c r="B30" s="85"/>
      <c r="D30" s="85"/>
      <c r="E30" s="84"/>
      <c r="F30" s="14"/>
      <c r="G30" s="15"/>
      <c r="H30" s="14"/>
      <c r="I30" s="15"/>
      <c r="L30" s="1"/>
    </row>
    <row r="31" spans="1:20" ht="24" customHeight="1">
      <c r="A31" s="83"/>
      <c r="B31" s="85"/>
      <c r="E31" s="84"/>
      <c r="F31" s="14"/>
      <c r="G31" s="15"/>
      <c r="H31" s="14"/>
      <c r="I31" s="15" t="s">
        <v>15</v>
      </c>
      <c r="L31" s="1"/>
    </row>
    <row r="32" spans="1:20" ht="24" customHeight="1">
      <c r="A32" s="83"/>
      <c r="B32" s="85"/>
      <c r="D32" s="85"/>
      <c r="E32" s="84"/>
      <c r="F32" s="14"/>
      <c r="G32" s="15"/>
      <c r="H32" s="14"/>
      <c r="I32" s="15" t="s">
        <v>15</v>
      </c>
      <c r="K32" s="1"/>
      <c r="L32" s="1"/>
    </row>
    <row r="33" spans="1:20" s="88" customFormat="1" ht="24" customHeight="1">
      <c r="A33" s="74" t="s">
        <v>91</v>
      </c>
      <c r="B33" s="87"/>
      <c r="C33" s="87"/>
      <c r="D33" s="87"/>
      <c r="E33" s="164"/>
      <c r="F33" s="74"/>
      <c r="G33" s="87"/>
      <c r="H33" s="74"/>
      <c r="I33" s="87"/>
      <c r="J33" s="74"/>
      <c r="L33" s="1"/>
    </row>
    <row r="34" spans="1:20" s="88" customFormat="1" ht="24" customHeight="1">
      <c r="A34" s="87" t="s">
        <v>123</v>
      </c>
      <c r="B34" s="87"/>
      <c r="C34" s="87"/>
      <c r="D34" s="87"/>
      <c r="E34" s="164"/>
      <c r="F34" s="74"/>
      <c r="G34" s="87"/>
      <c r="H34" s="74"/>
      <c r="I34" s="87"/>
      <c r="J34" s="74"/>
      <c r="L34" s="1"/>
    </row>
    <row r="35" spans="1:20" s="88" customFormat="1" ht="24" customHeight="1">
      <c r="A35" s="74" t="str">
        <f>+A3</f>
        <v>ณ วันที่ 31 มีนาคม 2567</v>
      </c>
      <c r="B35" s="91"/>
      <c r="C35" s="91"/>
      <c r="D35" s="91"/>
      <c r="E35" s="165"/>
      <c r="F35" s="76"/>
      <c r="G35" s="91"/>
      <c r="H35" s="76"/>
      <c r="I35" s="91"/>
      <c r="J35" s="76"/>
      <c r="L35" s="1"/>
    </row>
    <row r="36" spans="1:20" s="88" customFormat="1" ht="24" customHeight="1">
      <c r="E36" s="81"/>
      <c r="F36" s="78"/>
      <c r="G36" s="92"/>
      <c r="H36" s="79"/>
      <c r="I36" s="93" t="s">
        <v>0</v>
      </c>
      <c r="J36" s="78"/>
      <c r="L36" s="1"/>
    </row>
    <row r="37" spans="1:20" ht="24" customHeight="1">
      <c r="E37" s="75"/>
      <c r="F37" s="81"/>
      <c r="G37" s="169" t="s">
        <v>96</v>
      </c>
      <c r="H37" s="81"/>
      <c r="I37" s="169" t="s">
        <v>87</v>
      </c>
      <c r="J37" s="81"/>
      <c r="L37" s="1"/>
    </row>
    <row r="38" spans="1:20" ht="24" customHeight="1">
      <c r="F38" s="81"/>
      <c r="G38" s="169" t="s">
        <v>98</v>
      </c>
      <c r="H38" s="81"/>
      <c r="I38" s="169"/>
      <c r="J38" s="81"/>
      <c r="L38" s="1"/>
    </row>
    <row r="39" spans="1:20" ht="24" customHeight="1">
      <c r="E39" s="163" t="s">
        <v>1</v>
      </c>
      <c r="F39" s="81"/>
      <c r="G39" s="156" t="s">
        <v>99</v>
      </c>
      <c r="H39" s="81"/>
      <c r="I39" s="156" t="s">
        <v>100</v>
      </c>
      <c r="J39" s="81"/>
      <c r="L39" s="1"/>
    </row>
    <row r="40" spans="1:20" s="88" customFormat="1" ht="24" customHeight="1">
      <c r="A40" s="87" t="s">
        <v>16</v>
      </c>
      <c r="E40" s="81"/>
      <c r="F40" s="81"/>
      <c r="G40" s="17"/>
      <c r="H40" s="81"/>
      <c r="I40" s="17"/>
      <c r="J40" s="81"/>
      <c r="L40" s="1"/>
    </row>
    <row r="41" spans="1:20" s="88" customFormat="1" ht="24" customHeight="1">
      <c r="A41" s="87" t="s">
        <v>17</v>
      </c>
      <c r="E41" s="81"/>
      <c r="F41" s="82"/>
      <c r="G41" s="18"/>
      <c r="H41" s="82"/>
      <c r="I41" s="18"/>
      <c r="J41" s="82"/>
      <c r="L41" s="1"/>
    </row>
    <row r="42" spans="1:20" s="88" customFormat="1" ht="24" customHeight="1">
      <c r="A42" s="88" t="s">
        <v>18</v>
      </c>
      <c r="E42" s="81">
        <v>7</v>
      </c>
      <c r="F42" s="84"/>
      <c r="G42" s="89">
        <v>15698855</v>
      </c>
      <c r="H42" s="84"/>
      <c r="I42" s="89">
        <v>11824883</v>
      </c>
      <c r="J42" s="84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 s="88" customFormat="1" ht="24" customHeight="1">
      <c r="A43" s="88" t="s">
        <v>130</v>
      </c>
      <c r="E43" s="81"/>
      <c r="F43" s="77"/>
      <c r="G43" s="89">
        <v>4234109</v>
      </c>
      <c r="H43" s="77"/>
      <c r="I43" s="89">
        <v>4840538</v>
      </c>
      <c r="J43" s="77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 s="88" customFormat="1" ht="24" customHeight="1">
      <c r="A44" s="154" t="s">
        <v>82</v>
      </c>
      <c r="E44" s="81">
        <v>8</v>
      </c>
      <c r="F44" s="77"/>
      <c r="G44" s="89">
        <v>558256</v>
      </c>
      <c r="H44" s="77"/>
      <c r="I44" s="89">
        <v>3590697</v>
      </c>
      <c r="J44" s="77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 s="88" customFormat="1" ht="24" customHeight="1">
      <c r="A45" s="88" t="s">
        <v>19</v>
      </c>
      <c r="E45" s="81">
        <v>3.2</v>
      </c>
      <c r="F45" s="77"/>
      <c r="G45" s="89">
        <v>131713</v>
      </c>
      <c r="H45" s="77"/>
      <c r="I45" s="89">
        <v>174331</v>
      </c>
      <c r="J45" s="77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 s="88" customFormat="1" ht="24" customHeight="1">
      <c r="A46" s="88" t="s">
        <v>124</v>
      </c>
      <c r="E46" s="81"/>
      <c r="F46" s="77"/>
      <c r="G46" s="89">
        <f>2315375-147621</f>
        <v>2167754</v>
      </c>
      <c r="H46" s="77"/>
      <c r="I46" s="89">
        <v>1996816</v>
      </c>
      <c r="J46" s="77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 s="88" customFormat="1" ht="24" customHeight="1">
      <c r="A47" s="88" t="s">
        <v>20</v>
      </c>
      <c r="E47" s="81"/>
      <c r="F47" s="77"/>
      <c r="G47" s="89">
        <v>590947</v>
      </c>
      <c r="H47" s="77"/>
      <c r="I47" s="89">
        <v>1806445</v>
      </c>
      <c r="J47" s="77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 s="87" customFormat="1" ht="24" customHeight="1">
      <c r="A48" s="87" t="s">
        <v>21</v>
      </c>
      <c r="E48" s="164"/>
      <c r="F48" s="77"/>
      <c r="G48" s="21">
        <f>SUM(G42:G47)</f>
        <v>23381634</v>
      </c>
      <c r="H48" s="77"/>
      <c r="I48" s="21">
        <f>SUM(I42:I47)</f>
        <v>24233710</v>
      </c>
      <c r="J48" s="77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1:20" s="88" customFormat="1" ht="24" customHeight="1">
      <c r="E49" s="81"/>
      <c r="F49" s="77"/>
      <c r="G49" s="19"/>
      <c r="H49" s="77"/>
      <c r="I49" s="19"/>
      <c r="J49" s="77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1:20" s="88" customFormat="1" ht="24" customHeight="1">
      <c r="A50" s="87" t="s">
        <v>22</v>
      </c>
      <c r="E50" s="81"/>
      <c r="F50" s="6"/>
      <c r="G50" s="22"/>
      <c r="H50" s="6"/>
      <c r="I50" s="22"/>
      <c r="J50" s="6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1:20" s="88" customFormat="1" ht="24" customHeight="1">
      <c r="A51" s="88" t="s">
        <v>83</v>
      </c>
      <c r="E51" s="81">
        <v>8</v>
      </c>
      <c r="F51" s="6"/>
      <c r="G51" s="22">
        <v>0</v>
      </c>
      <c r="H51" s="6"/>
      <c r="I51" s="22">
        <v>25778447</v>
      </c>
      <c r="J51" s="6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1:20" s="24" customFormat="1" ht="24" customHeight="1">
      <c r="A52" s="88" t="s">
        <v>23</v>
      </c>
      <c r="B52" s="23"/>
      <c r="C52" s="23"/>
      <c r="D52" s="23"/>
      <c r="E52" s="81"/>
      <c r="F52" s="8"/>
      <c r="G52" s="89">
        <v>3771203</v>
      </c>
      <c r="H52" s="8"/>
      <c r="I52" s="89">
        <v>3700135</v>
      </c>
      <c r="J52" s="8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1:20" s="24" customFormat="1" ht="24" customHeight="1">
      <c r="A53" s="88" t="s">
        <v>24</v>
      </c>
      <c r="B53" s="23"/>
      <c r="C53" s="23"/>
      <c r="D53" s="23"/>
      <c r="E53" s="81"/>
      <c r="F53" s="77"/>
      <c r="G53" s="89">
        <v>432192</v>
      </c>
      <c r="H53" s="77"/>
      <c r="I53" s="89">
        <v>1006272</v>
      </c>
      <c r="J53" s="77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1:20" s="87" customFormat="1" ht="24" customHeight="1">
      <c r="A54" s="87" t="s">
        <v>25</v>
      </c>
      <c r="E54" s="164"/>
      <c r="F54" s="77"/>
      <c r="G54" s="21">
        <f>SUM(G51:G53)</f>
        <v>4203395</v>
      </c>
      <c r="H54" s="77"/>
      <c r="I54" s="21">
        <f>SUM(I51:I53)</f>
        <v>30484854</v>
      </c>
      <c r="J54" s="77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1:20" s="87" customFormat="1" ht="24" customHeight="1">
      <c r="A55" s="87" t="s">
        <v>26</v>
      </c>
      <c r="E55" s="164"/>
      <c r="F55" s="77"/>
      <c r="G55" s="21">
        <f>SUM(G54,G48)</f>
        <v>27585029</v>
      </c>
      <c r="H55" s="77"/>
      <c r="I55" s="21">
        <f>I48+I54</f>
        <v>54718564</v>
      </c>
      <c r="J55" s="77"/>
      <c r="K55" s="1"/>
      <c r="L55" s="1"/>
      <c r="M55" s="1"/>
      <c r="N55" s="1"/>
      <c r="O55" s="1"/>
      <c r="P55" s="1"/>
      <c r="Q55" s="1"/>
      <c r="R55" s="1"/>
      <c r="S55" s="1"/>
      <c r="T55" s="1"/>
    </row>
    <row r="56" spans="1:20" s="88" customFormat="1" ht="24" customHeight="1">
      <c r="A56" s="87"/>
      <c r="E56" s="81"/>
      <c r="F56" s="77"/>
      <c r="G56" s="20"/>
      <c r="H56" s="77"/>
      <c r="I56" s="20"/>
      <c r="J56" s="77"/>
      <c r="K56" s="1"/>
      <c r="L56" s="1"/>
      <c r="M56" s="1"/>
      <c r="N56" s="1"/>
      <c r="O56" s="1"/>
      <c r="P56" s="1"/>
      <c r="Q56" s="1"/>
      <c r="R56" s="1"/>
      <c r="S56" s="1"/>
      <c r="T56" s="1"/>
    </row>
    <row r="57" spans="1:20" s="88" customFormat="1" ht="24" customHeight="1">
      <c r="J57" s="77"/>
      <c r="K57" s="1"/>
      <c r="L57" s="1"/>
      <c r="M57" s="1"/>
      <c r="N57" s="1"/>
      <c r="O57" s="1"/>
      <c r="P57" s="1"/>
      <c r="Q57" s="1"/>
      <c r="R57" s="1"/>
      <c r="S57" s="1"/>
      <c r="T57" s="1"/>
    </row>
    <row r="58" spans="1:20" s="88" customFormat="1" ht="24" customHeight="1">
      <c r="J58" s="77"/>
      <c r="K58" s="1"/>
      <c r="L58" s="1"/>
      <c r="M58" s="1"/>
      <c r="N58" s="1"/>
      <c r="O58" s="1"/>
      <c r="P58" s="1"/>
      <c r="Q58" s="1"/>
      <c r="R58" s="1"/>
      <c r="S58" s="1"/>
      <c r="T58" s="1"/>
    </row>
    <row r="59" spans="1:20" s="88" customFormat="1" ht="24" customHeight="1">
      <c r="J59" s="77"/>
      <c r="K59" s="1"/>
      <c r="L59" s="1"/>
      <c r="M59" s="1"/>
      <c r="N59" s="1"/>
      <c r="O59" s="1"/>
      <c r="P59" s="1"/>
      <c r="Q59" s="1"/>
      <c r="R59" s="1"/>
      <c r="S59" s="1"/>
      <c r="T59" s="1"/>
    </row>
    <row r="60" spans="1:20" s="88" customFormat="1" ht="24" customHeight="1">
      <c r="J60" s="77"/>
      <c r="K60" s="1"/>
      <c r="L60" s="1"/>
      <c r="M60" s="1"/>
      <c r="N60" s="1"/>
      <c r="O60" s="1"/>
      <c r="P60" s="1"/>
      <c r="Q60" s="1"/>
      <c r="R60" s="1"/>
      <c r="S60" s="1"/>
      <c r="T60" s="1"/>
    </row>
    <row r="61" spans="1:20" s="88" customFormat="1" ht="24" customHeight="1">
      <c r="J61" s="14"/>
      <c r="K61" s="1"/>
      <c r="L61" s="1"/>
      <c r="M61" s="1"/>
      <c r="N61" s="1"/>
      <c r="O61" s="1"/>
      <c r="P61" s="1"/>
      <c r="Q61" s="1"/>
      <c r="R61" s="1"/>
      <c r="S61" s="1"/>
      <c r="T61" s="1"/>
    </row>
    <row r="62" spans="1:20" s="88" customFormat="1" ht="24" customHeight="1">
      <c r="J62" s="90"/>
      <c r="K62" s="1"/>
      <c r="L62" s="1"/>
      <c r="M62" s="1"/>
      <c r="N62" s="1"/>
      <c r="O62" s="1"/>
      <c r="P62" s="1"/>
      <c r="Q62" s="1"/>
      <c r="R62" s="1"/>
      <c r="S62" s="1"/>
      <c r="T62" s="1"/>
    </row>
    <row r="63" spans="1:20" s="24" customFormat="1" ht="24" customHeight="1">
      <c r="J63" s="14"/>
      <c r="K63" s="1"/>
      <c r="L63" s="1"/>
      <c r="M63" s="1"/>
      <c r="N63" s="1"/>
      <c r="O63" s="1"/>
      <c r="P63" s="1"/>
      <c r="Q63" s="1"/>
      <c r="R63" s="1"/>
      <c r="S63" s="1"/>
      <c r="T63" s="1"/>
    </row>
    <row r="64" spans="1:20" s="88" customFormat="1" ht="24" customHeight="1">
      <c r="J64" s="14"/>
      <c r="K64" s="1"/>
      <c r="L64" s="1"/>
      <c r="M64" s="1"/>
      <c r="N64" s="1"/>
      <c r="O64" s="1"/>
      <c r="P64" s="1"/>
      <c r="Q64" s="1"/>
      <c r="R64" s="1"/>
      <c r="S64" s="1"/>
      <c r="T64" s="1"/>
    </row>
    <row r="65" spans="1:20" s="88" customFormat="1" ht="24" customHeight="1">
      <c r="A65" s="74" t="s">
        <v>90</v>
      </c>
      <c r="B65" s="87"/>
      <c r="C65" s="87"/>
      <c r="D65" s="87"/>
      <c r="E65" s="164"/>
      <c r="F65" s="74"/>
      <c r="G65" s="87"/>
      <c r="H65" s="74"/>
      <c r="I65" s="87"/>
      <c r="J65" s="74"/>
      <c r="L65" s="1"/>
    </row>
    <row r="66" spans="1:20" s="88" customFormat="1" ht="24" customHeight="1">
      <c r="A66" s="87" t="str">
        <f>A34</f>
        <v>งบฐานะการเงิน (ต่อ)</v>
      </c>
      <c r="B66" s="87"/>
      <c r="C66" s="87"/>
      <c r="D66" s="87"/>
      <c r="E66" s="164"/>
      <c r="F66" s="74"/>
      <c r="G66" s="87"/>
      <c r="H66" s="74"/>
      <c r="I66" s="87"/>
      <c r="J66" s="74"/>
      <c r="L66" s="1"/>
    </row>
    <row r="67" spans="1:20" s="88" customFormat="1" ht="24" customHeight="1">
      <c r="A67" s="74" t="str">
        <f>+A35</f>
        <v>ณ วันที่ 31 มีนาคม 2567</v>
      </c>
      <c r="B67" s="91"/>
      <c r="C67" s="91"/>
      <c r="D67" s="91"/>
      <c r="E67" s="165"/>
      <c r="F67" s="76"/>
      <c r="G67" s="91"/>
      <c r="H67" s="76"/>
      <c r="I67" s="91"/>
      <c r="J67" s="76"/>
      <c r="L67" s="1"/>
    </row>
    <row r="68" spans="1:20" s="88" customFormat="1" ht="24" customHeight="1">
      <c r="E68" s="81"/>
      <c r="F68" s="78"/>
      <c r="G68" s="92"/>
      <c r="H68" s="79"/>
      <c r="I68" s="93" t="s">
        <v>0</v>
      </c>
      <c r="J68" s="78"/>
      <c r="L68" s="1"/>
    </row>
    <row r="69" spans="1:20" ht="24" customHeight="1">
      <c r="E69" s="75"/>
      <c r="F69" s="81"/>
      <c r="G69" s="169" t="s">
        <v>96</v>
      </c>
      <c r="H69" s="81"/>
      <c r="I69" s="169" t="s">
        <v>87</v>
      </c>
      <c r="J69" s="81"/>
      <c r="L69" s="1"/>
    </row>
    <row r="70" spans="1:20" ht="24" customHeight="1">
      <c r="F70" s="81"/>
      <c r="G70" s="169" t="s">
        <v>98</v>
      </c>
      <c r="H70" s="81"/>
      <c r="I70" s="169"/>
      <c r="J70" s="81"/>
      <c r="L70" s="1"/>
    </row>
    <row r="71" spans="1:20" ht="24" customHeight="1">
      <c r="E71" s="163" t="s">
        <v>1</v>
      </c>
      <c r="F71" s="81"/>
      <c r="G71" s="156" t="s">
        <v>99</v>
      </c>
      <c r="H71" s="81"/>
      <c r="I71" s="156" t="s">
        <v>100</v>
      </c>
      <c r="J71" s="81"/>
      <c r="L71" s="1"/>
    </row>
    <row r="72" spans="1:20" ht="24" customHeight="1">
      <c r="A72" s="74" t="s">
        <v>27</v>
      </c>
      <c r="F72" s="77"/>
      <c r="G72" s="9"/>
      <c r="H72" s="77"/>
      <c r="I72" s="9"/>
      <c r="J72" s="14"/>
      <c r="K72" s="1"/>
      <c r="L72" s="1"/>
      <c r="M72" s="1"/>
      <c r="N72" s="1"/>
      <c r="O72" s="1"/>
      <c r="P72" s="1"/>
      <c r="Q72" s="1"/>
      <c r="R72" s="1"/>
      <c r="S72" s="1"/>
      <c r="T72" s="1"/>
    </row>
    <row r="73" spans="1:20" ht="24" customHeight="1">
      <c r="A73" s="75" t="s">
        <v>28</v>
      </c>
      <c r="E73" s="81">
        <v>9</v>
      </c>
      <c r="F73" s="77"/>
      <c r="G73" s="9"/>
      <c r="H73" s="77"/>
      <c r="I73" s="9"/>
      <c r="J73" s="14"/>
      <c r="K73" s="1"/>
      <c r="L73" s="1"/>
      <c r="M73" s="1"/>
      <c r="N73" s="1"/>
      <c r="O73" s="1"/>
      <c r="P73" s="1"/>
      <c r="Q73" s="1"/>
      <c r="R73" s="1"/>
      <c r="S73" s="1"/>
      <c r="T73" s="1"/>
    </row>
    <row r="74" spans="1:20" ht="24" customHeight="1">
      <c r="B74" s="75" t="s">
        <v>29</v>
      </c>
      <c r="E74" s="75"/>
      <c r="F74" s="77"/>
      <c r="G74" s="9"/>
      <c r="H74" s="77"/>
      <c r="I74" s="9"/>
      <c r="J74" s="14"/>
      <c r="K74" s="1"/>
      <c r="L74" s="1"/>
      <c r="M74" s="1"/>
      <c r="N74" s="1"/>
      <c r="O74" s="1"/>
      <c r="P74" s="1"/>
      <c r="Q74" s="1"/>
      <c r="R74" s="1"/>
      <c r="S74" s="1"/>
      <c r="T74" s="1"/>
    </row>
    <row r="75" spans="1:20" ht="24" customHeight="1" thickBot="1">
      <c r="C75" s="75" t="s">
        <v>80</v>
      </c>
      <c r="F75" s="77"/>
      <c r="G75" s="25">
        <v>95000000</v>
      </c>
      <c r="H75" s="77"/>
      <c r="I75" s="25">
        <v>95000000</v>
      </c>
      <c r="J75" s="14"/>
      <c r="K75" s="1"/>
      <c r="L75" s="1"/>
      <c r="M75" s="1"/>
      <c r="N75" s="1"/>
      <c r="O75" s="1"/>
      <c r="P75" s="1"/>
      <c r="Q75" s="1"/>
      <c r="R75" s="1"/>
      <c r="S75" s="1"/>
      <c r="T75" s="1"/>
    </row>
    <row r="76" spans="1:20" ht="24" customHeight="1" thickTop="1">
      <c r="B76" s="75" t="s">
        <v>30</v>
      </c>
      <c r="F76" s="14"/>
      <c r="G76" s="5"/>
      <c r="H76" s="14"/>
      <c r="I76" s="5"/>
      <c r="K76" s="1"/>
      <c r="L76" s="1"/>
      <c r="M76" s="1"/>
      <c r="N76" s="1"/>
      <c r="O76" s="1"/>
      <c r="P76" s="1"/>
      <c r="Q76" s="1"/>
      <c r="R76" s="1"/>
      <c r="S76" s="1"/>
      <c r="T76" s="1"/>
    </row>
    <row r="77" spans="1:20" ht="24" customHeight="1">
      <c r="C77" s="75" t="s">
        <v>80</v>
      </c>
      <c r="F77" s="14"/>
      <c r="G77" s="5">
        <v>95000000</v>
      </c>
      <c r="H77" s="14"/>
      <c r="I77" s="5"/>
      <c r="K77" s="70"/>
      <c r="L77" s="1"/>
      <c r="M77" s="1"/>
      <c r="N77" s="1"/>
      <c r="O77" s="1"/>
      <c r="P77" s="1"/>
      <c r="Q77" s="1"/>
      <c r="R77" s="1"/>
      <c r="S77" s="1"/>
      <c r="T77" s="1"/>
    </row>
    <row r="78" spans="1:20" ht="24" customHeight="1">
      <c r="C78" s="75" t="s">
        <v>76</v>
      </c>
      <c r="F78" s="90"/>
      <c r="G78" s="75"/>
      <c r="H78" s="90"/>
      <c r="I78" s="5">
        <v>70000000</v>
      </c>
      <c r="K78" s="70"/>
      <c r="L78" s="1"/>
    </row>
    <row r="79" spans="1:20" ht="24" customHeight="1">
      <c r="A79" s="75" t="s">
        <v>101</v>
      </c>
      <c r="C79" s="171"/>
      <c r="E79" s="77">
        <v>9</v>
      </c>
      <c r="F79" s="14"/>
      <c r="G79" s="5">
        <f>FS_Change!F12</f>
        <v>150280486</v>
      </c>
      <c r="H79" s="14"/>
      <c r="I79" s="13">
        <f>FS_Change!F9</f>
        <v>0</v>
      </c>
      <c r="K79" s="70"/>
      <c r="L79" s="1"/>
    </row>
    <row r="80" spans="1:20" ht="24" customHeight="1">
      <c r="A80" s="26" t="s">
        <v>31</v>
      </c>
      <c r="B80" s="27"/>
      <c r="C80" s="27"/>
      <c r="D80" s="27"/>
      <c r="E80" s="28"/>
      <c r="F80" s="14"/>
      <c r="G80" s="13"/>
      <c r="H80" s="14"/>
      <c r="I80" s="13"/>
      <c r="K80" s="70"/>
      <c r="L80" s="1"/>
    </row>
    <row r="81" spans="1:12" ht="24" customHeight="1">
      <c r="B81" s="75" t="s">
        <v>32</v>
      </c>
      <c r="F81" s="14"/>
      <c r="G81" s="1"/>
      <c r="H81" s="14"/>
      <c r="I81" s="1"/>
      <c r="K81" s="70"/>
      <c r="L81" s="1"/>
    </row>
    <row r="82" spans="1:12" ht="24" customHeight="1">
      <c r="C82" s="75" t="s">
        <v>33</v>
      </c>
      <c r="F82" s="14"/>
      <c r="G82" s="10">
        <f>FS_Change!H12</f>
        <v>4761743</v>
      </c>
      <c r="H82" s="14"/>
      <c r="I82" s="10">
        <f>FS_Change!H9</f>
        <v>4761743</v>
      </c>
      <c r="K82" s="70"/>
      <c r="L82" s="1"/>
    </row>
    <row r="83" spans="1:12" ht="24" customHeight="1">
      <c r="A83" s="27"/>
      <c r="B83" s="27" t="s">
        <v>34</v>
      </c>
      <c r="C83" s="27"/>
      <c r="D83" s="27"/>
      <c r="E83" s="81"/>
      <c r="F83" s="14"/>
      <c r="G83" s="170">
        <f>FS_Change!J12</f>
        <v>18727687</v>
      </c>
      <c r="H83" s="14"/>
      <c r="I83" s="59">
        <f>FS_Change!J9</f>
        <v>17124907</v>
      </c>
      <c r="K83" s="70"/>
      <c r="L83" s="1"/>
    </row>
    <row r="84" spans="1:12" ht="24" customHeight="1">
      <c r="A84" s="74" t="s">
        <v>35</v>
      </c>
      <c r="G84" s="29">
        <f>SUM(G77:G83)</f>
        <v>268769916</v>
      </c>
      <c r="I84" s="29">
        <f>SUM(I77:I83)</f>
        <v>91886650</v>
      </c>
      <c r="K84" s="70"/>
      <c r="L84" s="1"/>
    </row>
    <row r="85" spans="1:12" ht="24" customHeight="1" thickBot="1">
      <c r="A85" s="74" t="s">
        <v>36</v>
      </c>
      <c r="G85" s="94">
        <f>+G84+G55</f>
        <v>296354945</v>
      </c>
      <c r="I85" s="94">
        <f>+I84+I55</f>
        <v>146605214</v>
      </c>
      <c r="K85" s="70"/>
      <c r="L85" s="1"/>
    </row>
    <row r="86" spans="1:12" ht="24" customHeight="1" thickTop="1">
      <c r="G86" s="71"/>
      <c r="I86" s="71"/>
    </row>
    <row r="88" spans="1:12" ht="24" customHeight="1">
      <c r="H88" s="16"/>
    </row>
    <row r="90" spans="1:12" ht="24" customHeight="1">
      <c r="H90" s="16"/>
    </row>
    <row r="94" spans="1:12" ht="24" customHeight="1">
      <c r="G94" s="16" t="s">
        <v>15</v>
      </c>
    </row>
    <row r="112" spans="7:7" ht="24" customHeight="1">
      <c r="G112" s="71"/>
    </row>
  </sheetData>
  <pageMargins left="0.98425196850393704" right="0.59055118110236204" top="0.78740157480314998" bottom="0.86614173228346503" header="0.511811023622047" footer="0.31496062992126"/>
  <pageSetup paperSize="256" scale="78" fitToHeight="0" orientation="portrait" useFirstPageNumber="1" r:id="rId1"/>
  <headerFooter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New,Regular"&amp;14&amp;K000000- &amp;P -</oddFooter>
  </headerFooter>
  <rowBreaks count="2" manualBreakCount="2">
    <brk id="32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7" tint="0.59999389629810485"/>
    <pageSetUpPr fitToPage="1"/>
  </sheetPr>
  <dimension ref="A1:I25"/>
  <sheetViews>
    <sheetView zoomScaleNormal="100" workbookViewId="0"/>
  </sheetViews>
  <sheetFormatPr defaultColWidth="8.625" defaultRowHeight="21"/>
  <cols>
    <col min="1" max="3" width="2.125" style="102" customWidth="1"/>
    <col min="4" max="4" width="34.5" style="102" customWidth="1"/>
    <col min="5" max="5" width="11.5" style="102" customWidth="1"/>
    <col min="6" max="6" width="1.625" style="102" customWidth="1"/>
    <col min="7" max="7" width="16.125" style="102" customWidth="1"/>
    <col min="8" max="8" width="1.625" style="102" customWidth="1"/>
    <col min="9" max="9" width="16.875" style="102" customWidth="1"/>
    <col min="10" max="228" width="8.625" style="102"/>
    <col min="229" max="230" width="2.5" style="102" customWidth="1"/>
    <col min="231" max="231" width="3.125" style="102" customWidth="1"/>
    <col min="232" max="232" width="27.5" style="102" customWidth="1"/>
    <col min="233" max="233" width="2.625" style="102" customWidth="1"/>
    <col min="234" max="234" width="8" style="102" bestFit="1" customWidth="1"/>
    <col min="235" max="235" width="2.625" style="102" customWidth="1"/>
    <col min="236" max="236" width="14" style="102" customWidth="1"/>
    <col min="237" max="237" width="1.625" style="102" customWidth="1"/>
    <col min="238" max="238" width="14" style="102" customWidth="1"/>
    <col min="239" max="239" width="1.5" style="102" customWidth="1"/>
    <col min="240" max="240" width="14" style="102" customWidth="1"/>
    <col min="241" max="241" width="1.625" style="102" customWidth="1"/>
    <col min="242" max="242" width="14" style="102" customWidth="1"/>
    <col min="243" max="484" width="8.625" style="102"/>
    <col min="485" max="486" width="2.5" style="102" customWidth="1"/>
    <col min="487" max="487" width="3.125" style="102" customWidth="1"/>
    <col min="488" max="488" width="27.5" style="102" customWidth="1"/>
    <col min="489" max="489" width="2.625" style="102" customWidth="1"/>
    <col min="490" max="490" width="8" style="102" bestFit="1" customWidth="1"/>
    <col min="491" max="491" width="2.625" style="102" customWidth="1"/>
    <col min="492" max="492" width="14" style="102" customWidth="1"/>
    <col min="493" max="493" width="1.625" style="102" customWidth="1"/>
    <col min="494" max="494" width="14" style="102" customWidth="1"/>
    <col min="495" max="495" width="1.5" style="102" customWidth="1"/>
    <col min="496" max="496" width="14" style="102" customWidth="1"/>
    <col min="497" max="497" width="1.625" style="102" customWidth="1"/>
    <col min="498" max="498" width="14" style="102" customWidth="1"/>
    <col min="499" max="740" width="8.625" style="102"/>
    <col min="741" max="742" width="2.5" style="102" customWidth="1"/>
    <col min="743" max="743" width="3.125" style="102" customWidth="1"/>
    <col min="744" max="744" width="27.5" style="102" customWidth="1"/>
    <col min="745" max="745" width="2.625" style="102" customWidth="1"/>
    <col min="746" max="746" width="8" style="102" bestFit="1" customWidth="1"/>
    <col min="747" max="747" width="2.625" style="102" customWidth="1"/>
    <col min="748" max="748" width="14" style="102" customWidth="1"/>
    <col min="749" max="749" width="1.625" style="102" customWidth="1"/>
    <col min="750" max="750" width="14" style="102" customWidth="1"/>
    <col min="751" max="751" width="1.5" style="102" customWidth="1"/>
    <col min="752" max="752" width="14" style="102" customWidth="1"/>
    <col min="753" max="753" width="1.625" style="102" customWidth="1"/>
    <col min="754" max="754" width="14" style="102" customWidth="1"/>
    <col min="755" max="996" width="8.625" style="102"/>
    <col min="997" max="998" width="2.5" style="102" customWidth="1"/>
    <col min="999" max="999" width="3.125" style="102" customWidth="1"/>
    <col min="1000" max="1000" width="27.5" style="102" customWidth="1"/>
    <col min="1001" max="1001" width="2.625" style="102" customWidth="1"/>
    <col min="1002" max="1002" width="8" style="102" bestFit="1" customWidth="1"/>
    <col min="1003" max="1003" width="2.625" style="102" customWidth="1"/>
    <col min="1004" max="1004" width="14" style="102" customWidth="1"/>
    <col min="1005" max="1005" width="1.625" style="102" customWidth="1"/>
    <col min="1006" max="1006" width="14" style="102" customWidth="1"/>
    <col min="1007" max="1007" width="1.5" style="102" customWidth="1"/>
    <col min="1008" max="1008" width="14" style="102" customWidth="1"/>
    <col min="1009" max="1009" width="1.625" style="102" customWidth="1"/>
    <col min="1010" max="1010" width="14" style="102" customWidth="1"/>
    <col min="1011" max="1252" width="8.625" style="102"/>
    <col min="1253" max="1254" width="2.5" style="102" customWidth="1"/>
    <col min="1255" max="1255" width="3.125" style="102" customWidth="1"/>
    <col min="1256" max="1256" width="27.5" style="102" customWidth="1"/>
    <col min="1257" max="1257" width="2.625" style="102" customWidth="1"/>
    <col min="1258" max="1258" width="8" style="102" bestFit="1" customWidth="1"/>
    <col min="1259" max="1259" width="2.625" style="102" customWidth="1"/>
    <col min="1260" max="1260" width="14" style="102" customWidth="1"/>
    <col min="1261" max="1261" width="1.625" style="102" customWidth="1"/>
    <col min="1262" max="1262" width="14" style="102" customWidth="1"/>
    <col min="1263" max="1263" width="1.5" style="102" customWidth="1"/>
    <col min="1264" max="1264" width="14" style="102" customWidth="1"/>
    <col min="1265" max="1265" width="1.625" style="102" customWidth="1"/>
    <col min="1266" max="1266" width="14" style="102" customWidth="1"/>
    <col min="1267" max="1508" width="8.625" style="102"/>
    <col min="1509" max="1510" width="2.5" style="102" customWidth="1"/>
    <col min="1511" max="1511" width="3.125" style="102" customWidth="1"/>
    <col min="1512" max="1512" width="27.5" style="102" customWidth="1"/>
    <col min="1513" max="1513" width="2.625" style="102" customWidth="1"/>
    <col min="1514" max="1514" width="8" style="102" bestFit="1" customWidth="1"/>
    <col min="1515" max="1515" width="2.625" style="102" customWidth="1"/>
    <col min="1516" max="1516" width="14" style="102" customWidth="1"/>
    <col min="1517" max="1517" width="1.625" style="102" customWidth="1"/>
    <col min="1518" max="1518" width="14" style="102" customWidth="1"/>
    <col min="1519" max="1519" width="1.5" style="102" customWidth="1"/>
    <col min="1520" max="1520" width="14" style="102" customWidth="1"/>
    <col min="1521" max="1521" width="1.625" style="102" customWidth="1"/>
    <col min="1522" max="1522" width="14" style="102" customWidth="1"/>
    <col min="1523" max="1764" width="8.625" style="102"/>
    <col min="1765" max="1766" width="2.5" style="102" customWidth="1"/>
    <col min="1767" max="1767" width="3.125" style="102" customWidth="1"/>
    <col min="1768" max="1768" width="27.5" style="102" customWidth="1"/>
    <col min="1769" max="1769" width="2.625" style="102" customWidth="1"/>
    <col min="1770" max="1770" width="8" style="102" bestFit="1" customWidth="1"/>
    <col min="1771" max="1771" width="2.625" style="102" customWidth="1"/>
    <col min="1772" max="1772" width="14" style="102" customWidth="1"/>
    <col min="1773" max="1773" width="1.625" style="102" customWidth="1"/>
    <col min="1774" max="1774" width="14" style="102" customWidth="1"/>
    <col min="1775" max="1775" width="1.5" style="102" customWidth="1"/>
    <col min="1776" max="1776" width="14" style="102" customWidth="1"/>
    <col min="1777" max="1777" width="1.625" style="102" customWidth="1"/>
    <col min="1778" max="1778" width="14" style="102" customWidth="1"/>
    <col min="1779" max="2020" width="8.625" style="102"/>
    <col min="2021" max="2022" width="2.5" style="102" customWidth="1"/>
    <col min="2023" max="2023" width="3.125" style="102" customWidth="1"/>
    <col min="2024" max="2024" width="27.5" style="102" customWidth="1"/>
    <col min="2025" max="2025" width="2.625" style="102" customWidth="1"/>
    <col min="2026" max="2026" width="8" style="102" bestFit="1" customWidth="1"/>
    <col min="2027" max="2027" width="2.625" style="102" customWidth="1"/>
    <col min="2028" max="2028" width="14" style="102" customWidth="1"/>
    <col min="2029" max="2029" width="1.625" style="102" customWidth="1"/>
    <col min="2030" max="2030" width="14" style="102" customWidth="1"/>
    <col min="2031" max="2031" width="1.5" style="102" customWidth="1"/>
    <col min="2032" max="2032" width="14" style="102" customWidth="1"/>
    <col min="2033" max="2033" width="1.625" style="102" customWidth="1"/>
    <col min="2034" max="2034" width="14" style="102" customWidth="1"/>
    <col min="2035" max="2276" width="8.625" style="102"/>
    <col min="2277" max="2278" width="2.5" style="102" customWidth="1"/>
    <col min="2279" max="2279" width="3.125" style="102" customWidth="1"/>
    <col min="2280" max="2280" width="27.5" style="102" customWidth="1"/>
    <col min="2281" max="2281" width="2.625" style="102" customWidth="1"/>
    <col min="2282" max="2282" width="8" style="102" bestFit="1" customWidth="1"/>
    <col min="2283" max="2283" width="2.625" style="102" customWidth="1"/>
    <col min="2284" max="2284" width="14" style="102" customWidth="1"/>
    <col min="2285" max="2285" width="1.625" style="102" customWidth="1"/>
    <col min="2286" max="2286" width="14" style="102" customWidth="1"/>
    <col min="2287" max="2287" width="1.5" style="102" customWidth="1"/>
    <col min="2288" max="2288" width="14" style="102" customWidth="1"/>
    <col min="2289" max="2289" width="1.625" style="102" customWidth="1"/>
    <col min="2290" max="2290" width="14" style="102" customWidth="1"/>
    <col min="2291" max="2532" width="8.625" style="102"/>
    <col min="2533" max="2534" width="2.5" style="102" customWidth="1"/>
    <col min="2535" max="2535" width="3.125" style="102" customWidth="1"/>
    <col min="2536" max="2536" width="27.5" style="102" customWidth="1"/>
    <col min="2537" max="2537" width="2.625" style="102" customWidth="1"/>
    <col min="2538" max="2538" width="8" style="102" bestFit="1" customWidth="1"/>
    <col min="2539" max="2539" width="2.625" style="102" customWidth="1"/>
    <col min="2540" max="2540" width="14" style="102" customWidth="1"/>
    <col min="2541" max="2541" width="1.625" style="102" customWidth="1"/>
    <col min="2542" max="2542" width="14" style="102" customWidth="1"/>
    <col min="2543" max="2543" width="1.5" style="102" customWidth="1"/>
    <col min="2544" max="2544" width="14" style="102" customWidth="1"/>
    <col min="2545" max="2545" width="1.625" style="102" customWidth="1"/>
    <col min="2546" max="2546" width="14" style="102" customWidth="1"/>
    <col min="2547" max="2788" width="8.625" style="102"/>
    <col min="2789" max="2790" width="2.5" style="102" customWidth="1"/>
    <col min="2791" max="2791" width="3.125" style="102" customWidth="1"/>
    <col min="2792" max="2792" width="27.5" style="102" customWidth="1"/>
    <col min="2793" max="2793" width="2.625" style="102" customWidth="1"/>
    <col min="2794" max="2794" width="8" style="102" bestFit="1" customWidth="1"/>
    <col min="2795" max="2795" width="2.625" style="102" customWidth="1"/>
    <col min="2796" max="2796" width="14" style="102" customWidth="1"/>
    <col min="2797" max="2797" width="1.625" style="102" customWidth="1"/>
    <col min="2798" max="2798" width="14" style="102" customWidth="1"/>
    <col min="2799" max="2799" width="1.5" style="102" customWidth="1"/>
    <col min="2800" max="2800" width="14" style="102" customWidth="1"/>
    <col min="2801" max="2801" width="1.625" style="102" customWidth="1"/>
    <col min="2802" max="2802" width="14" style="102" customWidth="1"/>
    <col min="2803" max="3044" width="8.625" style="102"/>
    <col min="3045" max="3046" width="2.5" style="102" customWidth="1"/>
    <col min="3047" max="3047" width="3.125" style="102" customWidth="1"/>
    <col min="3048" max="3048" width="27.5" style="102" customWidth="1"/>
    <col min="3049" max="3049" width="2.625" style="102" customWidth="1"/>
    <col min="3050" max="3050" width="8" style="102" bestFit="1" customWidth="1"/>
    <col min="3051" max="3051" width="2.625" style="102" customWidth="1"/>
    <col min="3052" max="3052" width="14" style="102" customWidth="1"/>
    <col min="3053" max="3053" width="1.625" style="102" customWidth="1"/>
    <col min="3054" max="3054" width="14" style="102" customWidth="1"/>
    <col min="3055" max="3055" width="1.5" style="102" customWidth="1"/>
    <col min="3056" max="3056" width="14" style="102" customWidth="1"/>
    <col min="3057" max="3057" width="1.625" style="102" customWidth="1"/>
    <col min="3058" max="3058" width="14" style="102" customWidth="1"/>
    <col min="3059" max="3300" width="8.625" style="102"/>
    <col min="3301" max="3302" width="2.5" style="102" customWidth="1"/>
    <col min="3303" max="3303" width="3.125" style="102" customWidth="1"/>
    <col min="3304" max="3304" width="27.5" style="102" customWidth="1"/>
    <col min="3305" max="3305" width="2.625" style="102" customWidth="1"/>
    <col min="3306" max="3306" width="8" style="102" bestFit="1" customWidth="1"/>
    <col min="3307" max="3307" width="2.625" style="102" customWidth="1"/>
    <col min="3308" max="3308" width="14" style="102" customWidth="1"/>
    <col min="3309" max="3309" width="1.625" style="102" customWidth="1"/>
    <col min="3310" max="3310" width="14" style="102" customWidth="1"/>
    <col min="3311" max="3311" width="1.5" style="102" customWidth="1"/>
    <col min="3312" max="3312" width="14" style="102" customWidth="1"/>
    <col min="3313" max="3313" width="1.625" style="102" customWidth="1"/>
    <col min="3314" max="3314" width="14" style="102" customWidth="1"/>
    <col min="3315" max="3556" width="8.625" style="102"/>
    <col min="3557" max="3558" width="2.5" style="102" customWidth="1"/>
    <col min="3559" max="3559" width="3.125" style="102" customWidth="1"/>
    <col min="3560" max="3560" width="27.5" style="102" customWidth="1"/>
    <col min="3561" max="3561" width="2.625" style="102" customWidth="1"/>
    <col min="3562" max="3562" width="8" style="102" bestFit="1" customWidth="1"/>
    <col min="3563" max="3563" width="2.625" style="102" customWidth="1"/>
    <col min="3564" max="3564" width="14" style="102" customWidth="1"/>
    <col min="3565" max="3565" width="1.625" style="102" customWidth="1"/>
    <col min="3566" max="3566" width="14" style="102" customWidth="1"/>
    <col min="3567" max="3567" width="1.5" style="102" customWidth="1"/>
    <col min="3568" max="3568" width="14" style="102" customWidth="1"/>
    <col min="3569" max="3569" width="1.625" style="102" customWidth="1"/>
    <col min="3570" max="3570" width="14" style="102" customWidth="1"/>
    <col min="3571" max="3812" width="8.625" style="102"/>
    <col min="3813" max="3814" width="2.5" style="102" customWidth="1"/>
    <col min="3815" max="3815" width="3.125" style="102" customWidth="1"/>
    <col min="3816" max="3816" width="27.5" style="102" customWidth="1"/>
    <col min="3817" max="3817" width="2.625" style="102" customWidth="1"/>
    <col min="3818" max="3818" width="8" style="102" bestFit="1" customWidth="1"/>
    <col min="3819" max="3819" width="2.625" style="102" customWidth="1"/>
    <col min="3820" max="3820" width="14" style="102" customWidth="1"/>
    <col min="3821" max="3821" width="1.625" style="102" customWidth="1"/>
    <col min="3822" max="3822" width="14" style="102" customWidth="1"/>
    <col min="3823" max="3823" width="1.5" style="102" customWidth="1"/>
    <col min="3824" max="3824" width="14" style="102" customWidth="1"/>
    <col min="3825" max="3825" width="1.625" style="102" customWidth="1"/>
    <col min="3826" max="3826" width="14" style="102" customWidth="1"/>
    <col min="3827" max="4068" width="8.625" style="102"/>
    <col min="4069" max="4070" width="2.5" style="102" customWidth="1"/>
    <col min="4071" max="4071" width="3.125" style="102" customWidth="1"/>
    <col min="4072" max="4072" width="27.5" style="102" customWidth="1"/>
    <col min="4073" max="4073" width="2.625" style="102" customWidth="1"/>
    <col min="4074" max="4074" width="8" style="102" bestFit="1" customWidth="1"/>
    <col min="4075" max="4075" width="2.625" style="102" customWidth="1"/>
    <col min="4076" max="4076" width="14" style="102" customWidth="1"/>
    <col min="4077" max="4077" width="1.625" style="102" customWidth="1"/>
    <col min="4078" max="4078" width="14" style="102" customWidth="1"/>
    <col min="4079" max="4079" width="1.5" style="102" customWidth="1"/>
    <col min="4080" max="4080" width="14" style="102" customWidth="1"/>
    <col min="4081" max="4081" width="1.625" style="102" customWidth="1"/>
    <col min="4082" max="4082" width="14" style="102" customWidth="1"/>
    <col min="4083" max="4324" width="8.625" style="102"/>
    <col min="4325" max="4326" width="2.5" style="102" customWidth="1"/>
    <col min="4327" max="4327" width="3.125" style="102" customWidth="1"/>
    <col min="4328" max="4328" width="27.5" style="102" customWidth="1"/>
    <col min="4329" max="4329" width="2.625" style="102" customWidth="1"/>
    <col min="4330" max="4330" width="8" style="102" bestFit="1" customWidth="1"/>
    <col min="4331" max="4331" width="2.625" style="102" customWidth="1"/>
    <col min="4332" max="4332" width="14" style="102" customWidth="1"/>
    <col min="4333" max="4333" width="1.625" style="102" customWidth="1"/>
    <col min="4334" max="4334" width="14" style="102" customWidth="1"/>
    <col min="4335" max="4335" width="1.5" style="102" customWidth="1"/>
    <col min="4336" max="4336" width="14" style="102" customWidth="1"/>
    <col min="4337" max="4337" width="1.625" style="102" customWidth="1"/>
    <col min="4338" max="4338" width="14" style="102" customWidth="1"/>
    <col min="4339" max="4580" width="8.625" style="102"/>
    <col min="4581" max="4582" width="2.5" style="102" customWidth="1"/>
    <col min="4583" max="4583" width="3.125" style="102" customWidth="1"/>
    <col min="4584" max="4584" width="27.5" style="102" customWidth="1"/>
    <col min="4585" max="4585" width="2.625" style="102" customWidth="1"/>
    <col min="4586" max="4586" width="8" style="102" bestFit="1" customWidth="1"/>
    <col min="4587" max="4587" width="2.625" style="102" customWidth="1"/>
    <col min="4588" max="4588" width="14" style="102" customWidth="1"/>
    <col min="4589" max="4589" width="1.625" style="102" customWidth="1"/>
    <col min="4590" max="4590" width="14" style="102" customWidth="1"/>
    <col min="4591" max="4591" width="1.5" style="102" customWidth="1"/>
    <col min="4592" max="4592" width="14" style="102" customWidth="1"/>
    <col min="4593" max="4593" width="1.625" style="102" customWidth="1"/>
    <col min="4594" max="4594" width="14" style="102" customWidth="1"/>
    <col min="4595" max="4836" width="8.625" style="102"/>
    <col min="4837" max="4838" width="2.5" style="102" customWidth="1"/>
    <col min="4839" max="4839" width="3.125" style="102" customWidth="1"/>
    <col min="4840" max="4840" width="27.5" style="102" customWidth="1"/>
    <col min="4841" max="4841" width="2.625" style="102" customWidth="1"/>
    <col min="4842" max="4842" width="8" style="102" bestFit="1" customWidth="1"/>
    <col min="4843" max="4843" width="2.625" style="102" customWidth="1"/>
    <col min="4844" max="4844" width="14" style="102" customWidth="1"/>
    <col min="4845" max="4845" width="1.625" style="102" customWidth="1"/>
    <col min="4846" max="4846" width="14" style="102" customWidth="1"/>
    <col min="4847" max="4847" width="1.5" style="102" customWidth="1"/>
    <col min="4848" max="4848" width="14" style="102" customWidth="1"/>
    <col min="4849" max="4849" width="1.625" style="102" customWidth="1"/>
    <col min="4850" max="4850" width="14" style="102" customWidth="1"/>
    <col min="4851" max="5092" width="8.625" style="102"/>
    <col min="5093" max="5094" width="2.5" style="102" customWidth="1"/>
    <col min="5095" max="5095" width="3.125" style="102" customWidth="1"/>
    <col min="5096" max="5096" width="27.5" style="102" customWidth="1"/>
    <col min="5097" max="5097" width="2.625" style="102" customWidth="1"/>
    <col min="5098" max="5098" width="8" style="102" bestFit="1" customWidth="1"/>
    <col min="5099" max="5099" width="2.625" style="102" customWidth="1"/>
    <col min="5100" max="5100" width="14" style="102" customWidth="1"/>
    <col min="5101" max="5101" width="1.625" style="102" customWidth="1"/>
    <col min="5102" max="5102" width="14" style="102" customWidth="1"/>
    <col min="5103" max="5103" width="1.5" style="102" customWidth="1"/>
    <col min="5104" max="5104" width="14" style="102" customWidth="1"/>
    <col min="5105" max="5105" width="1.625" style="102" customWidth="1"/>
    <col min="5106" max="5106" width="14" style="102" customWidth="1"/>
    <col min="5107" max="5348" width="8.625" style="102"/>
    <col min="5349" max="5350" width="2.5" style="102" customWidth="1"/>
    <col min="5351" max="5351" width="3.125" style="102" customWidth="1"/>
    <col min="5352" max="5352" width="27.5" style="102" customWidth="1"/>
    <col min="5353" max="5353" width="2.625" style="102" customWidth="1"/>
    <col min="5354" max="5354" width="8" style="102" bestFit="1" customWidth="1"/>
    <col min="5355" max="5355" width="2.625" style="102" customWidth="1"/>
    <col min="5356" max="5356" width="14" style="102" customWidth="1"/>
    <col min="5357" max="5357" width="1.625" style="102" customWidth="1"/>
    <col min="5358" max="5358" width="14" style="102" customWidth="1"/>
    <col min="5359" max="5359" width="1.5" style="102" customWidth="1"/>
    <col min="5360" max="5360" width="14" style="102" customWidth="1"/>
    <col min="5361" max="5361" width="1.625" style="102" customWidth="1"/>
    <col min="5362" max="5362" width="14" style="102" customWidth="1"/>
    <col min="5363" max="5604" width="8.625" style="102"/>
    <col min="5605" max="5606" width="2.5" style="102" customWidth="1"/>
    <col min="5607" max="5607" width="3.125" style="102" customWidth="1"/>
    <col min="5608" max="5608" width="27.5" style="102" customWidth="1"/>
    <col min="5609" max="5609" width="2.625" style="102" customWidth="1"/>
    <col min="5610" max="5610" width="8" style="102" bestFit="1" customWidth="1"/>
    <col min="5611" max="5611" width="2.625" style="102" customWidth="1"/>
    <col min="5612" max="5612" width="14" style="102" customWidth="1"/>
    <col min="5613" max="5613" width="1.625" style="102" customWidth="1"/>
    <col min="5614" max="5614" width="14" style="102" customWidth="1"/>
    <col min="5615" max="5615" width="1.5" style="102" customWidth="1"/>
    <col min="5616" max="5616" width="14" style="102" customWidth="1"/>
    <col min="5617" max="5617" width="1.625" style="102" customWidth="1"/>
    <col min="5618" max="5618" width="14" style="102" customWidth="1"/>
    <col min="5619" max="5860" width="8.625" style="102"/>
    <col min="5861" max="5862" width="2.5" style="102" customWidth="1"/>
    <col min="5863" max="5863" width="3.125" style="102" customWidth="1"/>
    <col min="5864" max="5864" width="27.5" style="102" customWidth="1"/>
    <col min="5865" max="5865" width="2.625" style="102" customWidth="1"/>
    <col min="5866" max="5866" width="8" style="102" bestFit="1" customWidth="1"/>
    <col min="5867" max="5867" width="2.625" style="102" customWidth="1"/>
    <col min="5868" max="5868" width="14" style="102" customWidth="1"/>
    <col min="5869" max="5869" width="1.625" style="102" customWidth="1"/>
    <col min="5870" max="5870" width="14" style="102" customWidth="1"/>
    <col min="5871" max="5871" width="1.5" style="102" customWidth="1"/>
    <col min="5872" max="5872" width="14" style="102" customWidth="1"/>
    <col min="5873" max="5873" width="1.625" style="102" customWidth="1"/>
    <col min="5874" max="5874" width="14" style="102" customWidth="1"/>
    <col min="5875" max="6116" width="8.625" style="102"/>
    <col min="6117" max="6118" width="2.5" style="102" customWidth="1"/>
    <col min="6119" max="6119" width="3.125" style="102" customWidth="1"/>
    <col min="6120" max="6120" width="27.5" style="102" customWidth="1"/>
    <col min="6121" max="6121" width="2.625" style="102" customWidth="1"/>
    <col min="6122" max="6122" width="8" style="102" bestFit="1" customWidth="1"/>
    <col min="6123" max="6123" width="2.625" style="102" customWidth="1"/>
    <col min="6124" max="6124" width="14" style="102" customWidth="1"/>
    <col min="6125" max="6125" width="1.625" style="102" customWidth="1"/>
    <col min="6126" max="6126" width="14" style="102" customWidth="1"/>
    <col min="6127" max="6127" width="1.5" style="102" customWidth="1"/>
    <col min="6128" max="6128" width="14" style="102" customWidth="1"/>
    <col min="6129" max="6129" width="1.625" style="102" customWidth="1"/>
    <col min="6130" max="6130" width="14" style="102" customWidth="1"/>
    <col min="6131" max="6372" width="8.625" style="102"/>
    <col min="6373" max="6374" width="2.5" style="102" customWidth="1"/>
    <col min="6375" max="6375" width="3.125" style="102" customWidth="1"/>
    <col min="6376" max="6376" width="27.5" style="102" customWidth="1"/>
    <col min="6377" max="6377" width="2.625" style="102" customWidth="1"/>
    <col min="6378" max="6378" width="8" style="102" bestFit="1" customWidth="1"/>
    <col min="6379" max="6379" width="2.625" style="102" customWidth="1"/>
    <col min="6380" max="6380" width="14" style="102" customWidth="1"/>
    <col min="6381" max="6381" width="1.625" style="102" customWidth="1"/>
    <col min="6382" max="6382" width="14" style="102" customWidth="1"/>
    <col min="6383" max="6383" width="1.5" style="102" customWidth="1"/>
    <col min="6384" max="6384" width="14" style="102" customWidth="1"/>
    <col min="6385" max="6385" width="1.625" style="102" customWidth="1"/>
    <col min="6386" max="6386" width="14" style="102" customWidth="1"/>
    <col min="6387" max="6628" width="8.625" style="102"/>
    <col min="6629" max="6630" width="2.5" style="102" customWidth="1"/>
    <col min="6631" max="6631" width="3.125" style="102" customWidth="1"/>
    <col min="6632" max="6632" width="27.5" style="102" customWidth="1"/>
    <col min="6633" max="6633" width="2.625" style="102" customWidth="1"/>
    <col min="6634" max="6634" width="8" style="102" bestFit="1" customWidth="1"/>
    <col min="6635" max="6635" width="2.625" style="102" customWidth="1"/>
    <col min="6636" max="6636" width="14" style="102" customWidth="1"/>
    <col min="6637" max="6637" width="1.625" style="102" customWidth="1"/>
    <col min="6638" max="6638" width="14" style="102" customWidth="1"/>
    <col min="6639" max="6639" width="1.5" style="102" customWidth="1"/>
    <col min="6640" max="6640" width="14" style="102" customWidth="1"/>
    <col min="6641" max="6641" width="1.625" style="102" customWidth="1"/>
    <col min="6642" max="6642" width="14" style="102" customWidth="1"/>
    <col min="6643" max="6884" width="8.625" style="102"/>
    <col min="6885" max="6886" width="2.5" style="102" customWidth="1"/>
    <col min="6887" max="6887" width="3.125" style="102" customWidth="1"/>
    <col min="6888" max="6888" width="27.5" style="102" customWidth="1"/>
    <col min="6889" max="6889" width="2.625" style="102" customWidth="1"/>
    <col min="6890" max="6890" width="8" style="102" bestFit="1" customWidth="1"/>
    <col min="6891" max="6891" width="2.625" style="102" customWidth="1"/>
    <col min="6892" max="6892" width="14" style="102" customWidth="1"/>
    <col min="6893" max="6893" width="1.625" style="102" customWidth="1"/>
    <col min="6894" max="6894" width="14" style="102" customWidth="1"/>
    <col min="6895" max="6895" width="1.5" style="102" customWidth="1"/>
    <col min="6896" max="6896" width="14" style="102" customWidth="1"/>
    <col min="6897" max="6897" width="1.625" style="102" customWidth="1"/>
    <col min="6898" max="6898" width="14" style="102" customWidth="1"/>
    <col min="6899" max="7140" width="8.625" style="102"/>
    <col min="7141" max="7142" width="2.5" style="102" customWidth="1"/>
    <col min="7143" max="7143" width="3.125" style="102" customWidth="1"/>
    <col min="7144" max="7144" width="27.5" style="102" customWidth="1"/>
    <col min="7145" max="7145" width="2.625" style="102" customWidth="1"/>
    <col min="7146" max="7146" width="8" style="102" bestFit="1" customWidth="1"/>
    <col min="7147" max="7147" width="2.625" style="102" customWidth="1"/>
    <col min="7148" max="7148" width="14" style="102" customWidth="1"/>
    <col min="7149" max="7149" width="1.625" style="102" customWidth="1"/>
    <col min="7150" max="7150" width="14" style="102" customWidth="1"/>
    <col min="7151" max="7151" width="1.5" style="102" customWidth="1"/>
    <col min="7152" max="7152" width="14" style="102" customWidth="1"/>
    <col min="7153" max="7153" width="1.625" style="102" customWidth="1"/>
    <col min="7154" max="7154" width="14" style="102" customWidth="1"/>
    <col min="7155" max="7396" width="8.625" style="102"/>
    <col min="7397" max="7398" width="2.5" style="102" customWidth="1"/>
    <col min="7399" max="7399" width="3.125" style="102" customWidth="1"/>
    <col min="7400" max="7400" width="27.5" style="102" customWidth="1"/>
    <col min="7401" max="7401" width="2.625" style="102" customWidth="1"/>
    <col min="7402" max="7402" width="8" style="102" bestFit="1" customWidth="1"/>
    <col min="7403" max="7403" width="2.625" style="102" customWidth="1"/>
    <col min="7404" max="7404" width="14" style="102" customWidth="1"/>
    <col min="7405" max="7405" width="1.625" style="102" customWidth="1"/>
    <col min="7406" max="7406" width="14" style="102" customWidth="1"/>
    <col min="7407" max="7407" width="1.5" style="102" customWidth="1"/>
    <col min="7408" max="7408" width="14" style="102" customWidth="1"/>
    <col min="7409" max="7409" width="1.625" style="102" customWidth="1"/>
    <col min="7410" max="7410" width="14" style="102" customWidth="1"/>
    <col min="7411" max="7652" width="8.625" style="102"/>
    <col min="7653" max="7654" width="2.5" style="102" customWidth="1"/>
    <col min="7655" max="7655" width="3.125" style="102" customWidth="1"/>
    <col min="7656" max="7656" width="27.5" style="102" customWidth="1"/>
    <col min="7657" max="7657" width="2.625" style="102" customWidth="1"/>
    <col min="7658" max="7658" width="8" style="102" bestFit="1" customWidth="1"/>
    <col min="7659" max="7659" width="2.625" style="102" customWidth="1"/>
    <col min="7660" max="7660" width="14" style="102" customWidth="1"/>
    <col min="7661" max="7661" width="1.625" style="102" customWidth="1"/>
    <col min="7662" max="7662" width="14" style="102" customWidth="1"/>
    <col min="7663" max="7663" width="1.5" style="102" customWidth="1"/>
    <col min="7664" max="7664" width="14" style="102" customWidth="1"/>
    <col min="7665" max="7665" width="1.625" style="102" customWidth="1"/>
    <col min="7666" max="7666" width="14" style="102" customWidth="1"/>
    <col min="7667" max="7908" width="8.625" style="102"/>
    <col min="7909" max="7910" width="2.5" style="102" customWidth="1"/>
    <col min="7911" max="7911" width="3.125" style="102" customWidth="1"/>
    <col min="7912" max="7912" width="27.5" style="102" customWidth="1"/>
    <col min="7913" max="7913" width="2.625" style="102" customWidth="1"/>
    <col min="7914" max="7914" width="8" style="102" bestFit="1" customWidth="1"/>
    <col min="7915" max="7915" width="2.625" style="102" customWidth="1"/>
    <col min="7916" max="7916" width="14" style="102" customWidth="1"/>
    <col min="7917" max="7917" width="1.625" style="102" customWidth="1"/>
    <col min="7918" max="7918" width="14" style="102" customWidth="1"/>
    <col min="7919" max="7919" width="1.5" style="102" customWidth="1"/>
    <col min="7920" max="7920" width="14" style="102" customWidth="1"/>
    <col min="7921" max="7921" width="1.625" style="102" customWidth="1"/>
    <col min="7922" max="7922" width="14" style="102" customWidth="1"/>
    <col min="7923" max="8164" width="8.625" style="102"/>
    <col min="8165" max="8166" width="2.5" style="102" customWidth="1"/>
    <col min="8167" max="8167" width="3.125" style="102" customWidth="1"/>
    <col min="8168" max="8168" width="27.5" style="102" customWidth="1"/>
    <col min="8169" max="8169" width="2.625" style="102" customWidth="1"/>
    <col min="8170" max="8170" width="8" style="102" bestFit="1" customWidth="1"/>
    <col min="8171" max="8171" width="2.625" style="102" customWidth="1"/>
    <col min="8172" max="8172" width="14" style="102" customWidth="1"/>
    <col min="8173" max="8173" width="1.625" style="102" customWidth="1"/>
    <col min="8174" max="8174" width="14" style="102" customWidth="1"/>
    <col min="8175" max="8175" width="1.5" style="102" customWidth="1"/>
    <col min="8176" max="8176" width="14" style="102" customWidth="1"/>
    <col min="8177" max="8177" width="1.625" style="102" customWidth="1"/>
    <col min="8178" max="8178" width="14" style="102" customWidth="1"/>
    <col min="8179" max="8420" width="8.625" style="102"/>
    <col min="8421" max="8422" width="2.5" style="102" customWidth="1"/>
    <col min="8423" max="8423" width="3.125" style="102" customWidth="1"/>
    <col min="8424" max="8424" width="27.5" style="102" customWidth="1"/>
    <col min="8425" max="8425" width="2.625" style="102" customWidth="1"/>
    <col min="8426" max="8426" width="8" style="102" bestFit="1" customWidth="1"/>
    <col min="8427" max="8427" width="2.625" style="102" customWidth="1"/>
    <col min="8428" max="8428" width="14" style="102" customWidth="1"/>
    <col min="8429" max="8429" width="1.625" style="102" customWidth="1"/>
    <col min="8430" max="8430" width="14" style="102" customWidth="1"/>
    <col min="8431" max="8431" width="1.5" style="102" customWidth="1"/>
    <col min="8432" max="8432" width="14" style="102" customWidth="1"/>
    <col min="8433" max="8433" width="1.625" style="102" customWidth="1"/>
    <col min="8434" max="8434" width="14" style="102" customWidth="1"/>
    <col min="8435" max="8676" width="8.625" style="102"/>
    <col min="8677" max="8678" width="2.5" style="102" customWidth="1"/>
    <col min="8679" max="8679" width="3.125" style="102" customWidth="1"/>
    <col min="8680" max="8680" width="27.5" style="102" customWidth="1"/>
    <col min="8681" max="8681" width="2.625" style="102" customWidth="1"/>
    <col min="8682" max="8682" width="8" style="102" bestFit="1" customWidth="1"/>
    <col min="8683" max="8683" width="2.625" style="102" customWidth="1"/>
    <col min="8684" max="8684" width="14" style="102" customWidth="1"/>
    <col min="8685" max="8685" width="1.625" style="102" customWidth="1"/>
    <col min="8686" max="8686" width="14" style="102" customWidth="1"/>
    <col min="8687" max="8687" width="1.5" style="102" customWidth="1"/>
    <col min="8688" max="8688" width="14" style="102" customWidth="1"/>
    <col min="8689" max="8689" width="1.625" style="102" customWidth="1"/>
    <col min="8690" max="8690" width="14" style="102" customWidth="1"/>
    <col min="8691" max="8932" width="8.625" style="102"/>
    <col min="8933" max="8934" width="2.5" style="102" customWidth="1"/>
    <col min="8935" max="8935" width="3.125" style="102" customWidth="1"/>
    <col min="8936" max="8936" width="27.5" style="102" customWidth="1"/>
    <col min="8937" max="8937" width="2.625" style="102" customWidth="1"/>
    <col min="8938" max="8938" width="8" style="102" bestFit="1" customWidth="1"/>
    <col min="8939" max="8939" width="2.625" style="102" customWidth="1"/>
    <col min="8940" max="8940" width="14" style="102" customWidth="1"/>
    <col min="8941" max="8941" width="1.625" style="102" customWidth="1"/>
    <col min="8942" max="8942" width="14" style="102" customWidth="1"/>
    <col min="8943" max="8943" width="1.5" style="102" customWidth="1"/>
    <col min="8944" max="8944" width="14" style="102" customWidth="1"/>
    <col min="8945" max="8945" width="1.625" style="102" customWidth="1"/>
    <col min="8946" max="8946" width="14" style="102" customWidth="1"/>
    <col min="8947" max="9188" width="8.625" style="102"/>
    <col min="9189" max="9190" width="2.5" style="102" customWidth="1"/>
    <col min="9191" max="9191" width="3.125" style="102" customWidth="1"/>
    <col min="9192" max="9192" width="27.5" style="102" customWidth="1"/>
    <col min="9193" max="9193" width="2.625" style="102" customWidth="1"/>
    <col min="9194" max="9194" width="8" style="102" bestFit="1" customWidth="1"/>
    <col min="9195" max="9195" width="2.625" style="102" customWidth="1"/>
    <col min="9196" max="9196" width="14" style="102" customWidth="1"/>
    <col min="9197" max="9197" width="1.625" style="102" customWidth="1"/>
    <col min="9198" max="9198" width="14" style="102" customWidth="1"/>
    <col min="9199" max="9199" width="1.5" style="102" customWidth="1"/>
    <col min="9200" max="9200" width="14" style="102" customWidth="1"/>
    <col min="9201" max="9201" width="1.625" style="102" customWidth="1"/>
    <col min="9202" max="9202" width="14" style="102" customWidth="1"/>
    <col min="9203" max="9444" width="8.625" style="102"/>
    <col min="9445" max="9446" width="2.5" style="102" customWidth="1"/>
    <col min="9447" max="9447" width="3.125" style="102" customWidth="1"/>
    <col min="9448" max="9448" width="27.5" style="102" customWidth="1"/>
    <col min="9449" max="9449" width="2.625" style="102" customWidth="1"/>
    <col min="9450" max="9450" width="8" style="102" bestFit="1" customWidth="1"/>
    <col min="9451" max="9451" width="2.625" style="102" customWidth="1"/>
    <col min="9452" max="9452" width="14" style="102" customWidth="1"/>
    <col min="9453" max="9453" width="1.625" style="102" customWidth="1"/>
    <col min="9454" max="9454" width="14" style="102" customWidth="1"/>
    <col min="9455" max="9455" width="1.5" style="102" customWidth="1"/>
    <col min="9456" max="9456" width="14" style="102" customWidth="1"/>
    <col min="9457" max="9457" width="1.625" style="102" customWidth="1"/>
    <col min="9458" max="9458" width="14" style="102" customWidth="1"/>
    <col min="9459" max="9700" width="8.625" style="102"/>
    <col min="9701" max="9702" width="2.5" style="102" customWidth="1"/>
    <col min="9703" max="9703" width="3.125" style="102" customWidth="1"/>
    <col min="9704" max="9704" width="27.5" style="102" customWidth="1"/>
    <col min="9705" max="9705" width="2.625" style="102" customWidth="1"/>
    <col min="9706" max="9706" width="8" style="102" bestFit="1" customWidth="1"/>
    <col min="9707" max="9707" width="2.625" style="102" customWidth="1"/>
    <col min="9708" max="9708" width="14" style="102" customWidth="1"/>
    <col min="9709" max="9709" width="1.625" style="102" customWidth="1"/>
    <col min="9710" max="9710" width="14" style="102" customWidth="1"/>
    <col min="9711" max="9711" width="1.5" style="102" customWidth="1"/>
    <col min="9712" max="9712" width="14" style="102" customWidth="1"/>
    <col min="9713" max="9713" width="1.625" style="102" customWidth="1"/>
    <col min="9714" max="9714" width="14" style="102" customWidth="1"/>
    <col min="9715" max="9956" width="8.625" style="102"/>
    <col min="9957" max="9958" width="2.5" style="102" customWidth="1"/>
    <col min="9959" max="9959" width="3.125" style="102" customWidth="1"/>
    <col min="9960" max="9960" width="27.5" style="102" customWidth="1"/>
    <col min="9961" max="9961" width="2.625" style="102" customWidth="1"/>
    <col min="9962" max="9962" width="8" style="102" bestFit="1" customWidth="1"/>
    <col min="9963" max="9963" width="2.625" style="102" customWidth="1"/>
    <col min="9964" max="9964" width="14" style="102" customWidth="1"/>
    <col min="9965" max="9965" width="1.625" style="102" customWidth="1"/>
    <col min="9966" max="9966" width="14" style="102" customWidth="1"/>
    <col min="9967" max="9967" width="1.5" style="102" customWidth="1"/>
    <col min="9968" max="9968" width="14" style="102" customWidth="1"/>
    <col min="9969" max="9969" width="1.625" style="102" customWidth="1"/>
    <col min="9970" max="9970" width="14" style="102" customWidth="1"/>
    <col min="9971" max="10212" width="8.625" style="102"/>
    <col min="10213" max="10214" width="2.5" style="102" customWidth="1"/>
    <col min="10215" max="10215" width="3.125" style="102" customWidth="1"/>
    <col min="10216" max="10216" width="27.5" style="102" customWidth="1"/>
    <col min="10217" max="10217" width="2.625" style="102" customWidth="1"/>
    <col min="10218" max="10218" width="8" style="102" bestFit="1" customWidth="1"/>
    <col min="10219" max="10219" width="2.625" style="102" customWidth="1"/>
    <col min="10220" max="10220" width="14" style="102" customWidth="1"/>
    <col min="10221" max="10221" width="1.625" style="102" customWidth="1"/>
    <col min="10222" max="10222" width="14" style="102" customWidth="1"/>
    <col min="10223" max="10223" width="1.5" style="102" customWidth="1"/>
    <col min="10224" max="10224" width="14" style="102" customWidth="1"/>
    <col min="10225" max="10225" width="1.625" style="102" customWidth="1"/>
    <col min="10226" max="10226" width="14" style="102" customWidth="1"/>
    <col min="10227" max="10468" width="8.625" style="102"/>
    <col min="10469" max="10470" width="2.5" style="102" customWidth="1"/>
    <col min="10471" max="10471" width="3.125" style="102" customWidth="1"/>
    <col min="10472" max="10472" width="27.5" style="102" customWidth="1"/>
    <col min="10473" max="10473" width="2.625" style="102" customWidth="1"/>
    <col min="10474" max="10474" width="8" style="102" bestFit="1" customWidth="1"/>
    <col min="10475" max="10475" width="2.625" style="102" customWidth="1"/>
    <col min="10476" max="10476" width="14" style="102" customWidth="1"/>
    <col min="10477" max="10477" width="1.625" style="102" customWidth="1"/>
    <col min="10478" max="10478" width="14" style="102" customWidth="1"/>
    <col min="10479" max="10479" width="1.5" style="102" customWidth="1"/>
    <col min="10480" max="10480" width="14" style="102" customWidth="1"/>
    <col min="10481" max="10481" width="1.625" style="102" customWidth="1"/>
    <col min="10482" max="10482" width="14" style="102" customWidth="1"/>
    <col min="10483" max="10724" width="8.625" style="102"/>
    <col min="10725" max="10726" width="2.5" style="102" customWidth="1"/>
    <col min="10727" max="10727" width="3.125" style="102" customWidth="1"/>
    <col min="10728" max="10728" width="27.5" style="102" customWidth="1"/>
    <col min="10729" max="10729" width="2.625" style="102" customWidth="1"/>
    <col min="10730" max="10730" width="8" style="102" bestFit="1" customWidth="1"/>
    <col min="10731" max="10731" width="2.625" style="102" customWidth="1"/>
    <col min="10732" max="10732" width="14" style="102" customWidth="1"/>
    <col min="10733" max="10733" width="1.625" style="102" customWidth="1"/>
    <col min="10734" max="10734" width="14" style="102" customWidth="1"/>
    <col min="10735" max="10735" width="1.5" style="102" customWidth="1"/>
    <col min="10736" max="10736" width="14" style="102" customWidth="1"/>
    <col min="10737" max="10737" width="1.625" style="102" customWidth="1"/>
    <col min="10738" max="10738" width="14" style="102" customWidth="1"/>
    <col min="10739" max="10980" width="8.625" style="102"/>
    <col min="10981" max="10982" width="2.5" style="102" customWidth="1"/>
    <col min="10983" max="10983" width="3.125" style="102" customWidth="1"/>
    <col min="10984" max="10984" width="27.5" style="102" customWidth="1"/>
    <col min="10985" max="10985" width="2.625" style="102" customWidth="1"/>
    <col min="10986" max="10986" width="8" style="102" bestFit="1" customWidth="1"/>
    <col min="10987" max="10987" width="2.625" style="102" customWidth="1"/>
    <col min="10988" max="10988" width="14" style="102" customWidth="1"/>
    <col min="10989" max="10989" width="1.625" style="102" customWidth="1"/>
    <col min="10990" max="10990" width="14" style="102" customWidth="1"/>
    <col min="10991" max="10991" width="1.5" style="102" customWidth="1"/>
    <col min="10992" max="10992" width="14" style="102" customWidth="1"/>
    <col min="10993" max="10993" width="1.625" style="102" customWidth="1"/>
    <col min="10994" max="10994" width="14" style="102" customWidth="1"/>
    <col min="10995" max="11236" width="8.625" style="102"/>
    <col min="11237" max="11238" width="2.5" style="102" customWidth="1"/>
    <col min="11239" max="11239" width="3.125" style="102" customWidth="1"/>
    <col min="11240" max="11240" width="27.5" style="102" customWidth="1"/>
    <col min="11241" max="11241" width="2.625" style="102" customWidth="1"/>
    <col min="11242" max="11242" width="8" style="102" bestFit="1" customWidth="1"/>
    <col min="11243" max="11243" width="2.625" style="102" customWidth="1"/>
    <col min="11244" max="11244" width="14" style="102" customWidth="1"/>
    <col min="11245" max="11245" width="1.625" style="102" customWidth="1"/>
    <col min="11246" max="11246" width="14" style="102" customWidth="1"/>
    <col min="11247" max="11247" width="1.5" style="102" customWidth="1"/>
    <col min="11248" max="11248" width="14" style="102" customWidth="1"/>
    <col min="11249" max="11249" width="1.625" style="102" customWidth="1"/>
    <col min="11250" max="11250" width="14" style="102" customWidth="1"/>
    <col min="11251" max="11492" width="8.625" style="102"/>
    <col min="11493" max="11494" width="2.5" style="102" customWidth="1"/>
    <col min="11495" max="11495" width="3.125" style="102" customWidth="1"/>
    <col min="11496" max="11496" width="27.5" style="102" customWidth="1"/>
    <col min="11497" max="11497" width="2.625" style="102" customWidth="1"/>
    <col min="11498" max="11498" width="8" style="102" bestFit="1" customWidth="1"/>
    <col min="11499" max="11499" width="2.625" style="102" customWidth="1"/>
    <col min="11500" max="11500" width="14" style="102" customWidth="1"/>
    <col min="11501" max="11501" width="1.625" style="102" customWidth="1"/>
    <col min="11502" max="11502" width="14" style="102" customWidth="1"/>
    <col min="11503" max="11503" width="1.5" style="102" customWidth="1"/>
    <col min="11504" max="11504" width="14" style="102" customWidth="1"/>
    <col min="11505" max="11505" width="1.625" style="102" customWidth="1"/>
    <col min="11506" max="11506" width="14" style="102" customWidth="1"/>
    <col min="11507" max="11748" width="8.625" style="102"/>
    <col min="11749" max="11750" width="2.5" style="102" customWidth="1"/>
    <col min="11751" max="11751" width="3.125" style="102" customWidth="1"/>
    <col min="11752" max="11752" width="27.5" style="102" customWidth="1"/>
    <col min="11753" max="11753" width="2.625" style="102" customWidth="1"/>
    <col min="11754" max="11754" width="8" style="102" bestFit="1" customWidth="1"/>
    <col min="11755" max="11755" width="2.625" style="102" customWidth="1"/>
    <col min="11756" max="11756" width="14" style="102" customWidth="1"/>
    <col min="11757" max="11757" width="1.625" style="102" customWidth="1"/>
    <col min="11758" max="11758" width="14" style="102" customWidth="1"/>
    <col min="11759" max="11759" width="1.5" style="102" customWidth="1"/>
    <col min="11760" max="11760" width="14" style="102" customWidth="1"/>
    <col min="11761" max="11761" width="1.625" style="102" customWidth="1"/>
    <col min="11762" max="11762" width="14" style="102" customWidth="1"/>
    <col min="11763" max="12004" width="8.625" style="102"/>
    <col min="12005" max="12006" width="2.5" style="102" customWidth="1"/>
    <col min="12007" max="12007" width="3.125" style="102" customWidth="1"/>
    <col min="12008" max="12008" width="27.5" style="102" customWidth="1"/>
    <col min="12009" max="12009" width="2.625" style="102" customWidth="1"/>
    <col min="12010" max="12010" width="8" style="102" bestFit="1" customWidth="1"/>
    <col min="12011" max="12011" width="2.625" style="102" customWidth="1"/>
    <col min="12012" max="12012" width="14" style="102" customWidth="1"/>
    <col min="12013" max="12013" width="1.625" style="102" customWidth="1"/>
    <col min="12014" max="12014" width="14" style="102" customWidth="1"/>
    <col min="12015" max="12015" width="1.5" style="102" customWidth="1"/>
    <col min="12016" max="12016" width="14" style="102" customWidth="1"/>
    <col min="12017" max="12017" width="1.625" style="102" customWidth="1"/>
    <col min="12018" max="12018" width="14" style="102" customWidth="1"/>
    <col min="12019" max="12260" width="8.625" style="102"/>
    <col min="12261" max="12262" width="2.5" style="102" customWidth="1"/>
    <col min="12263" max="12263" width="3.125" style="102" customWidth="1"/>
    <col min="12264" max="12264" width="27.5" style="102" customWidth="1"/>
    <col min="12265" max="12265" width="2.625" style="102" customWidth="1"/>
    <col min="12266" max="12266" width="8" style="102" bestFit="1" customWidth="1"/>
    <col min="12267" max="12267" width="2.625" style="102" customWidth="1"/>
    <col min="12268" max="12268" width="14" style="102" customWidth="1"/>
    <col min="12269" max="12269" width="1.625" style="102" customWidth="1"/>
    <col min="12270" max="12270" width="14" style="102" customWidth="1"/>
    <col min="12271" max="12271" width="1.5" style="102" customWidth="1"/>
    <col min="12272" max="12272" width="14" style="102" customWidth="1"/>
    <col min="12273" max="12273" width="1.625" style="102" customWidth="1"/>
    <col min="12274" max="12274" width="14" style="102" customWidth="1"/>
    <col min="12275" max="12516" width="8.625" style="102"/>
    <col min="12517" max="12518" width="2.5" style="102" customWidth="1"/>
    <col min="12519" max="12519" width="3.125" style="102" customWidth="1"/>
    <col min="12520" max="12520" width="27.5" style="102" customWidth="1"/>
    <col min="12521" max="12521" width="2.625" style="102" customWidth="1"/>
    <col min="12522" max="12522" width="8" style="102" bestFit="1" customWidth="1"/>
    <col min="12523" max="12523" width="2.625" style="102" customWidth="1"/>
    <col min="12524" max="12524" width="14" style="102" customWidth="1"/>
    <col min="12525" max="12525" width="1.625" style="102" customWidth="1"/>
    <col min="12526" max="12526" width="14" style="102" customWidth="1"/>
    <col min="12527" max="12527" width="1.5" style="102" customWidth="1"/>
    <col min="12528" max="12528" width="14" style="102" customWidth="1"/>
    <col min="12529" max="12529" width="1.625" style="102" customWidth="1"/>
    <col min="12530" max="12530" width="14" style="102" customWidth="1"/>
    <col min="12531" max="12772" width="8.625" style="102"/>
    <col min="12773" max="12774" width="2.5" style="102" customWidth="1"/>
    <col min="12775" max="12775" width="3.125" style="102" customWidth="1"/>
    <col min="12776" max="12776" width="27.5" style="102" customWidth="1"/>
    <col min="12777" max="12777" width="2.625" style="102" customWidth="1"/>
    <col min="12778" max="12778" width="8" style="102" bestFit="1" customWidth="1"/>
    <col min="12779" max="12779" width="2.625" style="102" customWidth="1"/>
    <col min="12780" max="12780" width="14" style="102" customWidth="1"/>
    <col min="12781" max="12781" width="1.625" style="102" customWidth="1"/>
    <col min="12782" max="12782" width="14" style="102" customWidth="1"/>
    <col min="12783" max="12783" width="1.5" style="102" customWidth="1"/>
    <col min="12784" max="12784" width="14" style="102" customWidth="1"/>
    <col min="12785" max="12785" width="1.625" style="102" customWidth="1"/>
    <col min="12786" max="12786" width="14" style="102" customWidth="1"/>
    <col min="12787" max="13028" width="8.625" style="102"/>
    <col min="13029" max="13030" width="2.5" style="102" customWidth="1"/>
    <col min="13031" max="13031" width="3.125" style="102" customWidth="1"/>
    <col min="13032" max="13032" width="27.5" style="102" customWidth="1"/>
    <col min="13033" max="13033" width="2.625" style="102" customWidth="1"/>
    <col min="13034" max="13034" width="8" style="102" bestFit="1" customWidth="1"/>
    <col min="13035" max="13035" width="2.625" style="102" customWidth="1"/>
    <col min="13036" max="13036" width="14" style="102" customWidth="1"/>
    <col min="13037" max="13037" width="1.625" style="102" customWidth="1"/>
    <col min="13038" max="13038" width="14" style="102" customWidth="1"/>
    <col min="13039" max="13039" width="1.5" style="102" customWidth="1"/>
    <col min="13040" max="13040" width="14" style="102" customWidth="1"/>
    <col min="13041" max="13041" width="1.625" style="102" customWidth="1"/>
    <col min="13042" max="13042" width="14" style="102" customWidth="1"/>
    <col min="13043" max="13284" width="8.625" style="102"/>
    <col min="13285" max="13286" width="2.5" style="102" customWidth="1"/>
    <col min="13287" max="13287" width="3.125" style="102" customWidth="1"/>
    <col min="13288" max="13288" width="27.5" style="102" customWidth="1"/>
    <col min="13289" max="13289" width="2.625" style="102" customWidth="1"/>
    <col min="13290" max="13290" width="8" style="102" bestFit="1" customWidth="1"/>
    <col min="13291" max="13291" width="2.625" style="102" customWidth="1"/>
    <col min="13292" max="13292" width="14" style="102" customWidth="1"/>
    <col min="13293" max="13293" width="1.625" style="102" customWidth="1"/>
    <col min="13294" max="13294" width="14" style="102" customWidth="1"/>
    <col min="13295" max="13295" width="1.5" style="102" customWidth="1"/>
    <col min="13296" max="13296" width="14" style="102" customWidth="1"/>
    <col min="13297" max="13297" width="1.625" style="102" customWidth="1"/>
    <col min="13298" max="13298" width="14" style="102" customWidth="1"/>
    <col min="13299" max="13540" width="8.625" style="102"/>
    <col min="13541" max="13542" width="2.5" style="102" customWidth="1"/>
    <col min="13543" max="13543" width="3.125" style="102" customWidth="1"/>
    <col min="13544" max="13544" width="27.5" style="102" customWidth="1"/>
    <col min="13545" max="13545" width="2.625" style="102" customWidth="1"/>
    <col min="13546" max="13546" width="8" style="102" bestFit="1" customWidth="1"/>
    <col min="13547" max="13547" width="2.625" style="102" customWidth="1"/>
    <col min="13548" max="13548" width="14" style="102" customWidth="1"/>
    <col min="13549" max="13549" width="1.625" style="102" customWidth="1"/>
    <col min="13550" max="13550" width="14" style="102" customWidth="1"/>
    <col min="13551" max="13551" width="1.5" style="102" customWidth="1"/>
    <col min="13552" max="13552" width="14" style="102" customWidth="1"/>
    <col min="13553" max="13553" width="1.625" style="102" customWidth="1"/>
    <col min="13554" max="13554" width="14" style="102" customWidth="1"/>
    <col min="13555" max="13796" width="8.625" style="102"/>
    <col min="13797" max="13798" width="2.5" style="102" customWidth="1"/>
    <col min="13799" max="13799" width="3.125" style="102" customWidth="1"/>
    <col min="13800" max="13800" width="27.5" style="102" customWidth="1"/>
    <col min="13801" max="13801" width="2.625" style="102" customWidth="1"/>
    <col min="13802" max="13802" width="8" style="102" bestFit="1" customWidth="1"/>
    <col min="13803" max="13803" width="2.625" style="102" customWidth="1"/>
    <col min="13804" max="13804" width="14" style="102" customWidth="1"/>
    <col min="13805" max="13805" width="1.625" style="102" customWidth="1"/>
    <col min="13806" max="13806" width="14" style="102" customWidth="1"/>
    <col min="13807" max="13807" width="1.5" style="102" customWidth="1"/>
    <col min="13808" max="13808" width="14" style="102" customWidth="1"/>
    <col min="13809" max="13809" width="1.625" style="102" customWidth="1"/>
    <col min="13810" max="13810" width="14" style="102" customWidth="1"/>
    <col min="13811" max="14052" width="8.625" style="102"/>
    <col min="14053" max="14054" width="2.5" style="102" customWidth="1"/>
    <col min="14055" max="14055" width="3.125" style="102" customWidth="1"/>
    <col min="14056" max="14056" width="27.5" style="102" customWidth="1"/>
    <col min="14057" max="14057" width="2.625" style="102" customWidth="1"/>
    <col min="14058" max="14058" width="8" style="102" bestFit="1" customWidth="1"/>
    <col min="14059" max="14059" width="2.625" style="102" customWidth="1"/>
    <col min="14060" max="14060" width="14" style="102" customWidth="1"/>
    <col min="14061" max="14061" width="1.625" style="102" customWidth="1"/>
    <col min="14062" max="14062" width="14" style="102" customWidth="1"/>
    <col min="14063" max="14063" width="1.5" style="102" customWidth="1"/>
    <col min="14064" max="14064" width="14" style="102" customWidth="1"/>
    <col min="14065" max="14065" width="1.625" style="102" customWidth="1"/>
    <col min="14066" max="14066" width="14" style="102" customWidth="1"/>
    <col min="14067" max="14308" width="8.625" style="102"/>
    <col min="14309" max="14310" width="2.5" style="102" customWidth="1"/>
    <col min="14311" max="14311" width="3.125" style="102" customWidth="1"/>
    <col min="14312" max="14312" width="27.5" style="102" customWidth="1"/>
    <col min="14313" max="14313" width="2.625" style="102" customWidth="1"/>
    <col min="14314" max="14314" width="8" style="102" bestFit="1" customWidth="1"/>
    <col min="14315" max="14315" width="2.625" style="102" customWidth="1"/>
    <col min="14316" max="14316" width="14" style="102" customWidth="1"/>
    <col min="14317" max="14317" width="1.625" style="102" customWidth="1"/>
    <col min="14318" max="14318" width="14" style="102" customWidth="1"/>
    <col min="14319" max="14319" width="1.5" style="102" customWidth="1"/>
    <col min="14320" max="14320" width="14" style="102" customWidth="1"/>
    <col min="14321" max="14321" width="1.625" style="102" customWidth="1"/>
    <col min="14322" max="14322" width="14" style="102" customWidth="1"/>
    <col min="14323" max="14564" width="8.625" style="102"/>
    <col min="14565" max="14566" width="2.5" style="102" customWidth="1"/>
    <col min="14567" max="14567" width="3.125" style="102" customWidth="1"/>
    <col min="14568" max="14568" width="27.5" style="102" customWidth="1"/>
    <col min="14569" max="14569" width="2.625" style="102" customWidth="1"/>
    <col min="14570" max="14570" width="8" style="102" bestFit="1" customWidth="1"/>
    <col min="14571" max="14571" width="2.625" style="102" customWidth="1"/>
    <col min="14572" max="14572" width="14" style="102" customWidth="1"/>
    <col min="14573" max="14573" width="1.625" style="102" customWidth="1"/>
    <col min="14574" max="14574" width="14" style="102" customWidth="1"/>
    <col min="14575" max="14575" width="1.5" style="102" customWidth="1"/>
    <col min="14576" max="14576" width="14" style="102" customWidth="1"/>
    <col min="14577" max="14577" width="1.625" style="102" customWidth="1"/>
    <col min="14578" max="14578" width="14" style="102" customWidth="1"/>
    <col min="14579" max="14820" width="8.625" style="102"/>
    <col min="14821" max="14822" width="2.5" style="102" customWidth="1"/>
    <col min="14823" max="14823" width="3.125" style="102" customWidth="1"/>
    <col min="14824" max="14824" width="27.5" style="102" customWidth="1"/>
    <col min="14825" max="14825" width="2.625" style="102" customWidth="1"/>
    <col min="14826" max="14826" width="8" style="102" bestFit="1" customWidth="1"/>
    <col min="14827" max="14827" width="2.625" style="102" customWidth="1"/>
    <col min="14828" max="14828" width="14" style="102" customWidth="1"/>
    <col min="14829" max="14829" width="1.625" style="102" customWidth="1"/>
    <col min="14830" max="14830" width="14" style="102" customWidth="1"/>
    <col min="14831" max="14831" width="1.5" style="102" customWidth="1"/>
    <col min="14832" max="14832" width="14" style="102" customWidth="1"/>
    <col min="14833" max="14833" width="1.625" style="102" customWidth="1"/>
    <col min="14834" max="14834" width="14" style="102" customWidth="1"/>
    <col min="14835" max="15076" width="8.625" style="102"/>
    <col min="15077" max="15078" width="2.5" style="102" customWidth="1"/>
    <col min="15079" max="15079" width="3.125" style="102" customWidth="1"/>
    <col min="15080" max="15080" width="27.5" style="102" customWidth="1"/>
    <col min="15081" max="15081" width="2.625" style="102" customWidth="1"/>
    <col min="15082" max="15082" width="8" style="102" bestFit="1" customWidth="1"/>
    <col min="15083" max="15083" width="2.625" style="102" customWidth="1"/>
    <col min="15084" max="15084" width="14" style="102" customWidth="1"/>
    <col min="15085" max="15085" width="1.625" style="102" customWidth="1"/>
    <col min="15086" max="15086" width="14" style="102" customWidth="1"/>
    <col min="15087" max="15087" width="1.5" style="102" customWidth="1"/>
    <col min="15088" max="15088" width="14" style="102" customWidth="1"/>
    <col min="15089" max="15089" width="1.625" style="102" customWidth="1"/>
    <col min="15090" max="15090" width="14" style="102" customWidth="1"/>
    <col min="15091" max="15332" width="8.625" style="102"/>
    <col min="15333" max="15334" width="2.5" style="102" customWidth="1"/>
    <col min="15335" max="15335" width="3.125" style="102" customWidth="1"/>
    <col min="15336" max="15336" width="27.5" style="102" customWidth="1"/>
    <col min="15337" max="15337" width="2.625" style="102" customWidth="1"/>
    <col min="15338" max="15338" width="8" style="102" bestFit="1" customWidth="1"/>
    <col min="15339" max="15339" width="2.625" style="102" customWidth="1"/>
    <col min="15340" max="15340" width="14" style="102" customWidth="1"/>
    <col min="15341" max="15341" width="1.625" style="102" customWidth="1"/>
    <col min="15342" max="15342" width="14" style="102" customWidth="1"/>
    <col min="15343" max="15343" width="1.5" style="102" customWidth="1"/>
    <col min="15344" max="15344" width="14" style="102" customWidth="1"/>
    <col min="15345" max="15345" width="1.625" style="102" customWidth="1"/>
    <col min="15346" max="15346" width="14" style="102" customWidth="1"/>
    <col min="15347" max="15588" width="8.625" style="102"/>
    <col min="15589" max="15590" width="2.5" style="102" customWidth="1"/>
    <col min="15591" max="15591" width="3.125" style="102" customWidth="1"/>
    <col min="15592" max="15592" width="27.5" style="102" customWidth="1"/>
    <col min="15593" max="15593" width="2.625" style="102" customWidth="1"/>
    <col min="15594" max="15594" width="8" style="102" bestFit="1" customWidth="1"/>
    <col min="15595" max="15595" width="2.625" style="102" customWidth="1"/>
    <col min="15596" max="15596" width="14" style="102" customWidth="1"/>
    <col min="15597" max="15597" width="1.625" style="102" customWidth="1"/>
    <col min="15598" max="15598" width="14" style="102" customWidth="1"/>
    <col min="15599" max="15599" width="1.5" style="102" customWidth="1"/>
    <col min="15600" max="15600" width="14" style="102" customWidth="1"/>
    <col min="15601" max="15601" width="1.625" style="102" customWidth="1"/>
    <col min="15602" max="15602" width="14" style="102" customWidth="1"/>
    <col min="15603" max="15844" width="8.625" style="102"/>
    <col min="15845" max="15846" width="2.5" style="102" customWidth="1"/>
    <col min="15847" max="15847" width="3.125" style="102" customWidth="1"/>
    <col min="15848" max="15848" width="27.5" style="102" customWidth="1"/>
    <col min="15849" max="15849" width="2.625" style="102" customWidth="1"/>
    <col min="15850" max="15850" width="8" style="102" bestFit="1" customWidth="1"/>
    <col min="15851" max="15851" width="2.625" style="102" customWidth="1"/>
    <col min="15852" max="15852" width="14" style="102" customWidth="1"/>
    <col min="15853" max="15853" width="1.625" style="102" customWidth="1"/>
    <col min="15854" max="15854" width="14" style="102" customWidth="1"/>
    <col min="15855" max="15855" width="1.5" style="102" customWidth="1"/>
    <col min="15856" max="15856" width="14" style="102" customWidth="1"/>
    <col min="15857" max="15857" width="1.625" style="102" customWidth="1"/>
    <col min="15858" max="15858" width="14" style="102" customWidth="1"/>
    <col min="15859" max="16100" width="8.625" style="102"/>
    <col min="16101" max="16102" width="2.5" style="102" customWidth="1"/>
    <col min="16103" max="16103" width="3.125" style="102" customWidth="1"/>
    <col min="16104" max="16104" width="27.5" style="102" customWidth="1"/>
    <col min="16105" max="16105" width="2.625" style="102" customWidth="1"/>
    <col min="16106" max="16106" width="8" style="102" bestFit="1" customWidth="1"/>
    <col min="16107" max="16107" width="2.625" style="102" customWidth="1"/>
    <col min="16108" max="16108" width="14" style="102" customWidth="1"/>
    <col min="16109" max="16109" width="1.625" style="102" customWidth="1"/>
    <col min="16110" max="16110" width="14" style="102" customWidth="1"/>
    <col min="16111" max="16111" width="1.5" style="102" customWidth="1"/>
    <col min="16112" max="16112" width="14" style="102" customWidth="1"/>
    <col min="16113" max="16113" width="1.625" style="102" customWidth="1"/>
    <col min="16114" max="16114" width="14" style="102" customWidth="1"/>
    <col min="16115" max="16360" width="8.625" style="102"/>
    <col min="16361" max="16362" width="9.125" style="102" customWidth="1"/>
    <col min="16363" max="16369" width="8.625" style="102"/>
    <col min="16370" max="16371" width="8.625" style="102" customWidth="1"/>
    <col min="16372" max="16384" width="8.625" style="102"/>
  </cols>
  <sheetData>
    <row r="1" spans="1:9">
      <c r="A1" s="74" t="s">
        <v>90</v>
      </c>
      <c r="B1" s="139"/>
      <c r="C1" s="139"/>
      <c r="D1" s="139"/>
      <c r="E1" s="139"/>
      <c r="F1" s="139"/>
      <c r="G1" s="139"/>
      <c r="H1" s="139"/>
      <c r="I1" s="60" t="s">
        <v>98</v>
      </c>
    </row>
    <row r="2" spans="1:9">
      <c r="A2" s="139" t="s">
        <v>37</v>
      </c>
      <c r="B2" s="139"/>
      <c r="C2" s="139"/>
      <c r="D2" s="139"/>
      <c r="E2" s="139"/>
      <c r="F2" s="139"/>
      <c r="G2" s="139"/>
      <c r="H2" s="139"/>
      <c r="I2" s="60" t="s">
        <v>99</v>
      </c>
    </row>
    <row r="3" spans="1:9">
      <c r="A3" s="97" t="s">
        <v>97</v>
      </c>
      <c r="B3" s="97"/>
      <c r="C3" s="97"/>
      <c r="D3" s="97"/>
      <c r="E3" s="97"/>
      <c r="F3" s="97"/>
      <c r="G3" s="97"/>
      <c r="H3" s="97"/>
      <c r="I3" s="97"/>
    </row>
    <row r="5" spans="1:9">
      <c r="E5" s="100"/>
      <c r="F5" s="100"/>
      <c r="G5" s="140"/>
      <c r="H5" s="166"/>
      <c r="I5" s="141" t="s">
        <v>0</v>
      </c>
    </row>
    <row r="6" spans="1:9">
      <c r="E6" s="166" t="s">
        <v>1</v>
      </c>
      <c r="F6" s="100"/>
      <c r="G6" s="155">
        <v>2567</v>
      </c>
      <c r="H6" s="101"/>
      <c r="I6" s="99">
        <v>2566</v>
      </c>
    </row>
    <row r="7" spans="1:9">
      <c r="A7" s="142" t="s">
        <v>38</v>
      </c>
      <c r="B7" s="142"/>
      <c r="E7" s="100" t="s">
        <v>129</v>
      </c>
      <c r="F7" s="143"/>
      <c r="G7" s="30">
        <v>26795460</v>
      </c>
      <c r="H7" s="143"/>
      <c r="I7" s="30">
        <v>30056278</v>
      </c>
    </row>
    <row r="8" spans="1:9">
      <c r="A8" s="142" t="s">
        <v>39</v>
      </c>
      <c r="B8" s="142"/>
      <c r="E8" s="100"/>
      <c r="F8" s="100"/>
      <c r="G8" s="30">
        <v>-15818238</v>
      </c>
      <c r="H8" s="100"/>
      <c r="I8" s="30">
        <v>-17097775</v>
      </c>
    </row>
    <row r="9" spans="1:9">
      <c r="A9" s="144" t="s">
        <v>107</v>
      </c>
      <c r="B9" s="142"/>
      <c r="E9" s="145"/>
      <c r="F9" s="145"/>
      <c r="G9" s="31">
        <f>SUM(G7:G8)</f>
        <v>10977222</v>
      </c>
      <c r="H9" s="145"/>
      <c r="I9" s="31">
        <f>SUM(I7:I8)</f>
        <v>12958503</v>
      </c>
    </row>
    <row r="10" spans="1:9">
      <c r="A10" s="142" t="s">
        <v>40</v>
      </c>
      <c r="B10" s="142"/>
      <c r="E10" s="100"/>
      <c r="F10" s="100"/>
      <c r="G10" s="32">
        <v>187867</v>
      </c>
      <c r="H10" s="100"/>
      <c r="I10" s="32">
        <v>137310</v>
      </c>
    </row>
    <row r="11" spans="1:9">
      <c r="A11" s="144" t="s">
        <v>108</v>
      </c>
      <c r="B11" s="142"/>
      <c r="E11" s="100"/>
      <c r="F11" s="100"/>
      <c r="G11" s="146">
        <f>SUM(G9:G10)</f>
        <v>11165089</v>
      </c>
      <c r="H11" s="100"/>
      <c r="I11" s="146">
        <f>SUM(I9:I10)</f>
        <v>13095813</v>
      </c>
    </row>
    <row r="12" spans="1:9">
      <c r="A12" s="142" t="s">
        <v>41</v>
      </c>
      <c r="B12" s="142"/>
      <c r="E12" s="100"/>
      <c r="F12" s="100"/>
      <c r="G12" s="30">
        <v>-1561588</v>
      </c>
      <c r="H12" s="100"/>
      <c r="I12" s="30">
        <v>-1230386</v>
      </c>
    </row>
    <row r="13" spans="1:9">
      <c r="A13" s="142" t="s">
        <v>42</v>
      </c>
      <c r="B13" s="142"/>
      <c r="E13" s="100"/>
      <c r="F13" s="100"/>
      <c r="G13" s="30">
        <v>-6479074</v>
      </c>
      <c r="H13" s="100"/>
      <c r="I13" s="30">
        <v>-5315487</v>
      </c>
    </row>
    <row r="14" spans="1:9">
      <c r="A14" s="142" t="s">
        <v>43</v>
      </c>
      <c r="B14" s="142"/>
      <c r="E14" s="145">
        <v>3.1</v>
      </c>
      <c r="F14" s="145"/>
      <c r="G14" s="30">
        <v>-1177628</v>
      </c>
      <c r="H14" s="145"/>
      <c r="I14" s="30">
        <v>-989929</v>
      </c>
    </row>
    <row r="15" spans="1:9">
      <c r="A15" s="144" t="s">
        <v>44</v>
      </c>
      <c r="B15" s="144"/>
      <c r="E15" s="145"/>
      <c r="F15" s="145"/>
      <c r="G15" s="34">
        <f>SUM(G12:G14)</f>
        <v>-9218290</v>
      </c>
      <c r="H15" s="145"/>
      <c r="I15" s="34">
        <f>SUM(I12:I14)</f>
        <v>-7535802</v>
      </c>
    </row>
    <row r="16" spans="1:9">
      <c r="A16" s="147" t="s">
        <v>109</v>
      </c>
      <c r="B16" s="144"/>
      <c r="E16" s="145"/>
      <c r="F16" s="145"/>
      <c r="G16" s="35">
        <f>+G11+G15</f>
        <v>1946799</v>
      </c>
      <c r="H16" s="145"/>
      <c r="I16" s="35">
        <f>+I11+I15</f>
        <v>5560011</v>
      </c>
    </row>
    <row r="17" spans="1:9">
      <c r="A17" s="148" t="s">
        <v>45</v>
      </c>
      <c r="B17" s="149"/>
      <c r="E17" s="145"/>
      <c r="F17" s="145"/>
      <c r="G17" s="32">
        <v>-65329</v>
      </c>
      <c r="H17" s="145"/>
      <c r="I17" s="32">
        <v>-7493</v>
      </c>
    </row>
    <row r="18" spans="1:9">
      <c r="A18" s="150" t="s">
        <v>110</v>
      </c>
      <c r="B18" s="144"/>
      <c r="E18" s="145"/>
      <c r="F18" s="145"/>
      <c r="G18" s="35">
        <f>+G16+G17</f>
        <v>1881470</v>
      </c>
      <c r="H18" s="145"/>
      <c r="I18" s="35">
        <f>+I16+I17</f>
        <v>5552518</v>
      </c>
    </row>
    <row r="19" spans="1:9">
      <c r="A19" s="151" t="s">
        <v>111</v>
      </c>
      <c r="B19" s="142"/>
      <c r="E19" s="145"/>
      <c r="F19" s="145"/>
      <c r="G19" s="32">
        <v>-278690</v>
      </c>
      <c r="H19" s="145"/>
      <c r="I19" s="32">
        <v>-1127529</v>
      </c>
    </row>
    <row r="20" spans="1:9" ht="21.75" thickBot="1">
      <c r="A20" s="150" t="s">
        <v>112</v>
      </c>
      <c r="B20" s="142"/>
      <c r="E20" s="145"/>
      <c r="F20" s="145"/>
      <c r="G20" s="172">
        <f>SUM(G18:G19)</f>
        <v>1602780</v>
      </c>
      <c r="H20" s="145"/>
      <c r="I20" s="172">
        <f>SUM(I18:I19)</f>
        <v>4424989</v>
      </c>
    </row>
    <row r="21" spans="1:9" ht="21.75" thickTop="1">
      <c r="A21" s="150"/>
      <c r="B21" s="142"/>
      <c r="E21" s="145"/>
      <c r="F21" s="145"/>
      <c r="G21" s="33"/>
      <c r="H21" s="145"/>
      <c r="I21" s="33"/>
    </row>
    <row r="22" spans="1:9">
      <c r="A22" s="150" t="s">
        <v>113</v>
      </c>
      <c r="B22" s="142"/>
      <c r="E22" s="152"/>
      <c r="F22" s="152"/>
      <c r="G22" s="33"/>
      <c r="H22" s="152"/>
      <c r="I22" s="33"/>
    </row>
    <row r="23" spans="1:9" ht="21.75" thickBot="1">
      <c r="A23" s="147" t="s">
        <v>114</v>
      </c>
      <c r="B23" s="151"/>
      <c r="E23" s="100"/>
      <c r="F23" s="100"/>
      <c r="G23" s="157">
        <f>+G20/G24</f>
        <v>9.8950461316288946E-3</v>
      </c>
      <c r="H23" s="158"/>
      <c r="I23" s="157">
        <f>+I20/I24</f>
        <v>3.1607064285714283E-2</v>
      </c>
    </row>
    <row r="24" spans="1:9" ht="22.5" thickTop="1" thickBot="1">
      <c r="A24" s="147" t="s">
        <v>88</v>
      </c>
      <c r="B24" s="142"/>
      <c r="E24" s="100"/>
      <c r="F24" s="100"/>
      <c r="G24" s="36">
        <v>161978022</v>
      </c>
      <c r="H24" s="100"/>
      <c r="I24" s="36">
        <v>140000000</v>
      </c>
    </row>
    <row r="25" spans="1:9" ht="21.75" thickTop="1"/>
  </sheetData>
  <pageMargins left="0.98425196850393704" right="0.59055118110236204" top="0.78740157480314998" bottom="0.86614173228346503" header="0.511811023622047" footer="0.31496062992126"/>
  <pageSetup paperSize="256" scale="90" firstPageNumber="4" fitToHeight="0" orientation="portrait" useFirstPageNumber="1" r:id="rId1"/>
  <headerFooter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New,Regular"&amp;14&amp;K000000-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7" tint="0.59999389629810485"/>
    <pageSetUpPr fitToPage="1"/>
  </sheetPr>
  <dimension ref="A1:O101"/>
  <sheetViews>
    <sheetView zoomScaleNormal="100" zoomScaleSheetLayoutView="100" workbookViewId="0"/>
  </sheetViews>
  <sheetFormatPr defaultColWidth="8.625" defaultRowHeight="21" customHeight="1"/>
  <cols>
    <col min="1" max="1" width="42.375" style="126" customWidth="1"/>
    <col min="2" max="2" width="11.5" style="126" customWidth="1"/>
    <col min="3" max="3" width="1.625" style="126" customWidth="1"/>
    <col min="4" max="4" width="18.625" style="126" customWidth="1"/>
    <col min="5" max="5" width="1.625" style="126" customWidth="1"/>
    <col min="6" max="6" width="18.625" style="126" customWidth="1"/>
    <col min="7" max="7" width="1.625" style="126" customWidth="1"/>
    <col min="8" max="8" width="18.625" style="126" customWidth="1"/>
    <col min="9" max="9" width="1.625" style="126" customWidth="1"/>
    <col min="10" max="10" width="18.625" style="126" customWidth="1"/>
    <col min="11" max="11" width="1.625" style="126" customWidth="1"/>
    <col min="12" max="12" width="18.625" style="126" customWidth="1"/>
    <col min="13" max="13" width="8.625" style="129"/>
    <col min="14" max="14" width="12.125" style="126" bestFit="1" customWidth="1"/>
    <col min="15" max="15" width="11.625" style="126" bestFit="1" customWidth="1"/>
    <col min="16" max="256" width="8.625" style="126"/>
    <col min="257" max="257" width="4.125" style="126" customWidth="1"/>
    <col min="258" max="258" width="27.125" style="126" customWidth="1"/>
    <col min="259" max="259" width="8.125" style="126" customWidth="1"/>
    <col min="260" max="260" width="1.5" style="126" customWidth="1"/>
    <col min="261" max="261" width="14.625" style="126" customWidth="1"/>
    <col min="262" max="262" width="1.5" style="126" customWidth="1"/>
    <col min="263" max="263" width="14.625" style="126" customWidth="1"/>
    <col min="264" max="264" width="1.5" style="126" customWidth="1"/>
    <col min="265" max="265" width="14.625" style="126" customWidth="1"/>
    <col min="266" max="512" width="8.625" style="126"/>
    <col min="513" max="513" width="4.125" style="126" customWidth="1"/>
    <col min="514" max="514" width="27.125" style="126" customWidth="1"/>
    <col min="515" max="515" width="8.125" style="126" customWidth="1"/>
    <col min="516" max="516" width="1.5" style="126" customWidth="1"/>
    <col min="517" max="517" width="14.625" style="126" customWidth="1"/>
    <col min="518" max="518" width="1.5" style="126" customWidth="1"/>
    <col min="519" max="519" width="14.625" style="126" customWidth="1"/>
    <col min="520" max="520" width="1.5" style="126" customWidth="1"/>
    <col min="521" max="521" width="14.625" style="126" customWidth="1"/>
    <col min="522" max="768" width="8.625" style="126"/>
    <col min="769" max="769" width="4.125" style="126" customWidth="1"/>
    <col min="770" max="770" width="27.125" style="126" customWidth="1"/>
    <col min="771" max="771" width="8.125" style="126" customWidth="1"/>
    <col min="772" max="772" width="1.5" style="126" customWidth="1"/>
    <col min="773" max="773" width="14.625" style="126" customWidth="1"/>
    <col min="774" max="774" width="1.5" style="126" customWidth="1"/>
    <col min="775" max="775" width="14.625" style="126" customWidth="1"/>
    <col min="776" max="776" width="1.5" style="126" customWidth="1"/>
    <col min="777" max="777" width="14.625" style="126" customWidth="1"/>
    <col min="778" max="1024" width="8.625" style="126"/>
    <col min="1025" max="1025" width="4.125" style="126" customWidth="1"/>
    <col min="1026" max="1026" width="27.125" style="126" customWidth="1"/>
    <col min="1027" max="1027" width="8.125" style="126" customWidth="1"/>
    <col min="1028" max="1028" width="1.5" style="126" customWidth="1"/>
    <col min="1029" max="1029" width="14.625" style="126" customWidth="1"/>
    <col min="1030" max="1030" width="1.5" style="126" customWidth="1"/>
    <col min="1031" max="1031" width="14.625" style="126" customWidth="1"/>
    <col min="1032" max="1032" width="1.5" style="126" customWidth="1"/>
    <col min="1033" max="1033" width="14.625" style="126" customWidth="1"/>
    <col min="1034" max="1280" width="8.625" style="126"/>
    <col min="1281" max="1281" width="4.125" style="126" customWidth="1"/>
    <col min="1282" max="1282" width="27.125" style="126" customWidth="1"/>
    <col min="1283" max="1283" width="8.125" style="126" customWidth="1"/>
    <col min="1284" max="1284" width="1.5" style="126" customWidth="1"/>
    <col min="1285" max="1285" width="14.625" style="126" customWidth="1"/>
    <col min="1286" max="1286" width="1.5" style="126" customWidth="1"/>
    <col min="1287" max="1287" width="14.625" style="126" customWidth="1"/>
    <col min="1288" max="1288" width="1.5" style="126" customWidth="1"/>
    <col min="1289" max="1289" width="14.625" style="126" customWidth="1"/>
    <col min="1290" max="1536" width="8.625" style="126"/>
    <col min="1537" max="1537" width="4.125" style="126" customWidth="1"/>
    <col min="1538" max="1538" width="27.125" style="126" customWidth="1"/>
    <col min="1539" max="1539" width="8.125" style="126" customWidth="1"/>
    <col min="1540" max="1540" width="1.5" style="126" customWidth="1"/>
    <col min="1541" max="1541" width="14.625" style="126" customWidth="1"/>
    <col min="1542" max="1542" width="1.5" style="126" customWidth="1"/>
    <col min="1543" max="1543" width="14.625" style="126" customWidth="1"/>
    <col min="1544" max="1544" width="1.5" style="126" customWidth="1"/>
    <col min="1545" max="1545" width="14.625" style="126" customWidth="1"/>
    <col min="1546" max="1792" width="8.625" style="126"/>
    <col min="1793" max="1793" width="4.125" style="126" customWidth="1"/>
    <col min="1794" max="1794" width="27.125" style="126" customWidth="1"/>
    <col min="1795" max="1795" width="8.125" style="126" customWidth="1"/>
    <col min="1796" max="1796" width="1.5" style="126" customWidth="1"/>
    <col min="1797" max="1797" width="14.625" style="126" customWidth="1"/>
    <col min="1798" max="1798" width="1.5" style="126" customWidth="1"/>
    <col min="1799" max="1799" width="14.625" style="126" customWidth="1"/>
    <col min="1800" max="1800" width="1.5" style="126" customWidth="1"/>
    <col min="1801" max="1801" width="14.625" style="126" customWidth="1"/>
    <col min="1802" max="2048" width="8.625" style="126"/>
    <col min="2049" max="2049" width="4.125" style="126" customWidth="1"/>
    <col min="2050" max="2050" width="27.125" style="126" customWidth="1"/>
    <col min="2051" max="2051" width="8.125" style="126" customWidth="1"/>
    <col min="2052" max="2052" width="1.5" style="126" customWidth="1"/>
    <col min="2053" max="2053" width="14.625" style="126" customWidth="1"/>
    <col min="2054" max="2054" width="1.5" style="126" customWidth="1"/>
    <col min="2055" max="2055" width="14.625" style="126" customWidth="1"/>
    <col min="2056" max="2056" width="1.5" style="126" customWidth="1"/>
    <col min="2057" max="2057" width="14.625" style="126" customWidth="1"/>
    <col min="2058" max="2304" width="8.625" style="126"/>
    <col min="2305" max="2305" width="4.125" style="126" customWidth="1"/>
    <col min="2306" max="2306" width="27.125" style="126" customWidth="1"/>
    <col min="2307" max="2307" width="8.125" style="126" customWidth="1"/>
    <col min="2308" max="2308" width="1.5" style="126" customWidth="1"/>
    <col min="2309" max="2309" width="14.625" style="126" customWidth="1"/>
    <col min="2310" max="2310" width="1.5" style="126" customWidth="1"/>
    <col min="2311" max="2311" width="14.625" style="126" customWidth="1"/>
    <col min="2312" max="2312" width="1.5" style="126" customWidth="1"/>
    <col min="2313" max="2313" width="14.625" style="126" customWidth="1"/>
    <col min="2314" max="2560" width="8.625" style="126"/>
    <col min="2561" max="2561" width="4.125" style="126" customWidth="1"/>
    <col min="2562" max="2562" width="27.125" style="126" customWidth="1"/>
    <col min="2563" max="2563" width="8.125" style="126" customWidth="1"/>
    <col min="2564" max="2564" width="1.5" style="126" customWidth="1"/>
    <col min="2565" max="2565" width="14.625" style="126" customWidth="1"/>
    <col min="2566" max="2566" width="1.5" style="126" customWidth="1"/>
    <col min="2567" max="2567" width="14.625" style="126" customWidth="1"/>
    <col min="2568" max="2568" width="1.5" style="126" customWidth="1"/>
    <col min="2569" max="2569" width="14.625" style="126" customWidth="1"/>
    <col min="2570" max="2816" width="8.625" style="126"/>
    <col min="2817" max="2817" width="4.125" style="126" customWidth="1"/>
    <col min="2818" max="2818" width="27.125" style="126" customWidth="1"/>
    <col min="2819" max="2819" width="8.125" style="126" customWidth="1"/>
    <col min="2820" max="2820" width="1.5" style="126" customWidth="1"/>
    <col min="2821" max="2821" width="14.625" style="126" customWidth="1"/>
    <col min="2822" max="2822" width="1.5" style="126" customWidth="1"/>
    <col min="2823" max="2823" width="14.625" style="126" customWidth="1"/>
    <col min="2824" max="2824" width="1.5" style="126" customWidth="1"/>
    <col min="2825" max="2825" width="14.625" style="126" customWidth="1"/>
    <col min="2826" max="3072" width="8.625" style="126"/>
    <col min="3073" max="3073" width="4.125" style="126" customWidth="1"/>
    <col min="3074" max="3074" width="27.125" style="126" customWidth="1"/>
    <col min="3075" max="3075" width="8.125" style="126" customWidth="1"/>
    <col min="3076" max="3076" width="1.5" style="126" customWidth="1"/>
    <col min="3077" max="3077" width="14.625" style="126" customWidth="1"/>
    <col min="3078" max="3078" width="1.5" style="126" customWidth="1"/>
    <col min="3079" max="3079" width="14.625" style="126" customWidth="1"/>
    <col min="3080" max="3080" width="1.5" style="126" customWidth="1"/>
    <col min="3081" max="3081" width="14.625" style="126" customWidth="1"/>
    <col min="3082" max="3328" width="8.625" style="126"/>
    <col min="3329" max="3329" width="4.125" style="126" customWidth="1"/>
    <col min="3330" max="3330" width="27.125" style="126" customWidth="1"/>
    <col min="3331" max="3331" width="8.125" style="126" customWidth="1"/>
    <col min="3332" max="3332" width="1.5" style="126" customWidth="1"/>
    <col min="3333" max="3333" width="14.625" style="126" customWidth="1"/>
    <col min="3334" max="3334" width="1.5" style="126" customWidth="1"/>
    <col min="3335" max="3335" width="14.625" style="126" customWidth="1"/>
    <col min="3336" max="3336" width="1.5" style="126" customWidth="1"/>
    <col min="3337" max="3337" width="14.625" style="126" customWidth="1"/>
    <col min="3338" max="3584" width="8.625" style="126"/>
    <col min="3585" max="3585" width="4.125" style="126" customWidth="1"/>
    <col min="3586" max="3586" width="27.125" style="126" customWidth="1"/>
    <col min="3587" max="3587" width="8.125" style="126" customWidth="1"/>
    <col min="3588" max="3588" width="1.5" style="126" customWidth="1"/>
    <col min="3589" max="3589" width="14.625" style="126" customWidth="1"/>
    <col min="3590" max="3590" width="1.5" style="126" customWidth="1"/>
    <col min="3591" max="3591" width="14.625" style="126" customWidth="1"/>
    <col min="3592" max="3592" width="1.5" style="126" customWidth="1"/>
    <col min="3593" max="3593" width="14.625" style="126" customWidth="1"/>
    <col min="3594" max="3840" width="8.625" style="126"/>
    <col min="3841" max="3841" width="4.125" style="126" customWidth="1"/>
    <col min="3842" max="3842" width="27.125" style="126" customWidth="1"/>
    <col min="3843" max="3843" width="8.125" style="126" customWidth="1"/>
    <col min="3844" max="3844" width="1.5" style="126" customWidth="1"/>
    <col min="3845" max="3845" width="14.625" style="126" customWidth="1"/>
    <col min="3846" max="3846" width="1.5" style="126" customWidth="1"/>
    <col min="3847" max="3847" width="14.625" style="126" customWidth="1"/>
    <col min="3848" max="3848" width="1.5" style="126" customWidth="1"/>
    <col min="3849" max="3849" width="14.625" style="126" customWidth="1"/>
    <col min="3850" max="4096" width="8.625" style="126"/>
    <col min="4097" max="4097" width="4.125" style="126" customWidth="1"/>
    <col min="4098" max="4098" width="27.125" style="126" customWidth="1"/>
    <col min="4099" max="4099" width="8.125" style="126" customWidth="1"/>
    <col min="4100" max="4100" width="1.5" style="126" customWidth="1"/>
    <col min="4101" max="4101" width="14.625" style="126" customWidth="1"/>
    <col min="4102" max="4102" width="1.5" style="126" customWidth="1"/>
    <col min="4103" max="4103" width="14.625" style="126" customWidth="1"/>
    <col min="4104" max="4104" width="1.5" style="126" customWidth="1"/>
    <col min="4105" max="4105" width="14.625" style="126" customWidth="1"/>
    <col min="4106" max="4352" width="8.625" style="126"/>
    <col min="4353" max="4353" width="4.125" style="126" customWidth="1"/>
    <col min="4354" max="4354" width="27.125" style="126" customWidth="1"/>
    <col min="4355" max="4355" width="8.125" style="126" customWidth="1"/>
    <col min="4356" max="4356" width="1.5" style="126" customWidth="1"/>
    <col min="4357" max="4357" width="14.625" style="126" customWidth="1"/>
    <col min="4358" max="4358" width="1.5" style="126" customWidth="1"/>
    <col min="4359" max="4359" width="14.625" style="126" customWidth="1"/>
    <col min="4360" max="4360" width="1.5" style="126" customWidth="1"/>
    <col min="4361" max="4361" width="14.625" style="126" customWidth="1"/>
    <col min="4362" max="4608" width="8.625" style="126"/>
    <col min="4609" max="4609" width="4.125" style="126" customWidth="1"/>
    <col min="4610" max="4610" width="27.125" style="126" customWidth="1"/>
    <col min="4611" max="4611" width="8.125" style="126" customWidth="1"/>
    <col min="4612" max="4612" width="1.5" style="126" customWidth="1"/>
    <col min="4613" max="4613" width="14.625" style="126" customWidth="1"/>
    <col min="4614" max="4614" width="1.5" style="126" customWidth="1"/>
    <col min="4615" max="4615" width="14.625" style="126" customWidth="1"/>
    <col min="4616" max="4616" width="1.5" style="126" customWidth="1"/>
    <col min="4617" max="4617" width="14.625" style="126" customWidth="1"/>
    <col min="4618" max="4864" width="8.625" style="126"/>
    <col min="4865" max="4865" width="4.125" style="126" customWidth="1"/>
    <col min="4866" max="4866" width="27.125" style="126" customWidth="1"/>
    <col min="4867" max="4867" width="8.125" style="126" customWidth="1"/>
    <col min="4868" max="4868" width="1.5" style="126" customWidth="1"/>
    <col min="4869" max="4869" width="14.625" style="126" customWidth="1"/>
    <col min="4870" max="4870" width="1.5" style="126" customWidth="1"/>
    <col min="4871" max="4871" width="14.625" style="126" customWidth="1"/>
    <col min="4872" max="4872" width="1.5" style="126" customWidth="1"/>
    <col min="4873" max="4873" width="14.625" style="126" customWidth="1"/>
    <col min="4874" max="5120" width="8.625" style="126"/>
    <col min="5121" max="5121" width="4.125" style="126" customWidth="1"/>
    <col min="5122" max="5122" width="27.125" style="126" customWidth="1"/>
    <col min="5123" max="5123" width="8.125" style="126" customWidth="1"/>
    <col min="5124" max="5124" width="1.5" style="126" customWidth="1"/>
    <col min="5125" max="5125" width="14.625" style="126" customWidth="1"/>
    <col min="5126" max="5126" width="1.5" style="126" customWidth="1"/>
    <col min="5127" max="5127" width="14.625" style="126" customWidth="1"/>
    <col min="5128" max="5128" width="1.5" style="126" customWidth="1"/>
    <col min="5129" max="5129" width="14.625" style="126" customWidth="1"/>
    <col min="5130" max="5376" width="8.625" style="126"/>
    <col min="5377" max="5377" width="4.125" style="126" customWidth="1"/>
    <col min="5378" max="5378" width="27.125" style="126" customWidth="1"/>
    <col min="5379" max="5379" width="8.125" style="126" customWidth="1"/>
    <col min="5380" max="5380" width="1.5" style="126" customWidth="1"/>
    <col min="5381" max="5381" width="14.625" style="126" customWidth="1"/>
    <col min="5382" max="5382" width="1.5" style="126" customWidth="1"/>
    <col min="5383" max="5383" width="14.625" style="126" customWidth="1"/>
    <col min="5384" max="5384" width="1.5" style="126" customWidth="1"/>
    <col min="5385" max="5385" width="14.625" style="126" customWidth="1"/>
    <col min="5386" max="5632" width="8.625" style="126"/>
    <col min="5633" max="5633" width="4.125" style="126" customWidth="1"/>
    <col min="5634" max="5634" width="27.125" style="126" customWidth="1"/>
    <col min="5635" max="5635" width="8.125" style="126" customWidth="1"/>
    <col min="5636" max="5636" width="1.5" style="126" customWidth="1"/>
    <col min="5637" max="5637" width="14.625" style="126" customWidth="1"/>
    <col min="5638" max="5638" width="1.5" style="126" customWidth="1"/>
    <col min="5639" max="5639" width="14.625" style="126" customWidth="1"/>
    <col min="5640" max="5640" width="1.5" style="126" customWidth="1"/>
    <col min="5641" max="5641" width="14.625" style="126" customWidth="1"/>
    <col min="5642" max="5888" width="8.625" style="126"/>
    <col min="5889" max="5889" width="4.125" style="126" customWidth="1"/>
    <col min="5890" max="5890" width="27.125" style="126" customWidth="1"/>
    <col min="5891" max="5891" width="8.125" style="126" customWidth="1"/>
    <col min="5892" max="5892" width="1.5" style="126" customWidth="1"/>
    <col min="5893" max="5893" width="14.625" style="126" customWidth="1"/>
    <col min="5894" max="5894" width="1.5" style="126" customWidth="1"/>
    <col min="5895" max="5895" width="14.625" style="126" customWidth="1"/>
    <col min="5896" max="5896" width="1.5" style="126" customWidth="1"/>
    <col min="5897" max="5897" width="14.625" style="126" customWidth="1"/>
    <col min="5898" max="6144" width="8.625" style="126"/>
    <col min="6145" max="6145" width="4.125" style="126" customWidth="1"/>
    <col min="6146" max="6146" width="27.125" style="126" customWidth="1"/>
    <col min="6147" max="6147" width="8.125" style="126" customWidth="1"/>
    <col min="6148" max="6148" width="1.5" style="126" customWidth="1"/>
    <col min="6149" max="6149" width="14.625" style="126" customWidth="1"/>
    <col min="6150" max="6150" width="1.5" style="126" customWidth="1"/>
    <col min="6151" max="6151" width="14.625" style="126" customWidth="1"/>
    <col min="6152" max="6152" width="1.5" style="126" customWidth="1"/>
    <col min="6153" max="6153" width="14.625" style="126" customWidth="1"/>
    <col min="6154" max="6400" width="8.625" style="126"/>
    <col min="6401" max="6401" width="4.125" style="126" customWidth="1"/>
    <col min="6402" max="6402" width="27.125" style="126" customWidth="1"/>
    <col min="6403" max="6403" width="8.125" style="126" customWidth="1"/>
    <col min="6404" max="6404" width="1.5" style="126" customWidth="1"/>
    <col min="6405" max="6405" width="14.625" style="126" customWidth="1"/>
    <col min="6406" max="6406" width="1.5" style="126" customWidth="1"/>
    <col min="6407" max="6407" width="14.625" style="126" customWidth="1"/>
    <col min="6408" max="6408" width="1.5" style="126" customWidth="1"/>
    <col min="6409" max="6409" width="14.625" style="126" customWidth="1"/>
    <col min="6410" max="6656" width="8.625" style="126"/>
    <col min="6657" max="6657" width="4.125" style="126" customWidth="1"/>
    <col min="6658" max="6658" width="27.125" style="126" customWidth="1"/>
    <col min="6659" max="6659" width="8.125" style="126" customWidth="1"/>
    <col min="6660" max="6660" width="1.5" style="126" customWidth="1"/>
    <col min="6661" max="6661" width="14.625" style="126" customWidth="1"/>
    <col min="6662" max="6662" width="1.5" style="126" customWidth="1"/>
    <col min="6663" max="6663" width="14.625" style="126" customWidth="1"/>
    <col min="6664" max="6664" width="1.5" style="126" customWidth="1"/>
    <col min="6665" max="6665" width="14.625" style="126" customWidth="1"/>
    <col min="6666" max="6912" width="8.625" style="126"/>
    <col min="6913" max="6913" width="4.125" style="126" customWidth="1"/>
    <col min="6914" max="6914" width="27.125" style="126" customWidth="1"/>
    <col min="6915" max="6915" width="8.125" style="126" customWidth="1"/>
    <col min="6916" max="6916" width="1.5" style="126" customWidth="1"/>
    <col min="6917" max="6917" width="14.625" style="126" customWidth="1"/>
    <col min="6918" max="6918" width="1.5" style="126" customWidth="1"/>
    <col min="6919" max="6919" width="14.625" style="126" customWidth="1"/>
    <col min="6920" max="6920" width="1.5" style="126" customWidth="1"/>
    <col min="6921" max="6921" width="14.625" style="126" customWidth="1"/>
    <col min="6922" max="7168" width="8.625" style="126"/>
    <col min="7169" max="7169" width="4.125" style="126" customWidth="1"/>
    <col min="7170" max="7170" width="27.125" style="126" customWidth="1"/>
    <col min="7171" max="7171" width="8.125" style="126" customWidth="1"/>
    <col min="7172" max="7172" width="1.5" style="126" customWidth="1"/>
    <col min="7173" max="7173" width="14.625" style="126" customWidth="1"/>
    <col min="7174" max="7174" width="1.5" style="126" customWidth="1"/>
    <col min="7175" max="7175" width="14.625" style="126" customWidth="1"/>
    <col min="7176" max="7176" width="1.5" style="126" customWidth="1"/>
    <col min="7177" max="7177" width="14.625" style="126" customWidth="1"/>
    <col min="7178" max="7424" width="8.625" style="126"/>
    <col min="7425" max="7425" width="4.125" style="126" customWidth="1"/>
    <col min="7426" max="7426" width="27.125" style="126" customWidth="1"/>
    <col min="7427" max="7427" width="8.125" style="126" customWidth="1"/>
    <col min="7428" max="7428" width="1.5" style="126" customWidth="1"/>
    <col min="7429" max="7429" width="14.625" style="126" customWidth="1"/>
    <col min="7430" max="7430" width="1.5" style="126" customWidth="1"/>
    <col min="7431" max="7431" width="14.625" style="126" customWidth="1"/>
    <col min="7432" max="7432" width="1.5" style="126" customWidth="1"/>
    <col min="7433" max="7433" width="14.625" style="126" customWidth="1"/>
    <col min="7434" max="7680" width="8.625" style="126"/>
    <col min="7681" max="7681" width="4.125" style="126" customWidth="1"/>
    <col min="7682" max="7682" width="27.125" style="126" customWidth="1"/>
    <col min="7683" max="7683" width="8.125" style="126" customWidth="1"/>
    <col min="7684" max="7684" width="1.5" style="126" customWidth="1"/>
    <col min="7685" max="7685" width="14.625" style="126" customWidth="1"/>
    <col min="7686" max="7686" width="1.5" style="126" customWidth="1"/>
    <col min="7687" max="7687" width="14.625" style="126" customWidth="1"/>
    <col min="7688" max="7688" width="1.5" style="126" customWidth="1"/>
    <col min="7689" max="7689" width="14.625" style="126" customWidth="1"/>
    <col min="7690" max="7936" width="8.625" style="126"/>
    <col min="7937" max="7937" width="4.125" style="126" customWidth="1"/>
    <col min="7938" max="7938" width="27.125" style="126" customWidth="1"/>
    <col min="7939" max="7939" width="8.125" style="126" customWidth="1"/>
    <col min="7940" max="7940" width="1.5" style="126" customWidth="1"/>
    <col min="7941" max="7941" width="14.625" style="126" customWidth="1"/>
    <col min="7942" max="7942" width="1.5" style="126" customWidth="1"/>
    <col min="7943" max="7943" width="14.625" style="126" customWidth="1"/>
    <col min="7944" max="7944" width="1.5" style="126" customWidth="1"/>
    <col min="7945" max="7945" width="14.625" style="126" customWidth="1"/>
    <col min="7946" max="8192" width="8.625" style="126"/>
    <col min="8193" max="8193" width="4.125" style="126" customWidth="1"/>
    <col min="8194" max="8194" width="27.125" style="126" customWidth="1"/>
    <col min="8195" max="8195" width="8.125" style="126" customWidth="1"/>
    <col min="8196" max="8196" width="1.5" style="126" customWidth="1"/>
    <col min="8197" max="8197" width="14.625" style="126" customWidth="1"/>
    <col min="8198" max="8198" width="1.5" style="126" customWidth="1"/>
    <col min="8199" max="8199" width="14.625" style="126" customWidth="1"/>
    <col min="8200" max="8200" width="1.5" style="126" customWidth="1"/>
    <col min="8201" max="8201" width="14.625" style="126" customWidth="1"/>
    <col min="8202" max="8448" width="8.625" style="126"/>
    <col min="8449" max="8449" width="4.125" style="126" customWidth="1"/>
    <col min="8450" max="8450" width="27.125" style="126" customWidth="1"/>
    <col min="8451" max="8451" width="8.125" style="126" customWidth="1"/>
    <col min="8452" max="8452" width="1.5" style="126" customWidth="1"/>
    <col min="8453" max="8453" width="14.625" style="126" customWidth="1"/>
    <col min="8454" max="8454" width="1.5" style="126" customWidth="1"/>
    <col min="8455" max="8455" width="14.625" style="126" customWidth="1"/>
    <col min="8456" max="8456" width="1.5" style="126" customWidth="1"/>
    <col min="8457" max="8457" width="14.625" style="126" customWidth="1"/>
    <col min="8458" max="8704" width="8.625" style="126"/>
    <col min="8705" max="8705" width="4.125" style="126" customWidth="1"/>
    <col min="8706" max="8706" width="27.125" style="126" customWidth="1"/>
    <col min="8707" max="8707" width="8.125" style="126" customWidth="1"/>
    <col min="8708" max="8708" width="1.5" style="126" customWidth="1"/>
    <col min="8709" max="8709" width="14.625" style="126" customWidth="1"/>
    <col min="8710" max="8710" width="1.5" style="126" customWidth="1"/>
    <col min="8711" max="8711" width="14.625" style="126" customWidth="1"/>
    <col min="8712" max="8712" width="1.5" style="126" customWidth="1"/>
    <col min="8713" max="8713" width="14.625" style="126" customWidth="1"/>
    <col min="8714" max="8960" width="8.625" style="126"/>
    <col min="8961" max="8961" width="4.125" style="126" customWidth="1"/>
    <col min="8962" max="8962" width="27.125" style="126" customWidth="1"/>
    <col min="8963" max="8963" width="8.125" style="126" customWidth="1"/>
    <col min="8964" max="8964" width="1.5" style="126" customWidth="1"/>
    <col min="8965" max="8965" width="14.625" style="126" customWidth="1"/>
    <col min="8966" max="8966" width="1.5" style="126" customWidth="1"/>
    <col min="8967" max="8967" width="14.625" style="126" customWidth="1"/>
    <col min="8968" max="8968" width="1.5" style="126" customWidth="1"/>
    <col min="8969" max="8969" width="14.625" style="126" customWidth="1"/>
    <col min="8970" max="9216" width="8.625" style="126"/>
    <col min="9217" max="9217" width="4.125" style="126" customWidth="1"/>
    <col min="9218" max="9218" width="27.125" style="126" customWidth="1"/>
    <col min="9219" max="9219" width="8.125" style="126" customWidth="1"/>
    <col min="9220" max="9220" width="1.5" style="126" customWidth="1"/>
    <col min="9221" max="9221" width="14.625" style="126" customWidth="1"/>
    <col min="9222" max="9222" width="1.5" style="126" customWidth="1"/>
    <col min="9223" max="9223" width="14.625" style="126" customWidth="1"/>
    <col min="9224" max="9224" width="1.5" style="126" customWidth="1"/>
    <col min="9225" max="9225" width="14.625" style="126" customWidth="1"/>
    <col min="9226" max="9472" width="8.625" style="126"/>
    <col min="9473" max="9473" width="4.125" style="126" customWidth="1"/>
    <col min="9474" max="9474" width="27.125" style="126" customWidth="1"/>
    <col min="9475" max="9475" width="8.125" style="126" customWidth="1"/>
    <col min="9476" max="9476" width="1.5" style="126" customWidth="1"/>
    <col min="9477" max="9477" width="14.625" style="126" customWidth="1"/>
    <col min="9478" max="9478" width="1.5" style="126" customWidth="1"/>
    <col min="9479" max="9479" width="14.625" style="126" customWidth="1"/>
    <col min="9480" max="9480" width="1.5" style="126" customWidth="1"/>
    <col min="9481" max="9481" width="14.625" style="126" customWidth="1"/>
    <col min="9482" max="9728" width="8.625" style="126"/>
    <col min="9729" max="9729" width="4.125" style="126" customWidth="1"/>
    <col min="9730" max="9730" width="27.125" style="126" customWidth="1"/>
    <col min="9731" max="9731" width="8.125" style="126" customWidth="1"/>
    <col min="9732" max="9732" width="1.5" style="126" customWidth="1"/>
    <col min="9733" max="9733" width="14.625" style="126" customWidth="1"/>
    <col min="9734" max="9734" width="1.5" style="126" customWidth="1"/>
    <col min="9735" max="9735" width="14.625" style="126" customWidth="1"/>
    <col min="9736" max="9736" width="1.5" style="126" customWidth="1"/>
    <col min="9737" max="9737" width="14.625" style="126" customWidth="1"/>
    <col min="9738" max="9984" width="8.625" style="126"/>
    <col min="9985" max="9985" width="4.125" style="126" customWidth="1"/>
    <col min="9986" max="9986" width="27.125" style="126" customWidth="1"/>
    <col min="9987" max="9987" width="8.125" style="126" customWidth="1"/>
    <col min="9988" max="9988" width="1.5" style="126" customWidth="1"/>
    <col min="9989" max="9989" width="14.625" style="126" customWidth="1"/>
    <col min="9990" max="9990" width="1.5" style="126" customWidth="1"/>
    <col min="9991" max="9991" width="14.625" style="126" customWidth="1"/>
    <col min="9992" max="9992" width="1.5" style="126" customWidth="1"/>
    <col min="9993" max="9993" width="14.625" style="126" customWidth="1"/>
    <col min="9994" max="10240" width="8.625" style="126"/>
    <col min="10241" max="10241" width="4.125" style="126" customWidth="1"/>
    <col min="10242" max="10242" width="27.125" style="126" customWidth="1"/>
    <col min="10243" max="10243" width="8.125" style="126" customWidth="1"/>
    <col min="10244" max="10244" width="1.5" style="126" customWidth="1"/>
    <col min="10245" max="10245" width="14.625" style="126" customWidth="1"/>
    <col min="10246" max="10246" width="1.5" style="126" customWidth="1"/>
    <col min="10247" max="10247" width="14.625" style="126" customWidth="1"/>
    <col min="10248" max="10248" width="1.5" style="126" customWidth="1"/>
    <col min="10249" max="10249" width="14.625" style="126" customWidth="1"/>
    <col min="10250" max="10496" width="8.625" style="126"/>
    <col min="10497" max="10497" width="4.125" style="126" customWidth="1"/>
    <col min="10498" max="10498" width="27.125" style="126" customWidth="1"/>
    <col min="10499" max="10499" width="8.125" style="126" customWidth="1"/>
    <col min="10500" max="10500" width="1.5" style="126" customWidth="1"/>
    <col min="10501" max="10501" width="14.625" style="126" customWidth="1"/>
    <col min="10502" max="10502" width="1.5" style="126" customWidth="1"/>
    <col min="10503" max="10503" width="14.625" style="126" customWidth="1"/>
    <col min="10504" max="10504" width="1.5" style="126" customWidth="1"/>
    <col min="10505" max="10505" width="14.625" style="126" customWidth="1"/>
    <col min="10506" max="10752" width="8.625" style="126"/>
    <col min="10753" max="10753" width="4.125" style="126" customWidth="1"/>
    <col min="10754" max="10754" width="27.125" style="126" customWidth="1"/>
    <col min="10755" max="10755" width="8.125" style="126" customWidth="1"/>
    <col min="10756" max="10756" width="1.5" style="126" customWidth="1"/>
    <col min="10757" max="10757" width="14.625" style="126" customWidth="1"/>
    <col min="10758" max="10758" width="1.5" style="126" customWidth="1"/>
    <col min="10759" max="10759" width="14.625" style="126" customWidth="1"/>
    <col min="10760" max="10760" width="1.5" style="126" customWidth="1"/>
    <col min="10761" max="10761" width="14.625" style="126" customWidth="1"/>
    <col min="10762" max="11008" width="8.625" style="126"/>
    <col min="11009" max="11009" width="4.125" style="126" customWidth="1"/>
    <col min="11010" max="11010" width="27.125" style="126" customWidth="1"/>
    <col min="11011" max="11011" width="8.125" style="126" customWidth="1"/>
    <col min="11012" max="11012" width="1.5" style="126" customWidth="1"/>
    <col min="11013" max="11013" width="14.625" style="126" customWidth="1"/>
    <col min="11014" max="11014" width="1.5" style="126" customWidth="1"/>
    <col min="11015" max="11015" width="14.625" style="126" customWidth="1"/>
    <col min="11016" max="11016" width="1.5" style="126" customWidth="1"/>
    <col min="11017" max="11017" width="14.625" style="126" customWidth="1"/>
    <col min="11018" max="11264" width="8.625" style="126"/>
    <col min="11265" max="11265" width="4.125" style="126" customWidth="1"/>
    <col min="11266" max="11266" width="27.125" style="126" customWidth="1"/>
    <col min="11267" max="11267" width="8.125" style="126" customWidth="1"/>
    <col min="11268" max="11268" width="1.5" style="126" customWidth="1"/>
    <col min="11269" max="11269" width="14.625" style="126" customWidth="1"/>
    <col min="11270" max="11270" width="1.5" style="126" customWidth="1"/>
    <col min="11271" max="11271" width="14.625" style="126" customWidth="1"/>
    <col min="11272" max="11272" width="1.5" style="126" customWidth="1"/>
    <col min="11273" max="11273" width="14.625" style="126" customWidth="1"/>
    <col min="11274" max="11520" width="8.625" style="126"/>
    <col min="11521" max="11521" width="4.125" style="126" customWidth="1"/>
    <col min="11522" max="11522" width="27.125" style="126" customWidth="1"/>
    <col min="11523" max="11523" width="8.125" style="126" customWidth="1"/>
    <col min="11524" max="11524" width="1.5" style="126" customWidth="1"/>
    <col min="11525" max="11525" width="14.625" style="126" customWidth="1"/>
    <col min="11526" max="11526" width="1.5" style="126" customWidth="1"/>
    <col min="11527" max="11527" width="14.625" style="126" customWidth="1"/>
    <col min="11528" max="11528" width="1.5" style="126" customWidth="1"/>
    <col min="11529" max="11529" width="14.625" style="126" customWidth="1"/>
    <col min="11530" max="11776" width="8.625" style="126"/>
    <col min="11777" max="11777" width="4.125" style="126" customWidth="1"/>
    <col min="11778" max="11778" width="27.125" style="126" customWidth="1"/>
    <col min="11779" max="11779" width="8.125" style="126" customWidth="1"/>
    <col min="11780" max="11780" width="1.5" style="126" customWidth="1"/>
    <col min="11781" max="11781" width="14.625" style="126" customWidth="1"/>
    <col min="11782" max="11782" width="1.5" style="126" customWidth="1"/>
    <col min="11783" max="11783" width="14.625" style="126" customWidth="1"/>
    <col min="11784" max="11784" width="1.5" style="126" customWidth="1"/>
    <col min="11785" max="11785" width="14.625" style="126" customWidth="1"/>
    <col min="11786" max="12032" width="8.625" style="126"/>
    <col min="12033" max="12033" width="4.125" style="126" customWidth="1"/>
    <col min="12034" max="12034" width="27.125" style="126" customWidth="1"/>
    <col min="12035" max="12035" width="8.125" style="126" customWidth="1"/>
    <col min="12036" max="12036" width="1.5" style="126" customWidth="1"/>
    <col min="12037" max="12037" width="14.625" style="126" customWidth="1"/>
    <col min="12038" max="12038" width="1.5" style="126" customWidth="1"/>
    <col min="12039" max="12039" width="14.625" style="126" customWidth="1"/>
    <col min="12040" max="12040" width="1.5" style="126" customWidth="1"/>
    <col min="12041" max="12041" width="14.625" style="126" customWidth="1"/>
    <col min="12042" max="12288" width="8.625" style="126"/>
    <col min="12289" max="12289" width="4.125" style="126" customWidth="1"/>
    <col min="12290" max="12290" width="27.125" style="126" customWidth="1"/>
    <col min="12291" max="12291" width="8.125" style="126" customWidth="1"/>
    <col min="12292" max="12292" width="1.5" style="126" customWidth="1"/>
    <col min="12293" max="12293" width="14.625" style="126" customWidth="1"/>
    <col min="12294" max="12294" width="1.5" style="126" customWidth="1"/>
    <col min="12295" max="12295" width="14.625" style="126" customWidth="1"/>
    <col min="12296" max="12296" width="1.5" style="126" customWidth="1"/>
    <col min="12297" max="12297" width="14.625" style="126" customWidth="1"/>
    <col min="12298" max="12544" width="8.625" style="126"/>
    <col min="12545" max="12545" width="4.125" style="126" customWidth="1"/>
    <col min="12546" max="12546" width="27.125" style="126" customWidth="1"/>
    <col min="12547" max="12547" width="8.125" style="126" customWidth="1"/>
    <col min="12548" max="12548" width="1.5" style="126" customWidth="1"/>
    <col min="12549" max="12549" width="14.625" style="126" customWidth="1"/>
    <col min="12550" max="12550" width="1.5" style="126" customWidth="1"/>
    <col min="12551" max="12551" width="14.625" style="126" customWidth="1"/>
    <col min="12552" max="12552" width="1.5" style="126" customWidth="1"/>
    <col min="12553" max="12553" width="14.625" style="126" customWidth="1"/>
    <col min="12554" max="12800" width="8.625" style="126"/>
    <col min="12801" max="12801" width="4.125" style="126" customWidth="1"/>
    <col min="12802" max="12802" width="27.125" style="126" customWidth="1"/>
    <col min="12803" max="12803" width="8.125" style="126" customWidth="1"/>
    <col min="12804" max="12804" width="1.5" style="126" customWidth="1"/>
    <col min="12805" max="12805" width="14.625" style="126" customWidth="1"/>
    <col min="12806" max="12806" width="1.5" style="126" customWidth="1"/>
    <col min="12807" max="12807" width="14.625" style="126" customWidth="1"/>
    <col min="12808" max="12808" width="1.5" style="126" customWidth="1"/>
    <col min="12809" max="12809" width="14.625" style="126" customWidth="1"/>
    <col min="12810" max="13056" width="8.625" style="126"/>
    <col min="13057" max="13057" width="4.125" style="126" customWidth="1"/>
    <col min="13058" max="13058" width="27.125" style="126" customWidth="1"/>
    <col min="13059" max="13059" width="8.125" style="126" customWidth="1"/>
    <col min="13060" max="13060" width="1.5" style="126" customWidth="1"/>
    <col min="13061" max="13061" width="14.625" style="126" customWidth="1"/>
    <col min="13062" max="13062" width="1.5" style="126" customWidth="1"/>
    <col min="13063" max="13063" width="14.625" style="126" customWidth="1"/>
    <col min="13064" max="13064" width="1.5" style="126" customWidth="1"/>
    <col min="13065" max="13065" width="14.625" style="126" customWidth="1"/>
    <col min="13066" max="13312" width="8.625" style="126"/>
    <col min="13313" max="13313" width="4.125" style="126" customWidth="1"/>
    <col min="13314" max="13314" width="27.125" style="126" customWidth="1"/>
    <col min="13315" max="13315" width="8.125" style="126" customWidth="1"/>
    <col min="13316" max="13316" width="1.5" style="126" customWidth="1"/>
    <col min="13317" max="13317" width="14.625" style="126" customWidth="1"/>
    <col min="13318" max="13318" width="1.5" style="126" customWidth="1"/>
    <col min="13319" max="13319" width="14.625" style="126" customWidth="1"/>
    <col min="13320" max="13320" width="1.5" style="126" customWidth="1"/>
    <col min="13321" max="13321" width="14.625" style="126" customWidth="1"/>
    <col min="13322" max="13568" width="8.625" style="126"/>
    <col min="13569" max="13569" width="4.125" style="126" customWidth="1"/>
    <col min="13570" max="13570" width="27.125" style="126" customWidth="1"/>
    <col min="13571" max="13571" width="8.125" style="126" customWidth="1"/>
    <col min="13572" max="13572" width="1.5" style="126" customWidth="1"/>
    <col min="13573" max="13573" width="14.625" style="126" customWidth="1"/>
    <col min="13574" max="13574" width="1.5" style="126" customWidth="1"/>
    <col min="13575" max="13575" width="14.625" style="126" customWidth="1"/>
    <col min="13576" max="13576" width="1.5" style="126" customWidth="1"/>
    <col min="13577" max="13577" width="14.625" style="126" customWidth="1"/>
    <col min="13578" max="13824" width="8.625" style="126"/>
    <col min="13825" max="13825" width="4.125" style="126" customWidth="1"/>
    <col min="13826" max="13826" width="27.125" style="126" customWidth="1"/>
    <col min="13827" max="13827" width="8.125" style="126" customWidth="1"/>
    <col min="13828" max="13828" width="1.5" style="126" customWidth="1"/>
    <col min="13829" max="13829" width="14.625" style="126" customWidth="1"/>
    <col min="13830" max="13830" width="1.5" style="126" customWidth="1"/>
    <col min="13831" max="13831" width="14.625" style="126" customWidth="1"/>
    <col min="13832" max="13832" width="1.5" style="126" customWidth="1"/>
    <col min="13833" max="13833" width="14.625" style="126" customWidth="1"/>
    <col min="13834" max="14080" width="8.625" style="126"/>
    <col min="14081" max="14081" width="4.125" style="126" customWidth="1"/>
    <col min="14082" max="14082" width="27.125" style="126" customWidth="1"/>
    <col min="14083" max="14083" width="8.125" style="126" customWidth="1"/>
    <col min="14084" max="14084" width="1.5" style="126" customWidth="1"/>
    <col min="14085" max="14085" width="14.625" style="126" customWidth="1"/>
    <col min="14086" max="14086" width="1.5" style="126" customWidth="1"/>
    <col min="14087" max="14087" width="14.625" style="126" customWidth="1"/>
    <col min="14088" max="14088" width="1.5" style="126" customWidth="1"/>
    <col min="14089" max="14089" width="14.625" style="126" customWidth="1"/>
    <col min="14090" max="14336" width="8.625" style="126"/>
    <col min="14337" max="14337" width="4.125" style="126" customWidth="1"/>
    <col min="14338" max="14338" width="27.125" style="126" customWidth="1"/>
    <col min="14339" max="14339" width="8.125" style="126" customWidth="1"/>
    <col min="14340" max="14340" width="1.5" style="126" customWidth="1"/>
    <col min="14341" max="14341" width="14.625" style="126" customWidth="1"/>
    <col min="14342" max="14342" width="1.5" style="126" customWidth="1"/>
    <col min="14343" max="14343" width="14.625" style="126" customWidth="1"/>
    <col min="14344" max="14344" width="1.5" style="126" customWidth="1"/>
    <col min="14345" max="14345" width="14.625" style="126" customWidth="1"/>
    <col min="14346" max="14592" width="8.625" style="126"/>
    <col min="14593" max="14593" width="4.125" style="126" customWidth="1"/>
    <col min="14594" max="14594" width="27.125" style="126" customWidth="1"/>
    <col min="14595" max="14595" width="8.125" style="126" customWidth="1"/>
    <col min="14596" max="14596" width="1.5" style="126" customWidth="1"/>
    <col min="14597" max="14597" width="14.625" style="126" customWidth="1"/>
    <col min="14598" max="14598" width="1.5" style="126" customWidth="1"/>
    <col min="14599" max="14599" width="14.625" style="126" customWidth="1"/>
    <col min="14600" max="14600" width="1.5" style="126" customWidth="1"/>
    <col min="14601" max="14601" width="14.625" style="126" customWidth="1"/>
    <col min="14602" max="14848" width="8.625" style="126"/>
    <col min="14849" max="14849" width="4.125" style="126" customWidth="1"/>
    <col min="14850" max="14850" width="27.125" style="126" customWidth="1"/>
    <col min="14851" max="14851" width="8.125" style="126" customWidth="1"/>
    <col min="14852" max="14852" width="1.5" style="126" customWidth="1"/>
    <col min="14853" max="14853" width="14.625" style="126" customWidth="1"/>
    <col min="14854" max="14854" width="1.5" style="126" customWidth="1"/>
    <col min="14855" max="14855" width="14.625" style="126" customWidth="1"/>
    <col min="14856" max="14856" width="1.5" style="126" customWidth="1"/>
    <col min="14857" max="14857" width="14.625" style="126" customWidth="1"/>
    <col min="14858" max="15104" width="8.625" style="126"/>
    <col min="15105" max="15105" width="4.125" style="126" customWidth="1"/>
    <col min="15106" max="15106" width="27.125" style="126" customWidth="1"/>
    <col min="15107" max="15107" width="8.125" style="126" customWidth="1"/>
    <col min="15108" max="15108" width="1.5" style="126" customWidth="1"/>
    <col min="15109" max="15109" width="14.625" style="126" customWidth="1"/>
    <col min="15110" max="15110" width="1.5" style="126" customWidth="1"/>
    <col min="15111" max="15111" width="14.625" style="126" customWidth="1"/>
    <col min="15112" max="15112" width="1.5" style="126" customWidth="1"/>
    <col min="15113" max="15113" width="14.625" style="126" customWidth="1"/>
    <col min="15114" max="15360" width="8.625" style="126"/>
    <col min="15361" max="15361" width="4.125" style="126" customWidth="1"/>
    <col min="15362" max="15362" width="27.125" style="126" customWidth="1"/>
    <col min="15363" max="15363" width="8.125" style="126" customWidth="1"/>
    <col min="15364" max="15364" width="1.5" style="126" customWidth="1"/>
    <col min="15365" max="15365" width="14.625" style="126" customWidth="1"/>
    <col min="15366" max="15366" width="1.5" style="126" customWidth="1"/>
    <col min="15367" max="15367" width="14.625" style="126" customWidth="1"/>
    <col min="15368" max="15368" width="1.5" style="126" customWidth="1"/>
    <col min="15369" max="15369" width="14.625" style="126" customWidth="1"/>
    <col min="15370" max="15616" width="8.625" style="126"/>
    <col min="15617" max="15617" width="4.125" style="126" customWidth="1"/>
    <col min="15618" max="15618" width="27.125" style="126" customWidth="1"/>
    <col min="15619" max="15619" width="8.125" style="126" customWidth="1"/>
    <col min="15620" max="15620" width="1.5" style="126" customWidth="1"/>
    <col min="15621" max="15621" width="14.625" style="126" customWidth="1"/>
    <col min="15622" max="15622" width="1.5" style="126" customWidth="1"/>
    <col min="15623" max="15623" width="14.625" style="126" customWidth="1"/>
    <col min="15624" max="15624" width="1.5" style="126" customWidth="1"/>
    <col min="15625" max="15625" width="14.625" style="126" customWidth="1"/>
    <col min="15626" max="15872" width="8.625" style="126"/>
    <col min="15873" max="15873" width="4.125" style="126" customWidth="1"/>
    <col min="15874" max="15874" width="27.125" style="126" customWidth="1"/>
    <col min="15875" max="15875" width="8.125" style="126" customWidth="1"/>
    <col min="15876" max="15876" width="1.5" style="126" customWidth="1"/>
    <col min="15877" max="15877" width="14.625" style="126" customWidth="1"/>
    <col min="15878" max="15878" width="1.5" style="126" customWidth="1"/>
    <col min="15879" max="15879" width="14.625" style="126" customWidth="1"/>
    <col min="15880" max="15880" width="1.5" style="126" customWidth="1"/>
    <col min="15881" max="15881" width="14.625" style="126" customWidth="1"/>
    <col min="15882" max="16128" width="8.625" style="126"/>
    <col min="16129" max="16129" width="4.125" style="126" customWidth="1"/>
    <col min="16130" max="16130" width="27.125" style="126" customWidth="1"/>
    <col min="16131" max="16131" width="8.125" style="126" customWidth="1"/>
    <col min="16132" max="16132" width="1.5" style="126" customWidth="1"/>
    <col min="16133" max="16133" width="14.625" style="126" customWidth="1"/>
    <col min="16134" max="16134" width="1.5" style="126" customWidth="1"/>
    <col min="16135" max="16135" width="14.625" style="126" customWidth="1"/>
    <col min="16136" max="16136" width="1.5" style="126" customWidth="1"/>
    <col min="16137" max="16137" width="14.625" style="126" customWidth="1"/>
    <col min="16138" max="16384" width="8.625" style="126"/>
  </cols>
  <sheetData>
    <row r="1" spans="1:15" s="110" customFormat="1" ht="21" customHeight="1">
      <c r="A1" s="74" t="s">
        <v>90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60" t="s">
        <v>98</v>
      </c>
    </row>
    <row r="2" spans="1:15" s="110" customFormat="1" ht="21" customHeight="1">
      <c r="A2" s="112" t="s">
        <v>125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60" t="s">
        <v>99</v>
      </c>
    </row>
    <row r="3" spans="1:15" s="110" customFormat="1" ht="21" customHeight="1">
      <c r="A3" s="97" t="s">
        <v>97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</row>
    <row r="4" spans="1:15" s="115" customFormat="1" ht="21" customHeight="1">
      <c r="A4" s="113"/>
      <c r="B4" s="114"/>
      <c r="C4" s="114"/>
      <c r="D4" s="173" t="s">
        <v>46</v>
      </c>
      <c r="E4" s="173"/>
      <c r="F4" s="173"/>
      <c r="G4" s="173"/>
      <c r="H4" s="173"/>
      <c r="I4" s="173"/>
      <c r="J4" s="173"/>
      <c r="K4" s="173"/>
      <c r="L4" s="173"/>
    </row>
    <row r="5" spans="1:15" s="115" customFormat="1" ht="21" customHeight="1">
      <c r="A5" s="113"/>
      <c r="B5" s="114"/>
      <c r="C5" s="116"/>
      <c r="D5" s="117"/>
      <c r="E5" s="117"/>
      <c r="F5" s="117"/>
      <c r="G5" s="117"/>
      <c r="H5" s="174" t="s">
        <v>31</v>
      </c>
      <c r="I5" s="174"/>
      <c r="J5" s="174"/>
      <c r="K5" s="118"/>
      <c r="L5" s="118"/>
    </row>
    <row r="6" spans="1:15" s="115" customFormat="1" ht="21" customHeight="1">
      <c r="A6" s="113"/>
      <c r="B6" s="114"/>
      <c r="C6" s="116"/>
      <c r="D6" s="119" t="s">
        <v>127</v>
      </c>
      <c r="E6" s="116"/>
      <c r="F6" s="119" t="s">
        <v>105</v>
      </c>
      <c r="G6" s="116"/>
      <c r="H6" s="168" t="s">
        <v>32</v>
      </c>
      <c r="I6" s="119"/>
      <c r="J6" s="119"/>
      <c r="K6" s="120"/>
      <c r="L6" s="120"/>
    </row>
    <row r="7" spans="1:15" s="115" customFormat="1" ht="21" customHeight="1">
      <c r="A7" s="113"/>
      <c r="B7" s="121" t="s">
        <v>1</v>
      </c>
      <c r="C7" s="122"/>
      <c r="D7" s="123" t="s">
        <v>79</v>
      </c>
      <c r="E7" s="122"/>
      <c r="F7" s="123" t="s">
        <v>106</v>
      </c>
      <c r="G7" s="122"/>
      <c r="H7" s="123" t="s">
        <v>33</v>
      </c>
      <c r="I7" s="122"/>
      <c r="J7" s="123" t="s">
        <v>34</v>
      </c>
      <c r="K7" s="124"/>
      <c r="L7" s="125" t="s">
        <v>35</v>
      </c>
    </row>
    <row r="8" spans="1:15" ht="21" customHeight="1">
      <c r="B8" s="127"/>
      <c r="D8" s="128"/>
      <c r="F8" s="128"/>
      <c r="L8" s="128"/>
    </row>
    <row r="9" spans="1:15" s="135" customFormat="1" ht="21" customHeight="1">
      <c r="A9" s="130" t="s">
        <v>103</v>
      </c>
      <c r="B9" s="159"/>
      <c r="C9" s="43"/>
      <c r="D9" s="44">
        <v>70000000</v>
      </c>
      <c r="E9" s="44"/>
      <c r="F9" s="44">
        <v>0</v>
      </c>
      <c r="G9" s="44"/>
      <c r="H9" s="44">
        <v>4761743</v>
      </c>
      <c r="I9" s="44"/>
      <c r="J9" s="44">
        <v>17124907</v>
      </c>
      <c r="K9" s="44"/>
      <c r="L9" s="44">
        <f>SUM(D9:J9)</f>
        <v>91886650</v>
      </c>
      <c r="N9" s="134"/>
      <c r="O9" s="133"/>
    </row>
    <row r="10" spans="1:15" ht="21" customHeight="1">
      <c r="A10" s="137" t="s">
        <v>116</v>
      </c>
      <c r="B10" s="46">
        <v>9</v>
      </c>
      <c r="C10" s="63"/>
      <c r="D10" s="40">
        <v>25000000</v>
      </c>
      <c r="E10" s="40"/>
      <c r="F10" s="40">
        <v>150280486</v>
      </c>
      <c r="G10" s="40"/>
      <c r="H10" s="40">
        <v>0</v>
      </c>
      <c r="I10" s="40"/>
      <c r="J10" s="40">
        <v>0</v>
      </c>
      <c r="K10" s="40"/>
      <c r="L10" s="40">
        <f>SUM(D10:J10)</f>
        <v>175280486</v>
      </c>
      <c r="M10" s="126"/>
      <c r="N10" s="138"/>
      <c r="O10" s="131"/>
    </row>
    <row r="11" spans="1:15" s="135" customFormat="1" ht="21" customHeight="1">
      <c r="A11" s="132" t="s">
        <v>115</v>
      </c>
      <c r="B11" s="64"/>
      <c r="C11" s="37"/>
      <c r="D11" s="40">
        <v>0</v>
      </c>
      <c r="E11" s="39"/>
      <c r="F11" s="40">
        <v>0</v>
      </c>
      <c r="G11" s="39"/>
      <c r="H11" s="40">
        <v>0</v>
      </c>
      <c r="I11" s="40"/>
      <c r="J11" s="40">
        <f>FS_PL!G20</f>
        <v>1602780</v>
      </c>
      <c r="K11" s="39"/>
      <c r="L11" s="40">
        <f>SUM(D11:J11)</f>
        <v>1602780</v>
      </c>
      <c r="O11" s="131"/>
    </row>
    <row r="12" spans="1:15" s="135" customFormat="1" ht="21" customHeight="1" thickBot="1">
      <c r="A12" s="130" t="s">
        <v>104</v>
      </c>
      <c r="B12" s="65"/>
      <c r="C12" s="43"/>
      <c r="D12" s="47">
        <f>SUM(D9:D11)</f>
        <v>95000000</v>
      </c>
      <c r="E12" s="44"/>
      <c r="F12" s="47">
        <f>SUM(F9:F11)</f>
        <v>150280486</v>
      </c>
      <c r="G12" s="44"/>
      <c r="H12" s="47">
        <f>SUM(H9:H11)</f>
        <v>4761743</v>
      </c>
      <c r="I12" s="40"/>
      <c r="J12" s="47">
        <f>SUM(J9:J11)</f>
        <v>18727687</v>
      </c>
      <c r="K12" s="44"/>
      <c r="L12" s="47">
        <f>SUM(L9:L11)</f>
        <v>268769916</v>
      </c>
      <c r="N12" s="133"/>
      <c r="O12" s="131"/>
    </row>
    <row r="13" spans="1:15" ht="21" customHeight="1" thickTop="1">
      <c r="B13" s="127"/>
      <c r="D13" s="128"/>
      <c r="F13" s="128"/>
      <c r="L13" s="128"/>
    </row>
    <row r="14" spans="1:15" s="135" customFormat="1" ht="21" customHeight="1">
      <c r="A14" s="130" t="s">
        <v>73</v>
      </c>
      <c r="B14" s="159"/>
      <c r="C14" s="43"/>
      <c r="D14" s="44">
        <v>70000000</v>
      </c>
      <c r="E14" s="44"/>
      <c r="F14" s="44">
        <v>0</v>
      </c>
      <c r="G14" s="44"/>
      <c r="H14" s="44">
        <v>2410000</v>
      </c>
      <c r="I14" s="44"/>
      <c r="J14" s="44">
        <v>30441780</v>
      </c>
      <c r="K14" s="44"/>
      <c r="L14" s="44">
        <f>SUM(D14:J14)</f>
        <v>102851780</v>
      </c>
      <c r="N14" s="134"/>
      <c r="O14" s="133"/>
    </row>
    <row r="15" spans="1:15" ht="21" customHeight="1">
      <c r="A15" s="137" t="s">
        <v>47</v>
      </c>
      <c r="B15" s="46"/>
      <c r="C15" s="63"/>
      <c r="D15" s="40">
        <v>0</v>
      </c>
      <c r="E15" s="40"/>
      <c r="F15" s="40">
        <v>0</v>
      </c>
      <c r="G15" s="40"/>
      <c r="H15" s="40">
        <v>0</v>
      </c>
      <c r="I15" s="40"/>
      <c r="J15" s="40">
        <v>-29000000</v>
      </c>
      <c r="K15" s="40"/>
      <c r="L15" s="40">
        <f t="shared" ref="L15:L17" si="0">SUM(D15:J15)</f>
        <v>-29000000</v>
      </c>
      <c r="M15" s="126"/>
      <c r="N15" s="138"/>
      <c r="O15" s="131"/>
    </row>
    <row r="16" spans="1:15" ht="21" customHeight="1">
      <c r="A16" s="132" t="s">
        <v>48</v>
      </c>
      <c r="B16" s="46"/>
      <c r="C16" s="37"/>
      <c r="D16" s="38">
        <v>0</v>
      </c>
      <c r="E16" s="39"/>
      <c r="F16" s="38">
        <v>0</v>
      </c>
      <c r="G16" s="39"/>
      <c r="H16" s="40">
        <v>1450000</v>
      </c>
      <c r="I16" s="40"/>
      <c r="J16" s="40">
        <v>-1450000</v>
      </c>
      <c r="K16" s="39"/>
      <c r="L16" s="40">
        <f>SUM(D16:J16)</f>
        <v>0</v>
      </c>
      <c r="O16" s="131"/>
    </row>
    <row r="17" spans="1:15" s="135" customFormat="1" ht="21" customHeight="1">
      <c r="A17" s="132" t="s">
        <v>115</v>
      </c>
      <c r="B17" s="64"/>
      <c r="C17" s="37"/>
      <c r="D17" s="40">
        <v>0</v>
      </c>
      <c r="E17" s="39"/>
      <c r="F17" s="40">
        <v>0</v>
      </c>
      <c r="G17" s="39"/>
      <c r="H17" s="40">
        <v>0</v>
      </c>
      <c r="I17" s="40"/>
      <c r="J17" s="40">
        <f>FS_PL!I20</f>
        <v>4424989</v>
      </c>
      <c r="K17" s="39"/>
      <c r="L17" s="40">
        <f t="shared" si="0"/>
        <v>4424989</v>
      </c>
      <c r="O17" s="131"/>
    </row>
    <row r="18" spans="1:15" s="135" customFormat="1" ht="21" customHeight="1" thickBot="1">
      <c r="A18" s="130" t="s">
        <v>102</v>
      </c>
      <c r="B18" s="65"/>
      <c r="C18" s="43"/>
      <c r="D18" s="47">
        <f>SUM(D14:D17)</f>
        <v>70000000</v>
      </c>
      <c r="E18" s="44"/>
      <c r="F18" s="47">
        <f>SUM(F14:F17)</f>
        <v>0</v>
      </c>
      <c r="G18" s="44"/>
      <c r="H18" s="47">
        <f>SUM(H14:H17)</f>
        <v>3860000</v>
      </c>
      <c r="I18" s="40"/>
      <c r="J18" s="47">
        <f>SUM(J14:J17)</f>
        <v>4416769</v>
      </c>
      <c r="K18" s="44"/>
      <c r="L18" s="47">
        <f>SUM(L14:L17)</f>
        <v>78276769</v>
      </c>
      <c r="N18" s="133"/>
      <c r="O18" s="131"/>
    </row>
    <row r="19" spans="1:15" s="135" customFormat="1" ht="21" customHeight="1" thickTop="1">
      <c r="A19" s="57"/>
      <c r="B19" s="65"/>
      <c r="C19" s="43"/>
      <c r="D19" s="44"/>
      <c r="E19" s="44"/>
      <c r="F19" s="44"/>
      <c r="G19" s="44"/>
      <c r="H19" s="44"/>
      <c r="I19" s="40"/>
      <c r="J19" s="44"/>
      <c r="K19" s="44"/>
      <c r="L19" s="44"/>
      <c r="O19" s="131"/>
    </row>
    <row r="20" spans="1:15" s="135" customFormat="1" ht="21" customHeight="1">
      <c r="A20" s="57"/>
      <c r="B20" s="58"/>
      <c r="C20" s="43"/>
      <c r="D20" s="44"/>
      <c r="E20" s="44"/>
      <c r="F20" s="44"/>
      <c r="G20" s="44"/>
      <c r="H20" s="44"/>
      <c r="I20" s="40"/>
      <c r="J20" s="44"/>
      <c r="K20" s="44"/>
      <c r="L20" s="44"/>
      <c r="O20" s="131"/>
    </row>
    <row r="21" spans="1:15" s="135" customFormat="1" ht="21" customHeight="1">
      <c r="A21" s="57"/>
      <c r="B21" s="58"/>
      <c r="C21" s="43"/>
      <c r="D21" s="44"/>
      <c r="E21" s="44"/>
      <c r="F21" s="44"/>
      <c r="G21" s="44"/>
      <c r="H21" s="44"/>
      <c r="I21" s="40"/>
      <c r="K21" s="44"/>
      <c r="L21" s="44"/>
      <c r="N21" s="134"/>
      <c r="O21" s="131"/>
    </row>
    <row r="22" spans="1:15" s="135" customFormat="1" ht="21" customHeight="1">
      <c r="A22" s="57"/>
      <c r="B22" s="58"/>
      <c r="C22" s="48"/>
      <c r="D22" s="49"/>
      <c r="E22" s="48"/>
      <c r="F22" s="49"/>
      <c r="G22" s="48"/>
      <c r="H22" s="50"/>
      <c r="I22" s="51"/>
      <c r="J22" s="44"/>
      <c r="K22" s="48"/>
      <c r="L22" s="49"/>
    </row>
    <row r="23" spans="1:15" s="135" customFormat="1" ht="21" customHeight="1">
      <c r="A23" s="57"/>
      <c r="B23" s="58"/>
      <c r="C23" s="48"/>
      <c r="D23" s="49"/>
      <c r="E23" s="48"/>
      <c r="F23" s="49"/>
      <c r="G23" s="48"/>
      <c r="H23" s="50"/>
      <c r="I23" s="51"/>
      <c r="J23" s="43"/>
      <c r="K23" s="48"/>
      <c r="L23" s="49"/>
    </row>
    <row r="24" spans="1:15" s="135" customFormat="1" ht="21" customHeight="1">
      <c r="A24" s="57"/>
      <c r="B24" s="58"/>
      <c r="C24" s="48"/>
      <c r="D24" s="49"/>
      <c r="E24" s="50"/>
      <c r="F24" s="49"/>
      <c r="G24" s="50"/>
      <c r="I24" s="51"/>
      <c r="J24" s="52"/>
      <c r="K24" s="50"/>
      <c r="L24" s="49"/>
    </row>
    <row r="25" spans="1:15" s="135" customFormat="1" ht="21" customHeight="1">
      <c r="A25" s="57"/>
      <c r="B25" s="58"/>
      <c r="C25" s="48"/>
      <c r="D25" s="49"/>
      <c r="E25" s="48"/>
      <c r="F25" s="49"/>
      <c r="G25" s="48"/>
      <c r="H25" s="50"/>
      <c r="I25" s="51"/>
      <c r="J25" s="43"/>
      <c r="K25" s="48"/>
      <c r="L25" s="49"/>
    </row>
    <row r="26" spans="1:15" s="135" customFormat="1" ht="21" customHeight="1">
      <c r="A26" s="57"/>
      <c r="B26" s="58"/>
      <c r="C26" s="48"/>
      <c r="D26" s="49"/>
      <c r="E26" s="48"/>
      <c r="F26" s="49"/>
      <c r="G26" s="48"/>
      <c r="H26" s="50"/>
      <c r="I26" s="51"/>
      <c r="J26" s="43"/>
      <c r="K26" s="48"/>
      <c r="L26" s="49"/>
    </row>
    <row r="27" spans="1:15" s="135" customFormat="1" ht="21" customHeight="1">
      <c r="A27" s="57"/>
      <c r="B27" s="58"/>
      <c r="C27" s="48"/>
      <c r="D27" s="49"/>
      <c r="E27" s="48"/>
      <c r="F27" s="49"/>
      <c r="G27" s="48"/>
      <c r="H27" s="50"/>
      <c r="I27" s="51"/>
      <c r="J27" s="43"/>
      <c r="K27" s="48"/>
      <c r="L27" s="49"/>
    </row>
    <row r="28" spans="1:15" s="135" customFormat="1" ht="21" customHeight="1">
      <c r="A28" s="57"/>
      <c r="B28" s="58"/>
      <c r="C28" s="48"/>
      <c r="D28" s="49"/>
      <c r="E28" s="48"/>
      <c r="F28" s="49"/>
      <c r="G28" s="48"/>
      <c r="H28" s="50"/>
      <c r="I28" s="51"/>
      <c r="J28" s="43"/>
      <c r="K28" s="48"/>
      <c r="L28" s="49"/>
    </row>
    <row r="29" spans="1:15" s="135" customFormat="1" ht="21" customHeight="1">
      <c r="A29" s="57"/>
      <c r="B29" s="58"/>
      <c r="C29" s="48"/>
      <c r="D29" s="49"/>
      <c r="E29" s="48"/>
      <c r="F29" s="49"/>
      <c r="G29" s="48"/>
      <c r="H29" s="50"/>
      <c r="I29" s="51"/>
      <c r="J29" s="43"/>
      <c r="K29" s="48"/>
      <c r="L29" s="49"/>
    </row>
    <row r="30" spans="1:15" s="135" customFormat="1" ht="21" customHeight="1">
      <c r="A30" s="57"/>
      <c r="B30" s="58"/>
      <c r="C30" s="48"/>
      <c r="D30" s="49"/>
      <c r="E30" s="48"/>
      <c r="F30" s="49"/>
      <c r="G30" s="48"/>
      <c r="H30" s="50"/>
      <c r="I30" s="51"/>
      <c r="J30" s="43"/>
      <c r="K30" s="48"/>
      <c r="L30" s="49"/>
    </row>
    <row r="31" spans="1:15" s="135" customFormat="1" ht="21" customHeight="1">
      <c r="A31" s="57"/>
      <c r="B31" s="58"/>
      <c r="C31" s="48"/>
      <c r="D31" s="49"/>
      <c r="E31" s="48"/>
      <c r="F31" s="49"/>
      <c r="G31" s="48"/>
      <c r="H31" s="50"/>
      <c r="I31" s="51"/>
      <c r="J31" s="43"/>
      <c r="K31" s="48"/>
      <c r="L31" s="49"/>
    </row>
    <row r="32" spans="1:15" s="135" customFormat="1" ht="21" customHeight="1">
      <c r="A32" s="57"/>
      <c r="B32" s="58"/>
      <c r="C32" s="48"/>
      <c r="D32" s="49"/>
      <c r="E32" s="48"/>
      <c r="F32" s="49"/>
      <c r="G32" s="48"/>
      <c r="H32" s="50"/>
      <c r="I32" s="51"/>
      <c r="J32" s="43"/>
      <c r="K32" s="48"/>
      <c r="L32" s="49"/>
    </row>
    <row r="33" spans="1:12" s="135" customFormat="1" ht="21" customHeight="1">
      <c r="A33" s="57"/>
      <c r="B33" s="58"/>
      <c r="C33" s="48"/>
      <c r="D33" s="49"/>
      <c r="E33" s="48"/>
      <c r="F33" s="49"/>
      <c r="G33" s="48"/>
      <c r="H33" s="50"/>
      <c r="I33" s="51"/>
      <c r="J33" s="43"/>
      <c r="K33" s="48"/>
      <c r="L33" s="49"/>
    </row>
    <row r="34" spans="1:12" s="135" customFormat="1" ht="21" customHeight="1">
      <c r="A34" s="57"/>
      <c r="B34" s="58"/>
      <c r="C34" s="48"/>
      <c r="D34" s="49"/>
      <c r="E34" s="48"/>
      <c r="F34" s="49"/>
      <c r="G34" s="48"/>
      <c r="H34" s="50"/>
      <c r="I34" s="51"/>
      <c r="J34" s="43"/>
      <c r="K34" s="48"/>
      <c r="L34" s="49"/>
    </row>
    <row r="35" spans="1:12" s="135" customFormat="1" ht="21" customHeight="1">
      <c r="A35" s="57"/>
      <c r="B35" s="58"/>
      <c r="C35" s="48"/>
      <c r="D35" s="49"/>
      <c r="E35" s="48"/>
      <c r="F35" s="49"/>
      <c r="G35" s="48"/>
      <c r="H35" s="50"/>
      <c r="I35" s="51"/>
      <c r="J35" s="43"/>
      <c r="K35" s="48"/>
      <c r="L35" s="49"/>
    </row>
    <row r="36" spans="1:12" s="135" customFormat="1" ht="21" customHeight="1">
      <c r="A36" s="57"/>
      <c r="B36" s="58"/>
      <c r="C36" s="48"/>
      <c r="D36" s="49"/>
      <c r="E36" s="48"/>
      <c r="F36" s="49"/>
      <c r="G36" s="48"/>
      <c r="H36" s="50"/>
      <c r="I36" s="51"/>
      <c r="J36" s="43"/>
      <c r="K36" s="48"/>
      <c r="L36" s="49"/>
    </row>
    <row r="37" spans="1:12" s="135" customFormat="1" ht="21" customHeight="1">
      <c r="A37" s="57"/>
      <c r="B37" s="58"/>
      <c r="C37" s="48"/>
      <c r="D37" s="49"/>
      <c r="E37" s="48"/>
      <c r="F37" s="49"/>
      <c r="G37" s="48"/>
      <c r="H37" s="50"/>
      <c r="I37" s="51"/>
      <c r="J37" s="43"/>
      <c r="K37" s="48"/>
      <c r="L37" s="49"/>
    </row>
    <row r="38" spans="1:12" s="135" customFormat="1" ht="21" customHeight="1">
      <c r="B38" s="58"/>
      <c r="C38" s="48"/>
      <c r="D38" s="49"/>
      <c r="E38" s="48"/>
      <c r="F38" s="49"/>
      <c r="G38" s="48"/>
      <c r="H38" s="50"/>
      <c r="I38" s="51"/>
      <c r="J38" s="43"/>
      <c r="K38" s="48"/>
      <c r="L38" s="49"/>
    </row>
    <row r="39" spans="1:12" s="135" customFormat="1" ht="21" customHeight="1">
      <c r="B39" s="58"/>
      <c r="C39" s="48"/>
      <c r="D39" s="49"/>
      <c r="E39" s="48"/>
      <c r="F39" s="49"/>
      <c r="G39" s="48"/>
      <c r="H39" s="50"/>
      <c r="I39" s="51"/>
      <c r="J39" s="43"/>
      <c r="K39" s="48"/>
      <c r="L39" s="49"/>
    </row>
    <row r="40" spans="1:12" s="135" customFormat="1" ht="21" customHeight="1">
      <c r="B40" s="58"/>
      <c r="C40" s="48"/>
      <c r="D40" s="49"/>
      <c r="E40" s="48"/>
      <c r="F40" s="49"/>
      <c r="G40" s="48"/>
      <c r="H40" s="50"/>
      <c r="I40" s="51"/>
      <c r="J40" s="43"/>
      <c r="K40" s="48"/>
      <c r="L40" s="49"/>
    </row>
    <row r="41" spans="1:12" s="135" customFormat="1" ht="21" customHeight="1">
      <c r="B41" s="58"/>
      <c r="C41" s="48"/>
      <c r="D41" s="49"/>
      <c r="E41" s="48"/>
      <c r="F41" s="49"/>
      <c r="G41" s="48"/>
      <c r="H41" s="50"/>
      <c r="I41" s="51"/>
      <c r="J41" s="43"/>
      <c r="K41" s="48"/>
      <c r="L41" s="49"/>
    </row>
    <row r="42" spans="1:12" ht="21" customHeight="1">
      <c r="A42" s="45"/>
      <c r="B42" s="42"/>
      <c r="C42" s="51"/>
      <c r="D42" s="51"/>
      <c r="E42" s="51"/>
      <c r="F42" s="51"/>
      <c r="G42" s="51"/>
      <c r="H42" s="53"/>
      <c r="I42" s="51"/>
      <c r="J42" s="53"/>
      <c r="K42" s="51"/>
      <c r="L42" s="51"/>
    </row>
    <row r="43" spans="1:12" ht="21" customHeight="1">
      <c r="A43" s="45"/>
      <c r="B43" s="42"/>
      <c r="C43" s="54"/>
      <c r="D43" s="54"/>
      <c r="E43" s="54"/>
      <c r="F43" s="54"/>
      <c r="G43" s="54"/>
      <c r="H43" s="55"/>
      <c r="I43" s="51"/>
      <c r="J43" s="51"/>
      <c r="K43" s="54"/>
      <c r="L43" s="55"/>
    </row>
    <row r="44" spans="1:12" s="135" customFormat="1" ht="21" customHeight="1">
      <c r="A44" s="57"/>
      <c r="B44" s="58"/>
      <c r="C44" s="61"/>
      <c r="D44" s="61"/>
      <c r="E44" s="61"/>
      <c r="F44" s="61"/>
      <c r="G44" s="61"/>
      <c r="H44" s="61"/>
      <c r="I44" s="61"/>
      <c r="J44" s="61"/>
      <c r="K44" s="61"/>
      <c r="L44" s="62"/>
    </row>
    <row r="45" spans="1:12" ht="21" customHeight="1">
      <c r="A45" s="136"/>
      <c r="L45" s="128"/>
    </row>
    <row r="46" spans="1:12" ht="21" customHeight="1">
      <c r="A46" s="136"/>
      <c r="L46" s="128"/>
    </row>
    <row r="47" spans="1:12" ht="21" customHeight="1">
      <c r="A47" s="136"/>
      <c r="L47" s="128"/>
    </row>
    <row r="48" spans="1:12" ht="21" customHeight="1">
      <c r="A48" s="136"/>
      <c r="L48" s="128"/>
    </row>
    <row r="49" spans="1:12" ht="21" customHeight="1">
      <c r="A49" s="136"/>
      <c r="L49" s="128"/>
    </row>
    <row r="50" spans="1:12" ht="21" customHeight="1">
      <c r="A50" s="136"/>
      <c r="L50" s="128"/>
    </row>
    <row r="51" spans="1:12" ht="21" customHeight="1">
      <c r="A51" s="136"/>
      <c r="L51" s="128"/>
    </row>
    <row r="101" spans="8:8" ht="21" customHeight="1">
      <c r="H101" s="126" t="s">
        <v>15</v>
      </c>
    </row>
  </sheetData>
  <mergeCells count="2">
    <mergeCell ref="D4:L4"/>
    <mergeCell ref="H5:J5"/>
  </mergeCells>
  <pageMargins left="0.98425196850393704" right="0.59055118110236204" top="0.78740157480314998" bottom="0.91" header="0.511811023622047" footer="0.39"/>
  <pageSetup paperSize="256" scale="78" firstPageNumber="5" fitToHeight="0" orientation="landscape" useFirstPageNumber="1" r:id="rId1"/>
  <headerFooter>
    <oddFooter>&amp;L&amp;"Angsana New,Regular"&amp;14&amp;K000000หมายเหตุประกอบข้อมูทางการเงินระหว่างกาลแบบย่อเป็นส่วนหนึ่งของข้อมูลทางการเงินระหว่างกาลนี้
&amp;C&amp;"Angsana New,Regular"&amp;14&amp;K000000-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7" tint="0.59999389629810485"/>
    <pageSetUpPr fitToPage="1"/>
  </sheetPr>
  <dimension ref="A1:H59"/>
  <sheetViews>
    <sheetView zoomScaleNormal="100" workbookViewId="0"/>
  </sheetViews>
  <sheetFormatPr defaultColWidth="9.125" defaultRowHeight="21"/>
  <cols>
    <col min="1" max="1" width="2" style="96" customWidth="1"/>
    <col min="2" max="3" width="2.125" style="96" customWidth="1"/>
    <col min="4" max="4" width="10.625" style="96" customWidth="1"/>
    <col min="5" max="5" width="33.375" style="96" customWidth="1"/>
    <col min="6" max="6" width="17.625" style="96" customWidth="1"/>
    <col min="7" max="7" width="1.625" style="96" customWidth="1"/>
    <col min="8" max="8" width="17.625" style="96" customWidth="1"/>
    <col min="9" max="16384" width="9.125" style="96"/>
  </cols>
  <sheetData>
    <row r="1" spans="1:8">
      <c r="A1" s="74" t="s">
        <v>90</v>
      </c>
      <c r="B1" s="95"/>
      <c r="C1" s="95"/>
      <c r="D1" s="95"/>
      <c r="E1" s="95"/>
      <c r="F1" s="95"/>
      <c r="G1" s="95"/>
      <c r="H1" s="60" t="s">
        <v>98</v>
      </c>
    </row>
    <row r="2" spans="1:8">
      <c r="A2" s="95" t="s">
        <v>49</v>
      </c>
      <c r="B2" s="95"/>
      <c r="C2" s="95"/>
      <c r="D2" s="95"/>
      <c r="E2" s="95"/>
      <c r="F2" s="95"/>
      <c r="G2" s="95"/>
      <c r="H2" s="60" t="s">
        <v>99</v>
      </c>
    </row>
    <row r="3" spans="1:8">
      <c r="A3" s="97" t="str">
        <f>FS_Change!A3</f>
        <v>สำหรับงวดสามเดือนสิ้นสุดวันที่ 31 มีนาคม 2567</v>
      </c>
      <c r="B3" s="95"/>
      <c r="C3" s="95"/>
      <c r="D3" s="95"/>
      <c r="E3" s="95"/>
      <c r="F3" s="95"/>
      <c r="G3" s="95"/>
    </row>
    <row r="4" spans="1:8" ht="22.5" customHeight="1">
      <c r="D4" s="98"/>
      <c r="F4" s="176" t="s">
        <v>0</v>
      </c>
      <c r="G4" s="176"/>
      <c r="H4" s="176"/>
    </row>
    <row r="5" spans="1:8" ht="22.5" customHeight="1">
      <c r="D5" s="98"/>
      <c r="F5" s="155">
        <v>2567</v>
      </c>
      <c r="G5" s="101"/>
      <c r="H5" s="99">
        <v>2566</v>
      </c>
    </row>
    <row r="6" spans="1:8" s="104" customFormat="1" ht="22.5" customHeight="1">
      <c r="A6" s="175" t="s">
        <v>51</v>
      </c>
      <c r="B6" s="175"/>
      <c r="C6" s="175"/>
      <c r="D6" s="175"/>
      <c r="E6" s="175"/>
    </row>
    <row r="7" spans="1:8" s="104" customFormat="1" ht="22.5" customHeight="1">
      <c r="A7" s="105" t="s">
        <v>110</v>
      </c>
      <c r="F7" s="41">
        <f>FS_PL!G18</f>
        <v>1881470</v>
      </c>
      <c r="G7" s="41"/>
      <c r="H7" s="41">
        <f>FS_PL!I18</f>
        <v>5552518</v>
      </c>
    </row>
    <row r="8" spans="1:8" s="104" customFormat="1" ht="22.5" customHeight="1">
      <c r="A8" s="105" t="s">
        <v>52</v>
      </c>
      <c r="F8" s="41"/>
      <c r="G8" s="41"/>
      <c r="H8" s="41"/>
    </row>
    <row r="9" spans="1:8" s="104" customFormat="1" ht="22.5" customHeight="1">
      <c r="B9" s="104" t="s">
        <v>45</v>
      </c>
      <c r="F9" s="41">
        <v>65329</v>
      </c>
      <c r="G9" s="41"/>
      <c r="H9" s="41">
        <v>4838</v>
      </c>
    </row>
    <row r="10" spans="1:8" s="104" customFormat="1" ht="22.5" customHeight="1">
      <c r="B10" s="107" t="s">
        <v>77</v>
      </c>
      <c r="F10" s="41">
        <v>4024828</v>
      </c>
      <c r="G10" s="41"/>
      <c r="H10" s="41">
        <v>4723411</v>
      </c>
    </row>
    <row r="11" spans="1:8" s="104" customFormat="1" ht="22.5" customHeight="1">
      <c r="B11" s="107" t="s">
        <v>69</v>
      </c>
      <c r="F11" s="41">
        <v>-1338215</v>
      </c>
      <c r="G11" s="41"/>
      <c r="H11" s="41">
        <v>1409438</v>
      </c>
    </row>
    <row r="12" spans="1:8" s="104" customFormat="1" ht="22.5" customHeight="1">
      <c r="B12" s="107" t="s">
        <v>70</v>
      </c>
      <c r="F12" s="41">
        <v>-368881</v>
      </c>
      <c r="G12" s="41"/>
      <c r="H12" s="41">
        <v>0</v>
      </c>
    </row>
    <row r="13" spans="1:8" s="104" customFormat="1" ht="22.5" customHeight="1">
      <c r="B13" s="107" t="s">
        <v>71</v>
      </c>
      <c r="F13" s="41">
        <v>158447</v>
      </c>
      <c r="G13" s="41"/>
      <c r="H13" s="41">
        <v>-71512</v>
      </c>
    </row>
    <row r="14" spans="1:8" s="104" customFormat="1" ht="22.5" customHeight="1">
      <c r="B14" s="107" t="s">
        <v>78</v>
      </c>
      <c r="F14" s="41">
        <v>3267543</v>
      </c>
      <c r="G14" s="41"/>
      <c r="H14" s="41">
        <v>1735209</v>
      </c>
    </row>
    <row r="15" spans="1:8" s="104" customFormat="1" ht="22.5" customHeight="1">
      <c r="B15" s="107" t="s">
        <v>53</v>
      </c>
      <c r="F15" s="41">
        <v>-1215498</v>
      </c>
      <c r="G15" s="41"/>
      <c r="H15" s="41">
        <v>3193678</v>
      </c>
    </row>
    <row r="16" spans="1:8" s="104" customFormat="1" ht="22.5" customHeight="1">
      <c r="B16" s="107" t="s">
        <v>72</v>
      </c>
      <c r="F16" s="41">
        <v>-574080</v>
      </c>
      <c r="G16" s="41"/>
      <c r="H16" s="41">
        <v>-85135</v>
      </c>
    </row>
    <row r="17" spans="1:8" s="104" customFormat="1" ht="22.5" customHeight="1">
      <c r="B17" s="107" t="s">
        <v>54</v>
      </c>
      <c r="F17" s="41">
        <v>1171628</v>
      </c>
      <c r="G17" s="41"/>
      <c r="H17" s="41">
        <v>1346215</v>
      </c>
    </row>
    <row r="18" spans="1:8" s="104" customFormat="1" ht="22.5" customHeight="1">
      <c r="B18" s="107" t="s">
        <v>66</v>
      </c>
      <c r="F18" s="41">
        <v>16812</v>
      </c>
      <c r="G18" s="41"/>
      <c r="H18" s="41">
        <v>121997</v>
      </c>
    </row>
    <row r="19" spans="1:8" s="104" customFormat="1" ht="22.5" customHeight="1">
      <c r="B19" s="107" t="s">
        <v>84</v>
      </c>
      <c r="F19" s="41">
        <v>87245</v>
      </c>
      <c r="G19" s="41"/>
      <c r="H19" s="41">
        <v>446372</v>
      </c>
    </row>
    <row r="20" spans="1:8" s="104" customFormat="1" ht="22.5" customHeight="1">
      <c r="B20" s="107" t="s">
        <v>89</v>
      </c>
      <c r="F20" s="41">
        <v>0</v>
      </c>
      <c r="G20" s="41"/>
      <c r="H20" s="41">
        <v>37172</v>
      </c>
    </row>
    <row r="21" spans="1:8" s="104" customFormat="1" ht="22.5" customHeight="1">
      <c r="B21" s="107" t="s">
        <v>55</v>
      </c>
      <c r="F21" s="41">
        <v>71068</v>
      </c>
      <c r="G21" s="41"/>
      <c r="H21" s="41">
        <v>68202</v>
      </c>
    </row>
    <row r="22" spans="1:8" s="104" customFormat="1" ht="22.5" customHeight="1">
      <c r="A22" s="153" t="s">
        <v>81</v>
      </c>
      <c r="F22" s="66">
        <f>SUM(F7:F21)</f>
        <v>7247696</v>
      </c>
      <c r="G22" s="67"/>
      <c r="H22" s="66">
        <f>SUM(H7:H21)</f>
        <v>18482403</v>
      </c>
    </row>
    <row r="23" spans="1:8" s="104" customFormat="1" ht="22.5" customHeight="1">
      <c r="A23" s="105" t="s">
        <v>117</v>
      </c>
      <c r="B23" s="153"/>
      <c r="F23" s="67"/>
      <c r="G23" s="67"/>
      <c r="H23" s="67"/>
    </row>
    <row r="24" spans="1:8" s="104" customFormat="1" ht="22.5" customHeight="1">
      <c r="B24" s="108" t="s">
        <v>56</v>
      </c>
      <c r="F24" s="41">
        <v>-147621</v>
      </c>
      <c r="G24" s="41"/>
      <c r="H24" s="41">
        <v>-113615</v>
      </c>
    </row>
    <row r="25" spans="1:8" s="105" customFormat="1" ht="22.5" customHeight="1">
      <c r="A25" s="105" t="s">
        <v>86</v>
      </c>
      <c r="F25" s="66">
        <f>SUM(F22:F24)</f>
        <v>7100075</v>
      </c>
      <c r="G25" s="67"/>
      <c r="H25" s="66">
        <f>SUM(H22:H24)</f>
        <v>18368788</v>
      </c>
    </row>
    <row r="26" spans="1:8" s="104" customFormat="1" ht="20.25" customHeight="1">
      <c r="C26" s="105"/>
      <c r="F26" s="56"/>
      <c r="G26" s="56"/>
      <c r="H26" s="56"/>
    </row>
    <row r="27" spans="1:8" s="104" customFormat="1" ht="22.5" customHeight="1">
      <c r="C27" s="103"/>
      <c r="F27" s="56"/>
      <c r="G27" s="41"/>
      <c r="H27" s="56"/>
    </row>
    <row r="28" spans="1:8" s="104" customFormat="1" ht="22.5" customHeight="1">
      <c r="C28" s="103"/>
      <c r="F28" s="56"/>
      <c r="G28" s="41"/>
      <c r="H28" s="56"/>
    </row>
    <row r="29" spans="1:8">
      <c r="A29" s="74" t="s">
        <v>90</v>
      </c>
      <c r="B29" s="95"/>
      <c r="C29" s="95"/>
      <c r="D29" s="95"/>
      <c r="E29" s="95"/>
      <c r="F29" s="95"/>
      <c r="G29" s="95"/>
      <c r="H29" s="60" t="s">
        <v>98</v>
      </c>
    </row>
    <row r="30" spans="1:8">
      <c r="A30" s="95" t="s">
        <v>57</v>
      </c>
      <c r="B30" s="95"/>
      <c r="C30" s="95"/>
      <c r="D30" s="95"/>
      <c r="E30" s="95"/>
      <c r="F30" s="95"/>
      <c r="G30" s="95"/>
      <c r="H30" s="60" t="s">
        <v>99</v>
      </c>
    </row>
    <row r="31" spans="1:8">
      <c r="A31" s="97" t="str">
        <f>+A3</f>
        <v>สำหรับงวดสามเดือนสิ้นสุดวันที่ 31 มีนาคม 2567</v>
      </c>
      <c r="B31" s="95"/>
      <c r="C31" s="95"/>
      <c r="D31" s="95"/>
      <c r="E31" s="95"/>
      <c r="F31" s="95"/>
      <c r="G31" s="95"/>
    </row>
    <row r="32" spans="1:8" ht="22.5" customHeight="1">
      <c r="D32" s="98"/>
      <c r="F32" s="176" t="s">
        <v>50</v>
      </c>
      <c r="G32" s="176"/>
      <c r="H32" s="176"/>
    </row>
    <row r="33" spans="1:8" ht="22.5" customHeight="1">
      <c r="D33" s="98"/>
      <c r="F33" s="155">
        <f>F5</f>
        <v>2567</v>
      </c>
      <c r="G33" s="101"/>
      <c r="H33" s="99">
        <f>H5</f>
        <v>2566</v>
      </c>
    </row>
    <row r="34" spans="1:8" s="104" customFormat="1" ht="22.5" customHeight="1">
      <c r="A34" s="105" t="s">
        <v>58</v>
      </c>
      <c r="F34" s="41"/>
      <c r="G34" s="41"/>
      <c r="H34" s="41"/>
    </row>
    <row r="35" spans="1:8" s="104" customFormat="1" ht="22.5" customHeight="1">
      <c r="A35" s="105"/>
      <c r="B35" s="108" t="s">
        <v>59</v>
      </c>
      <c r="F35" s="41">
        <v>-124136</v>
      </c>
      <c r="G35" s="41"/>
      <c r="H35" s="41">
        <v>-392490</v>
      </c>
    </row>
    <row r="36" spans="1:8" s="104" customFormat="1" ht="22.5" customHeight="1">
      <c r="A36" s="105"/>
      <c r="B36" s="108" t="s">
        <v>60</v>
      </c>
      <c r="F36" s="41">
        <v>0</v>
      </c>
      <c r="G36" s="41"/>
      <c r="H36" s="41">
        <v>-37500</v>
      </c>
    </row>
    <row r="37" spans="1:8" s="104" customFormat="1" ht="22.5" customHeight="1">
      <c r="A37" s="105"/>
      <c r="B37" s="104" t="s">
        <v>75</v>
      </c>
      <c r="F37" s="41">
        <v>1211454</v>
      </c>
      <c r="G37" s="41"/>
      <c r="H37" s="41">
        <v>0</v>
      </c>
    </row>
    <row r="38" spans="1:8" s="104" customFormat="1" ht="22.5" customHeight="1">
      <c r="A38" s="105"/>
      <c r="B38" s="104" t="s">
        <v>61</v>
      </c>
      <c r="F38" s="41">
        <v>0</v>
      </c>
      <c r="G38" s="41"/>
      <c r="H38" s="41">
        <v>2000</v>
      </c>
    </row>
    <row r="39" spans="1:8" s="105" customFormat="1" ht="22.5" customHeight="1">
      <c r="A39" s="103" t="s">
        <v>62</v>
      </c>
      <c r="F39" s="66">
        <f>SUM(F35:F38)</f>
        <v>1087318</v>
      </c>
      <c r="G39" s="67"/>
      <c r="H39" s="66">
        <f>SUM(H35:H38)</f>
        <v>-427990</v>
      </c>
    </row>
    <row r="40" spans="1:8" s="104" customFormat="1" ht="22.5" customHeight="1">
      <c r="A40" s="105" t="s">
        <v>63</v>
      </c>
      <c r="F40" s="41"/>
      <c r="G40" s="41"/>
      <c r="H40" s="41"/>
    </row>
    <row r="41" spans="1:8" s="104" customFormat="1" ht="22.5" customHeight="1">
      <c r="A41" s="105"/>
      <c r="B41" s="104" t="s">
        <v>128</v>
      </c>
      <c r="F41" s="41">
        <v>175280486</v>
      </c>
      <c r="G41" s="41"/>
      <c r="H41" s="41">
        <v>0</v>
      </c>
    </row>
    <row r="42" spans="1:8" s="104" customFormat="1" ht="22.5" customHeight="1">
      <c r="A42" s="105"/>
      <c r="B42" s="104" t="s">
        <v>93</v>
      </c>
      <c r="F42" s="41">
        <v>-28442432</v>
      </c>
      <c r="G42" s="41"/>
      <c r="H42" s="41">
        <v>0</v>
      </c>
    </row>
    <row r="43" spans="1:8" s="104" customFormat="1" ht="22.5" customHeight="1">
      <c r="A43" s="105"/>
      <c r="B43" s="104" t="s">
        <v>85</v>
      </c>
      <c r="C43" s="105"/>
      <c r="D43" s="105"/>
      <c r="E43" s="105"/>
      <c r="F43" s="41">
        <v>-431402</v>
      </c>
      <c r="G43" s="41"/>
      <c r="H43" s="41">
        <v>0</v>
      </c>
    </row>
    <row r="44" spans="1:8" s="104" customFormat="1" ht="22.5" customHeight="1">
      <c r="A44" s="105"/>
      <c r="B44" s="104" t="s">
        <v>64</v>
      </c>
      <c r="F44" s="41">
        <v>0</v>
      </c>
      <c r="G44" s="41"/>
      <c r="H44" s="41">
        <v>-38000000</v>
      </c>
    </row>
    <row r="45" spans="1:8" s="104" customFormat="1" ht="22.5" customHeight="1">
      <c r="A45" s="105"/>
      <c r="B45" s="104" t="s">
        <v>68</v>
      </c>
      <c r="F45" s="41">
        <v>-45000</v>
      </c>
      <c r="G45" s="41"/>
      <c r="H45" s="41">
        <v>-45000</v>
      </c>
    </row>
    <row r="46" spans="1:8" s="105" customFormat="1" ht="22.5" customHeight="1">
      <c r="A46" s="105" t="s">
        <v>65</v>
      </c>
      <c r="F46" s="66">
        <f>SUM(F41:F45)</f>
        <v>146361652</v>
      </c>
      <c r="G46" s="67"/>
      <c r="H46" s="68">
        <f>SUM(H41:H45)</f>
        <v>-38045000</v>
      </c>
    </row>
    <row r="47" spans="1:8" s="104" customFormat="1" ht="20.25" customHeight="1">
      <c r="C47" s="105"/>
      <c r="F47" s="41"/>
      <c r="G47" s="41"/>
      <c r="H47" s="41"/>
    </row>
    <row r="48" spans="1:8" s="105" customFormat="1" ht="22.5" customHeight="1">
      <c r="A48" s="105" t="s">
        <v>94</v>
      </c>
      <c r="F48" s="67">
        <f>F25+F39+F46</f>
        <v>154549045</v>
      </c>
      <c r="G48" s="67"/>
      <c r="H48" s="67">
        <f>H25+H39+H46</f>
        <v>-20104202</v>
      </c>
    </row>
    <row r="49" spans="1:8" s="105" customFormat="1" ht="22.5" customHeight="1">
      <c r="A49" s="105" t="s">
        <v>118</v>
      </c>
      <c r="F49" s="67">
        <f>FS_BS!I11</f>
        <v>14999105</v>
      </c>
      <c r="G49" s="67"/>
      <c r="H49" s="67">
        <v>32789767</v>
      </c>
    </row>
    <row r="50" spans="1:8" s="105" customFormat="1" ht="22.5" customHeight="1" thickBot="1">
      <c r="A50" s="105" t="s">
        <v>119</v>
      </c>
      <c r="F50" s="69">
        <f>SUM(F48:F49)</f>
        <v>169548150</v>
      </c>
      <c r="G50" s="67"/>
      <c r="H50" s="69">
        <f>SUM(H48:H49)</f>
        <v>12685565</v>
      </c>
    </row>
    <row r="51" spans="1:8" s="104" customFormat="1" ht="13.5" customHeight="1" thickTop="1">
      <c r="A51" s="105"/>
      <c r="F51" s="41"/>
      <c r="G51" s="41"/>
      <c r="H51" s="41"/>
    </row>
    <row r="52" spans="1:8" s="104" customFormat="1" ht="22.5" customHeight="1">
      <c r="A52" s="105"/>
      <c r="F52" s="106"/>
      <c r="G52" s="41"/>
      <c r="H52" s="41"/>
    </row>
    <row r="53" spans="1:8" s="104" customFormat="1" ht="22.5" customHeight="1">
      <c r="A53" s="105" t="s">
        <v>121</v>
      </c>
      <c r="F53" s="56"/>
      <c r="G53" s="41"/>
      <c r="H53" s="56"/>
    </row>
    <row r="54" spans="1:8">
      <c r="A54" s="96" t="s">
        <v>120</v>
      </c>
      <c r="F54" s="56"/>
      <c r="H54" s="56"/>
    </row>
    <row r="55" spans="1:8">
      <c r="B55" s="96" t="s">
        <v>74</v>
      </c>
      <c r="F55" s="73">
        <v>0</v>
      </c>
      <c r="G55" s="72"/>
      <c r="H55" s="73">
        <v>9000000</v>
      </c>
    </row>
    <row r="56" spans="1:8">
      <c r="F56" s="167"/>
    </row>
    <row r="59" spans="1:8">
      <c r="F59" s="109"/>
      <c r="H59" s="109"/>
    </row>
  </sheetData>
  <mergeCells count="3">
    <mergeCell ref="A6:E6"/>
    <mergeCell ref="F32:H32"/>
    <mergeCell ref="F4:H4"/>
  </mergeCells>
  <pageMargins left="0.98425196850393704" right="0.59055118110236204" top="0.78740157480314998" bottom="0.86614173228346503" header="0.511811023622047" footer="0.31496062992126"/>
  <pageSetup paperSize="256" scale="91" firstPageNumber="6" fitToHeight="0" orientation="portrait" useFirstPageNumber="1" r:id="rId1"/>
  <headerFooter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New,Regular"&amp;14&amp;K000000- &amp;P -</oddFooter>
  </headerFooter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4</vt:i4>
      </vt:variant>
    </vt:vector>
  </HeadingPairs>
  <TitlesOfParts>
    <vt:vector size="8" baseType="lpstr">
      <vt:lpstr>FS_BS</vt:lpstr>
      <vt:lpstr>FS_PL</vt:lpstr>
      <vt:lpstr>FS_Change</vt:lpstr>
      <vt:lpstr>CF</vt:lpstr>
      <vt:lpstr>CF!Print_Area</vt:lpstr>
      <vt:lpstr>FS_BS!Print_Area</vt:lpstr>
      <vt:lpstr>FS_Change!Print_Area</vt:lpstr>
      <vt:lpstr>FS_PL!Print_Area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Kittiphat</dc:creator>
  <cp:lastModifiedBy>TIK</cp:lastModifiedBy>
  <cp:lastPrinted>2024-05-09T03:20:48Z</cp:lastPrinted>
  <dcterms:created xsi:type="dcterms:W3CDTF">2022-12-14T01:35:28Z</dcterms:created>
  <dcterms:modified xsi:type="dcterms:W3CDTF">2024-05-09T06:58:53Z</dcterms:modified>
</cp:coreProperties>
</file>