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QTCG Ltd\QTCG (เดิมชื่อ QTC Group)_ March2024 (Q1)\"/>
    </mc:Choice>
  </mc:AlternateContent>
  <xr:revisionPtr revIDLastSave="0" documentId="13_ncr:1_{B8E30B89-4642-4313-86DE-5DA942A9E0C7}" xr6:coauthVersionLast="47" xr6:coauthVersionMax="47" xr10:uidLastSave="{00000000-0000-0000-0000-000000000000}"/>
  <bookViews>
    <workbookView xWindow="-108" yWindow="-108" windowWidth="23256" windowHeight="13896" tabRatio="513" activeTab="1" xr2:uid="{EDD7E2DB-3A27-458F-B779-A5DC468323C4}"/>
  </bookViews>
  <sheets>
    <sheet name="T2-4_BS" sheetId="1" r:id="rId1"/>
    <sheet name="T5 PL" sheetId="2" r:id="rId2"/>
    <sheet name="T6" sheetId="4" r:id="rId3"/>
    <sheet name="T7" sheetId="6" r:id="rId4"/>
    <sheet name="T8-9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2" l="1"/>
  <c r="J14" i="2"/>
  <c r="H14" i="2"/>
  <c r="F14" i="2"/>
  <c r="F47" i="2"/>
  <c r="J22" i="1"/>
  <c r="U20" i="6"/>
  <c r="M21" i="6"/>
  <c r="Y22" i="4"/>
  <c r="M22" i="4"/>
  <c r="U16" i="6" l="1"/>
  <c r="W16" i="6" s="1"/>
  <c r="U13" i="6"/>
  <c r="W13" i="6" s="1"/>
  <c r="U14" i="4"/>
  <c r="W14" i="4" s="1"/>
  <c r="AA14" i="4" s="1"/>
  <c r="H22" i="1" l="1"/>
  <c r="W14" i="6"/>
  <c r="W15" i="6"/>
  <c r="U16" i="4"/>
  <c r="U15" i="4"/>
  <c r="A3" i="4"/>
  <c r="W18" i="6" l="1"/>
  <c r="W15" i="4"/>
  <c r="AA15" i="4" s="1"/>
  <c r="W16" i="4"/>
  <c r="AA16" i="4" s="1"/>
  <c r="O18" i="6"/>
  <c r="S18" i="6"/>
  <c r="Q18" i="6"/>
  <c r="I18" i="6"/>
  <c r="M18" i="6"/>
  <c r="K18" i="6"/>
  <c r="G18" i="6"/>
  <c r="A3" i="6"/>
  <c r="Y19" i="4"/>
  <c r="U17" i="4"/>
  <c r="O19" i="4"/>
  <c r="S19" i="4"/>
  <c r="Q19" i="4"/>
  <c r="I19" i="4"/>
  <c r="M19" i="4"/>
  <c r="K19" i="4"/>
  <c r="G19" i="4"/>
  <c r="W17" i="4" l="1"/>
  <c r="AA17" i="4" s="1"/>
  <c r="AA19" i="4" s="1"/>
  <c r="U18" i="6"/>
  <c r="U19" i="4"/>
  <c r="W19" i="4" l="1"/>
  <c r="F92" i="7"/>
  <c r="F72" i="7" l="1"/>
  <c r="H72" i="7"/>
  <c r="L72" i="7"/>
  <c r="J72" i="7"/>
  <c r="H92" i="7" l="1"/>
  <c r="H81" i="7"/>
  <c r="U21" i="4"/>
  <c r="W21" i="4" s="1"/>
  <c r="AA21" i="4" s="1"/>
  <c r="L38" i="1"/>
  <c r="L81" i="7" l="1"/>
  <c r="L92" i="7"/>
  <c r="J38" i="1"/>
  <c r="J82" i="1"/>
  <c r="Y24" i="4"/>
  <c r="F120" i="1" s="1"/>
  <c r="Q24" i="4"/>
  <c r="A3" i="7"/>
  <c r="J92" i="7"/>
  <c r="J81" i="7"/>
  <c r="F81" i="7"/>
  <c r="Q23" i="6"/>
  <c r="O23" i="6"/>
  <c r="K23" i="6"/>
  <c r="I23" i="6"/>
  <c r="G23" i="6"/>
  <c r="W20" i="6"/>
  <c r="O24" i="4"/>
  <c r="K24" i="4"/>
  <c r="I24" i="4"/>
  <c r="G24" i="4"/>
  <c r="H47" i="2"/>
  <c r="L41" i="2"/>
  <c r="H41" i="2"/>
  <c r="F41" i="2"/>
  <c r="L33" i="2"/>
  <c r="J33" i="2"/>
  <c r="S21" i="6" s="1"/>
  <c r="U21" i="6" s="1"/>
  <c r="H33" i="2"/>
  <c r="F33" i="2"/>
  <c r="S22" i="4" s="1"/>
  <c r="A137" i="1"/>
  <c r="A34" i="4" s="1"/>
  <c r="L119" i="1"/>
  <c r="H119" i="1"/>
  <c r="A95" i="1"/>
  <c r="A93" i="1"/>
  <c r="A92" i="1"/>
  <c r="L82" i="1"/>
  <c r="H82" i="1"/>
  <c r="F82" i="1"/>
  <c r="L72" i="1"/>
  <c r="J72" i="1"/>
  <c r="H72" i="1"/>
  <c r="F72" i="1"/>
  <c r="A49" i="1"/>
  <c r="A47" i="1"/>
  <c r="A1" i="2" s="1"/>
  <c r="H38" i="1"/>
  <c r="F38" i="1"/>
  <c r="L22" i="1"/>
  <c r="F22" i="1"/>
  <c r="L122" i="1" l="1"/>
  <c r="H122" i="1"/>
  <c r="H40" i="1"/>
  <c r="H21" i="2"/>
  <c r="A56" i="7"/>
  <c r="U23" i="6"/>
  <c r="J21" i="2"/>
  <c r="J12" i="7" s="1"/>
  <c r="L21" i="2"/>
  <c r="L24" i="2" s="1"/>
  <c r="S23" i="6"/>
  <c r="S24" i="4"/>
  <c r="U22" i="4"/>
  <c r="F21" i="2"/>
  <c r="H84" i="1"/>
  <c r="L84" i="1"/>
  <c r="L40" i="1"/>
  <c r="J84" i="1"/>
  <c r="F84" i="1"/>
  <c r="A58" i="2"/>
  <c r="J40" i="1"/>
  <c r="F40" i="1"/>
  <c r="J24" i="2" l="1"/>
  <c r="J35" i="2" s="1"/>
  <c r="J47" i="2" s="1"/>
  <c r="J27" i="7"/>
  <c r="J41" i="7" s="1"/>
  <c r="F24" i="2"/>
  <c r="F35" i="2" s="1"/>
  <c r="F12" i="7"/>
  <c r="L124" i="1"/>
  <c r="H124" i="1"/>
  <c r="J41" i="2"/>
  <c r="H24" i="2"/>
  <c r="H35" i="2" s="1"/>
  <c r="H27" i="7"/>
  <c r="L35" i="2"/>
  <c r="L47" i="2" s="1"/>
  <c r="U24" i="4"/>
  <c r="A34" i="6"/>
  <c r="A104" i="7" l="1"/>
  <c r="A53" i="7"/>
  <c r="F27" i="7"/>
  <c r="F41" i="7" s="1"/>
  <c r="F47" i="7" s="1"/>
  <c r="F83" i="7" s="1"/>
  <c r="F86" i="7" s="1"/>
  <c r="H41" i="7"/>
  <c r="H47" i="7" s="1"/>
  <c r="H83" i="7" s="1"/>
  <c r="H86" i="7" s="1"/>
  <c r="J47" i="7"/>
  <c r="J83" i="7" s="1"/>
  <c r="J86" i="7" s="1"/>
  <c r="L27" i="7"/>
  <c r="L41" i="7" s="1"/>
  <c r="L47" i="7" s="1"/>
  <c r="L83" i="7" s="1"/>
  <c r="L86" i="7" s="1"/>
  <c r="M23" i="6"/>
  <c r="W21" i="6"/>
  <c r="W23" i="6" s="1"/>
  <c r="J116" i="1" l="1"/>
  <c r="J119" i="1" s="1"/>
  <c r="J122" i="1" s="1"/>
  <c r="J124" i="1" s="1"/>
  <c r="M24" i="4"/>
  <c r="W22" i="4"/>
  <c r="F116" i="1" l="1"/>
  <c r="F119" i="1" s="1"/>
  <c r="F122" i="1" s="1"/>
  <c r="F124" i="1" s="1"/>
  <c r="W24" i="4"/>
  <c r="AA22" i="4"/>
  <c r="AA24" i="4" s="1"/>
</calcChain>
</file>

<file path=xl/sharedStrings.xml><?xml version="1.0" encoding="utf-8"?>
<sst xmlns="http://schemas.openxmlformats.org/spreadsheetml/2006/main" count="353" uniqueCount="189">
  <si>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</si>
  <si>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</si>
  <si>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</si>
  <si>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</si>
  <si>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</si>
  <si>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</si>
  <si>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</si>
  <si>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</si>
  <si>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</si>
  <si>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</si>
  <si>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</si>
  <si>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</si>
  <si>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</si>
  <si>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</si>
  <si>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</si>
  <si>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ทรัพย์สินรอการขาย</t>
  </si>
  <si>
    <t>เงินฝากธนาคารที่ติดภาระค้ำประกัน</t>
  </si>
  <si>
    <t>ลูกหนี้เงินประกันผลงาน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</si>
  <si>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</si>
  <si>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</si>
  <si>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</si>
  <si>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</si>
  <si>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</si>
  <si>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</si>
  <si>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</si>
  <si>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</si>
  <si>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                กรรมการ ____________________________________</t>
  </si>
  <si>
    <t xml:space="preserve">                                 (                                               )                                      (                                                 )</t>
  </si>
  <si>
    <t>หนี้สินและส่วนของเจ้าของ</t>
  </si>
  <si>
    <t>หนี้สินหมุนเวียน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</si>
  <si>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</si>
  <si>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</si>
  <si>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ส่วนที่ถึงกำหนดชำระภายในหนึ่งปี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</si>
  <si>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</si>
  <si>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</si>
  <si>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</si>
  <si>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</si>
  <si>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</si>
  <si>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หนี้สินภาษีเงินได้รอตัดบัญชี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</si>
  <si>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</si>
  <si>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</si>
  <si>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</si>
  <si>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 </t>
  </si>
  <si>
    <t>ส่วนของเจ้าของ</t>
  </si>
  <si>
    <t>ทุนเรือนหุ้น</t>
  </si>
  <si>
    <t>ทุนจดทะเบียน</t>
  </si>
  <si>
    <t>ส่วนเกินมูลค่าหุ้น</t>
  </si>
  <si>
    <t>กำไร(ขาดทุน)สะสม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</si>
  <si>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</si>
  <si>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</si>
  <si>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</si>
  <si>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</si>
  <si>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รายได้จากการก่อสร้าง</t>
  </si>
  <si>
    <t>ต้นทุนจากการก่อสร้าง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</si>
  <si>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</si>
  <si>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</si>
  <si>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</si>
  <si>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</si>
  <si>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รายการที่จะไม่จัดประเภทรายการใหม่ไปยังกำไรหรือขาดทุนในภายหลัง</t>
  </si>
  <si>
    <t>การเปลี่ยนแปลงในมูลค่ายุติธรรมของเงินลงทุนในตราสารทุน</t>
  </si>
  <si>
    <t>ส่วนของส่วนได้เสียที่ไม่มีอำนาจควบคุม</t>
  </si>
  <si>
    <t>องค์ประกอบอื่นของส่วนของเจ้าของ - สุทธิ</t>
  </si>
  <si>
    <t>กำไรขาดทุนเบ็ดเสร็จอื่น</t>
  </si>
  <si>
    <t>การวัดมูลค่าเงินลงทุน</t>
  </si>
  <si>
    <t>จัดสรรแล้ว -</t>
  </si>
  <si>
    <t>การวัดมูลค่าใหม่</t>
  </si>
  <si>
    <t>ในตราสารทุนด้วย</t>
  </si>
  <si>
    <t>รวมส่วนของ</t>
  </si>
  <si>
    <t>ทุนที่ออก</t>
  </si>
  <si>
    <t>ของภาระผูกพัน</t>
  </si>
  <si>
    <t>มูลค่ายุติธรรมผ่าน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</si>
  <si>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</si>
  <si>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</si>
  <si>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</si>
  <si>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</si>
  <si>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ผลประโยชน์พนักงาน</t>
  </si>
  <si>
    <t>ของส่วนของเจ้าของ</t>
  </si>
  <si>
    <t>อำนาจควบคุม</t>
  </si>
  <si>
    <t>เจ้าของ</t>
  </si>
  <si>
    <t>ส่วนเกิน</t>
  </si>
  <si>
    <t>ส่วนเกินทุนจากการ</t>
  </si>
  <si>
    <t>มูลค่าหุ้น</t>
  </si>
  <si>
    <t>ตีราคาสินทรัพย์</t>
  </si>
  <si>
    <t>ยอดคงเหลือ ณ วันที่ 1 มกราคม พ.ศ. 2566</t>
  </si>
  <si>
    <t>การรับชำระค่าหุ้นสามัญ</t>
  </si>
  <si>
    <t>การจดทะเบียนและเพิ่มหุ้นสามัญ</t>
  </si>
  <si>
    <t>ข้อมูลทางการเงินเฉพาะกิจการ (ยังไม่ได้ตรวจสอบ) (พันบาท)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</si>
  <si>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</si>
  <si>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</si>
  <si>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</si>
  <si>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</si>
  <si>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- ลูกหนี้การค้า</t>
  </si>
  <si>
    <t>ค่าเสื่อมราคาและค่าตัดจำหน่าย</t>
  </si>
  <si>
    <t>ดอกเบี้ยรับ</t>
  </si>
  <si>
    <t>สินค้าคงเหลือ</t>
  </si>
  <si>
    <t xml:space="preserve">หนี้สินหมุนเวียนอื่น 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</si>
  <si>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</si>
  <si>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</si>
  <si>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</si>
  <si>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</si>
  <si>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</si>
  <si>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</si>
  <si>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</si>
  <si>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</si>
  <si>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</si>
  <si>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</si>
  <si>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เงินสดและรายการเทียบเท่าเงินสดประกอบด้วย</t>
  </si>
  <si>
    <t>เงินเบิกเกินบัญชีธนาคาร</t>
  </si>
  <si>
    <t>รายการที่ไม่ใช่เงินสด</t>
  </si>
  <si>
    <t>รายการซื้ออุปกรณ์สำนักงานที่ยังไม่จ่ายชำระ</t>
  </si>
  <si>
    <t>ทุนที่ออกและชำระแล้ว</t>
  </si>
  <si>
    <t>หนี้สินไม่หมุนเวียนอื่น</t>
  </si>
  <si>
    <t>บริษัท คิวทีซีจี จำกัด (มหาชน)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</si>
  <si>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</si>
  <si>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</si>
  <si>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เงินสดรับจากการเพิ่มทุน</t>
  </si>
  <si>
    <t>20 ง)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</si>
  <si>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</si>
  <si>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ด้วยมูลค่ายุติธรรมผ่านกำไรขาดทุนเบ็ดเสร็จอื่น</t>
  </si>
  <si>
    <t>สำหรับสินค้าล้าสมัย</t>
  </si>
  <si>
    <t>ราคาทุนตัดจำหน่าย</t>
  </si>
  <si>
    <t>สินทรัพย์ทางการเงินที่วัดมูลค่าด้วยวิธี</t>
  </si>
  <si>
    <t>เงินเบิกเกินบัญชีธนาคารและเงินกู้ยืมระยะสั้น</t>
  </si>
  <si>
    <t>จากสถาบันการเงิน</t>
  </si>
  <si>
    <t xml:space="preserve">หุ้นสามัญ 420,000,000 หุ้น </t>
  </si>
  <si>
    <t xml:space="preserve">   มูลค่าที่ตราไว้หุ้นละ 0.5 บาท</t>
  </si>
  <si>
    <t xml:space="preserve">   มูลค่าที่ได้รับชำระแล้วหุ้นละ 0.5 บาท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</si>
  <si>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</si>
  <si>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</si>
  <si>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31 มีนาคม</t>
  </si>
  <si>
    <t>พ.ศ. 2567</t>
  </si>
  <si>
    <t>ณ วันที่ 31 มีนาคม พ.ศ. 2567</t>
  </si>
  <si>
    <t>ยอดคงเหลือ ณ วันที่ 1 มกราคม พ.ศ. 2567</t>
  </si>
  <si>
    <t>งบฐานะการเงิน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</si>
  <si>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</si>
  <si>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</si>
  <si>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ส่วนได้เสียที่ไม่มีอำนาจควบคุม</t>
  </si>
  <si>
    <t>รวมส่วนของผู้เป็นเจ้าของของบริษัท</t>
  </si>
  <si>
    <t>ส่วนของผู้เป็นเจ้าของของบริษัท</t>
  </si>
  <si>
    <t>งบการเปลี่ยนแปลงส่วนของเจ้าของ</t>
  </si>
  <si>
    <t>เงินสดได้มา(ใช้ไป)จากกิจกรรมดำเนินงาน</t>
  </si>
  <si>
    <t>เงินสดสุทธิได้มา(ใช้ไป)จากกิจกรรมดำเนินงาน</t>
  </si>
  <si>
    <t>เงินสดรับจากการจำหน่ายที่ดิน อาคาร และอุปกรณ์</t>
  </si>
  <si>
    <t>เงินสดจ่ายเพื่อซื้อสินทรัพย์ไม่มีตัวตน</t>
  </si>
  <si>
    <t>เงินสดจ่ายเพื่อซื้อที่ดิน อาคาร และอุปกรณ์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</si>
  <si>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</si>
  <si>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</si>
  <si>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>การเปลี่ยนแปลงเงินทุนหมุนเวียน: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</si>
  <si>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</si>
  <si>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</si>
  <si>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ยอดคงเหลือ ณ วันที่ 31 มีนาคม พ.ศ. 2566</t>
  </si>
  <si>
    <t>ยอดคงเหลือ ณ วันที่ 31 มีนาคม พ.ศ. 2567</t>
  </si>
  <si>
    <t>สินทรัพย์ที่เกิดจากสัญญาหมุนเวียน - สุทธิ</t>
  </si>
  <si>
    <t>หนี้สินตามสัญญาเช่าส่วนที่ถึงกำหนดชำระ</t>
  </si>
  <si>
    <t>ภายในหนึ่งปี - สุทธิ</t>
  </si>
  <si>
    <t>หนี้สินที่เกิดจากสัญญาหมุนเวียน</t>
  </si>
  <si>
    <t>ของบริษัท</t>
  </si>
  <si>
    <t>ภาษีเงินได้</t>
  </si>
  <si>
    <t>- ลูกหนี้หมุนเวียนอื่น</t>
  </si>
  <si>
    <t xml:space="preserve">ลูกหนี้การค้าและลูกหนี้หมุนเวียนอื่น </t>
  </si>
  <si>
    <t>สินทรัพย์ที่เกิดจากสัญญาหมุนเวียน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</si>
  <si>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</si>
  <si>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จัดสรรแล้ว - สำรองตามกฎหมาย </t>
  </si>
  <si>
    <t>กำไรขั้นต้น</t>
  </si>
  <si>
    <t>กำไรก่อนภาษีเงินได้</t>
  </si>
  <si>
    <t>กำไรสำหรับรอบระยะเวลา</t>
  </si>
  <si>
    <t>กำไรเบ็ดเสร็จอื่นสำหรับรอบระยะเวลา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</si>
  <si>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</si>
  <si>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</t>
  </si>
  <si>
    <t>การแบ่งปันกำไรเบ็ดเสร็จรวม</t>
  </si>
  <si>
    <t>กำไรต่อหุ้นขั้นพื้นฐาน</t>
  </si>
  <si>
    <t>ข้อมูลทางการเงินรวม (ยังไม่ได้ตรวจสอบ) (พันบาท)</t>
  </si>
  <si>
    <t>กลับรายการประมาณหนี้สินการรับประกันผลงาน</t>
  </si>
  <si>
    <t>กำไรขาดทุนเบ็ดเสร็จอื่น :</t>
  </si>
  <si>
    <t>กลับรายการค่าเผื่อการลดมูลค่า</t>
  </si>
  <si>
    <t>กระแสเงินสดก่อนการเปลี่ยนแปลงในสินทรัพย์และหนี้สินดำเนินงาน</t>
  </si>
  <si>
    <t>เงินสดรับดอกเบี้ย</t>
  </si>
  <si>
    <t>การเพิ่มขึ้นของสินทรัพย์ทางการเงินที่วัดมูลค่าด้วยวิธี</t>
  </si>
  <si>
    <t>ขาดทุน(กำไร)สุทธิจากการจำหน่ายที่ดิน อาคาร และอุปกรณ์</t>
  </si>
  <si>
    <t>เงินสดจ่ายเพื่อซื้ออสังหาริมทรัพย์เพื่อการลงทุน</t>
  </si>
  <si>
    <t>รายการซื้ออสังหาริมทรัพย์เพื่อการลงทุนที่ยังไม่จ่ายชำระ</t>
  </si>
  <si>
    <t>กำไรต่อหุ้น</t>
  </si>
  <si>
    <t>กำไรสะสม</t>
  </si>
  <si>
    <t>เงินสดรับคืนภาษีเงินได้</t>
  </si>
  <si>
    <t>สำหรับรอบระยะเวลาสามเดือนสิ้นสุดวันที่ 31 มีนาคม พ.ศ. 2567</t>
  </si>
  <si>
    <t>กลับรายการ(ผลขาดทุน)ด้านเครดิตที่คาดว่าจะเกิดขึ้น</t>
  </si>
  <si>
    <t xml:space="preserve">หุ้นสามัญ 600,000,000 หุ้น </t>
  </si>
  <si>
    <t>(กลับรายการ)ผลขาดทุนด้านเครดิตที่คาดว่าจะเกิดขึ้น</t>
  </si>
  <si>
    <t>- สินทรัพย์ที่เกิดจากสัญญาหมุนเวียน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</si>
</sst>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\ \ \ \ \ \-"/>
    <numFmt numFmtId="165" formatCode="#,##0;\(#,##0\)"/>
    <numFmt numFmtId="166" formatCode="#,##0;\(#,##0\);\-"/>
    <numFmt numFmtId="167" formatCode="_(* #,##0_);_(* \(#,##0\);_(* &quot;-&quot;??_);_(@_)"/>
    <numFmt numFmtId="168" formatCode="#,##0.00;\(#,##0.00\);\ \ \ \ \ \-"/>
    <numFmt numFmtId="169" formatCode="#,##0;\(#,##0\);&quot;-&quot;"/>
    <numFmt numFmtId="170" formatCode="_-* #,##0_-;\-* #,##0_-;_-* &quot;-&quot;??_-;_-@_-"/>
    <numFmt numFmtId="172" formatCode="#,##0.0000;\(#,##0.0000\);\ \ \ \ \ \-"/>
    <numFmt numFmtId="174" formatCode="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sz val="16"/>
      <name val="AngsanaUPC"/>
      <family val="1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68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center"/>
    </xf>
    <xf numFmtId="169" fontId="4" fillId="0" borderId="1" xfId="0" applyNumberFormat="1" applyFont="1" applyBorder="1" applyAlignment="1">
      <alignment vertical="top"/>
    </xf>
    <xf numFmtId="169" fontId="4" fillId="0" borderId="0" xfId="0" applyNumberFormat="1" applyFont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166" fontId="6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5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5" fillId="0" borderId="0" xfId="1" quotePrefix="1" applyFont="1" applyAlignment="1">
      <alignment horizontal="right" vertical="center"/>
    </xf>
    <xf numFmtId="166" fontId="5" fillId="0" borderId="1" xfId="1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166" fontId="4" fillId="0" borderId="3" xfId="1" applyNumberFormat="1" applyFont="1" applyBorder="1" applyAlignment="1">
      <alignment horizontal="right" vertical="center"/>
    </xf>
    <xf numFmtId="165" fontId="4" fillId="0" borderId="3" xfId="1" applyNumberFormat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4" fillId="0" borderId="3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66" fontId="4" fillId="0" borderId="4" xfId="1" applyNumberFormat="1" applyFont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170" fontId="4" fillId="0" borderId="0" xfId="2" applyNumberFormat="1" applyFont="1" applyFill="1" applyAlignment="1">
      <alignment horizontal="right" vertical="center"/>
    </xf>
    <xf numFmtId="165" fontId="4" fillId="0" borderId="3" xfId="1" applyNumberFormat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166" fontId="4" fillId="0" borderId="3" xfId="1" applyNumberFormat="1" applyFont="1" applyBorder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2" borderId="4" xfId="1" applyNumberFormat="1" applyFont="1" applyFill="1" applyBorder="1" applyAlignment="1">
      <alignment horizontal="right" vertical="center"/>
    </xf>
    <xf numFmtId="166" fontId="4" fillId="2" borderId="3" xfId="1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top"/>
    </xf>
    <xf numFmtId="0" fontId="5" fillId="0" borderId="0" xfId="0" quotePrefix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1" quotePrefix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166" fontId="5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6" fontId="5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6" fontId="4" fillId="2" borderId="3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6" fontId="4" fillId="2" borderId="4" xfId="0" applyNumberFormat="1" applyFont="1" applyFill="1" applyBorder="1" applyAlignment="1">
      <alignment horizontal="right" vertical="center"/>
    </xf>
    <xf numFmtId="166" fontId="4" fillId="0" borderId="4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2" borderId="4" xfId="0" applyNumberFormat="1" applyFont="1" applyFill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169" fontId="5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right" vertical="top"/>
    </xf>
    <xf numFmtId="169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164" fontId="5" fillId="0" borderId="1" xfId="0" applyNumberFormat="1" applyFont="1" applyBorder="1" applyAlignment="1">
      <alignment horizontal="right" vertical="top"/>
    </xf>
    <xf numFmtId="164" fontId="5" fillId="0" borderId="1" xfId="0" quotePrefix="1" applyNumberFormat="1" applyFont="1" applyBorder="1" applyAlignment="1">
      <alignment horizontal="right" vertical="top"/>
    </xf>
    <xf numFmtId="164" fontId="3" fillId="0" borderId="0" xfId="0" applyNumberFormat="1" applyFont="1" applyAlignment="1">
      <alignment vertical="top"/>
    </xf>
    <xf numFmtId="164" fontId="3" fillId="0" borderId="0" xfId="0" applyNumberFormat="1" applyFont="1"/>
    <xf numFmtId="164" fontId="4" fillId="0" borderId="0" xfId="0" applyNumberFormat="1" applyFont="1"/>
    <xf numFmtId="164" fontId="4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horizontal="right" vertical="top"/>
    </xf>
    <xf numFmtId="169" fontId="3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64" fontId="3" fillId="0" borderId="4" xfId="0" applyNumberFormat="1" applyFont="1" applyBorder="1" applyAlignment="1">
      <alignment vertical="top"/>
    </xf>
    <xf numFmtId="169" fontId="4" fillId="0" borderId="0" xfId="0" applyNumberFormat="1" applyFont="1" applyAlignment="1">
      <alignment horizontal="center" vertical="top"/>
    </xf>
    <xf numFmtId="169" fontId="4" fillId="0" borderId="0" xfId="0" applyNumberFormat="1" applyFont="1" applyAlignment="1">
      <alignment vertical="top"/>
    </xf>
    <xf numFmtId="164" fontId="4" fillId="2" borderId="0" xfId="0" applyNumberFormat="1" applyFont="1" applyFill="1" applyAlignment="1">
      <alignment vertical="top"/>
    </xf>
    <xf numFmtId="164" fontId="4" fillId="2" borderId="1" xfId="0" applyNumberFormat="1" applyFont="1" applyFill="1" applyBorder="1" applyAlignment="1">
      <alignment vertical="top"/>
    </xf>
    <xf numFmtId="164" fontId="4" fillId="2" borderId="3" xfId="0" applyNumberFormat="1" applyFont="1" applyFill="1" applyBorder="1" applyAlignment="1">
      <alignment vertical="top"/>
    </xf>
    <xf numFmtId="164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164" fontId="4" fillId="2" borderId="4" xfId="0" applyNumberFormat="1" applyFont="1" applyFill="1" applyBorder="1" applyAlignment="1">
      <alignment vertical="top"/>
    </xf>
    <xf numFmtId="169" fontId="4" fillId="0" borderId="0" xfId="0" applyNumberFormat="1" applyFont="1" applyAlignment="1">
      <alignment horizontal="right" vertical="top"/>
    </xf>
    <xf numFmtId="169" fontId="5" fillId="0" borderId="0" xfId="0" applyNumberFormat="1" applyFont="1" applyAlignment="1">
      <alignment vertical="top"/>
    </xf>
    <xf numFmtId="169" fontId="5" fillId="0" borderId="1" xfId="0" applyNumberFormat="1" applyFont="1" applyBorder="1" applyAlignment="1">
      <alignment horizontal="right" vertical="top"/>
    </xf>
    <xf numFmtId="169" fontId="4" fillId="0" borderId="0" xfId="0" applyNumberFormat="1" applyFont="1"/>
    <xf numFmtId="169" fontId="3" fillId="0" borderId="0" xfId="0" applyNumberFormat="1" applyFont="1"/>
    <xf numFmtId="169" fontId="3" fillId="0" borderId="1" xfId="0" applyNumberFormat="1" applyFont="1" applyBorder="1" applyAlignment="1">
      <alignment vertical="top"/>
    </xf>
    <xf numFmtId="169" fontId="4" fillId="0" borderId="3" xfId="0" applyNumberFormat="1" applyFont="1" applyBorder="1" applyAlignment="1">
      <alignment vertical="top"/>
    </xf>
    <xf numFmtId="169" fontId="3" fillId="0" borderId="4" xfId="0" applyNumberFormat="1" applyFont="1" applyBorder="1" applyAlignment="1">
      <alignment vertical="top"/>
    </xf>
    <xf numFmtId="169" fontId="4" fillId="2" borderId="0" xfId="0" applyNumberFormat="1" applyFont="1" applyFill="1" applyAlignment="1">
      <alignment vertical="top"/>
    </xf>
    <xf numFmtId="169" fontId="4" fillId="2" borderId="1" xfId="0" applyNumberFormat="1" applyFont="1" applyFill="1" applyBorder="1" applyAlignment="1">
      <alignment vertical="top"/>
    </xf>
    <xf numFmtId="169" fontId="4" fillId="2" borderId="3" xfId="0" applyNumberFormat="1" applyFont="1" applyFill="1" applyBorder="1" applyAlignment="1">
      <alignment vertical="top"/>
    </xf>
    <xf numFmtId="169" fontId="4" fillId="2" borderId="4" xfId="0" applyNumberFormat="1" applyFont="1" applyFill="1" applyBorder="1" applyAlignment="1">
      <alignment vertical="top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5" fontId="4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/>
    </xf>
    <xf numFmtId="169" fontId="5" fillId="0" borderId="5" xfId="0" applyNumberFormat="1" applyFont="1" applyBorder="1" applyAlignment="1">
      <alignment horizontal="center" vertical="center"/>
    </xf>
    <xf numFmtId="0" fontId="4" fillId="0" borderId="5" xfId="0" applyFont="1" applyBorder="1"/>
    <xf numFmtId="164" fontId="5" fillId="0" borderId="7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169" fontId="5" fillId="0" borderId="7" xfId="0" applyNumberFormat="1" applyFont="1" applyBorder="1" applyAlignment="1">
      <alignment horizontal="center" vertical="top"/>
    </xf>
    <xf numFmtId="169" fontId="5" fillId="0" borderId="6" xfId="0" applyNumberFormat="1" applyFont="1" applyBorder="1" applyAlignment="1">
      <alignment horizontal="center" vertical="top"/>
    </xf>
    <xf numFmtId="166" fontId="5" fillId="0" borderId="3" xfId="1" applyNumberFormat="1" applyFont="1" applyBorder="1" applyAlignment="1">
      <alignment horizontal="center" vertical="center"/>
    </xf>
    <xf numFmtId="172" fontId="4" fillId="2" borderId="0" xfId="0" applyNumberFormat="1" applyFont="1" applyFill="1" applyAlignment="1">
      <alignment vertical="center"/>
    </xf>
    <xf numFmtId="174" fontId="4" fillId="0" borderId="0" xfId="0" applyNumberFormat="1" applyFont="1" applyAlignment="1">
      <alignment vertical="center"/>
    </xf>
    <xf numFmtId="174" fontId="4" fillId="2" borderId="0" xfId="0" applyNumberFormat="1" applyFont="1" applyFill="1" applyAlignment="1">
      <alignment vertical="center"/>
    </xf>
  </cellXfs>
  <cellStyles count="5">
    <cellStyle name="Comma" xfId="2" builtinId="3"/>
    <cellStyle name="Comma 2" xfId="3" xr:uid="{F6F7E7A2-2AD9-42B7-92B4-DC13E688100D}"/>
    <cellStyle name="Comma 3" xfId="4" xr:uid="{0E7C3F1E-0797-4923-9D5A-2AB6FD0DC9C0}"/>
    <cellStyle name="Normal" xfId="0" builtinId="0"/>
    <cellStyle name="Normal 193" xfId="1" xr:uid="{A2B7F91F-01D4-442A-89C5-1549D680244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BD1E4-611F-4F8C-90DD-CC0DB47098C8}">
  <dimension ref="A1:L137"/>
  <sheetViews>
    <sheetView topLeftCell="A126" zoomScale="85" zoomScaleNormal="85" zoomScaleSheetLayoutView="100" workbookViewId="0">
      <selection activeCell="D142" sqref="D142"/>
    </sheetView>
  </sheetViews>
  <sheetFormatPr defaultColWidth="14.44140625" defaultRowHeight="19.2" customHeight="1" x14ac:dyDescent="0.45"/>
  <cols>
    <col min="1" max="2" width="1.44140625" style="84" customWidth="1"/>
    <col min="3" max="3" width="26.44140625" style="84" customWidth="1"/>
    <col min="4" max="4" width="7.6640625" style="84" customWidth="1"/>
    <col min="5" max="5" width="0.88671875" style="84" customWidth="1"/>
    <col min="6" max="6" width="14.33203125" style="84" customWidth="1"/>
    <col min="7" max="7" width="0.88671875" style="84" customWidth="1"/>
    <col min="8" max="8" width="12.6640625" style="84" customWidth="1"/>
    <col min="9" max="9" width="0.88671875" style="84" customWidth="1"/>
    <col min="10" max="10" width="14.33203125" style="84" customWidth="1"/>
    <col min="11" max="11" width="0.88671875" style="84" customWidth="1"/>
    <col min="12" max="12" width="12.6640625" style="84" customWidth="1"/>
    <col min="13" max="16384" width="14.44140625" style="84"/>
  </cols>
  <sheetData>
    <row r="1" spans="1:12" ht="20.100000000000001" customHeight="1" x14ac:dyDescent="0.45">
      <c r="A1" s="22" t="s">
        <v>112</v>
      </c>
      <c r="B1" s="22"/>
      <c r="C1" s="22"/>
      <c r="D1" s="16"/>
      <c r="E1" s="16"/>
      <c r="F1" s="23"/>
      <c r="G1" s="23"/>
      <c r="H1" s="23"/>
      <c r="I1" s="16"/>
      <c r="J1" s="23"/>
      <c r="K1" s="24"/>
      <c r="L1" s="23"/>
    </row>
    <row r="2" spans="1:12" ht="20.100000000000001" customHeight="1" x14ac:dyDescent="0.45">
      <c r="A2" s="22" t="s">
        <v>133</v>
      </c>
      <c r="B2" s="22"/>
      <c r="C2" s="22"/>
      <c r="D2" s="16"/>
      <c r="E2" s="16"/>
      <c r="F2" s="24"/>
      <c r="G2" s="24"/>
      <c r="H2" s="24"/>
      <c r="I2" s="16"/>
      <c r="J2" s="24"/>
      <c r="K2" s="24"/>
      <c r="L2" s="24"/>
    </row>
    <row r="3" spans="1:12" ht="20.100000000000001" customHeight="1" x14ac:dyDescent="0.45">
      <c r="A3" s="25" t="s">
        <v>131</v>
      </c>
      <c r="B3" s="25"/>
      <c r="C3" s="25"/>
      <c r="D3" s="26"/>
      <c r="E3" s="26"/>
      <c r="F3" s="27"/>
      <c r="G3" s="27"/>
      <c r="H3" s="27"/>
      <c r="I3" s="26"/>
      <c r="J3" s="27"/>
      <c r="K3" s="27"/>
      <c r="L3" s="27"/>
    </row>
    <row r="4" spans="1:12" ht="20.100000000000001" customHeight="1" x14ac:dyDescent="0.45">
      <c r="A4" s="28"/>
      <c r="B4" s="28"/>
      <c r="C4" s="28"/>
      <c r="D4" s="29"/>
      <c r="E4" s="29"/>
      <c r="F4" s="30"/>
      <c r="G4" s="30"/>
      <c r="H4" s="30"/>
      <c r="I4" s="29"/>
      <c r="J4" s="30"/>
      <c r="K4" s="30"/>
      <c r="L4" s="30"/>
    </row>
    <row r="5" spans="1:12" ht="20.100000000000001" customHeight="1" x14ac:dyDescent="0.45">
      <c r="A5" s="22"/>
      <c r="B5" s="22"/>
      <c r="C5" s="22"/>
      <c r="D5" s="16"/>
      <c r="E5" s="16"/>
      <c r="F5" s="150" t="s">
        <v>0</v>
      </c>
      <c r="G5" s="151"/>
      <c r="H5" s="151"/>
      <c r="I5" s="16"/>
      <c r="J5" s="150" t="s">
        <v>1</v>
      </c>
      <c r="K5" s="151"/>
      <c r="L5" s="151"/>
    </row>
    <row r="6" spans="1:12" ht="20.100000000000001" customHeight="1" x14ac:dyDescent="0.45">
      <c r="A6" s="22"/>
      <c r="B6" s="22"/>
      <c r="C6" s="22"/>
      <c r="D6" s="16"/>
      <c r="E6" s="16"/>
      <c r="F6" s="31" t="s">
        <v>2</v>
      </c>
      <c r="G6" s="16"/>
      <c r="H6" s="32" t="s">
        <v>3</v>
      </c>
      <c r="I6" s="16"/>
      <c r="J6" s="31" t="s">
        <v>2</v>
      </c>
      <c r="K6" s="33"/>
      <c r="L6" s="32" t="s">
        <v>3</v>
      </c>
    </row>
    <row r="7" spans="1:12" ht="20.100000000000001" customHeight="1" x14ac:dyDescent="0.45">
      <c r="A7" s="22"/>
      <c r="B7" s="22"/>
      <c r="C7" s="22"/>
      <c r="D7" s="16"/>
      <c r="E7" s="16"/>
      <c r="F7" s="31" t="s">
        <v>129</v>
      </c>
      <c r="G7" s="16"/>
      <c r="H7" s="78" t="s">
        <v>4</v>
      </c>
      <c r="I7" s="16"/>
      <c r="J7" s="31" t="s">
        <v>129</v>
      </c>
      <c r="K7" s="33"/>
      <c r="L7" s="78" t="s">
        <v>4</v>
      </c>
    </row>
    <row r="8" spans="1:12" ht="20.100000000000001" customHeight="1" x14ac:dyDescent="0.45">
      <c r="A8" s="4"/>
      <c r="B8" s="4"/>
      <c r="C8" s="4"/>
      <c r="D8" s="4"/>
      <c r="E8" s="4"/>
      <c r="F8" s="32" t="s">
        <v>130</v>
      </c>
      <c r="G8" s="32"/>
      <c r="H8" s="32" t="s">
        <v>5</v>
      </c>
      <c r="I8" s="4"/>
      <c r="J8" s="32" t="s">
        <v>130</v>
      </c>
      <c r="K8" s="32"/>
      <c r="L8" s="32" t="s">
        <v>5</v>
      </c>
    </row>
    <row r="9" spans="1:12" ht="20.100000000000001" customHeight="1" x14ac:dyDescent="0.45">
      <c r="A9" s="4"/>
      <c r="B9" s="4"/>
      <c r="C9" s="4"/>
      <c r="D9" s="34" t="s">
        <v>6</v>
      </c>
      <c r="E9" s="4"/>
      <c r="F9" s="35" t="s">
        <v>7</v>
      </c>
      <c r="G9" s="32"/>
      <c r="H9" s="35" t="s">
        <v>7</v>
      </c>
      <c r="I9" s="4"/>
      <c r="J9" s="35" t="s">
        <v>7</v>
      </c>
      <c r="K9" s="24"/>
      <c r="L9" s="35" t="s">
        <v>7</v>
      </c>
    </row>
    <row r="10" spans="1:12" ht="20.100000000000001" customHeight="1" x14ac:dyDescent="0.45">
      <c r="A10" s="22" t="s">
        <v>8</v>
      </c>
      <c r="B10" s="22"/>
      <c r="C10" s="22"/>
      <c r="D10" s="16"/>
      <c r="E10" s="16"/>
      <c r="F10" s="68"/>
      <c r="G10" s="24"/>
      <c r="H10" s="24"/>
      <c r="I10" s="16"/>
      <c r="J10" s="68"/>
      <c r="K10" s="24"/>
      <c r="L10" s="24"/>
    </row>
    <row r="11" spans="1:12" ht="6" customHeight="1" x14ac:dyDescent="0.45">
      <c r="A11" s="22"/>
      <c r="B11" s="22"/>
      <c r="C11" s="22"/>
      <c r="D11" s="16"/>
      <c r="E11" s="16"/>
      <c r="F11" s="68"/>
      <c r="G11" s="24"/>
      <c r="H11" s="24"/>
      <c r="I11" s="16"/>
      <c r="J11" s="68"/>
      <c r="K11" s="24"/>
      <c r="L11" s="24"/>
    </row>
    <row r="12" spans="1:12" ht="20.100000000000001" customHeight="1" x14ac:dyDescent="0.45">
      <c r="A12" s="2" t="s">
        <v>9</v>
      </c>
      <c r="B12" s="2"/>
      <c r="C12" s="2"/>
      <c r="D12" s="16"/>
      <c r="E12" s="16"/>
      <c r="F12" s="68"/>
      <c r="G12" s="24"/>
      <c r="H12" s="24"/>
      <c r="I12" s="16"/>
      <c r="J12" s="68"/>
      <c r="K12" s="24"/>
      <c r="L12" s="24"/>
    </row>
    <row r="13" spans="1:12" ht="6" customHeight="1" x14ac:dyDescent="0.45">
      <c r="A13" s="22"/>
      <c r="B13" s="22"/>
      <c r="C13" s="22"/>
      <c r="D13" s="16"/>
      <c r="E13" s="16"/>
      <c r="F13" s="68"/>
      <c r="G13" s="24"/>
      <c r="H13" s="24"/>
      <c r="I13" s="16"/>
      <c r="J13" s="68"/>
      <c r="K13" s="24"/>
      <c r="L13" s="24"/>
    </row>
    <row r="14" spans="1:12" ht="20.100000000000001" customHeight="1" x14ac:dyDescent="0.45">
      <c r="A14" s="3" t="s">
        <v>10</v>
      </c>
      <c r="B14" s="3"/>
      <c r="C14" s="3"/>
      <c r="D14" s="16"/>
      <c r="E14" s="16"/>
      <c r="F14" s="68">
        <v>3284</v>
      </c>
      <c r="G14" s="24"/>
      <c r="H14" s="24">
        <v>6487</v>
      </c>
      <c r="I14" s="36"/>
      <c r="J14" s="68">
        <v>335</v>
      </c>
      <c r="K14" s="24"/>
      <c r="L14" s="24">
        <v>3481</v>
      </c>
    </row>
    <row r="15" spans="1:12" ht="20.100000000000001" customHeight="1" x14ac:dyDescent="0.45">
      <c r="A15" s="3" t="s">
        <v>121</v>
      </c>
      <c r="B15" s="3"/>
      <c r="C15" s="3"/>
      <c r="D15" s="16"/>
      <c r="E15" s="16"/>
      <c r="F15" s="68"/>
      <c r="G15" s="24"/>
      <c r="I15" s="36"/>
      <c r="J15" s="68"/>
      <c r="K15" s="24"/>
      <c r="L15" s="24"/>
    </row>
    <row r="16" spans="1:12" ht="20.100000000000001" customHeight="1" x14ac:dyDescent="0.45">
      <c r="B16" s="3" t="s">
        <v>120</v>
      </c>
      <c r="C16" s="3"/>
      <c r="D16" s="16"/>
      <c r="E16" s="16"/>
      <c r="F16" s="68">
        <v>10</v>
      </c>
      <c r="G16" s="24"/>
      <c r="H16" s="24">
        <v>5</v>
      </c>
      <c r="I16" s="16"/>
      <c r="J16" s="68">
        <v>10</v>
      </c>
      <c r="K16" s="24"/>
      <c r="L16" s="24">
        <v>5</v>
      </c>
    </row>
    <row r="17" spans="1:12" ht="20.100000000000001" customHeight="1" x14ac:dyDescent="0.45">
      <c r="A17" s="3" t="s">
        <v>134</v>
      </c>
      <c r="B17" s="2"/>
      <c r="C17" s="2"/>
      <c r="D17" s="16">
        <v>8</v>
      </c>
      <c r="E17" s="16"/>
      <c r="F17" s="68">
        <v>61616</v>
      </c>
      <c r="G17" s="24"/>
      <c r="H17" s="24">
        <v>118767</v>
      </c>
      <c r="I17" s="36"/>
      <c r="J17" s="68">
        <v>61616</v>
      </c>
      <c r="K17" s="24"/>
      <c r="L17" s="24">
        <v>118778</v>
      </c>
    </row>
    <row r="18" spans="1:12" ht="20.100000000000001" customHeight="1" x14ac:dyDescent="0.45">
      <c r="A18" s="3" t="s">
        <v>152</v>
      </c>
      <c r="B18" s="2"/>
      <c r="C18" s="2"/>
      <c r="D18" s="16">
        <v>9</v>
      </c>
      <c r="E18" s="16"/>
      <c r="F18" s="68">
        <v>502130</v>
      </c>
      <c r="G18" s="24"/>
      <c r="H18" s="24">
        <v>425776</v>
      </c>
      <c r="I18" s="36"/>
      <c r="J18" s="68">
        <v>502130</v>
      </c>
      <c r="K18" s="24"/>
      <c r="L18" s="24">
        <v>425776</v>
      </c>
    </row>
    <row r="19" spans="1:12" ht="20.100000000000001" customHeight="1" x14ac:dyDescent="0.45">
      <c r="A19" s="3" t="s">
        <v>11</v>
      </c>
      <c r="B19" s="3"/>
      <c r="C19" s="3"/>
      <c r="D19" s="16">
        <v>10</v>
      </c>
      <c r="E19" s="16"/>
      <c r="F19" s="68">
        <v>19958</v>
      </c>
      <c r="G19" s="24"/>
      <c r="H19" s="24">
        <v>21563</v>
      </c>
      <c r="I19" s="36"/>
      <c r="J19" s="68">
        <v>19958</v>
      </c>
      <c r="K19" s="24"/>
      <c r="L19" s="24">
        <v>21563</v>
      </c>
    </row>
    <row r="20" spans="1:12" ht="20.100000000000001" customHeight="1" x14ac:dyDescent="0.45">
      <c r="A20" s="3" t="s">
        <v>12</v>
      </c>
      <c r="B20" s="3"/>
      <c r="C20" s="3"/>
      <c r="D20" s="16"/>
      <c r="E20" s="16"/>
      <c r="F20" s="69">
        <v>10719</v>
      </c>
      <c r="G20" s="24"/>
      <c r="H20" s="83">
        <v>7465</v>
      </c>
      <c r="I20" s="16"/>
      <c r="J20" s="69">
        <v>8847</v>
      </c>
      <c r="K20" s="24"/>
      <c r="L20" s="83">
        <v>5594</v>
      </c>
    </row>
    <row r="21" spans="1:12" ht="6" customHeight="1" x14ac:dyDescent="0.45">
      <c r="A21" s="22"/>
      <c r="B21" s="22"/>
      <c r="C21" s="22"/>
      <c r="D21" s="16"/>
      <c r="E21" s="16"/>
      <c r="F21" s="68"/>
      <c r="G21" s="24"/>
      <c r="H21" s="24"/>
      <c r="I21" s="16"/>
      <c r="J21" s="68"/>
      <c r="K21" s="24"/>
      <c r="L21" s="24"/>
    </row>
    <row r="22" spans="1:12" ht="20.100000000000001" customHeight="1" x14ac:dyDescent="0.45">
      <c r="A22" s="2" t="s">
        <v>13</v>
      </c>
      <c r="B22" s="3"/>
      <c r="C22" s="2"/>
      <c r="D22" s="16"/>
      <c r="E22" s="16"/>
      <c r="F22" s="70">
        <f>SUM(F14:F21)</f>
        <v>597717</v>
      </c>
      <c r="G22" s="24"/>
      <c r="H22" s="27">
        <f>SUM(H14:H21)</f>
        <v>580063</v>
      </c>
      <c r="I22" s="16"/>
      <c r="J22" s="70">
        <f>SUM(J14:J21)</f>
        <v>592896</v>
      </c>
      <c r="K22" s="24"/>
      <c r="L22" s="27">
        <f>SUM(L14:L21)</f>
        <v>575197</v>
      </c>
    </row>
    <row r="23" spans="1:12" ht="20.100000000000001" customHeight="1" x14ac:dyDescent="0.45">
      <c r="A23" s="2"/>
      <c r="B23" s="2"/>
      <c r="C23" s="2"/>
      <c r="D23" s="16"/>
      <c r="E23" s="16"/>
      <c r="F23" s="68"/>
      <c r="G23" s="24"/>
      <c r="H23" s="24"/>
      <c r="I23" s="16"/>
      <c r="J23" s="68"/>
      <c r="K23" s="24"/>
      <c r="L23" s="24"/>
    </row>
    <row r="24" spans="1:12" ht="20.100000000000001" customHeight="1" x14ac:dyDescent="0.45">
      <c r="A24" s="2" t="s">
        <v>14</v>
      </c>
      <c r="B24" s="2"/>
      <c r="C24" s="2"/>
      <c r="D24" s="16"/>
      <c r="E24" s="16"/>
      <c r="F24" s="68"/>
      <c r="G24" s="24"/>
      <c r="H24" s="24"/>
      <c r="I24" s="16"/>
      <c r="J24" s="68"/>
      <c r="K24" s="24"/>
      <c r="L24" s="24"/>
    </row>
    <row r="25" spans="1:12" ht="6" customHeight="1" x14ac:dyDescent="0.45">
      <c r="A25" s="2"/>
      <c r="B25" s="2"/>
      <c r="C25" s="2"/>
      <c r="D25" s="16"/>
      <c r="E25" s="16"/>
      <c r="F25" s="68"/>
      <c r="G25" s="24"/>
      <c r="H25" s="24"/>
      <c r="I25" s="16"/>
      <c r="J25" s="68"/>
      <c r="K25" s="24"/>
      <c r="L25" s="24"/>
    </row>
    <row r="26" spans="1:12" ht="20.100000000000001" customHeight="1" x14ac:dyDescent="0.45">
      <c r="A26" s="3" t="s">
        <v>127</v>
      </c>
      <c r="B26" s="3"/>
      <c r="C26" s="3"/>
      <c r="D26" s="16"/>
      <c r="E26" s="16"/>
      <c r="F26" s="68"/>
      <c r="G26" s="24"/>
      <c r="H26" s="24"/>
      <c r="I26" s="16"/>
      <c r="J26" s="68"/>
      <c r="K26" s="24"/>
      <c r="L26" s="24"/>
    </row>
    <row r="27" spans="1:12" ht="20.100000000000001" customHeight="1" x14ac:dyDescent="0.45">
      <c r="A27" s="3"/>
      <c r="B27" s="3" t="s">
        <v>128</v>
      </c>
      <c r="C27" s="3"/>
      <c r="D27" s="16">
        <v>7</v>
      </c>
      <c r="E27" s="16"/>
      <c r="F27" s="68">
        <v>14164</v>
      </c>
      <c r="G27" s="24"/>
      <c r="H27" s="24">
        <v>14105</v>
      </c>
      <c r="I27" s="16"/>
      <c r="J27" s="68">
        <v>14164</v>
      </c>
      <c r="K27" s="24"/>
      <c r="L27" s="24">
        <v>14105</v>
      </c>
    </row>
    <row r="28" spans="1:12" ht="20.100000000000001" customHeight="1" x14ac:dyDescent="0.45">
      <c r="A28" s="3" t="s">
        <v>15</v>
      </c>
      <c r="B28" s="3"/>
      <c r="C28" s="3"/>
      <c r="D28" s="16"/>
      <c r="E28" s="16"/>
      <c r="F28" s="68">
        <v>63704</v>
      </c>
      <c r="G28" s="24"/>
      <c r="H28" s="24">
        <v>63704</v>
      </c>
      <c r="I28" s="36"/>
      <c r="J28" s="68">
        <v>0</v>
      </c>
      <c r="K28" s="24"/>
      <c r="L28" s="24">
        <v>0</v>
      </c>
    </row>
    <row r="29" spans="1:12" ht="20.100000000000001" customHeight="1" x14ac:dyDescent="0.45">
      <c r="A29" s="87" t="s">
        <v>16</v>
      </c>
      <c r="B29" s="22"/>
      <c r="C29" s="22"/>
      <c r="D29" s="16">
        <v>11</v>
      </c>
      <c r="E29" s="16"/>
      <c r="F29" s="68">
        <v>12278</v>
      </c>
      <c r="G29" s="24"/>
      <c r="H29" s="24">
        <v>12278</v>
      </c>
      <c r="I29" s="16"/>
      <c r="J29" s="68">
        <v>12278</v>
      </c>
      <c r="K29" s="24"/>
      <c r="L29" s="24">
        <v>12278</v>
      </c>
    </row>
    <row r="30" spans="1:12" ht="20.100000000000001" customHeight="1" x14ac:dyDescent="0.45">
      <c r="A30" s="3" t="s">
        <v>17</v>
      </c>
      <c r="B30" s="3"/>
      <c r="C30" s="3"/>
      <c r="D30" s="16"/>
      <c r="E30" s="16"/>
      <c r="F30" s="68">
        <v>20769</v>
      </c>
      <c r="G30" s="24"/>
      <c r="H30" s="24">
        <v>17000</v>
      </c>
      <c r="I30" s="16"/>
      <c r="J30" s="68">
        <v>20769</v>
      </c>
      <c r="K30" s="24"/>
      <c r="L30" s="24">
        <v>17000</v>
      </c>
    </row>
    <row r="31" spans="1:12" ht="20.100000000000001" customHeight="1" x14ac:dyDescent="0.45">
      <c r="A31" s="87" t="s">
        <v>18</v>
      </c>
      <c r="B31" s="22"/>
      <c r="C31" s="22"/>
      <c r="D31" s="16">
        <v>12</v>
      </c>
      <c r="E31" s="16"/>
      <c r="F31" s="68">
        <v>0</v>
      </c>
      <c r="G31" s="24"/>
      <c r="H31" s="24">
        <v>0</v>
      </c>
      <c r="I31" s="16"/>
      <c r="J31" s="68">
        <v>99000</v>
      </c>
      <c r="K31" s="24"/>
      <c r="L31" s="24">
        <v>99000</v>
      </c>
    </row>
    <row r="32" spans="1:12" ht="20.100000000000001" customHeight="1" x14ac:dyDescent="0.45">
      <c r="A32" s="3" t="s">
        <v>19</v>
      </c>
      <c r="B32" s="3"/>
      <c r="C32" s="3"/>
      <c r="D32" s="16"/>
      <c r="E32" s="16"/>
      <c r="F32" s="68">
        <v>55331</v>
      </c>
      <c r="G32" s="24"/>
      <c r="H32" s="24">
        <v>55315</v>
      </c>
      <c r="I32" s="16"/>
      <c r="J32" s="68">
        <v>55331</v>
      </c>
      <c r="K32" s="24"/>
      <c r="L32" s="24">
        <v>55315</v>
      </c>
    </row>
    <row r="33" spans="1:12" ht="20.100000000000001" customHeight="1" x14ac:dyDescent="0.45">
      <c r="A33" s="3" t="s">
        <v>20</v>
      </c>
      <c r="B33" s="3"/>
      <c r="C33" s="3"/>
      <c r="D33" s="16">
        <v>13</v>
      </c>
      <c r="E33" s="16"/>
      <c r="F33" s="68">
        <v>23169</v>
      </c>
      <c r="G33" s="24"/>
      <c r="H33" s="24">
        <v>25983</v>
      </c>
      <c r="I33" s="16"/>
      <c r="J33" s="68">
        <v>23240</v>
      </c>
      <c r="K33" s="24"/>
      <c r="L33" s="24">
        <v>26024</v>
      </c>
    </row>
    <row r="34" spans="1:12" ht="20.100000000000001" customHeight="1" x14ac:dyDescent="0.45">
      <c r="A34" s="3" t="s">
        <v>21</v>
      </c>
      <c r="B34" s="3"/>
      <c r="C34" s="3"/>
      <c r="D34" s="16">
        <v>14</v>
      </c>
      <c r="E34" s="16"/>
      <c r="F34" s="68">
        <v>12000</v>
      </c>
      <c r="G34" s="24"/>
      <c r="H34" s="24">
        <v>13188</v>
      </c>
      <c r="I34" s="16"/>
      <c r="J34" s="68">
        <v>12000</v>
      </c>
      <c r="K34" s="24"/>
      <c r="L34" s="24">
        <v>13188</v>
      </c>
    </row>
    <row r="35" spans="1:12" ht="20.100000000000001" customHeight="1" x14ac:dyDescent="0.45">
      <c r="A35" s="3" t="s">
        <v>22</v>
      </c>
      <c r="B35" s="3"/>
      <c r="C35" s="3"/>
      <c r="D35" s="16"/>
      <c r="E35" s="16"/>
      <c r="F35" s="68">
        <v>7046</v>
      </c>
      <c r="G35" s="24"/>
      <c r="H35" s="24">
        <v>7268</v>
      </c>
      <c r="I35" s="16"/>
      <c r="J35" s="68">
        <v>6994</v>
      </c>
      <c r="K35" s="24"/>
      <c r="L35" s="24">
        <v>7213</v>
      </c>
    </row>
    <row r="36" spans="1:12" ht="20.100000000000001" customHeight="1" x14ac:dyDescent="0.45">
      <c r="A36" s="3" t="s">
        <v>23</v>
      </c>
      <c r="B36" s="3"/>
      <c r="C36" s="3"/>
      <c r="D36" s="16"/>
      <c r="E36" s="16"/>
      <c r="F36" s="70">
        <v>32294</v>
      </c>
      <c r="G36" s="24"/>
      <c r="H36" s="27">
        <v>36522</v>
      </c>
      <c r="I36" s="16"/>
      <c r="J36" s="70">
        <v>32294</v>
      </c>
      <c r="K36" s="24"/>
      <c r="L36" s="27">
        <v>36522</v>
      </c>
    </row>
    <row r="37" spans="1:12" ht="6" customHeight="1" x14ac:dyDescent="0.45">
      <c r="A37" s="22"/>
      <c r="B37" s="22"/>
      <c r="C37" s="22"/>
      <c r="D37" s="16"/>
      <c r="E37" s="16"/>
      <c r="F37" s="68"/>
      <c r="G37" s="24"/>
      <c r="H37" s="24"/>
      <c r="I37" s="16"/>
      <c r="J37" s="68"/>
      <c r="K37" s="24"/>
      <c r="L37" s="24"/>
    </row>
    <row r="38" spans="1:12" ht="20.100000000000001" customHeight="1" x14ac:dyDescent="0.45">
      <c r="A38" s="2" t="s">
        <v>24</v>
      </c>
      <c r="B38" s="3"/>
      <c r="C38" s="2"/>
      <c r="D38" s="16"/>
      <c r="E38" s="16"/>
      <c r="F38" s="70">
        <f>SUM(F27:F37)</f>
        <v>240755</v>
      </c>
      <c r="G38" s="24"/>
      <c r="H38" s="27">
        <f>SUM(H27:H37)</f>
        <v>245363</v>
      </c>
      <c r="I38" s="16"/>
      <c r="J38" s="70">
        <f>SUM(J27:J37)</f>
        <v>276070</v>
      </c>
      <c r="K38" s="24"/>
      <c r="L38" s="27">
        <f>SUM(L27:L37)</f>
        <v>280645</v>
      </c>
    </row>
    <row r="39" spans="1:12" ht="6" customHeight="1" x14ac:dyDescent="0.45">
      <c r="A39" s="22"/>
      <c r="B39" s="22"/>
      <c r="C39" s="22"/>
      <c r="D39" s="16"/>
      <c r="E39" s="16"/>
      <c r="F39" s="68"/>
      <c r="G39" s="24"/>
      <c r="H39" s="24"/>
      <c r="I39" s="16"/>
      <c r="J39" s="68"/>
      <c r="K39" s="24"/>
      <c r="L39" s="24"/>
    </row>
    <row r="40" spans="1:12" ht="20.100000000000001" customHeight="1" thickBot="1" x14ac:dyDescent="0.5">
      <c r="A40" s="2" t="s">
        <v>25</v>
      </c>
      <c r="B40" s="2"/>
      <c r="C40" s="2"/>
      <c r="D40" s="16"/>
      <c r="E40" s="16"/>
      <c r="F40" s="71">
        <f>SUM(F22+F38)</f>
        <v>838472</v>
      </c>
      <c r="G40" s="24"/>
      <c r="H40" s="37">
        <f>SUM(H22+H38)</f>
        <v>825426</v>
      </c>
      <c r="I40" s="16"/>
      <c r="J40" s="71">
        <f>SUM(J22+J38)</f>
        <v>868966</v>
      </c>
      <c r="K40" s="24"/>
      <c r="L40" s="37">
        <f>SUM(L22+L38)</f>
        <v>855842</v>
      </c>
    </row>
    <row r="41" spans="1:12" ht="20.100000000000001" customHeight="1" thickTop="1" x14ac:dyDescent="0.45">
      <c r="A41" s="2"/>
      <c r="B41" s="2"/>
      <c r="C41" s="2"/>
      <c r="D41" s="16"/>
      <c r="E41" s="16"/>
      <c r="F41" s="24"/>
      <c r="G41" s="24"/>
      <c r="H41" s="24"/>
      <c r="I41" s="16"/>
      <c r="J41" s="24"/>
      <c r="K41" s="24"/>
      <c r="L41" s="24"/>
    </row>
    <row r="42" spans="1:12" ht="18.75" customHeight="1" x14ac:dyDescent="0.45">
      <c r="A42" s="2"/>
      <c r="B42" s="2"/>
      <c r="C42" s="2"/>
      <c r="D42" s="16"/>
      <c r="E42" s="16"/>
      <c r="F42" s="24"/>
      <c r="G42" s="24"/>
      <c r="H42" s="24"/>
      <c r="I42" s="16"/>
      <c r="J42" s="24"/>
      <c r="K42" s="24"/>
      <c r="L42" s="24"/>
    </row>
    <row r="43" spans="1:12" ht="20.100000000000001" customHeight="1" x14ac:dyDescent="0.45">
      <c r="A43" s="152" t="s">
        <v>26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</row>
    <row r="44" spans="1:12" ht="20.100000000000001" customHeight="1" x14ac:dyDescent="0.45">
      <c r="A44" s="154" t="s">
        <v>27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</row>
    <row r="45" spans="1:12" ht="20.25" customHeight="1" x14ac:dyDescent="0.45">
      <c r="A45" s="87"/>
    </row>
    <row r="46" spans="1:12" ht="21" customHeight="1" x14ac:dyDescent="0.45">
      <c r="A46" s="9" t="s">
        <v>161</v>
      </c>
      <c r="B46" s="38"/>
      <c r="C46" s="38"/>
      <c r="D46" s="26"/>
      <c r="E46" s="26"/>
      <c r="F46" s="27"/>
      <c r="G46" s="27"/>
      <c r="H46" s="27"/>
      <c r="I46" s="26"/>
      <c r="J46" s="27"/>
      <c r="K46" s="27"/>
      <c r="L46" s="27"/>
    </row>
    <row r="47" spans="1:12" ht="20.100000000000001" customHeight="1" x14ac:dyDescent="0.45">
      <c r="A47" s="22" t="str">
        <f>A1</f>
        <v>บริษัท คิวทีซีจี จำกัด (มหาชน)</v>
      </c>
      <c r="B47" s="22"/>
      <c r="C47" s="22"/>
      <c r="D47" s="16"/>
      <c r="E47" s="16"/>
      <c r="F47" s="23"/>
      <c r="G47" s="23"/>
      <c r="H47" s="23"/>
      <c r="I47" s="16"/>
      <c r="J47" s="23"/>
      <c r="K47" s="24"/>
      <c r="L47" s="23"/>
    </row>
    <row r="48" spans="1:12" ht="20.100000000000001" customHeight="1" x14ac:dyDescent="0.45">
      <c r="A48" s="22" t="s">
        <v>133</v>
      </c>
      <c r="B48" s="22"/>
      <c r="C48" s="22"/>
      <c r="D48" s="16"/>
      <c r="E48" s="16"/>
      <c r="F48" s="24"/>
      <c r="G48" s="24"/>
      <c r="H48" s="24"/>
      <c r="I48" s="16"/>
      <c r="J48" s="24"/>
      <c r="K48" s="24"/>
      <c r="L48" s="24"/>
    </row>
    <row r="49" spans="1:12" ht="20.100000000000001" customHeight="1" x14ac:dyDescent="0.45">
      <c r="A49" s="25" t="str">
        <f>A3</f>
        <v>ณ วันที่ 31 มีนาคม พ.ศ. 2567</v>
      </c>
      <c r="B49" s="25"/>
      <c r="C49" s="25"/>
      <c r="D49" s="26"/>
      <c r="E49" s="26"/>
      <c r="F49" s="27"/>
      <c r="G49" s="27"/>
      <c r="H49" s="27"/>
      <c r="I49" s="26"/>
      <c r="J49" s="27"/>
      <c r="K49" s="27"/>
      <c r="L49" s="27"/>
    </row>
    <row r="50" spans="1:12" ht="20.100000000000001" customHeight="1" x14ac:dyDescent="0.45">
      <c r="A50" s="22"/>
      <c r="B50" s="22"/>
      <c r="C50" s="22"/>
      <c r="D50" s="16"/>
      <c r="E50" s="16"/>
      <c r="F50" s="24"/>
      <c r="G50" s="24"/>
      <c r="H50" s="24"/>
      <c r="I50" s="16"/>
      <c r="J50" s="24"/>
      <c r="K50" s="24"/>
      <c r="L50" s="24"/>
    </row>
    <row r="51" spans="1:12" ht="20.100000000000001" customHeight="1" x14ac:dyDescent="0.45">
      <c r="A51" s="22"/>
      <c r="B51" s="22"/>
      <c r="C51" s="22"/>
      <c r="D51" s="16"/>
      <c r="E51" s="16"/>
      <c r="F51" s="150" t="s">
        <v>0</v>
      </c>
      <c r="G51" s="151"/>
      <c r="H51" s="151"/>
      <c r="I51" s="16"/>
      <c r="J51" s="150" t="s">
        <v>1</v>
      </c>
      <c r="K51" s="151"/>
      <c r="L51" s="151"/>
    </row>
    <row r="52" spans="1:12" ht="20.100000000000001" customHeight="1" x14ac:dyDescent="0.45">
      <c r="A52" s="22"/>
      <c r="B52" s="22"/>
      <c r="C52" s="22"/>
      <c r="D52" s="16"/>
      <c r="E52" s="16"/>
      <c r="F52" s="31" t="s">
        <v>2</v>
      </c>
      <c r="G52" s="16"/>
      <c r="H52" s="32" t="s">
        <v>3</v>
      </c>
      <c r="I52" s="16"/>
      <c r="J52" s="31" t="s">
        <v>2</v>
      </c>
      <c r="K52" s="33"/>
      <c r="L52" s="32" t="s">
        <v>3</v>
      </c>
    </row>
    <row r="53" spans="1:12" ht="20.100000000000001" customHeight="1" x14ac:dyDescent="0.45">
      <c r="A53" s="22"/>
      <c r="B53" s="22"/>
      <c r="C53" s="22"/>
      <c r="D53" s="16"/>
      <c r="E53" s="16"/>
      <c r="F53" s="31" t="s">
        <v>129</v>
      </c>
      <c r="G53" s="16"/>
      <c r="H53" s="78" t="s">
        <v>4</v>
      </c>
      <c r="I53" s="16"/>
      <c r="J53" s="31" t="s">
        <v>129</v>
      </c>
      <c r="K53" s="33"/>
      <c r="L53" s="78" t="s">
        <v>4</v>
      </c>
    </row>
    <row r="54" spans="1:12" ht="20.100000000000001" customHeight="1" x14ac:dyDescent="0.45">
      <c r="A54" s="4"/>
      <c r="B54" s="4"/>
      <c r="C54" s="4"/>
      <c r="D54" s="4"/>
      <c r="E54" s="4"/>
      <c r="F54" s="32" t="s">
        <v>130</v>
      </c>
      <c r="G54" s="32"/>
      <c r="H54" s="32" t="s">
        <v>5</v>
      </c>
      <c r="I54" s="4"/>
      <c r="J54" s="32" t="s">
        <v>130</v>
      </c>
      <c r="K54" s="32"/>
      <c r="L54" s="32" t="s">
        <v>5</v>
      </c>
    </row>
    <row r="55" spans="1:12" ht="20.100000000000001" customHeight="1" x14ac:dyDescent="0.45">
      <c r="A55" s="4"/>
      <c r="B55" s="4"/>
      <c r="C55" s="4"/>
      <c r="D55" s="34" t="s">
        <v>6</v>
      </c>
      <c r="E55" s="4"/>
      <c r="F55" s="35" t="s">
        <v>7</v>
      </c>
      <c r="G55" s="32"/>
      <c r="H55" s="35" t="s">
        <v>7</v>
      </c>
      <c r="I55" s="4"/>
      <c r="J55" s="35" t="s">
        <v>7</v>
      </c>
      <c r="K55" s="24"/>
      <c r="L55" s="35" t="s">
        <v>7</v>
      </c>
    </row>
    <row r="56" spans="1:12" ht="20.100000000000001" customHeight="1" x14ac:dyDescent="0.45">
      <c r="A56" s="2" t="s">
        <v>28</v>
      </c>
      <c r="B56" s="87"/>
      <c r="C56" s="87"/>
      <c r="D56" s="16"/>
      <c r="E56" s="16"/>
      <c r="F56" s="68"/>
      <c r="G56" s="24"/>
      <c r="H56" s="24"/>
      <c r="I56" s="16"/>
      <c r="J56" s="68"/>
      <c r="K56" s="24"/>
      <c r="L56" s="24"/>
    </row>
    <row r="57" spans="1:12" ht="6" customHeight="1" x14ac:dyDescent="0.45">
      <c r="A57" s="22"/>
      <c r="B57" s="22"/>
      <c r="C57" s="22"/>
      <c r="D57" s="16"/>
      <c r="E57" s="16"/>
      <c r="F57" s="68"/>
      <c r="G57" s="24"/>
      <c r="H57" s="24"/>
      <c r="I57" s="16"/>
      <c r="J57" s="68"/>
      <c r="K57" s="24"/>
      <c r="L57" s="24"/>
    </row>
    <row r="58" spans="1:12" ht="20.100000000000001" customHeight="1" x14ac:dyDescent="0.45">
      <c r="A58" s="2" t="s">
        <v>29</v>
      </c>
      <c r="B58" s="3"/>
      <c r="C58" s="3"/>
      <c r="D58" s="16"/>
      <c r="E58" s="16"/>
      <c r="F58" s="68"/>
      <c r="G58" s="24"/>
      <c r="H58" s="24"/>
      <c r="I58" s="16"/>
      <c r="J58" s="68"/>
      <c r="K58" s="24"/>
      <c r="L58" s="24"/>
    </row>
    <row r="59" spans="1:12" ht="6" customHeight="1" x14ac:dyDescent="0.45">
      <c r="A59" s="22"/>
      <c r="B59" s="22"/>
      <c r="C59" s="22"/>
      <c r="D59" s="16"/>
      <c r="E59" s="16"/>
      <c r="F59" s="68"/>
      <c r="G59" s="24"/>
      <c r="H59" s="24"/>
      <c r="I59" s="16"/>
      <c r="J59" s="68"/>
      <c r="K59" s="24"/>
      <c r="L59" s="24"/>
    </row>
    <row r="60" spans="1:12" ht="20.100000000000001" customHeight="1" x14ac:dyDescent="0.45">
      <c r="A60" s="3" t="s">
        <v>122</v>
      </c>
      <c r="B60" s="3"/>
      <c r="C60" s="3"/>
      <c r="D60" s="16"/>
      <c r="E60" s="16"/>
      <c r="F60" s="72"/>
      <c r="G60" s="24"/>
      <c r="I60" s="16"/>
      <c r="J60" s="68"/>
      <c r="K60" s="24"/>
    </row>
    <row r="61" spans="1:12" ht="20.100000000000001" customHeight="1" x14ac:dyDescent="0.45">
      <c r="A61" s="3"/>
      <c r="B61" s="3" t="s">
        <v>123</v>
      </c>
      <c r="C61" s="3"/>
      <c r="D61" s="16">
        <v>15</v>
      </c>
      <c r="E61" s="16"/>
      <c r="F61" s="72">
        <v>104444</v>
      </c>
      <c r="G61" s="24"/>
      <c r="H61" s="81">
        <v>147104</v>
      </c>
      <c r="I61" s="16"/>
      <c r="J61" s="68">
        <v>104444</v>
      </c>
      <c r="K61" s="24"/>
      <c r="L61" s="24">
        <v>147104</v>
      </c>
    </row>
    <row r="62" spans="1:12" ht="20.100000000000001" customHeight="1" x14ac:dyDescent="0.45">
      <c r="A62" s="3" t="s">
        <v>135</v>
      </c>
      <c r="B62" s="3"/>
      <c r="C62" s="3"/>
      <c r="D62" s="16"/>
      <c r="E62" s="16"/>
      <c r="F62" s="68">
        <v>298336</v>
      </c>
      <c r="G62" s="24"/>
      <c r="H62" s="24">
        <v>234893</v>
      </c>
      <c r="I62" s="16"/>
      <c r="J62" s="68">
        <v>300471</v>
      </c>
      <c r="K62" s="24"/>
      <c r="L62" s="24">
        <v>236585</v>
      </c>
    </row>
    <row r="63" spans="1:12" ht="20.100000000000001" customHeight="1" x14ac:dyDescent="0.45">
      <c r="A63" s="3" t="s">
        <v>155</v>
      </c>
      <c r="B63" s="3"/>
      <c r="C63" s="3"/>
      <c r="D63" s="16">
        <v>16</v>
      </c>
      <c r="E63" s="16"/>
      <c r="F63" s="68">
        <v>21001</v>
      </c>
      <c r="G63" s="24"/>
      <c r="H63" s="24">
        <v>25166</v>
      </c>
      <c r="I63" s="16"/>
      <c r="J63" s="68">
        <v>21001</v>
      </c>
      <c r="K63" s="24"/>
      <c r="L63" s="24">
        <v>25166</v>
      </c>
    </row>
    <row r="64" spans="1:12" ht="20.100000000000001" customHeight="1" x14ac:dyDescent="0.45">
      <c r="A64" s="3" t="s">
        <v>30</v>
      </c>
      <c r="B64" s="3"/>
      <c r="C64" s="3"/>
      <c r="D64" s="16" t="s">
        <v>116</v>
      </c>
      <c r="E64" s="16"/>
      <c r="F64" s="68">
        <v>0</v>
      </c>
      <c r="G64" s="24"/>
      <c r="H64" s="24">
        <v>0</v>
      </c>
      <c r="I64" s="16"/>
      <c r="J64" s="68">
        <v>35940</v>
      </c>
      <c r="K64" s="24"/>
      <c r="L64" s="24">
        <v>35940</v>
      </c>
    </row>
    <row r="65" spans="1:12" ht="20.100000000000001" customHeight="1" x14ac:dyDescent="0.45">
      <c r="A65" s="3" t="s">
        <v>31</v>
      </c>
      <c r="B65" s="3"/>
      <c r="C65" s="3"/>
      <c r="D65" s="16"/>
      <c r="E65" s="16"/>
      <c r="F65" s="68"/>
      <c r="G65" s="24"/>
      <c r="H65" s="24"/>
      <c r="I65" s="16"/>
      <c r="J65" s="68"/>
      <c r="K65" s="24"/>
      <c r="L65" s="24"/>
    </row>
    <row r="66" spans="1:12" ht="20.100000000000001" customHeight="1" x14ac:dyDescent="0.45">
      <c r="A66" s="3"/>
      <c r="B66" s="3" t="s">
        <v>32</v>
      </c>
      <c r="C66" s="3"/>
      <c r="D66" s="16">
        <v>15</v>
      </c>
      <c r="E66" s="16"/>
      <c r="F66" s="68">
        <v>19880</v>
      </c>
      <c r="G66" s="24"/>
      <c r="H66" s="24">
        <v>19013</v>
      </c>
      <c r="I66" s="16"/>
      <c r="J66" s="68">
        <v>19880</v>
      </c>
      <c r="K66" s="24"/>
      <c r="L66" s="24">
        <v>19013</v>
      </c>
    </row>
    <row r="67" spans="1:12" ht="20.100000000000001" customHeight="1" x14ac:dyDescent="0.45">
      <c r="A67" s="3" t="s">
        <v>153</v>
      </c>
      <c r="B67" s="3"/>
      <c r="C67" s="3"/>
      <c r="D67" s="16"/>
      <c r="E67" s="16"/>
      <c r="F67" s="68"/>
      <c r="G67" s="24"/>
      <c r="H67" s="24"/>
      <c r="I67" s="16"/>
      <c r="J67" s="68"/>
      <c r="K67" s="24"/>
      <c r="L67" s="24"/>
    </row>
    <row r="68" spans="1:12" ht="20.100000000000001" customHeight="1" x14ac:dyDescent="0.45">
      <c r="B68" s="3" t="s">
        <v>154</v>
      </c>
      <c r="C68" s="3"/>
      <c r="D68" s="16">
        <v>15</v>
      </c>
      <c r="E68" s="16"/>
      <c r="F68" s="68">
        <v>3580</v>
      </c>
      <c r="G68" s="24"/>
      <c r="H68" s="24">
        <v>3758</v>
      </c>
      <c r="I68" s="16"/>
      <c r="J68" s="68">
        <v>3580</v>
      </c>
      <c r="K68" s="24"/>
      <c r="L68" s="24">
        <v>3758</v>
      </c>
    </row>
    <row r="69" spans="1:12" ht="20.100000000000001" customHeight="1" x14ac:dyDescent="0.45">
      <c r="A69" s="3" t="s">
        <v>33</v>
      </c>
      <c r="B69" s="3"/>
      <c r="C69" s="3"/>
      <c r="D69" s="16"/>
      <c r="E69" s="16"/>
      <c r="F69" s="68">
        <v>44872</v>
      </c>
      <c r="G69" s="24"/>
      <c r="H69" s="24">
        <v>43638</v>
      </c>
      <c r="I69" s="16"/>
      <c r="J69" s="68">
        <v>44872</v>
      </c>
      <c r="K69" s="24"/>
      <c r="L69" s="24">
        <v>43638</v>
      </c>
    </row>
    <row r="70" spans="1:12" ht="20.100000000000001" customHeight="1" x14ac:dyDescent="0.45">
      <c r="A70" s="3" t="s">
        <v>34</v>
      </c>
      <c r="B70" s="3"/>
      <c r="C70" s="3"/>
      <c r="D70" s="16"/>
      <c r="E70" s="16"/>
      <c r="F70" s="69">
        <v>11232</v>
      </c>
      <c r="G70" s="24"/>
      <c r="H70" s="27">
        <v>13990</v>
      </c>
      <c r="I70" s="16"/>
      <c r="J70" s="70">
        <v>11006</v>
      </c>
      <c r="K70" s="24"/>
      <c r="L70" s="27">
        <v>13841</v>
      </c>
    </row>
    <row r="71" spans="1:12" ht="6" customHeight="1" x14ac:dyDescent="0.45">
      <c r="A71" s="22"/>
      <c r="B71" s="22"/>
      <c r="C71" s="22"/>
      <c r="D71" s="16"/>
      <c r="E71" s="16"/>
      <c r="F71" s="68"/>
      <c r="G71" s="24"/>
      <c r="H71" s="24"/>
      <c r="I71" s="16"/>
      <c r="J71" s="68"/>
      <c r="K71" s="24"/>
      <c r="L71" s="24"/>
    </row>
    <row r="72" spans="1:12" ht="20.100000000000001" customHeight="1" x14ac:dyDescent="0.45">
      <c r="A72" s="2" t="s">
        <v>35</v>
      </c>
      <c r="B72" s="3"/>
      <c r="C72" s="2"/>
      <c r="D72" s="16"/>
      <c r="E72" s="16"/>
      <c r="F72" s="70">
        <f>SUM(F60:F70)</f>
        <v>503345</v>
      </c>
      <c r="G72" s="24"/>
      <c r="H72" s="27">
        <f>SUM(H61:H70)</f>
        <v>487562</v>
      </c>
      <c r="I72" s="16"/>
      <c r="J72" s="70">
        <f>SUM(J60:J70)</f>
        <v>541194</v>
      </c>
      <c r="K72" s="24"/>
      <c r="L72" s="27">
        <f>SUM(L61:L70)</f>
        <v>525045</v>
      </c>
    </row>
    <row r="73" spans="1:12" ht="20.100000000000001" customHeight="1" x14ac:dyDescent="0.45">
      <c r="A73" s="3"/>
      <c r="B73" s="3"/>
      <c r="C73" s="3"/>
      <c r="D73" s="16"/>
      <c r="E73" s="16"/>
      <c r="F73" s="68"/>
      <c r="G73" s="24"/>
      <c r="H73" s="24"/>
      <c r="I73" s="16"/>
      <c r="J73" s="68"/>
      <c r="K73" s="24"/>
      <c r="L73" s="24"/>
    </row>
    <row r="74" spans="1:12" ht="20.100000000000001" customHeight="1" x14ac:dyDescent="0.45">
      <c r="A74" s="2" t="s">
        <v>36</v>
      </c>
      <c r="B74" s="3"/>
      <c r="C74" s="3"/>
      <c r="D74" s="16"/>
      <c r="E74" s="16"/>
      <c r="F74" s="68"/>
      <c r="G74" s="24"/>
      <c r="H74" s="24"/>
      <c r="I74" s="16"/>
      <c r="J74" s="68"/>
      <c r="K74" s="24"/>
      <c r="L74" s="24"/>
    </row>
    <row r="75" spans="1:12" ht="6" customHeight="1" x14ac:dyDescent="0.45">
      <c r="A75" s="22"/>
      <c r="B75" s="22"/>
      <c r="C75" s="22"/>
      <c r="D75" s="16"/>
      <c r="E75" s="16"/>
      <c r="F75" s="68"/>
      <c r="G75" s="24"/>
      <c r="H75" s="24"/>
      <c r="I75" s="16"/>
      <c r="J75" s="68"/>
      <c r="K75" s="24"/>
      <c r="L75" s="24"/>
    </row>
    <row r="76" spans="1:12" ht="20.100000000000001" customHeight="1" x14ac:dyDescent="0.45">
      <c r="A76" s="87" t="s">
        <v>31</v>
      </c>
      <c r="B76" s="22"/>
      <c r="C76" s="22"/>
      <c r="D76" s="16">
        <v>15</v>
      </c>
      <c r="E76" s="16"/>
      <c r="F76" s="72">
        <v>13383</v>
      </c>
      <c r="G76" s="24"/>
      <c r="H76" s="81">
        <v>17541</v>
      </c>
      <c r="I76" s="16"/>
      <c r="J76" s="68">
        <v>13383</v>
      </c>
      <c r="K76" s="24"/>
      <c r="L76" s="24">
        <v>17541</v>
      </c>
    </row>
    <row r="77" spans="1:12" ht="20.100000000000001" customHeight="1" x14ac:dyDescent="0.45">
      <c r="A77" s="87" t="s">
        <v>37</v>
      </c>
      <c r="B77" s="22"/>
      <c r="C77" s="22"/>
      <c r="D77" s="16">
        <v>15</v>
      </c>
      <c r="E77" s="16"/>
      <c r="F77" s="72">
        <v>6866</v>
      </c>
      <c r="G77" s="24"/>
      <c r="H77" s="81">
        <v>7758</v>
      </c>
      <c r="I77" s="16"/>
      <c r="J77" s="68">
        <v>6866</v>
      </c>
      <c r="K77" s="24"/>
      <c r="L77" s="24">
        <v>7758</v>
      </c>
    </row>
    <row r="78" spans="1:12" ht="20.100000000000001" customHeight="1" x14ac:dyDescent="0.45">
      <c r="A78" s="87" t="s">
        <v>38</v>
      </c>
      <c r="B78" s="22"/>
      <c r="C78" s="22"/>
      <c r="D78" s="16"/>
      <c r="E78" s="16"/>
      <c r="F78" s="72">
        <v>2638</v>
      </c>
      <c r="G78" s="24"/>
      <c r="H78" s="81">
        <v>3020</v>
      </c>
      <c r="I78" s="16"/>
      <c r="J78" s="68">
        <v>979</v>
      </c>
      <c r="K78" s="24"/>
      <c r="L78" s="24">
        <v>1361</v>
      </c>
    </row>
    <row r="79" spans="1:12" ht="20.100000000000001" customHeight="1" x14ac:dyDescent="0.45">
      <c r="A79" s="87" t="s">
        <v>39</v>
      </c>
      <c r="B79" s="22"/>
      <c r="C79" s="22"/>
      <c r="D79" s="16"/>
      <c r="E79" s="16"/>
      <c r="F79" s="72">
        <v>12139</v>
      </c>
      <c r="G79" s="24"/>
      <c r="H79" s="81">
        <v>11444</v>
      </c>
      <c r="I79" s="16"/>
      <c r="J79" s="68">
        <v>12139</v>
      </c>
      <c r="K79" s="24"/>
      <c r="L79" s="24">
        <v>11444</v>
      </c>
    </row>
    <row r="80" spans="1:12" ht="20.100000000000001" customHeight="1" x14ac:dyDescent="0.45">
      <c r="A80" s="3" t="s">
        <v>111</v>
      </c>
      <c r="B80" s="3"/>
      <c r="C80" s="3"/>
      <c r="D80" s="16"/>
      <c r="E80" s="16"/>
      <c r="F80" s="70">
        <v>262</v>
      </c>
      <c r="G80" s="24"/>
      <c r="H80" s="27">
        <v>259</v>
      </c>
      <c r="I80" s="16"/>
      <c r="J80" s="70">
        <v>262</v>
      </c>
      <c r="K80" s="24"/>
      <c r="L80" s="27">
        <v>259</v>
      </c>
    </row>
    <row r="81" spans="1:12" ht="6" customHeight="1" x14ac:dyDescent="0.45">
      <c r="A81" s="22"/>
      <c r="B81" s="22"/>
      <c r="C81" s="22"/>
      <c r="D81" s="16"/>
      <c r="E81" s="16"/>
      <c r="F81" s="68"/>
      <c r="G81" s="24"/>
      <c r="H81" s="24"/>
      <c r="I81" s="16"/>
      <c r="J81" s="68"/>
      <c r="K81" s="24"/>
      <c r="L81" s="24"/>
    </row>
    <row r="82" spans="1:12" ht="20.100000000000001" customHeight="1" x14ac:dyDescent="0.45">
      <c r="A82" s="2" t="s">
        <v>40</v>
      </c>
      <c r="B82" s="3"/>
      <c r="C82" s="2"/>
      <c r="D82" s="16"/>
      <c r="E82" s="16"/>
      <c r="F82" s="70">
        <f>SUM(F76:F81)</f>
        <v>35288</v>
      </c>
      <c r="G82" s="24"/>
      <c r="H82" s="27">
        <f>SUM(H76:H81)</f>
        <v>40022</v>
      </c>
      <c r="I82" s="16"/>
      <c r="J82" s="70">
        <f>SUM(J76:J81)</f>
        <v>33629</v>
      </c>
      <c r="K82" s="24"/>
      <c r="L82" s="27">
        <f>SUM(L76:L81)</f>
        <v>38363</v>
      </c>
    </row>
    <row r="83" spans="1:12" ht="6" customHeight="1" x14ac:dyDescent="0.45">
      <c r="A83" s="22"/>
      <c r="B83" s="22"/>
      <c r="C83" s="22"/>
      <c r="D83" s="16"/>
      <c r="E83" s="16"/>
      <c r="F83" s="68"/>
      <c r="G83" s="24"/>
      <c r="H83" s="24"/>
      <c r="I83" s="16"/>
      <c r="J83" s="68"/>
      <c r="K83" s="24"/>
      <c r="L83" s="24"/>
    </row>
    <row r="84" spans="1:12" ht="20.100000000000001" customHeight="1" x14ac:dyDescent="0.45">
      <c r="A84" s="2" t="s">
        <v>41</v>
      </c>
      <c r="B84" s="3"/>
      <c r="C84" s="3"/>
      <c r="D84" s="16" t="s">
        <v>42</v>
      </c>
      <c r="E84" s="16"/>
      <c r="F84" s="70">
        <f>SUM(F72+F82)</f>
        <v>538633</v>
      </c>
      <c r="G84" s="24"/>
      <c r="H84" s="27">
        <f>SUM(H72+H82)</f>
        <v>527584</v>
      </c>
      <c r="I84" s="16"/>
      <c r="J84" s="70">
        <f>SUM(J72+J82)</f>
        <v>574823</v>
      </c>
      <c r="K84" s="24"/>
      <c r="L84" s="27">
        <f>SUM(L72+L82)</f>
        <v>563408</v>
      </c>
    </row>
    <row r="85" spans="1:12" ht="20.100000000000001" customHeight="1" x14ac:dyDescent="0.45">
      <c r="A85" s="22"/>
      <c r="B85" s="22"/>
      <c r="C85" s="22"/>
      <c r="D85" s="16"/>
      <c r="E85" s="16"/>
      <c r="F85" s="24"/>
      <c r="G85" s="24"/>
      <c r="H85" s="24"/>
      <c r="I85" s="16"/>
      <c r="J85" s="24"/>
      <c r="K85" s="24"/>
      <c r="L85" s="24"/>
    </row>
    <row r="86" spans="1:12" ht="20.100000000000001" customHeight="1" x14ac:dyDescent="0.45">
      <c r="A86" s="22"/>
      <c r="B86" s="22"/>
      <c r="C86" s="22"/>
      <c r="D86" s="16"/>
      <c r="E86" s="16"/>
      <c r="F86" s="24"/>
      <c r="G86" s="24"/>
      <c r="H86" s="24"/>
      <c r="I86" s="16"/>
      <c r="J86" s="24"/>
      <c r="K86" s="24"/>
      <c r="L86" s="24"/>
    </row>
    <row r="87" spans="1:12" ht="20.100000000000001" customHeight="1" x14ac:dyDescent="0.45">
      <c r="A87" s="22"/>
      <c r="B87" s="22"/>
      <c r="C87" s="22"/>
      <c r="D87" s="16"/>
      <c r="E87" s="16"/>
      <c r="F87" s="24"/>
      <c r="G87" s="24"/>
      <c r="H87" s="24"/>
      <c r="I87" s="16"/>
      <c r="J87" s="24"/>
      <c r="K87" s="24"/>
      <c r="L87" s="24"/>
    </row>
    <row r="88" spans="1:12" ht="20.100000000000001" customHeight="1" x14ac:dyDescent="0.45">
      <c r="A88" s="22"/>
      <c r="B88" s="22"/>
      <c r="C88" s="22"/>
      <c r="D88" s="16"/>
      <c r="E88" s="16"/>
      <c r="F88" s="24"/>
      <c r="G88" s="24"/>
      <c r="H88" s="24"/>
      <c r="I88" s="16"/>
      <c r="J88" s="24"/>
      <c r="K88" s="24"/>
      <c r="L88" s="24"/>
    </row>
    <row r="89" spans="1:12" ht="18" customHeight="1" x14ac:dyDescent="0.45">
      <c r="A89" s="22"/>
      <c r="B89" s="22"/>
      <c r="C89" s="22"/>
      <c r="D89" s="16"/>
      <c r="E89" s="16"/>
      <c r="F89" s="24"/>
      <c r="G89" s="24"/>
      <c r="H89" s="24"/>
      <c r="I89" s="16"/>
      <c r="J89" s="24"/>
      <c r="K89" s="24"/>
      <c r="L89" s="24"/>
    </row>
    <row r="90" spans="1:12" ht="20.100000000000001" customHeight="1" x14ac:dyDescent="0.45">
      <c r="A90" s="22"/>
      <c r="B90" s="22"/>
      <c r="C90" s="22"/>
      <c r="D90" s="16"/>
      <c r="E90" s="16"/>
      <c r="F90" s="24"/>
      <c r="G90" s="24"/>
      <c r="H90" s="24"/>
      <c r="I90" s="16"/>
      <c r="J90" s="24"/>
      <c r="K90" s="24"/>
      <c r="L90" s="24"/>
    </row>
    <row r="91" spans="1:12" ht="20.100000000000001" customHeight="1" x14ac:dyDescent="0.45">
      <c r="A91" s="22"/>
      <c r="B91" s="22"/>
      <c r="C91" s="22"/>
      <c r="D91" s="16"/>
      <c r="E91" s="16"/>
      <c r="F91" s="24"/>
      <c r="G91" s="24"/>
      <c r="H91" s="24"/>
      <c r="I91" s="16"/>
      <c r="J91" s="24"/>
      <c r="K91" s="24"/>
      <c r="L91" s="24"/>
    </row>
    <row r="92" spans="1:12" ht="21" customHeight="1" x14ac:dyDescent="0.45">
      <c r="A92" s="39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5"/>
      <c r="C92" s="25"/>
      <c r="D92" s="26"/>
      <c r="E92" s="26"/>
      <c r="F92" s="27"/>
      <c r="G92" s="27"/>
      <c r="H92" s="27"/>
      <c r="I92" s="26"/>
      <c r="J92" s="27"/>
      <c r="K92" s="27"/>
      <c r="L92" s="27"/>
    </row>
    <row r="93" spans="1:12" ht="20.100000000000001" customHeight="1" x14ac:dyDescent="0.45">
      <c r="A93" s="22" t="str">
        <f>+A1</f>
        <v>บริษัท คิวทีซีจี จำกัด (มหาชน)</v>
      </c>
      <c r="B93" s="22"/>
      <c r="C93" s="22"/>
      <c r="D93" s="16"/>
      <c r="E93" s="16"/>
      <c r="F93" s="23"/>
      <c r="G93" s="23"/>
      <c r="H93" s="23"/>
      <c r="I93" s="16"/>
      <c r="J93" s="23"/>
      <c r="K93" s="24"/>
      <c r="L93" s="23"/>
    </row>
    <row r="94" spans="1:12" ht="20.100000000000001" customHeight="1" x14ac:dyDescent="0.45">
      <c r="A94" s="22" t="s">
        <v>133</v>
      </c>
      <c r="B94" s="22"/>
      <c r="C94" s="22"/>
      <c r="D94" s="16"/>
      <c r="E94" s="16"/>
      <c r="F94" s="24"/>
      <c r="G94" s="24"/>
      <c r="H94" s="24"/>
      <c r="I94" s="16"/>
      <c r="J94" s="24"/>
      <c r="K94" s="24"/>
      <c r="L94" s="24"/>
    </row>
    <row r="95" spans="1:12" ht="20.100000000000001" customHeight="1" x14ac:dyDescent="0.45">
      <c r="A95" s="25" t="str">
        <f>+A3</f>
        <v>ณ วันที่ 31 มีนาคม พ.ศ. 2567</v>
      </c>
      <c r="B95" s="25"/>
      <c r="C95" s="25"/>
      <c r="D95" s="26"/>
      <c r="E95" s="26"/>
      <c r="F95" s="27"/>
      <c r="G95" s="27"/>
      <c r="H95" s="27"/>
      <c r="I95" s="26"/>
      <c r="J95" s="27"/>
      <c r="K95" s="27"/>
      <c r="L95" s="27"/>
    </row>
    <row r="96" spans="1:12" ht="20.100000000000001" customHeight="1" x14ac:dyDescent="0.45">
      <c r="A96" s="22"/>
      <c r="B96" s="22"/>
      <c r="C96" s="22"/>
      <c r="D96" s="16"/>
      <c r="E96" s="16"/>
      <c r="F96" s="24"/>
      <c r="G96" s="24"/>
      <c r="H96" s="24"/>
      <c r="I96" s="16"/>
      <c r="J96" s="24"/>
      <c r="K96" s="24"/>
      <c r="L96" s="24"/>
    </row>
    <row r="97" spans="1:12" ht="20.100000000000001" customHeight="1" x14ac:dyDescent="0.45">
      <c r="A97" s="22"/>
      <c r="B97" s="22"/>
      <c r="C97" s="22"/>
      <c r="D97" s="16"/>
      <c r="E97" s="16"/>
      <c r="F97" s="150" t="s">
        <v>0</v>
      </c>
      <c r="G97" s="151"/>
      <c r="H97" s="151"/>
      <c r="I97" s="16"/>
      <c r="J97" s="150" t="s">
        <v>1</v>
      </c>
      <c r="K97" s="151"/>
      <c r="L97" s="151"/>
    </row>
    <row r="98" spans="1:12" ht="20.100000000000001" customHeight="1" x14ac:dyDescent="0.45">
      <c r="A98" s="22"/>
      <c r="B98" s="22"/>
      <c r="C98" s="22"/>
      <c r="D98" s="16"/>
      <c r="E98" s="16"/>
      <c r="F98" s="31" t="s">
        <v>2</v>
      </c>
      <c r="G98" s="16"/>
      <c r="H98" s="32" t="s">
        <v>3</v>
      </c>
      <c r="I98" s="16"/>
      <c r="J98" s="31" t="s">
        <v>2</v>
      </c>
      <c r="K98" s="33"/>
      <c r="L98" s="32" t="s">
        <v>3</v>
      </c>
    </row>
    <row r="99" spans="1:12" ht="20.100000000000001" customHeight="1" x14ac:dyDescent="0.45">
      <c r="A99" s="22"/>
      <c r="B99" s="22"/>
      <c r="C99" s="22"/>
      <c r="D99" s="16"/>
      <c r="E99" s="16"/>
      <c r="F99" s="31" t="s">
        <v>129</v>
      </c>
      <c r="G99" s="16"/>
      <c r="H99" s="78" t="s">
        <v>4</v>
      </c>
      <c r="I99" s="16"/>
      <c r="J99" s="31" t="s">
        <v>129</v>
      </c>
      <c r="K99" s="33"/>
      <c r="L99" s="78" t="s">
        <v>4</v>
      </c>
    </row>
    <row r="100" spans="1:12" ht="20.100000000000001" customHeight="1" x14ac:dyDescent="0.45">
      <c r="A100" s="4"/>
      <c r="B100" s="4"/>
      <c r="C100" s="4"/>
      <c r="D100" s="4"/>
      <c r="E100" s="4"/>
      <c r="F100" s="32" t="s">
        <v>130</v>
      </c>
      <c r="G100" s="32"/>
      <c r="H100" s="32" t="s">
        <v>5</v>
      </c>
      <c r="I100" s="4"/>
      <c r="J100" s="32" t="s">
        <v>130</v>
      </c>
      <c r="K100" s="32"/>
      <c r="L100" s="32" t="s">
        <v>5</v>
      </c>
    </row>
    <row r="101" spans="1:12" ht="20.100000000000001" customHeight="1" x14ac:dyDescent="0.45">
      <c r="A101" s="4"/>
      <c r="B101" s="4"/>
      <c r="C101" s="4"/>
      <c r="D101" s="34" t="s">
        <v>6</v>
      </c>
      <c r="E101" s="4"/>
      <c r="F101" s="35" t="s">
        <v>7</v>
      </c>
      <c r="G101" s="32"/>
      <c r="H101" s="35" t="s">
        <v>7</v>
      </c>
      <c r="I101" s="4"/>
      <c r="J101" s="35" t="s">
        <v>7</v>
      </c>
      <c r="K101" s="32"/>
      <c r="L101" s="35" t="s">
        <v>7</v>
      </c>
    </row>
    <row r="102" spans="1:12" ht="20.100000000000001" customHeight="1" x14ac:dyDescent="0.45">
      <c r="A102" s="2" t="s">
        <v>117</v>
      </c>
      <c r="B102" s="87"/>
      <c r="C102" s="87"/>
      <c r="D102" s="16"/>
      <c r="E102" s="16"/>
      <c r="F102" s="68"/>
      <c r="G102" s="24"/>
      <c r="H102" s="24"/>
      <c r="I102" s="16"/>
      <c r="J102" s="68"/>
      <c r="K102" s="24"/>
      <c r="L102" s="24"/>
    </row>
    <row r="103" spans="1:12" ht="6" customHeight="1" x14ac:dyDescent="0.45">
      <c r="A103" s="22"/>
      <c r="B103" s="22"/>
      <c r="C103" s="22"/>
      <c r="D103" s="16"/>
      <c r="E103" s="16"/>
      <c r="F103" s="68"/>
      <c r="G103" s="24"/>
      <c r="H103" s="24"/>
      <c r="I103" s="16"/>
      <c r="J103" s="68"/>
      <c r="K103" s="24"/>
      <c r="L103" s="24"/>
    </row>
    <row r="104" spans="1:12" ht="20.100000000000001" customHeight="1" x14ac:dyDescent="0.45">
      <c r="A104" s="2" t="s">
        <v>43</v>
      </c>
      <c r="B104" s="3"/>
      <c r="C104" s="3"/>
      <c r="D104" s="16"/>
      <c r="E104" s="16"/>
      <c r="F104" s="68"/>
      <c r="G104" s="24"/>
      <c r="H104" s="24"/>
      <c r="I104" s="16"/>
      <c r="J104" s="68"/>
      <c r="K104" s="24"/>
      <c r="L104" s="24"/>
    </row>
    <row r="105" spans="1:12" ht="6" customHeight="1" x14ac:dyDescent="0.45">
      <c r="A105" s="22"/>
      <c r="B105" s="22"/>
      <c r="C105" s="22"/>
      <c r="D105" s="16"/>
      <c r="E105" s="16"/>
      <c r="F105" s="68"/>
      <c r="G105" s="24"/>
      <c r="H105" s="24"/>
      <c r="I105" s="16"/>
      <c r="J105" s="68"/>
      <c r="K105" s="24"/>
      <c r="L105" s="24"/>
    </row>
    <row r="106" spans="1:12" ht="20.100000000000001" customHeight="1" x14ac:dyDescent="0.45">
      <c r="A106" s="3" t="s">
        <v>44</v>
      </c>
      <c r="B106" s="3"/>
      <c r="C106" s="3"/>
      <c r="D106" s="16">
        <v>17</v>
      </c>
      <c r="E106" s="16"/>
      <c r="F106" s="68"/>
      <c r="G106" s="24"/>
      <c r="H106" s="24"/>
      <c r="I106" s="16"/>
      <c r="J106" s="68"/>
      <c r="K106" s="24"/>
      <c r="L106" s="24"/>
    </row>
    <row r="107" spans="1:12" ht="20.100000000000001" customHeight="1" x14ac:dyDescent="0.45">
      <c r="A107" s="3"/>
      <c r="B107" s="3" t="s">
        <v>45</v>
      </c>
      <c r="C107" s="3"/>
      <c r="D107" s="16"/>
      <c r="E107" s="16"/>
      <c r="F107" s="68"/>
      <c r="G107" s="24"/>
      <c r="H107" s="24"/>
      <c r="I107" s="16"/>
      <c r="J107" s="68"/>
      <c r="K107" s="24"/>
      <c r="L107" s="24"/>
    </row>
    <row r="108" spans="1:12" ht="20.100000000000001" customHeight="1" x14ac:dyDescent="0.45">
      <c r="A108" s="3"/>
      <c r="B108" s="3"/>
      <c r="C108" s="3" t="s">
        <v>186</v>
      </c>
      <c r="D108" s="16"/>
      <c r="E108" s="16"/>
      <c r="F108" s="68"/>
      <c r="G108" s="24"/>
      <c r="H108" s="24"/>
      <c r="I108" s="16"/>
      <c r="J108" s="68"/>
      <c r="K108" s="24"/>
      <c r="L108" s="24"/>
    </row>
    <row r="109" spans="1:12" ht="20.100000000000001" customHeight="1" thickBot="1" x14ac:dyDescent="0.5">
      <c r="A109" s="3"/>
      <c r="B109" s="3"/>
      <c r="C109" s="3" t="s">
        <v>125</v>
      </c>
      <c r="D109" s="16"/>
      <c r="E109" s="16"/>
      <c r="F109" s="71">
        <v>300000</v>
      </c>
      <c r="G109" s="24"/>
      <c r="H109" s="37">
        <v>300000</v>
      </c>
      <c r="I109" s="16"/>
      <c r="J109" s="71">
        <v>300000</v>
      </c>
      <c r="K109" s="24"/>
      <c r="L109" s="37">
        <v>300000</v>
      </c>
    </row>
    <row r="110" spans="1:12" ht="20.100000000000001" customHeight="1" thickTop="1" x14ac:dyDescent="0.45">
      <c r="A110" s="3"/>
      <c r="B110" s="3" t="s">
        <v>110</v>
      </c>
      <c r="C110" s="3"/>
      <c r="D110" s="16"/>
      <c r="E110" s="16"/>
      <c r="F110" s="68"/>
      <c r="G110" s="24"/>
      <c r="H110" s="24"/>
      <c r="I110" s="16"/>
      <c r="J110" s="68"/>
      <c r="K110" s="24"/>
      <c r="L110" s="24"/>
    </row>
    <row r="111" spans="1:12" ht="20.100000000000001" customHeight="1" x14ac:dyDescent="0.45">
      <c r="A111" s="3"/>
      <c r="B111" s="3"/>
      <c r="C111" s="3" t="s">
        <v>124</v>
      </c>
      <c r="D111" s="16"/>
      <c r="E111" s="16"/>
      <c r="F111" s="68"/>
      <c r="G111" s="24"/>
      <c r="H111" s="24"/>
      <c r="I111" s="16"/>
      <c r="J111" s="68"/>
      <c r="K111" s="24"/>
      <c r="L111" s="24"/>
    </row>
    <row r="112" spans="1:12" ht="20.100000000000001" customHeight="1" x14ac:dyDescent="0.45">
      <c r="A112" s="3"/>
      <c r="B112" s="3"/>
      <c r="C112" s="3" t="s">
        <v>126</v>
      </c>
      <c r="D112" s="40"/>
      <c r="E112" s="40"/>
      <c r="F112" s="68">
        <v>210000</v>
      </c>
      <c r="G112" s="24"/>
      <c r="H112" s="24">
        <v>210000</v>
      </c>
      <c r="I112" s="40"/>
      <c r="J112" s="68">
        <v>210000</v>
      </c>
      <c r="K112" s="24"/>
      <c r="L112" s="24">
        <v>210000</v>
      </c>
    </row>
    <row r="113" spans="1:12" ht="20.100000000000001" customHeight="1" x14ac:dyDescent="0.45">
      <c r="A113" s="3" t="s">
        <v>46</v>
      </c>
      <c r="C113" s="3"/>
      <c r="D113" s="40"/>
      <c r="E113" s="40"/>
      <c r="F113" s="68">
        <v>55800</v>
      </c>
      <c r="G113" s="24"/>
      <c r="H113" s="24">
        <v>55800</v>
      </c>
      <c r="I113" s="40"/>
      <c r="J113" s="68">
        <v>55800</v>
      </c>
      <c r="K113" s="24"/>
      <c r="L113" s="24">
        <v>55800</v>
      </c>
    </row>
    <row r="114" spans="1:12" ht="20.100000000000001" customHeight="1" x14ac:dyDescent="0.45">
      <c r="A114" s="3" t="s">
        <v>182</v>
      </c>
      <c r="B114" s="3"/>
      <c r="C114" s="3"/>
      <c r="D114" s="16"/>
      <c r="E114" s="16"/>
      <c r="F114" s="68"/>
      <c r="G114" s="24"/>
      <c r="H114" s="24"/>
      <c r="I114" s="16"/>
      <c r="J114" s="68"/>
      <c r="K114" s="24"/>
      <c r="L114" s="24"/>
    </row>
    <row r="115" spans="1:12" ht="20.100000000000001" customHeight="1" x14ac:dyDescent="0.45">
      <c r="A115" s="3"/>
      <c r="B115" s="3"/>
      <c r="C115" s="3" t="s">
        <v>162</v>
      </c>
      <c r="D115" s="16"/>
      <c r="E115" s="16"/>
      <c r="F115" s="68">
        <v>9765</v>
      </c>
      <c r="G115" s="24"/>
      <c r="H115" s="24">
        <v>9765</v>
      </c>
      <c r="I115" s="16"/>
      <c r="J115" s="68">
        <v>7181</v>
      </c>
      <c r="K115" s="24"/>
      <c r="L115" s="24">
        <v>7181</v>
      </c>
    </row>
    <row r="116" spans="1:12" ht="20.100000000000001" customHeight="1" x14ac:dyDescent="0.45">
      <c r="A116" s="3"/>
      <c r="B116" s="3"/>
      <c r="C116" s="3" t="s">
        <v>48</v>
      </c>
      <c r="D116" s="16"/>
      <c r="E116" s="16"/>
      <c r="F116" s="68">
        <f>'T6'!M24</f>
        <v>15085</v>
      </c>
      <c r="G116" s="24"/>
      <c r="H116" s="24">
        <v>13138</v>
      </c>
      <c r="I116" s="16"/>
      <c r="J116" s="68">
        <f>'T7'!M23</f>
        <v>13021</v>
      </c>
      <c r="K116" s="24"/>
      <c r="L116" s="24">
        <v>11359</v>
      </c>
    </row>
    <row r="117" spans="1:12" ht="20.100000000000001" customHeight="1" x14ac:dyDescent="0.45">
      <c r="A117" s="3" t="s">
        <v>61</v>
      </c>
      <c r="B117" s="3"/>
      <c r="C117" s="3"/>
      <c r="D117" s="16"/>
      <c r="E117" s="16"/>
      <c r="F117" s="70">
        <v>8141</v>
      </c>
      <c r="G117" s="24"/>
      <c r="H117" s="27">
        <v>8094</v>
      </c>
      <c r="I117" s="16"/>
      <c r="J117" s="70">
        <v>8141</v>
      </c>
      <c r="K117" s="24"/>
      <c r="L117" s="27">
        <v>8094</v>
      </c>
    </row>
    <row r="118" spans="1:12" ht="6" customHeight="1" x14ac:dyDescent="0.45">
      <c r="A118" s="3"/>
      <c r="B118" s="3"/>
      <c r="C118" s="3"/>
      <c r="D118" s="16"/>
      <c r="E118" s="16"/>
      <c r="F118" s="68"/>
      <c r="G118" s="24"/>
      <c r="H118" s="24"/>
      <c r="I118" s="16"/>
      <c r="J118" s="68"/>
      <c r="K118" s="24"/>
      <c r="L118" s="24"/>
    </row>
    <row r="119" spans="1:12" ht="20.100000000000001" customHeight="1" x14ac:dyDescent="0.45">
      <c r="A119" s="2" t="s">
        <v>137</v>
      </c>
      <c r="B119" s="3"/>
      <c r="C119" s="3"/>
      <c r="D119" s="16"/>
      <c r="E119" s="16"/>
      <c r="F119" s="68">
        <f>SUM(F112:F118)</f>
        <v>298791</v>
      </c>
      <c r="G119" s="24"/>
      <c r="H119" s="24">
        <f>SUM(H112:H118)</f>
        <v>296797</v>
      </c>
      <c r="I119" s="16"/>
      <c r="J119" s="68">
        <f>SUM(J112:J118)</f>
        <v>294143</v>
      </c>
      <c r="K119" s="24"/>
      <c r="L119" s="24">
        <f>SUM(L112:L118)</f>
        <v>292434</v>
      </c>
    </row>
    <row r="120" spans="1:12" ht="20.100000000000001" customHeight="1" x14ac:dyDescent="0.45">
      <c r="A120" s="3" t="s">
        <v>136</v>
      </c>
      <c r="B120" s="3"/>
      <c r="C120" s="3"/>
      <c r="D120" s="16"/>
      <c r="E120" s="16"/>
      <c r="F120" s="73">
        <f>'T6'!Y24</f>
        <v>1048</v>
      </c>
      <c r="G120" s="24"/>
      <c r="H120" s="82">
        <v>1045</v>
      </c>
      <c r="I120" s="16"/>
      <c r="J120" s="70">
        <v>0</v>
      </c>
      <c r="K120" s="24"/>
      <c r="L120" s="27">
        <v>0</v>
      </c>
    </row>
    <row r="121" spans="1:12" ht="6" customHeight="1" x14ac:dyDescent="0.45">
      <c r="A121" s="22"/>
      <c r="B121" s="22"/>
      <c r="C121" s="22"/>
      <c r="D121" s="16"/>
      <c r="E121" s="16"/>
      <c r="F121" s="68"/>
      <c r="G121" s="24"/>
      <c r="H121" s="24"/>
      <c r="I121" s="16"/>
      <c r="J121" s="68"/>
      <c r="K121" s="24"/>
      <c r="L121" s="24"/>
    </row>
    <row r="122" spans="1:12" ht="20.100000000000001" customHeight="1" x14ac:dyDescent="0.45">
      <c r="A122" s="2" t="s">
        <v>49</v>
      </c>
      <c r="B122" s="3"/>
      <c r="C122" s="3"/>
      <c r="D122" s="16"/>
      <c r="E122" s="16"/>
      <c r="F122" s="70">
        <f>SUM(F119:F121)</f>
        <v>299839</v>
      </c>
      <c r="G122" s="24"/>
      <c r="H122" s="27">
        <f>SUM(H119:H120)</f>
        <v>297842</v>
      </c>
      <c r="I122" s="16"/>
      <c r="J122" s="70">
        <f>SUM(J119:J121)</f>
        <v>294143</v>
      </c>
      <c r="K122" s="24"/>
      <c r="L122" s="27">
        <f>SUM(L119:L121)</f>
        <v>292434</v>
      </c>
    </row>
    <row r="123" spans="1:12" ht="6" customHeight="1" x14ac:dyDescent="0.45">
      <c r="A123" s="2"/>
      <c r="B123" s="3"/>
      <c r="C123" s="3"/>
      <c r="D123" s="16"/>
      <c r="E123" s="16"/>
      <c r="F123" s="68"/>
      <c r="G123" s="24"/>
      <c r="H123" s="24"/>
      <c r="I123" s="16"/>
      <c r="J123" s="68"/>
      <c r="K123" s="24"/>
      <c r="L123" s="24"/>
    </row>
    <row r="124" spans="1:12" ht="20.100000000000001" customHeight="1" thickBot="1" x14ac:dyDescent="0.5">
      <c r="A124" s="2" t="s">
        <v>50</v>
      </c>
      <c r="B124" s="3"/>
      <c r="C124" s="3"/>
      <c r="D124" s="16"/>
      <c r="E124" s="16"/>
      <c r="F124" s="71">
        <f>SUM(F122,F84)</f>
        <v>838472</v>
      </c>
      <c r="G124" s="24"/>
      <c r="H124" s="37">
        <f>SUM(H122,H84)</f>
        <v>825426</v>
      </c>
      <c r="I124" s="16"/>
      <c r="J124" s="71">
        <f>SUM(J122,J84)</f>
        <v>868966</v>
      </c>
      <c r="K124" s="24"/>
      <c r="L124" s="37">
        <f>SUM(L122,L84)</f>
        <v>855842</v>
      </c>
    </row>
    <row r="125" spans="1:12" ht="20.100000000000001" customHeight="1" thickTop="1" x14ac:dyDescent="0.45">
      <c r="A125" s="2"/>
      <c r="B125" s="3"/>
      <c r="C125" s="3"/>
      <c r="D125" s="16"/>
      <c r="E125" s="16"/>
      <c r="F125" s="24"/>
      <c r="G125" s="24"/>
      <c r="H125" s="24"/>
      <c r="I125" s="24"/>
      <c r="J125" s="24"/>
      <c r="K125" s="24"/>
      <c r="L125" s="24"/>
    </row>
    <row r="126" spans="1:12" ht="20.100000000000001" customHeight="1" x14ac:dyDescent="0.45">
      <c r="A126" s="2"/>
      <c r="B126" s="3"/>
      <c r="C126" s="3"/>
      <c r="D126" s="16"/>
      <c r="E126" s="16"/>
      <c r="F126" s="24"/>
      <c r="G126" s="24"/>
      <c r="H126" s="24"/>
      <c r="I126" s="24"/>
      <c r="J126" s="24"/>
      <c r="K126" s="24"/>
      <c r="L126" s="24"/>
    </row>
    <row r="127" spans="1:12" ht="20.100000000000001" customHeight="1" x14ac:dyDescent="0.45">
      <c r="A127" s="2"/>
      <c r="B127" s="3"/>
      <c r="C127" s="3"/>
      <c r="D127" s="16"/>
      <c r="E127" s="16"/>
      <c r="F127" s="24"/>
      <c r="G127" s="24"/>
      <c r="H127" s="24"/>
      <c r="I127" s="24"/>
      <c r="J127" s="24"/>
      <c r="K127" s="24"/>
      <c r="L127" s="24"/>
    </row>
    <row r="128" spans="1:12" ht="20.100000000000001" customHeight="1" x14ac:dyDescent="0.45">
      <c r="A128" s="2"/>
      <c r="B128" s="3"/>
      <c r="C128" s="3"/>
      <c r="D128" s="16"/>
      <c r="E128" s="16"/>
      <c r="F128" s="24"/>
      <c r="G128" s="24"/>
      <c r="H128" s="24"/>
      <c r="I128" s="24"/>
      <c r="J128" s="24"/>
      <c r="K128" s="24"/>
      <c r="L128" s="24"/>
    </row>
    <row r="129" spans="1:12" ht="20.100000000000001" customHeight="1" x14ac:dyDescent="0.45">
      <c r="A129" s="2"/>
      <c r="B129" s="3"/>
      <c r="C129" s="3"/>
      <c r="D129" s="16"/>
      <c r="E129" s="16"/>
      <c r="F129" s="24"/>
      <c r="G129" s="24"/>
      <c r="H129" s="24"/>
      <c r="I129" s="24"/>
      <c r="J129" s="24"/>
      <c r="K129" s="24"/>
      <c r="L129" s="24"/>
    </row>
    <row r="130" spans="1:12" ht="20.100000000000001" customHeight="1" x14ac:dyDescent="0.45">
      <c r="A130" s="2"/>
      <c r="B130" s="3"/>
      <c r="C130" s="3"/>
      <c r="D130" s="16"/>
      <c r="E130" s="16"/>
      <c r="F130" s="24"/>
      <c r="G130" s="24"/>
      <c r="H130" s="24"/>
      <c r="I130" s="24"/>
      <c r="J130" s="24"/>
      <c r="K130" s="24"/>
      <c r="L130" s="24"/>
    </row>
    <row r="131" spans="1:12" ht="20.100000000000001" customHeight="1" x14ac:dyDescent="0.45">
      <c r="A131" s="2"/>
      <c r="B131" s="3"/>
      <c r="C131" s="3"/>
      <c r="D131" s="16"/>
      <c r="E131" s="16"/>
      <c r="F131" s="24"/>
      <c r="G131" s="24"/>
      <c r="H131" s="24"/>
      <c r="I131" s="24"/>
      <c r="J131" s="24"/>
      <c r="K131" s="24"/>
      <c r="L131" s="24"/>
    </row>
    <row r="132" spans="1:12" ht="20.100000000000001" customHeight="1" x14ac:dyDescent="0.45">
      <c r="A132" s="2"/>
      <c r="B132" s="3"/>
      <c r="C132" s="3"/>
      <c r="D132" s="16"/>
      <c r="E132" s="16"/>
      <c r="F132" s="24"/>
      <c r="G132" s="24"/>
      <c r="H132" s="24"/>
      <c r="I132" s="24"/>
      <c r="J132" s="24"/>
      <c r="K132" s="24"/>
      <c r="L132" s="24"/>
    </row>
    <row r="133" spans="1:12" ht="23.25" customHeight="1" x14ac:dyDescent="0.45">
      <c r="A133" s="2"/>
      <c r="B133" s="3"/>
      <c r="C133" s="3"/>
      <c r="D133" s="16"/>
      <c r="E133" s="16"/>
      <c r="F133" s="24"/>
      <c r="G133" s="24"/>
      <c r="H133" s="24"/>
      <c r="I133" s="24"/>
      <c r="J133" s="24"/>
      <c r="K133" s="24"/>
      <c r="L133" s="24"/>
    </row>
    <row r="134" spans="1:12" ht="13.5" customHeight="1" x14ac:dyDescent="0.45">
      <c r="A134" s="2"/>
      <c r="B134" s="3"/>
      <c r="C134" s="3"/>
      <c r="D134" s="16"/>
      <c r="E134" s="16"/>
      <c r="F134" s="24"/>
      <c r="G134" s="24"/>
      <c r="H134" s="24"/>
      <c r="I134" s="24"/>
      <c r="J134" s="24"/>
      <c r="K134" s="24"/>
      <c r="L134" s="24"/>
    </row>
    <row r="135" spans="1:12" ht="23.25" customHeight="1" x14ac:dyDescent="0.45">
      <c r="A135" s="2"/>
      <c r="B135" s="3"/>
      <c r="C135" s="3"/>
      <c r="D135" s="16"/>
      <c r="E135" s="16"/>
      <c r="F135" s="24"/>
      <c r="G135" s="24"/>
      <c r="H135" s="24"/>
      <c r="I135" s="24"/>
      <c r="J135" s="24"/>
      <c r="K135" s="24"/>
      <c r="L135" s="24"/>
    </row>
    <row r="136" spans="1:12" ht="23.25" customHeight="1" x14ac:dyDescent="0.45">
      <c r="A136" s="2"/>
      <c r="B136" s="3"/>
      <c r="C136" s="3"/>
      <c r="D136" s="16"/>
      <c r="E136" s="16"/>
      <c r="F136" s="24"/>
      <c r="G136" s="24"/>
      <c r="H136" s="24"/>
      <c r="I136" s="24"/>
      <c r="J136" s="24"/>
      <c r="K136" s="24"/>
      <c r="L136" s="24"/>
    </row>
    <row r="137" spans="1:12" ht="21" customHeight="1" x14ac:dyDescent="0.45">
      <c r="A137" s="9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7" s="9"/>
      <c r="C137" s="9"/>
      <c r="D137" s="26"/>
      <c r="E137" s="26"/>
      <c r="F137" s="27"/>
      <c r="G137" s="27"/>
      <c r="H137" s="27"/>
      <c r="I137" s="26"/>
      <c r="J137" s="27"/>
      <c r="K137" s="27"/>
      <c r="L137" s="27"/>
    </row>
  </sheetData>
  <mergeCells count="8">
    <mergeCell ref="F97:H97"/>
    <mergeCell ref="J97:L97"/>
    <mergeCell ref="F5:H5"/>
    <mergeCell ref="J5:L5"/>
    <mergeCell ref="A43:L43"/>
    <mergeCell ref="A44:L44"/>
    <mergeCell ref="F51:H51"/>
    <mergeCell ref="J51:L5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n="1"/>
    <brk id="9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414D0-99D0-4B30-8CF6-E369F1709559}">
  <dimension ref="A1:L58"/>
  <sheetViews>
    <sheetView tabSelected="1" topLeftCell="A24" zoomScale="70" zoomScaleNormal="70" zoomScaleSheetLayoutView="100" workbookViewId="0">
      <selection activeCell="M53" sqref="M53"/>
    </sheetView>
  </sheetViews>
  <sheetFormatPr defaultColWidth="14.44140625" defaultRowHeight="15" customHeight="1" x14ac:dyDescent="0.45"/>
  <cols>
    <col min="1" max="1" width="2.33203125" style="84" customWidth="1"/>
    <col min="2" max="2" width="1.5546875" style="84" customWidth="1"/>
    <col min="3" max="3" width="38.5546875" style="84" customWidth="1"/>
    <col min="4" max="4" width="7.6640625" style="84" customWidth="1"/>
    <col min="5" max="5" width="1.109375" style="84" customWidth="1"/>
    <col min="6" max="6" width="13.6640625" style="84" customWidth="1"/>
    <col min="7" max="7" width="0.88671875" style="84" customWidth="1"/>
    <col min="8" max="8" width="13.6640625" style="84" customWidth="1"/>
    <col min="9" max="9" width="0.88671875" style="84" customWidth="1"/>
    <col min="10" max="10" width="13.6640625" style="84" customWidth="1"/>
    <col min="11" max="11" width="0.88671875" style="84" customWidth="1"/>
    <col min="12" max="12" width="13.6640625" style="84" customWidth="1"/>
    <col min="13" max="16384" width="14.44140625" style="84"/>
  </cols>
  <sheetData>
    <row r="1" spans="1:12" ht="21.75" customHeight="1" x14ac:dyDescent="0.45">
      <c r="A1" s="22" t="str">
        <f>'T2-4_BS'!A47</f>
        <v>บริษัท คิวทีซีจี จำกัด (มหาชน)</v>
      </c>
      <c r="B1" s="22"/>
      <c r="C1" s="22"/>
      <c r="D1" s="16"/>
      <c r="E1" s="16"/>
      <c r="F1" s="88"/>
      <c r="G1" s="88"/>
      <c r="H1" s="88"/>
      <c r="I1" s="88"/>
      <c r="J1" s="88"/>
      <c r="K1" s="88"/>
      <c r="L1" s="88"/>
    </row>
    <row r="2" spans="1:12" ht="21.75" customHeight="1" x14ac:dyDescent="0.45">
      <c r="A2" s="22" t="s">
        <v>51</v>
      </c>
      <c r="B2" s="22"/>
      <c r="C2" s="22"/>
      <c r="D2" s="16"/>
      <c r="E2" s="16"/>
      <c r="F2" s="88"/>
      <c r="G2" s="88"/>
      <c r="H2" s="88"/>
      <c r="I2" s="88"/>
      <c r="J2" s="88"/>
      <c r="K2" s="88"/>
      <c r="L2" s="88"/>
    </row>
    <row r="3" spans="1:12" ht="21.75" customHeight="1" x14ac:dyDescent="0.45">
      <c r="A3" s="25" t="s">
        <v>184</v>
      </c>
      <c r="B3" s="25"/>
      <c r="C3" s="25"/>
      <c r="D3" s="26"/>
      <c r="E3" s="26"/>
      <c r="F3" s="89"/>
      <c r="G3" s="89"/>
      <c r="H3" s="89"/>
      <c r="I3" s="89"/>
      <c r="J3" s="89"/>
      <c r="K3" s="89"/>
      <c r="L3" s="89"/>
    </row>
    <row r="4" spans="1:12" ht="19.350000000000001" customHeight="1" x14ac:dyDescent="0.45">
      <c r="A4" s="28"/>
      <c r="B4" s="28"/>
      <c r="C4" s="28"/>
      <c r="D4" s="29"/>
      <c r="E4" s="29"/>
      <c r="F4" s="90"/>
      <c r="G4" s="90"/>
      <c r="H4" s="90"/>
      <c r="I4" s="90"/>
      <c r="J4" s="90"/>
      <c r="K4" s="90"/>
      <c r="L4" s="90"/>
    </row>
    <row r="5" spans="1:12" ht="19.350000000000001" customHeight="1" x14ac:dyDescent="0.45">
      <c r="A5" s="22"/>
      <c r="B5" s="22"/>
      <c r="C5" s="22"/>
      <c r="D5" s="16"/>
      <c r="E5" s="16"/>
      <c r="F5" s="155" t="s">
        <v>0</v>
      </c>
      <c r="G5" s="151"/>
      <c r="H5" s="151"/>
      <c r="I5" s="91"/>
      <c r="J5" s="150" t="s">
        <v>1</v>
      </c>
      <c r="K5" s="151"/>
      <c r="L5" s="151"/>
    </row>
    <row r="6" spans="1:12" ht="19.2" customHeight="1" x14ac:dyDescent="0.45">
      <c r="A6" s="4"/>
      <c r="B6" s="4"/>
      <c r="C6" s="4"/>
      <c r="D6" s="4"/>
      <c r="E6" s="4"/>
      <c r="F6" s="31" t="s">
        <v>2</v>
      </c>
      <c r="G6" s="32"/>
      <c r="H6" s="31" t="s">
        <v>2</v>
      </c>
      <c r="I6" s="32"/>
      <c r="J6" s="31" t="s">
        <v>2</v>
      </c>
      <c r="K6" s="33"/>
      <c r="L6" s="31" t="s">
        <v>2</v>
      </c>
    </row>
    <row r="7" spans="1:12" ht="19.2" customHeight="1" x14ac:dyDescent="0.45">
      <c r="A7" s="4"/>
      <c r="B7" s="4"/>
      <c r="C7" s="4"/>
      <c r="D7" s="4"/>
      <c r="E7" s="4"/>
      <c r="F7" s="80" t="s">
        <v>129</v>
      </c>
      <c r="G7" s="32"/>
      <c r="H7" s="80" t="s">
        <v>129</v>
      </c>
      <c r="I7" s="32"/>
      <c r="J7" s="80" t="s">
        <v>129</v>
      </c>
      <c r="K7" s="33"/>
      <c r="L7" s="80" t="s">
        <v>129</v>
      </c>
    </row>
    <row r="8" spans="1:12" ht="19.2" customHeight="1" x14ac:dyDescent="0.45">
      <c r="A8" s="4"/>
      <c r="B8" s="4"/>
      <c r="C8" s="4"/>
      <c r="D8" s="4"/>
      <c r="E8" s="4"/>
      <c r="F8" s="32" t="s">
        <v>130</v>
      </c>
      <c r="G8" s="32"/>
      <c r="H8" s="32" t="s">
        <v>5</v>
      </c>
      <c r="I8" s="32"/>
      <c r="J8" s="32" t="s">
        <v>130</v>
      </c>
      <c r="K8" s="32"/>
      <c r="L8" s="32" t="s">
        <v>5</v>
      </c>
    </row>
    <row r="9" spans="1:12" ht="19.2" customHeight="1" x14ac:dyDescent="0.45">
      <c r="A9" s="4"/>
      <c r="B9" s="4"/>
      <c r="C9" s="4"/>
      <c r="D9" s="34" t="s">
        <v>6</v>
      </c>
      <c r="E9" s="4"/>
      <c r="F9" s="92" t="s">
        <v>7</v>
      </c>
      <c r="G9" s="93"/>
      <c r="H9" s="92" t="s">
        <v>7</v>
      </c>
      <c r="I9" s="93"/>
      <c r="J9" s="92" t="s">
        <v>7</v>
      </c>
      <c r="K9" s="93"/>
      <c r="L9" s="92" t="s">
        <v>7</v>
      </c>
    </row>
    <row r="10" spans="1:12" ht="5.0999999999999996" customHeight="1" x14ac:dyDescent="0.45">
      <c r="A10" s="4"/>
      <c r="B10" s="4"/>
      <c r="C10" s="4"/>
      <c r="D10" s="94"/>
      <c r="E10" s="94"/>
      <c r="F10" s="95"/>
      <c r="G10" s="93"/>
      <c r="H10" s="93"/>
      <c r="I10" s="93"/>
      <c r="J10" s="95"/>
      <c r="K10" s="93"/>
      <c r="L10" s="93"/>
    </row>
    <row r="11" spans="1:12" ht="19.2" customHeight="1" x14ac:dyDescent="0.45">
      <c r="A11" s="3" t="s">
        <v>52</v>
      </c>
      <c r="B11" s="3"/>
      <c r="C11" s="3"/>
      <c r="D11" s="16">
        <v>6</v>
      </c>
      <c r="E11" s="16"/>
      <c r="F11" s="68">
        <v>151385</v>
      </c>
      <c r="G11" s="24"/>
      <c r="H11" s="24">
        <v>224206</v>
      </c>
      <c r="I11" s="24"/>
      <c r="J11" s="68">
        <v>151385</v>
      </c>
      <c r="K11" s="24"/>
      <c r="L11" s="24">
        <v>224206</v>
      </c>
    </row>
    <row r="12" spans="1:12" ht="19.2" customHeight="1" x14ac:dyDescent="0.45">
      <c r="A12" s="3" t="s">
        <v>53</v>
      </c>
      <c r="B12" s="3"/>
      <c r="C12" s="3"/>
      <c r="D12" s="3"/>
      <c r="E12" s="16"/>
      <c r="F12" s="70">
        <v>-127104</v>
      </c>
      <c r="G12" s="24"/>
      <c r="H12" s="27">
        <v>-205278</v>
      </c>
      <c r="I12" s="24"/>
      <c r="J12" s="70">
        <v>-127104</v>
      </c>
      <c r="K12" s="24"/>
      <c r="L12" s="27">
        <v>-205278</v>
      </c>
    </row>
    <row r="13" spans="1:12" ht="5.0999999999999996" customHeight="1" x14ac:dyDescent="0.45">
      <c r="A13" s="3"/>
      <c r="B13" s="3"/>
      <c r="C13" s="3"/>
      <c r="D13" s="16"/>
      <c r="E13" s="16"/>
      <c r="F13" s="72"/>
      <c r="G13" s="81"/>
      <c r="H13" s="81"/>
      <c r="I13" s="81"/>
      <c r="J13" s="72"/>
      <c r="K13" s="81"/>
      <c r="L13" s="81"/>
    </row>
    <row r="14" spans="1:12" ht="19.2" customHeight="1" x14ac:dyDescent="0.45">
      <c r="A14" s="2" t="s">
        <v>163</v>
      </c>
      <c r="B14" s="3"/>
      <c r="C14" s="3"/>
      <c r="D14" s="16"/>
      <c r="E14" s="16"/>
      <c r="F14" s="72">
        <f>F11+F12</f>
        <v>24281</v>
      </c>
      <c r="G14" s="81"/>
      <c r="H14" s="24">
        <f>H11+H12</f>
        <v>18928</v>
      </c>
      <c r="I14" s="81"/>
      <c r="J14" s="68">
        <f>J11+J12</f>
        <v>24281</v>
      </c>
      <c r="K14" s="81"/>
      <c r="L14" s="24">
        <f>L11+L12</f>
        <v>18928</v>
      </c>
    </row>
    <row r="15" spans="1:12" ht="19.2" customHeight="1" x14ac:dyDescent="0.45">
      <c r="A15" s="97" t="s">
        <v>54</v>
      </c>
      <c r="B15" s="97"/>
      <c r="C15" s="97"/>
      <c r="D15" s="16"/>
      <c r="E15" s="16"/>
      <c r="F15" s="72">
        <v>588</v>
      </c>
      <c r="G15" s="81"/>
      <c r="H15" s="81">
        <v>1428</v>
      </c>
      <c r="I15" s="81"/>
      <c r="J15" s="72">
        <v>618</v>
      </c>
      <c r="K15" s="81"/>
      <c r="L15" s="81">
        <v>1458</v>
      </c>
    </row>
    <row r="16" spans="1:12" ht="19.2" customHeight="1" x14ac:dyDescent="0.45">
      <c r="A16" s="97" t="s">
        <v>185</v>
      </c>
      <c r="B16" s="97"/>
      <c r="C16" s="97"/>
      <c r="D16" s="16"/>
      <c r="E16" s="16"/>
      <c r="F16" s="72">
        <v>-2298</v>
      </c>
      <c r="G16" s="24"/>
      <c r="H16" s="24">
        <v>288</v>
      </c>
      <c r="I16" s="24"/>
      <c r="J16" s="72">
        <v>-2298</v>
      </c>
      <c r="K16" s="24"/>
      <c r="L16" s="24">
        <v>288</v>
      </c>
    </row>
    <row r="17" spans="1:12" ht="19.2" customHeight="1" x14ac:dyDescent="0.45">
      <c r="A17" s="97" t="s">
        <v>55</v>
      </c>
      <c r="B17" s="97"/>
      <c r="C17" s="97"/>
      <c r="D17" s="16"/>
      <c r="E17" s="16"/>
      <c r="F17" s="72">
        <v>-1604</v>
      </c>
      <c r="G17" s="24"/>
      <c r="H17" s="24">
        <v>-515</v>
      </c>
      <c r="I17" s="24"/>
      <c r="J17" s="72">
        <v>-1604</v>
      </c>
      <c r="K17" s="24"/>
      <c r="L17" s="24">
        <v>-515</v>
      </c>
    </row>
    <row r="18" spans="1:12" ht="19.2" customHeight="1" x14ac:dyDescent="0.45">
      <c r="A18" s="97" t="s">
        <v>56</v>
      </c>
      <c r="B18" s="97"/>
      <c r="C18" s="97"/>
      <c r="D18" s="16"/>
      <c r="E18" s="16"/>
      <c r="F18" s="72">
        <v>-16450</v>
      </c>
      <c r="G18" s="24"/>
      <c r="H18" s="24">
        <v>-15397</v>
      </c>
      <c r="I18" s="24"/>
      <c r="J18" s="72">
        <v>-16307</v>
      </c>
      <c r="K18" s="24"/>
      <c r="L18" s="24">
        <v>-15341</v>
      </c>
    </row>
    <row r="19" spans="1:12" ht="19.2" customHeight="1" x14ac:dyDescent="0.45">
      <c r="A19" s="3" t="s">
        <v>57</v>
      </c>
      <c r="B19" s="3"/>
      <c r="C19" s="3"/>
      <c r="D19" s="16"/>
      <c r="E19" s="16"/>
      <c r="F19" s="98">
        <v>-2261</v>
      </c>
      <c r="G19" s="24"/>
      <c r="H19" s="27">
        <v>-2321</v>
      </c>
      <c r="I19" s="24"/>
      <c r="J19" s="98">
        <v>-2799</v>
      </c>
      <c r="K19" s="24"/>
      <c r="L19" s="27">
        <v>-2853</v>
      </c>
    </row>
    <row r="20" spans="1:12" ht="5.0999999999999996" customHeight="1" x14ac:dyDescent="0.45">
      <c r="A20" s="3"/>
      <c r="B20" s="3"/>
      <c r="C20" s="3"/>
      <c r="D20" s="16"/>
      <c r="E20" s="16"/>
      <c r="F20" s="72"/>
      <c r="G20" s="81"/>
      <c r="H20" s="81"/>
      <c r="I20" s="81"/>
      <c r="J20" s="72"/>
      <c r="K20" s="81"/>
      <c r="L20" s="81"/>
    </row>
    <row r="21" spans="1:12" ht="19.2" customHeight="1" x14ac:dyDescent="0.45">
      <c r="A21" s="2" t="s">
        <v>164</v>
      </c>
      <c r="B21" s="3"/>
      <c r="C21" s="3"/>
      <c r="D21" s="16"/>
      <c r="E21" s="16"/>
      <c r="F21" s="72">
        <f>SUM(F14:F19)</f>
        <v>2256</v>
      </c>
      <c r="G21" s="81"/>
      <c r="H21" s="81">
        <f>SUM(H14:H19)</f>
        <v>2411</v>
      </c>
      <c r="I21" s="81"/>
      <c r="J21" s="72">
        <f>SUM(J14:J19)</f>
        <v>1891</v>
      </c>
      <c r="K21" s="81"/>
      <c r="L21" s="81">
        <f>SUM(L14:L19)</f>
        <v>1965</v>
      </c>
    </row>
    <row r="22" spans="1:12" ht="19.2" customHeight="1" x14ac:dyDescent="0.45">
      <c r="A22" s="3" t="s">
        <v>157</v>
      </c>
      <c r="B22" s="3"/>
      <c r="C22" s="3"/>
      <c r="D22" s="16">
        <v>18</v>
      </c>
      <c r="E22" s="16"/>
      <c r="F22" s="73">
        <v>-306</v>
      </c>
      <c r="G22" s="81"/>
      <c r="H22" s="82">
        <v>155</v>
      </c>
      <c r="I22" s="81"/>
      <c r="J22" s="73">
        <v>-229</v>
      </c>
      <c r="K22" s="81"/>
      <c r="L22" s="82">
        <v>244</v>
      </c>
    </row>
    <row r="23" spans="1:12" ht="5.0999999999999996" customHeight="1" x14ac:dyDescent="0.45">
      <c r="A23" s="3"/>
      <c r="B23" s="3"/>
      <c r="C23" s="3"/>
      <c r="D23" s="16"/>
      <c r="E23" s="16"/>
      <c r="F23" s="72"/>
      <c r="G23" s="81"/>
      <c r="H23" s="81"/>
      <c r="I23" s="81"/>
      <c r="J23" s="72"/>
      <c r="K23" s="81"/>
      <c r="L23" s="81"/>
    </row>
    <row r="24" spans="1:12" ht="19.2" customHeight="1" x14ac:dyDescent="0.45">
      <c r="A24" s="2" t="s">
        <v>165</v>
      </c>
      <c r="B24" s="99"/>
      <c r="C24" s="99"/>
      <c r="D24" s="16"/>
      <c r="E24" s="16"/>
      <c r="F24" s="73">
        <f>SUM(F21:F22)</f>
        <v>1950</v>
      </c>
      <c r="G24" s="81"/>
      <c r="H24" s="82">
        <f>SUM(H21:H22)</f>
        <v>2566</v>
      </c>
      <c r="I24" s="81"/>
      <c r="J24" s="73">
        <f>SUM(J21:J22)</f>
        <v>1662</v>
      </c>
      <c r="K24" s="81"/>
      <c r="L24" s="82">
        <f>SUM(L21:L22)</f>
        <v>2209</v>
      </c>
    </row>
    <row r="25" spans="1:12" ht="19.8" x14ac:dyDescent="0.45">
      <c r="A25" s="2"/>
      <c r="B25" s="99"/>
      <c r="C25" s="99"/>
      <c r="D25" s="16"/>
      <c r="E25" s="16"/>
      <c r="F25" s="72"/>
      <c r="G25" s="81"/>
      <c r="H25" s="81"/>
      <c r="I25" s="81"/>
      <c r="J25" s="72"/>
      <c r="K25" s="81"/>
      <c r="L25" s="81"/>
    </row>
    <row r="26" spans="1:12" ht="19.2" customHeight="1" x14ac:dyDescent="0.45">
      <c r="A26" s="2" t="s">
        <v>173</v>
      </c>
      <c r="B26" s="3"/>
      <c r="C26" s="99"/>
      <c r="D26" s="16"/>
      <c r="E26" s="16"/>
      <c r="F26" s="100"/>
      <c r="G26" s="101"/>
      <c r="H26" s="101"/>
      <c r="I26" s="101"/>
      <c r="J26" s="100"/>
      <c r="K26" s="101"/>
      <c r="L26" s="101"/>
    </row>
    <row r="27" spans="1:12" ht="19.2" customHeight="1" x14ac:dyDescent="0.45">
      <c r="A27" s="3" t="s">
        <v>58</v>
      </c>
      <c r="B27" s="99"/>
      <c r="C27" s="99"/>
      <c r="D27" s="16"/>
      <c r="E27" s="16"/>
      <c r="F27" s="72"/>
      <c r="G27" s="16"/>
      <c r="H27" s="81"/>
      <c r="I27" s="81"/>
      <c r="J27" s="72"/>
      <c r="K27" s="81"/>
      <c r="L27" s="81"/>
    </row>
    <row r="28" spans="1:12" ht="19.2" customHeight="1" x14ac:dyDescent="0.45">
      <c r="A28" s="3"/>
      <c r="B28" s="3" t="s">
        <v>59</v>
      </c>
      <c r="C28" s="3"/>
      <c r="D28" s="16"/>
      <c r="E28" s="16"/>
      <c r="F28" s="72"/>
      <c r="G28" s="81"/>
      <c r="H28" s="81"/>
      <c r="I28" s="81"/>
      <c r="J28" s="72"/>
      <c r="K28" s="81"/>
      <c r="L28" s="81"/>
    </row>
    <row r="29" spans="1:12" ht="19.2" customHeight="1" x14ac:dyDescent="0.45">
      <c r="A29" s="3"/>
      <c r="B29" s="3"/>
      <c r="C29" s="3" t="s">
        <v>118</v>
      </c>
      <c r="D29" s="16"/>
      <c r="E29" s="16"/>
      <c r="F29" s="72">
        <v>59</v>
      </c>
      <c r="G29" s="81"/>
      <c r="H29" s="81">
        <v>22</v>
      </c>
      <c r="I29" s="81"/>
      <c r="J29" s="72">
        <v>59</v>
      </c>
      <c r="K29" s="81"/>
      <c r="L29" s="81">
        <v>22</v>
      </c>
    </row>
    <row r="30" spans="1:12" ht="18.899999999999999" customHeight="1" x14ac:dyDescent="0.45">
      <c r="A30" s="3"/>
      <c r="B30" s="84" t="s">
        <v>113</v>
      </c>
      <c r="C30" s="3"/>
      <c r="D30" s="16"/>
      <c r="E30" s="16"/>
      <c r="F30" s="72"/>
      <c r="G30" s="81"/>
      <c r="H30" s="81"/>
      <c r="I30" s="81"/>
      <c r="J30" s="72"/>
      <c r="K30" s="81"/>
      <c r="L30" s="81"/>
    </row>
    <row r="31" spans="1:12" ht="18.899999999999999" customHeight="1" x14ac:dyDescent="0.45">
      <c r="A31" s="3"/>
      <c r="B31" s="3"/>
      <c r="C31" s="84" t="s">
        <v>114</v>
      </c>
      <c r="D31" s="16"/>
      <c r="E31" s="16"/>
      <c r="F31" s="73">
        <v>-12</v>
      </c>
      <c r="G31" s="81"/>
      <c r="H31" s="82">
        <v>-4</v>
      </c>
      <c r="I31" s="81"/>
      <c r="J31" s="73">
        <v>-12</v>
      </c>
      <c r="K31" s="81"/>
      <c r="L31" s="82">
        <v>-4</v>
      </c>
    </row>
    <row r="32" spans="1:12" ht="5.0999999999999996" customHeight="1" x14ac:dyDescent="0.45">
      <c r="A32" s="3"/>
      <c r="B32" s="3"/>
      <c r="C32" s="3"/>
      <c r="D32" s="16"/>
      <c r="E32" s="16"/>
      <c r="F32" s="72"/>
      <c r="G32" s="81"/>
      <c r="H32" s="81"/>
      <c r="I32" s="81"/>
      <c r="J32" s="72"/>
      <c r="K32" s="81"/>
      <c r="L32" s="81"/>
    </row>
    <row r="33" spans="1:12" ht="19.2" customHeight="1" x14ac:dyDescent="0.45">
      <c r="A33" s="2" t="s">
        <v>166</v>
      </c>
      <c r="B33" s="2"/>
      <c r="C33" s="2"/>
      <c r="D33" s="16"/>
      <c r="E33" s="16"/>
      <c r="F33" s="73">
        <f>SUM(F28:F32)</f>
        <v>47</v>
      </c>
      <c r="G33" s="81"/>
      <c r="H33" s="82">
        <f>SUM(H28:H32)</f>
        <v>18</v>
      </c>
      <c r="I33" s="81"/>
      <c r="J33" s="73">
        <f>SUM(J28:J32)</f>
        <v>47</v>
      </c>
      <c r="K33" s="81"/>
      <c r="L33" s="82">
        <f>SUM(L28:L32)</f>
        <v>18</v>
      </c>
    </row>
    <row r="34" spans="1:12" ht="5.0999999999999996" customHeight="1" x14ac:dyDescent="0.45">
      <c r="A34" s="3"/>
      <c r="B34" s="3"/>
      <c r="C34" s="3"/>
      <c r="D34" s="16"/>
      <c r="E34" s="16"/>
      <c r="F34" s="72"/>
      <c r="G34" s="81"/>
      <c r="H34" s="81"/>
      <c r="I34" s="81"/>
      <c r="J34" s="72"/>
      <c r="K34" s="81"/>
      <c r="L34" s="81"/>
    </row>
    <row r="35" spans="1:12" ht="19.2" customHeight="1" thickBot="1" x14ac:dyDescent="0.5">
      <c r="A35" s="2" t="s">
        <v>167</v>
      </c>
      <c r="B35" s="2"/>
      <c r="C35" s="2"/>
      <c r="D35" s="16"/>
      <c r="E35" s="16"/>
      <c r="F35" s="102">
        <f>F24+F33</f>
        <v>1997</v>
      </c>
      <c r="G35" s="81"/>
      <c r="H35" s="103">
        <f>H24+H33</f>
        <v>2584</v>
      </c>
      <c r="I35" s="81"/>
      <c r="J35" s="102">
        <f>J24+J33</f>
        <v>1709</v>
      </c>
      <c r="K35" s="81"/>
      <c r="L35" s="103">
        <f>L24+L33</f>
        <v>2227</v>
      </c>
    </row>
    <row r="36" spans="1:12" ht="19.2" thickTop="1" x14ac:dyDescent="0.45">
      <c r="A36" s="3"/>
      <c r="B36" s="3"/>
      <c r="C36" s="99"/>
      <c r="D36" s="16"/>
      <c r="E36" s="16"/>
      <c r="F36" s="104"/>
      <c r="G36" s="96"/>
      <c r="H36" s="96"/>
      <c r="I36" s="96"/>
      <c r="J36" s="104"/>
      <c r="K36" s="96"/>
      <c r="L36" s="96"/>
    </row>
    <row r="37" spans="1:12" ht="19.2" customHeight="1" x14ac:dyDescent="0.45">
      <c r="A37" s="2" t="s">
        <v>168</v>
      </c>
      <c r="B37" s="3"/>
      <c r="C37" s="99"/>
      <c r="D37" s="16"/>
      <c r="E37" s="16"/>
      <c r="F37" s="100"/>
      <c r="G37" s="101"/>
      <c r="H37" s="101"/>
      <c r="I37" s="101"/>
      <c r="J37" s="100"/>
      <c r="K37" s="101"/>
      <c r="L37" s="101"/>
    </row>
    <row r="38" spans="1:12" ht="19.2" customHeight="1" x14ac:dyDescent="0.45">
      <c r="A38" s="3" t="s">
        <v>138</v>
      </c>
      <c r="B38" s="3"/>
      <c r="C38" s="99"/>
      <c r="D38" s="16"/>
      <c r="E38" s="16"/>
      <c r="F38" s="100">
        <v>1947</v>
      </c>
      <c r="G38" s="101"/>
      <c r="H38" s="101">
        <v>2562</v>
      </c>
      <c r="I38" s="101"/>
      <c r="J38" s="100">
        <v>1662</v>
      </c>
      <c r="K38" s="101"/>
      <c r="L38" s="101">
        <v>2209</v>
      </c>
    </row>
    <row r="39" spans="1:12" ht="19.2" customHeight="1" x14ac:dyDescent="0.45">
      <c r="A39" s="3" t="s">
        <v>60</v>
      </c>
      <c r="B39" s="3"/>
      <c r="C39" s="99"/>
      <c r="D39" s="16"/>
      <c r="E39" s="16"/>
      <c r="F39" s="105">
        <v>3</v>
      </c>
      <c r="G39" s="101"/>
      <c r="H39" s="106">
        <v>4</v>
      </c>
      <c r="I39" s="101"/>
      <c r="J39" s="105">
        <v>0</v>
      </c>
      <c r="K39" s="101"/>
      <c r="L39" s="106">
        <v>0</v>
      </c>
    </row>
    <row r="40" spans="1:12" ht="5.0999999999999996" customHeight="1" x14ac:dyDescent="0.45">
      <c r="A40" s="3"/>
      <c r="B40" s="3"/>
      <c r="C40" s="99"/>
      <c r="D40" s="16"/>
      <c r="E40" s="16"/>
      <c r="F40" s="100"/>
      <c r="G40" s="101"/>
      <c r="H40" s="101"/>
      <c r="I40" s="101"/>
      <c r="J40" s="100"/>
      <c r="K40" s="101"/>
      <c r="L40" s="101"/>
    </row>
    <row r="41" spans="1:12" ht="18" customHeight="1" thickBot="1" x14ac:dyDescent="0.5">
      <c r="A41" s="3"/>
      <c r="B41" s="3"/>
      <c r="C41" s="99"/>
      <c r="D41" s="16"/>
      <c r="E41" s="16"/>
      <c r="F41" s="107">
        <f>F38+F39</f>
        <v>1950</v>
      </c>
      <c r="G41" s="101"/>
      <c r="H41" s="108">
        <f>H38+H39</f>
        <v>2566</v>
      </c>
      <c r="I41" s="101"/>
      <c r="J41" s="107">
        <f>J38+J39</f>
        <v>1662</v>
      </c>
      <c r="K41" s="101"/>
      <c r="L41" s="108">
        <f>L38+L39</f>
        <v>2209</v>
      </c>
    </row>
    <row r="42" spans="1:12" ht="19.2" thickTop="1" x14ac:dyDescent="0.45">
      <c r="A42" s="3"/>
      <c r="B42" s="3"/>
      <c r="C42" s="99"/>
      <c r="D42" s="16"/>
      <c r="E42" s="16"/>
      <c r="F42" s="100"/>
      <c r="G42" s="101"/>
      <c r="H42" s="101"/>
      <c r="I42" s="101"/>
      <c r="J42" s="100"/>
      <c r="K42" s="101"/>
      <c r="L42" s="101"/>
    </row>
    <row r="43" spans="1:12" ht="19.350000000000001" customHeight="1" x14ac:dyDescent="0.45">
      <c r="A43" s="2" t="s">
        <v>169</v>
      </c>
      <c r="B43" s="3"/>
      <c r="C43" s="99"/>
      <c r="D43" s="16"/>
      <c r="E43" s="16"/>
      <c r="F43" s="100"/>
      <c r="G43" s="101"/>
      <c r="H43" s="101"/>
      <c r="I43" s="101"/>
      <c r="J43" s="100"/>
      <c r="K43" s="101"/>
      <c r="L43" s="101"/>
    </row>
    <row r="44" spans="1:12" ht="19.2" customHeight="1" x14ac:dyDescent="0.45">
      <c r="A44" s="3" t="s">
        <v>138</v>
      </c>
      <c r="B44" s="3"/>
      <c r="C44" s="99"/>
      <c r="D44" s="16"/>
      <c r="E44" s="16"/>
      <c r="F44" s="100">
        <v>1994</v>
      </c>
      <c r="G44" s="101"/>
      <c r="H44" s="101">
        <v>2580</v>
      </c>
      <c r="I44" s="101"/>
      <c r="J44" s="100">
        <v>1709</v>
      </c>
      <c r="K44" s="101"/>
      <c r="L44" s="101">
        <v>2227</v>
      </c>
    </row>
    <row r="45" spans="1:12" ht="19.2" customHeight="1" x14ac:dyDescent="0.45">
      <c r="A45" s="3" t="s">
        <v>60</v>
      </c>
      <c r="B45" s="3"/>
      <c r="C45" s="99"/>
      <c r="D45" s="16"/>
      <c r="E45" s="16"/>
      <c r="F45" s="105">
        <v>3</v>
      </c>
      <c r="G45" s="101"/>
      <c r="H45" s="106">
        <v>4</v>
      </c>
      <c r="I45" s="101"/>
      <c r="J45" s="105">
        <v>0</v>
      </c>
      <c r="K45" s="101"/>
      <c r="L45" s="106">
        <v>0</v>
      </c>
    </row>
    <row r="46" spans="1:12" ht="5.0999999999999996" customHeight="1" x14ac:dyDescent="0.45">
      <c r="A46" s="3"/>
      <c r="B46" s="3"/>
      <c r="C46" s="99"/>
      <c r="D46" s="16"/>
      <c r="E46" s="16"/>
      <c r="F46" s="100"/>
      <c r="G46" s="101"/>
      <c r="H46" s="101"/>
      <c r="I46" s="101"/>
      <c r="J46" s="100"/>
      <c r="K46" s="101"/>
      <c r="L46" s="101"/>
    </row>
    <row r="47" spans="1:12" ht="19.2" customHeight="1" thickBot="1" x14ac:dyDescent="0.5">
      <c r="A47" s="3"/>
      <c r="B47" s="3"/>
      <c r="C47" s="99"/>
      <c r="D47" s="16"/>
      <c r="E47" s="16"/>
      <c r="F47" s="107">
        <f>F44+F45</f>
        <v>1997</v>
      </c>
      <c r="G47" s="101"/>
      <c r="H47" s="108">
        <f>H44+H45</f>
        <v>2584</v>
      </c>
      <c r="I47" s="101"/>
      <c r="J47" s="107">
        <f>J44+J45</f>
        <v>1709</v>
      </c>
      <c r="K47" s="101"/>
      <c r="L47" s="108">
        <f>L44+L45</f>
        <v>2227</v>
      </c>
    </row>
    <row r="48" spans="1:12" s="149" customFormat="1" ht="19.2" customHeight="1" thickTop="1" x14ac:dyDescent="0.45">
      <c r="A48" s="3"/>
      <c r="B48" s="3"/>
      <c r="C48" s="99"/>
      <c r="D48" s="16"/>
      <c r="E48" s="16"/>
      <c r="F48" s="100"/>
      <c r="G48" s="101"/>
      <c r="H48" s="101"/>
      <c r="I48" s="101"/>
      <c r="J48" s="100"/>
      <c r="K48" s="101"/>
      <c r="L48" s="101"/>
    </row>
    <row r="49" spans="1:12" ht="19.2" customHeight="1" x14ac:dyDescent="0.45">
      <c r="A49" s="2" t="s">
        <v>181</v>
      </c>
      <c r="B49" s="3"/>
      <c r="C49" s="99"/>
      <c r="D49" s="3"/>
      <c r="E49" s="16"/>
      <c r="F49" s="100"/>
      <c r="G49" s="101"/>
      <c r="H49" s="101"/>
      <c r="I49" s="101"/>
      <c r="J49" s="100"/>
      <c r="K49" s="101"/>
      <c r="L49" s="101"/>
    </row>
    <row r="50" spans="1:12" ht="5.0999999999999996" customHeight="1" x14ac:dyDescent="0.45">
      <c r="A50" s="3"/>
      <c r="B50" s="3"/>
      <c r="C50" s="99"/>
      <c r="D50" s="16"/>
      <c r="E50" s="16"/>
      <c r="F50" s="100"/>
      <c r="G50" s="101"/>
      <c r="H50" s="101"/>
      <c r="I50" s="101"/>
      <c r="J50" s="100"/>
      <c r="K50" s="101"/>
      <c r="L50" s="101"/>
    </row>
    <row r="51" spans="1:12" ht="19.350000000000001" customHeight="1" x14ac:dyDescent="0.45">
      <c r="A51" s="3" t="s">
        <v>170</v>
      </c>
      <c r="B51" s="3"/>
      <c r="C51" s="99"/>
      <c r="D51" s="16">
        <v>19</v>
      </c>
      <c r="E51" s="16"/>
      <c r="F51" s="165">
        <v>4.5999999999999999E-3</v>
      </c>
      <c r="G51" s="109"/>
      <c r="H51" s="166">
        <v>6.7999999999999996E-3</v>
      </c>
      <c r="I51" s="109"/>
      <c r="J51" s="167">
        <v>4.0000000000000001E-3</v>
      </c>
      <c r="K51" s="109"/>
      <c r="L51" s="166">
        <v>5.8999999999999999E-3</v>
      </c>
    </row>
    <row r="52" spans="1:12" ht="24" customHeight="1" x14ac:dyDescent="0.45">
      <c r="A52" s="3"/>
      <c r="B52" s="3"/>
      <c r="C52" s="99"/>
      <c r="D52" s="16"/>
      <c r="E52" s="16"/>
      <c r="F52" s="109"/>
      <c r="G52" s="109"/>
      <c r="H52" s="109"/>
      <c r="I52" s="109"/>
      <c r="J52" s="109"/>
      <c r="K52" s="109"/>
      <c r="L52" s="109"/>
    </row>
    <row r="53" spans="1:12" s="149" customFormat="1" ht="24" customHeight="1" x14ac:dyDescent="0.45">
      <c r="A53" s="3"/>
      <c r="B53" s="3"/>
      <c r="C53" s="99"/>
      <c r="D53" s="16"/>
      <c r="E53" s="16"/>
      <c r="F53" s="109"/>
      <c r="G53" s="109"/>
      <c r="H53" s="109"/>
      <c r="I53" s="109"/>
      <c r="J53" s="109"/>
      <c r="K53" s="109"/>
      <c r="L53" s="109"/>
    </row>
    <row r="54" spans="1:12" ht="21" customHeight="1" x14ac:dyDescent="0.45">
      <c r="A54" s="3"/>
      <c r="B54" s="3"/>
      <c r="C54" s="99"/>
      <c r="D54" s="16"/>
      <c r="E54" s="16"/>
      <c r="F54" s="109"/>
      <c r="G54" s="109"/>
      <c r="H54" s="109"/>
      <c r="I54" s="109"/>
      <c r="J54" s="109"/>
      <c r="K54" s="109"/>
      <c r="L54" s="109"/>
    </row>
    <row r="55" spans="1:12" ht="21" customHeight="1" x14ac:dyDescent="0.45">
      <c r="A55" s="3"/>
      <c r="B55" s="3"/>
      <c r="C55" s="99"/>
      <c r="D55" s="16"/>
      <c r="E55" s="16"/>
      <c r="F55" s="109"/>
      <c r="G55" s="109"/>
      <c r="H55" s="109"/>
      <c r="I55" s="109"/>
      <c r="J55" s="109"/>
      <c r="K55" s="109"/>
      <c r="L55" s="109"/>
    </row>
    <row r="56" spans="1:12" ht="21" customHeight="1" x14ac:dyDescent="0.45">
      <c r="A56" s="3"/>
      <c r="B56" s="3"/>
      <c r="C56" s="99"/>
      <c r="D56" s="16"/>
      <c r="E56" s="16"/>
      <c r="F56" s="109"/>
      <c r="G56" s="109"/>
      <c r="H56" s="109"/>
      <c r="I56" s="109"/>
      <c r="J56" s="109"/>
      <c r="K56" s="109"/>
      <c r="L56" s="109"/>
    </row>
    <row r="57" spans="1:12" ht="6" customHeight="1" x14ac:dyDescent="0.45">
      <c r="A57" s="3"/>
      <c r="B57" s="3"/>
      <c r="C57" s="99"/>
      <c r="D57" s="16"/>
      <c r="E57" s="16"/>
      <c r="F57" s="109"/>
      <c r="G57" s="109"/>
      <c r="H57" s="109"/>
      <c r="I57" s="109"/>
      <c r="J57" s="109"/>
      <c r="K57" s="109"/>
      <c r="L57" s="109"/>
    </row>
    <row r="58" spans="1:12" ht="21" customHeight="1" x14ac:dyDescent="0.45">
      <c r="A58" s="9" t="str">
        <f>'T2-4_BS'!A137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8" s="9"/>
      <c r="C58" s="9"/>
      <c r="D58" s="26"/>
      <c r="E58" s="26"/>
      <c r="F58" s="82"/>
      <c r="G58" s="82"/>
      <c r="H58" s="82"/>
      <c r="I58" s="82"/>
      <c r="J58" s="82"/>
      <c r="K58" s="82"/>
      <c r="L58" s="82"/>
    </row>
  </sheetData>
  <mergeCells count="2">
    <mergeCell ref="F5:H5"/>
    <mergeCell ref="J5:L5"/>
  </mergeCells>
  <pageMargins left="1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27713-05E1-4AD8-B106-64BD0A92F508}">
  <dimension ref="A1:AA34"/>
  <sheetViews>
    <sheetView topLeftCell="A2" zoomScale="88" zoomScaleNormal="88" zoomScaleSheetLayoutView="115" workbookViewId="0">
      <selection activeCell="M14" sqref="M14"/>
    </sheetView>
  </sheetViews>
  <sheetFormatPr defaultColWidth="14.44140625" defaultRowHeight="15" customHeight="1" x14ac:dyDescent="0.45"/>
  <cols>
    <col min="1" max="3" width="1.6640625" style="84" customWidth="1"/>
    <col min="4" max="4" width="18.6640625" style="84" customWidth="1"/>
    <col min="5" max="5" width="7.33203125" style="14" customWidth="1"/>
    <col min="6" max="6" width="0.6640625" style="84" customWidth="1"/>
    <col min="7" max="7" width="10.44140625" style="84" customWidth="1"/>
    <col min="8" max="8" width="1" style="84" customWidth="1"/>
    <col min="9" max="9" width="7.44140625" style="84" bestFit="1" customWidth="1"/>
    <col min="10" max="10" width="1" style="84" customWidth="1"/>
    <col min="11" max="11" width="15" style="84" bestFit="1" customWidth="1"/>
    <col min="12" max="12" width="1" style="84" customWidth="1"/>
    <col min="13" max="13" width="11.33203125" style="84" customWidth="1"/>
    <col min="14" max="14" width="1" style="84" customWidth="1"/>
    <col min="15" max="15" width="14.5546875" style="84" customWidth="1"/>
    <col min="16" max="16" width="1" style="84" customWidth="1"/>
    <col min="17" max="17" width="15.88671875" style="84" customWidth="1"/>
    <col min="18" max="18" width="1" style="84" customWidth="1"/>
    <col min="19" max="19" width="18" style="84" customWidth="1"/>
    <col min="20" max="20" width="1" style="84" customWidth="1"/>
    <col min="21" max="21" width="15.33203125" style="84" customWidth="1"/>
    <col min="22" max="22" width="1" style="84" customWidth="1"/>
    <col min="23" max="23" width="11.33203125" style="84" customWidth="1"/>
    <col min="24" max="24" width="1" style="84" customWidth="1"/>
    <col min="25" max="25" width="12.33203125" style="84" customWidth="1"/>
    <col min="26" max="26" width="1" style="84" customWidth="1"/>
    <col min="27" max="27" width="9.6640625" style="84" bestFit="1" customWidth="1"/>
    <col min="28" max="16384" width="14.44140625" style="84"/>
  </cols>
  <sheetData>
    <row r="1" spans="1:27" ht="21.75" customHeight="1" x14ac:dyDescent="0.45">
      <c r="A1" s="2" t="s">
        <v>112</v>
      </c>
      <c r="B1" s="3"/>
      <c r="C1" s="4"/>
      <c r="D1" s="3"/>
      <c r="E1" s="18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ht="21.75" customHeight="1" x14ac:dyDescent="0.45">
      <c r="A2" s="7" t="s">
        <v>139</v>
      </c>
      <c r="B2" s="3"/>
      <c r="C2" s="4"/>
      <c r="D2" s="3"/>
      <c r="E2" s="18"/>
      <c r="F2" s="5"/>
      <c r="G2" s="5"/>
      <c r="H2" s="5"/>
      <c r="I2" s="5"/>
      <c r="J2" s="5"/>
      <c r="K2" s="5"/>
      <c r="L2" s="5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21.75" customHeight="1" x14ac:dyDescent="0.45">
      <c r="A3" s="8" t="str">
        <f>'T5 PL'!A3</f>
        <v>สำหรับรอบระยะเวลาสามเดือนสิ้นสุดวันที่ 31 มีนาคม พ.ศ. 2567</v>
      </c>
      <c r="B3" s="9"/>
      <c r="C3" s="10"/>
      <c r="D3" s="9"/>
      <c r="E3" s="19"/>
      <c r="F3" s="11"/>
      <c r="G3" s="11"/>
      <c r="H3" s="11"/>
      <c r="I3" s="11"/>
      <c r="J3" s="11"/>
      <c r="K3" s="11"/>
      <c r="L3" s="11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21.75" customHeight="1" x14ac:dyDescent="0.45">
      <c r="A4" s="4"/>
      <c r="B4" s="3"/>
      <c r="C4" s="4"/>
      <c r="D4" s="3"/>
      <c r="E4" s="18"/>
      <c r="F4" s="5"/>
      <c r="G4" s="5"/>
      <c r="H4" s="5"/>
      <c r="I4" s="5"/>
      <c r="J4" s="5"/>
      <c r="K4" s="5"/>
      <c r="L4" s="5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21.75" customHeight="1" x14ac:dyDescent="0.45">
      <c r="A5" s="4"/>
      <c r="B5" s="3"/>
      <c r="C5" s="4"/>
      <c r="D5" s="3"/>
      <c r="E5" s="18"/>
      <c r="F5" s="5"/>
      <c r="G5" s="156" t="s">
        <v>171</v>
      </c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</row>
    <row r="6" spans="1:27" ht="21.75" customHeight="1" x14ac:dyDescent="0.45">
      <c r="A6" s="4"/>
      <c r="B6" s="3"/>
      <c r="C6" s="4"/>
      <c r="D6" s="3"/>
      <c r="E6" s="18"/>
      <c r="F6" s="5"/>
      <c r="G6" s="157" t="s">
        <v>138</v>
      </c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10"/>
      <c r="Y6" s="110"/>
      <c r="Z6" s="110"/>
      <c r="AA6" s="110"/>
    </row>
    <row r="7" spans="1:27" ht="21.75" customHeight="1" x14ac:dyDescent="0.45">
      <c r="A7" s="111"/>
      <c r="B7" s="111"/>
      <c r="C7" s="111"/>
      <c r="D7" s="111"/>
      <c r="E7" s="112"/>
      <c r="F7" s="112"/>
      <c r="G7" s="113"/>
      <c r="H7" s="113"/>
      <c r="I7" s="113"/>
      <c r="J7" s="113"/>
      <c r="K7" s="3"/>
      <c r="L7" s="3"/>
      <c r="M7" s="3"/>
      <c r="N7" s="113"/>
      <c r="O7" s="159" t="s">
        <v>61</v>
      </c>
      <c r="P7" s="159"/>
      <c r="Q7" s="159"/>
      <c r="R7" s="159"/>
      <c r="S7" s="159"/>
      <c r="T7" s="159"/>
      <c r="U7" s="159"/>
      <c r="V7" s="113"/>
      <c r="W7" s="114"/>
      <c r="X7" s="113"/>
      <c r="Y7" s="114"/>
      <c r="Z7" s="113"/>
      <c r="AA7" s="114"/>
    </row>
    <row r="8" spans="1:27" ht="21.75" customHeight="1" x14ac:dyDescent="0.45">
      <c r="A8" s="111"/>
      <c r="B8" s="111"/>
      <c r="C8" s="111"/>
      <c r="D8" s="111"/>
      <c r="E8" s="112"/>
      <c r="F8" s="112"/>
      <c r="G8" s="113"/>
      <c r="H8" s="113"/>
      <c r="I8" s="113"/>
      <c r="J8" s="113"/>
      <c r="N8" s="113"/>
      <c r="O8" s="160" t="s">
        <v>62</v>
      </c>
      <c r="P8" s="160"/>
      <c r="Q8" s="160"/>
      <c r="R8" s="160"/>
      <c r="S8" s="160"/>
      <c r="T8" s="115"/>
      <c r="U8" s="115"/>
      <c r="V8" s="113"/>
      <c r="W8" s="3"/>
      <c r="X8" s="113"/>
      <c r="Y8" s="114"/>
      <c r="Z8" s="113"/>
      <c r="AA8" s="114"/>
    </row>
    <row r="9" spans="1:27" ht="21.75" customHeight="1" x14ac:dyDescent="0.45">
      <c r="A9" s="111"/>
      <c r="B9" s="111"/>
      <c r="C9" s="111"/>
      <c r="D9" s="111"/>
      <c r="E9" s="112"/>
      <c r="F9" s="112"/>
      <c r="G9" s="113"/>
      <c r="H9" s="113"/>
      <c r="I9" s="113"/>
      <c r="J9" s="113"/>
      <c r="N9" s="113"/>
      <c r="O9" s="113"/>
      <c r="P9" s="113"/>
      <c r="Q9" s="113"/>
      <c r="R9" s="113"/>
      <c r="S9" s="115" t="s">
        <v>63</v>
      </c>
      <c r="T9" s="115"/>
      <c r="U9" s="115"/>
      <c r="V9" s="113"/>
      <c r="W9" s="3"/>
      <c r="X9" s="113"/>
      <c r="Y9" s="114"/>
      <c r="Z9" s="113"/>
      <c r="AA9" s="114"/>
    </row>
    <row r="10" spans="1:27" ht="21.75" customHeight="1" x14ac:dyDescent="0.45">
      <c r="A10" s="111"/>
      <c r="B10" s="111"/>
      <c r="C10" s="111"/>
      <c r="D10" s="111"/>
      <c r="E10" s="112"/>
      <c r="F10" s="112"/>
      <c r="G10" s="113"/>
      <c r="H10" s="113"/>
      <c r="I10" s="113"/>
      <c r="J10" s="113"/>
      <c r="K10" s="161" t="s">
        <v>47</v>
      </c>
      <c r="L10" s="151"/>
      <c r="M10" s="151"/>
      <c r="N10" s="113"/>
      <c r="O10" s="115"/>
      <c r="P10" s="113"/>
      <c r="Q10" s="115" t="s">
        <v>65</v>
      </c>
      <c r="R10" s="113"/>
      <c r="S10" s="115" t="s">
        <v>66</v>
      </c>
      <c r="T10" s="115"/>
      <c r="U10" s="115"/>
      <c r="V10" s="113"/>
      <c r="W10" s="115" t="s">
        <v>67</v>
      </c>
      <c r="X10" s="113"/>
      <c r="Y10" s="114"/>
      <c r="Z10" s="113"/>
      <c r="AA10" s="114"/>
    </row>
    <row r="11" spans="1:27" ht="21.75" customHeight="1" x14ac:dyDescent="0.45">
      <c r="A11" s="111"/>
      <c r="B11" s="111"/>
      <c r="C11" s="111"/>
      <c r="D11" s="111"/>
      <c r="E11" s="112"/>
      <c r="F11" s="116"/>
      <c r="G11" s="115" t="s">
        <v>68</v>
      </c>
      <c r="H11" s="115"/>
      <c r="I11" s="115" t="s">
        <v>79</v>
      </c>
      <c r="J11" s="115"/>
      <c r="K11" s="115" t="s">
        <v>64</v>
      </c>
      <c r="L11" s="115"/>
      <c r="M11" s="115"/>
      <c r="N11" s="115"/>
      <c r="O11" s="115" t="s">
        <v>80</v>
      </c>
      <c r="P11" s="115"/>
      <c r="Q11" s="115" t="s">
        <v>69</v>
      </c>
      <c r="R11" s="115"/>
      <c r="S11" s="115" t="s">
        <v>70</v>
      </c>
      <c r="T11" s="115"/>
      <c r="U11" s="115" t="s">
        <v>71</v>
      </c>
      <c r="V11" s="115"/>
      <c r="W11" s="115" t="s">
        <v>72</v>
      </c>
      <c r="X11" s="115"/>
      <c r="Y11" s="115" t="s">
        <v>73</v>
      </c>
      <c r="Z11" s="115"/>
      <c r="AA11" s="115" t="s">
        <v>67</v>
      </c>
    </row>
    <row r="12" spans="1:27" ht="21.75" customHeight="1" x14ac:dyDescent="0.45">
      <c r="A12" s="111"/>
      <c r="B12" s="111"/>
      <c r="C12" s="111"/>
      <c r="D12" s="111"/>
      <c r="E12" s="117"/>
      <c r="F12" s="117"/>
      <c r="G12" s="118" t="s">
        <v>74</v>
      </c>
      <c r="H12" s="115"/>
      <c r="I12" s="118" t="s">
        <v>81</v>
      </c>
      <c r="J12" s="115"/>
      <c r="K12" s="119" t="s">
        <v>87</v>
      </c>
      <c r="L12" s="115"/>
      <c r="M12" s="118" t="s">
        <v>48</v>
      </c>
      <c r="N12" s="115"/>
      <c r="O12" s="118" t="s">
        <v>82</v>
      </c>
      <c r="P12" s="115"/>
      <c r="Q12" s="118" t="s">
        <v>75</v>
      </c>
      <c r="R12" s="115"/>
      <c r="S12" s="118" t="s">
        <v>62</v>
      </c>
      <c r="T12" s="115"/>
      <c r="U12" s="118" t="s">
        <v>76</v>
      </c>
      <c r="V12" s="115"/>
      <c r="W12" s="118" t="s">
        <v>156</v>
      </c>
      <c r="X12" s="115"/>
      <c r="Y12" s="118" t="s">
        <v>77</v>
      </c>
      <c r="Z12" s="115"/>
      <c r="AA12" s="118" t="s">
        <v>78</v>
      </c>
    </row>
    <row r="13" spans="1:27" ht="8.1" customHeight="1" x14ac:dyDescent="0.45">
      <c r="A13" s="13"/>
      <c r="D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5"/>
      <c r="AA13" s="15"/>
    </row>
    <row r="14" spans="1:27" ht="21.75" customHeight="1" x14ac:dyDescent="0.45">
      <c r="A14" s="13" t="s">
        <v>83</v>
      </c>
      <c r="B14" s="1"/>
      <c r="C14" s="1"/>
      <c r="D14" s="1"/>
      <c r="F14" s="14"/>
      <c r="G14" s="120">
        <v>144000</v>
      </c>
      <c r="H14" s="14"/>
      <c r="I14" s="120">
        <v>0</v>
      </c>
      <c r="J14" s="14"/>
      <c r="K14" s="120">
        <v>9765</v>
      </c>
      <c r="L14" s="121"/>
      <c r="M14" s="120">
        <v>-8884</v>
      </c>
      <c r="N14" s="14"/>
      <c r="O14" s="120">
        <v>6208</v>
      </c>
      <c r="P14" s="14"/>
      <c r="Q14" s="120">
        <v>-1768</v>
      </c>
      <c r="R14" s="120"/>
      <c r="S14" s="120">
        <v>598</v>
      </c>
      <c r="T14" s="14"/>
      <c r="U14" s="120">
        <f>SUM(O14,Q14,S14)</f>
        <v>5038</v>
      </c>
      <c r="V14" s="14"/>
      <c r="W14" s="120">
        <f>SUM(U14,M14,K14,I14,G14)</f>
        <v>149919</v>
      </c>
      <c r="X14" s="14"/>
      <c r="Y14" s="120">
        <v>1033</v>
      </c>
      <c r="Z14" s="15"/>
      <c r="AA14" s="120">
        <f>SUM(Y14,W14)</f>
        <v>150952</v>
      </c>
    </row>
    <row r="15" spans="1:27" ht="21.75" customHeight="1" x14ac:dyDescent="0.45">
      <c r="A15" s="79" t="s">
        <v>84</v>
      </c>
      <c r="B15" s="1"/>
      <c r="C15" s="1"/>
      <c r="D15" s="1"/>
      <c r="F15" s="14"/>
      <c r="G15" s="15">
        <v>6000</v>
      </c>
      <c r="H15" s="122"/>
      <c r="I15" s="15">
        <v>0</v>
      </c>
      <c r="J15" s="122"/>
      <c r="K15" s="15">
        <v>0</v>
      </c>
      <c r="L15" s="122"/>
      <c r="M15" s="15">
        <v>0</v>
      </c>
      <c r="N15" s="14"/>
      <c r="O15" s="120">
        <v>0</v>
      </c>
      <c r="P15" s="14"/>
      <c r="Q15" s="120">
        <v>0</v>
      </c>
      <c r="R15" s="120"/>
      <c r="S15" s="120">
        <v>0</v>
      </c>
      <c r="T15" s="14"/>
      <c r="U15" s="120">
        <f t="shared" ref="U15:U16" si="0">SUM(O15,Q15,S15)</f>
        <v>0</v>
      </c>
      <c r="V15" s="14"/>
      <c r="W15" s="120">
        <f>SUM(U15,M15,K15,I15,G15)</f>
        <v>6000</v>
      </c>
      <c r="X15" s="14"/>
      <c r="Y15" s="120">
        <v>0</v>
      </c>
      <c r="Z15" s="15"/>
      <c r="AA15" s="120">
        <f t="shared" ref="AA15:AA17" si="1">SUM(Y15,W15)</f>
        <v>6000</v>
      </c>
    </row>
    <row r="16" spans="1:27" ht="21.75" customHeight="1" x14ac:dyDescent="0.45">
      <c r="A16" s="79" t="s">
        <v>85</v>
      </c>
      <c r="B16" s="1"/>
      <c r="C16" s="1"/>
      <c r="D16" s="1"/>
      <c r="F16" s="14"/>
      <c r="G16" s="15">
        <v>60000</v>
      </c>
      <c r="H16" s="122"/>
      <c r="I16" s="15">
        <v>55800</v>
      </c>
      <c r="J16" s="122"/>
      <c r="K16" s="15">
        <v>0</v>
      </c>
      <c r="L16" s="122"/>
      <c r="M16" s="15">
        <v>0</v>
      </c>
      <c r="N16" s="14"/>
      <c r="O16" s="120">
        <v>0</v>
      </c>
      <c r="P16" s="14"/>
      <c r="Q16" s="120">
        <v>0</v>
      </c>
      <c r="R16" s="120"/>
      <c r="S16" s="120">
        <v>0</v>
      </c>
      <c r="T16" s="14"/>
      <c r="U16" s="120">
        <f t="shared" si="0"/>
        <v>0</v>
      </c>
      <c r="V16" s="14"/>
      <c r="W16" s="120">
        <f>SUM(U16,M16,K16,I16,G16)</f>
        <v>115800</v>
      </c>
      <c r="X16" s="14"/>
      <c r="Y16" s="120">
        <v>0</v>
      </c>
      <c r="Z16" s="15"/>
      <c r="AA16" s="120">
        <f t="shared" si="1"/>
        <v>115800</v>
      </c>
    </row>
    <row r="17" spans="1:27" ht="21.75" customHeight="1" x14ac:dyDescent="0.45">
      <c r="A17" s="79" t="s">
        <v>167</v>
      </c>
      <c r="B17" s="79"/>
      <c r="C17" s="1"/>
      <c r="D17" s="1"/>
      <c r="F17" s="14"/>
      <c r="G17" s="123">
        <v>0</v>
      </c>
      <c r="H17" s="122"/>
      <c r="I17" s="123">
        <v>0</v>
      </c>
      <c r="J17" s="122"/>
      <c r="K17" s="123">
        <v>0</v>
      </c>
      <c r="L17" s="122"/>
      <c r="M17" s="123">
        <v>2562</v>
      </c>
      <c r="N17" s="14"/>
      <c r="O17" s="124">
        <v>0</v>
      </c>
      <c r="P17" s="14"/>
      <c r="Q17" s="124">
        <v>0</v>
      </c>
      <c r="R17" s="120"/>
      <c r="S17" s="124">
        <v>18</v>
      </c>
      <c r="T17" s="14"/>
      <c r="U17" s="124">
        <f>SUM(O17,Q17,S17)</f>
        <v>18</v>
      </c>
      <c r="V17" s="14"/>
      <c r="W17" s="124">
        <f>SUM(U17,M17,K17,I17,G17)</f>
        <v>2580</v>
      </c>
      <c r="X17" s="14"/>
      <c r="Y17" s="125">
        <v>4</v>
      </c>
      <c r="Z17" s="15"/>
      <c r="AA17" s="125">
        <f t="shared" si="1"/>
        <v>2584</v>
      </c>
    </row>
    <row r="18" spans="1:27" s="1" customFormat="1" ht="8.1" customHeight="1" x14ac:dyDescent="0.45">
      <c r="A18" s="79"/>
      <c r="E18" s="126"/>
      <c r="F18" s="120"/>
      <c r="G18" s="121"/>
      <c r="H18" s="120"/>
      <c r="I18" s="121"/>
      <c r="J18" s="120"/>
      <c r="K18" s="120"/>
      <c r="L18" s="121"/>
      <c r="M18" s="120"/>
      <c r="N18" s="120"/>
      <c r="O18" s="121"/>
      <c r="P18" s="120"/>
      <c r="Q18" s="120"/>
      <c r="R18" s="120"/>
      <c r="S18" s="120"/>
      <c r="T18" s="120"/>
      <c r="U18" s="120"/>
      <c r="V18" s="120"/>
      <c r="Y18" s="120"/>
    </row>
    <row r="19" spans="1:27" ht="21.75" customHeight="1" thickBot="1" x14ac:dyDescent="0.5">
      <c r="A19" s="127" t="s">
        <v>150</v>
      </c>
      <c r="B19" s="1"/>
      <c r="C19" s="1"/>
      <c r="D19" s="1"/>
      <c r="F19" s="14"/>
      <c r="G19" s="128">
        <f>SUM(G14:G17)</f>
        <v>210000</v>
      </c>
      <c r="H19" s="14"/>
      <c r="I19" s="128">
        <f>SUM(I14:I17)</f>
        <v>55800</v>
      </c>
      <c r="J19" s="14"/>
      <c r="K19" s="128">
        <f>SUM(K14:K17)</f>
        <v>9765</v>
      </c>
      <c r="L19" s="121"/>
      <c r="M19" s="128">
        <f>SUM(M14:M17)</f>
        <v>-6322</v>
      </c>
      <c r="N19" s="14"/>
      <c r="O19" s="128">
        <f>SUM(O14:O17)</f>
        <v>6208</v>
      </c>
      <c r="P19" s="14"/>
      <c r="Q19" s="128">
        <f>SUM(Q14:Q17)</f>
        <v>-1768</v>
      </c>
      <c r="R19" s="120"/>
      <c r="S19" s="128">
        <f>SUM(S14:S17)</f>
        <v>616</v>
      </c>
      <c r="T19" s="14"/>
      <c r="U19" s="128">
        <f>SUM(U14:U17)</f>
        <v>5056</v>
      </c>
      <c r="V19" s="14"/>
      <c r="W19" s="128">
        <f>SUM(W14:W17)</f>
        <v>274299</v>
      </c>
      <c r="X19" s="14"/>
      <c r="Y19" s="128">
        <f>ROUNDUP(SUM(Y14:Y17),0)</f>
        <v>1037</v>
      </c>
      <c r="Z19" s="15"/>
      <c r="AA19" s="128">
        <f>ROUNDUP(SUM(AA14:AA17),0)</f>
        <v>275336</v>
      </c>
    </row>
    <row r="20" spans="1:27" ht="21.75" customHeight="1" thickTop="1" x14ac:dyDescent="0.45">
      <c r="A20" s="13"/>
      <c r="D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5"/>
      <c r="AA20" s="15"/>
    </row>
    <row r="21" spans="1:27" ht="21.75" customHeight="1" x14ac:dyDescent="0.45">
      <c r="A21" s="13" t="s">
        <v>132</v>
      </c>
      <c r="E21" s="129"/>
      <c r="F21" s="130"/>
      <c r="G21" s="131">
        <v>210000</v>
      </c>
      <c r="H21" s="122"/>
      <c r="I21" s="131">
        <v>55800</v>
      </c>
      <c r="J21" s="122"/>
      <c r="K21" s="131">
        <v>9765</v>
      </c>
      <c r="L21" s="122"/>
      <c r="M21" s="131">
        <v>13138</v>
      </c>
      <c r="N21" s="15"/>
      <c r="O21" s="131">
        <v>5313</v>
      </c>
      <c r="P21" s="15"/>
      <c r="Q21" s="131">
        <v>2057</v>
      </c>
      <c r="R21" s="15"/>
      <c r="S21" s="131">
        <v>724</v>
      </c>
      <c r="T21" s="15"/>
      <c r="U21" s="131">
        <f>SUM(O21,Q21,S21)</f>
        <v>8094</v>
      </c>
      <c r="V21" s="15"/>
      <c r="W21" s="131">
        <f>SUM(U21,M21,K21,I21,G21)</f>
        <v>296797</v>
      </c>
      <c r="X21" s="15"/>
      <c r="Y21" s="131">
        <v>1045</v>
      </c>
      <c r="Z21" s="15"/>
      <c r="AA21" s="131">
        <f>SUM(Y21,W21)</f>
        <v>297842</v>
      </c>
    </row>
    <row r="22" spans="1:27" ht="21.75" customHeight="1" x14ac:dyDescent="0.45">
      <c r="A22" s="79" t="s">
        <v>167</v>
      </c>
      <c r="B22" s="79"/>
      <c r="E22" s="129"/>
      <c r="F22" s="130"/>
      <c r="G22" s="132">
        <v>0</v>
      </c>
      <c r="H22" s="122"/>
      <c r="I22" s="132">
        <v>0</v>
      </c>
      <c r="J22" s="122"/>
      <c r="K22" s="132">
        <v>0</v>
      </c>
      <c r="L22" s="122"/>
      <c r="M22" s="132">
        <f>'T5 PL'!F38</f>
        <v>1947</v>
      </c>
      <c r="N22" s="15"/>
      <c r="O22" s="132">
        <v>0</v>
      </c>
      <c r="P22" s="15"/>
      <c r="Q22" s="132">
        <v>0</v>
      </c>
      <c r="R22" s="15"/>
      <c r="S22" s="132">
        <f>'T5 PL'!F33</f>
        <v>47</v>
      </c>
      <c r="T22" s="15"/>
      <c r="U22" s="133">
        <f t="shared" ref="U22" si="2">SUM(O22,Q22,S22)</f>
        <v>47</v>
      </c>
      <c r="V22" s="134"/>
      <c r="W22" s="133">
        <f t="shared" ref="W22" si="3">SUM(U22,M22,K22,I22,G22)</f>
        <v>1994</v>
      </c>
      <c r="X22" s="15"/>
      <c r="Y22" s="132">
        <f>'T5 PL'!F45</f>
        <v>3</v>
      </c>
      <c r="Z22" s="15"/>
      <c r="AA22" s="132">
        <f>W22+Y22</f>
        <v>1997</v>
      </c>
    </row>
    <row r="23" spans="1:27" ht="8.1" customHeight="1" x14ac:dyDescent="0.45">
      <c r="A23" s="135"/>
      <c r="E23" s="129"/>
      <c r="F23" s="130"/>
      <c r="G23" s="131"/>
      <c r="H23" s="122"/>
      <c r="I23" s="131"/>
      <c r="J23" s="122"/>
      <c r="K23" s="131"/>
      <c r="L23" s="122"/>
      <c r="M23" s="131"/>
      <c r="N23" s="15"/>
      <c r="O23" s="131"/>
      <c r="P23" s="15"/>
      <c r="Q23" s="131">
        <v>0</v>
      </c>
      <c r="R23" s="15"/>
      <c r="S23" s="131"/>
      <c r="T23" s="15"/>
      <c r="U23" s="131"/>
      <c r="V23" s="15"/>
      <c r="W23" s="131"/>
      <c r="X23" s="15"/>
      <c r="Y23" s="131"/>
      <c r="Z23" s="15"/>
      <c r="AA23" s="131"/>
    </row>
    <row r="24" spans="1:27" ht="21.75" customHeight="1" thickBot="1" x14ac:dyDescent="0.5">
      <c r="A24" s="127" t="s">
        <v>151</v>
      </c>
      <c r="E24" s="129"/>
      <c r="F24" s="130"/>
      <c r="G24" s="136">
        <f>SUM(G21:G22)</f>
        <v>210000</v>
      </c>
      <c r="H24" s="122"/>
      <c r="I24" s="136">
        <f>SUM(I21:I22)</f>
        <v>55800</v>
      </c>
      <c r="J24" s="122"/>
      <c r="K24" s="136">
        <f>SUM(K21:K22)</f>
        <v>9765</v>
      </c>
      <c r="L24" s="122"/>
      <c r="M24" s="136">
        <f>SUM(M21:M22)</f>
        <v>15085</v>
      </c>
      <c r="N24" s="15"/>
      <c r="O24" s="136">
        <f>SUM(O21:O22)</f>
        <v>5313</v>
      </c>
      <c r="P24" s="15"/>
      <c r="Q24" s="136">
        <f>SUM(Q21:Q23)</f>
        <v>2057</v>
      </c>
      <c r="R24" s="15"/>
      <c r="S24" s="136">
        <f>SUM(S21:S22)</f>
        <v>771</v>
      </c>
      <c r="T24" s="15"/>
      <c r="U24" s="136">
        <f>SUM(U21:U22)</f>
        <v>8141</v>
      </c>
      <c r="V24" s="15"/>
      <c r="W24" s="136">
        <f>SUM(W21:W22)</f>
        <v>298791</v>
      </c>
      <c r="X24" s="15"/>
      <c r="Y24" s="136">
        <f>SUM(Y21:Y22)</f>
        <v>1048</v>
      </c>
      <c r="Z24" s="15"/>
      <c r="AA24" s="136">
        <f>SUM(AA21:AA22)</f>
        <v>299839</v>
      </c>
    </row>
    <row r="25" spans="1:27" ht="21.75" customHeight="1" thickTop="1" x14ac:dyDescent="0.45">
      <c r="A25" s="13"/>
      <c r="D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5"/>
      <c r="AA25" s="15"/>
    </row>
    <row r="26" spans="1:27" ht="21.75" customHeight="1" x14ac:dyDescent="0.45">
      <c r="A26" s="13"/>
      <c r="D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5"/>
      <c r="AA26" s="15"/>
    </row>
    <row r="27" spans="1:27" ht="21.75" customHeight="1" x14ac:dyDescent="0.45">
      <c r="A27" s="13"/>
      <c r="D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5"/>
      <c r="AA27" s="15"/>
    </row>
    <row r="28" spans="1:27" ht="21.75" customHeight="1" x14ac:dyDescent="0.45">
      <c r="A28" s="13"/>
      <c r="D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5"/>
      <c r="AA28" s="15"/>
    </row>
    <row r="29" spans="1:27" ht="21.75" customHeight="1" x14ac:dyDescent="0.45">
      <c r="A29" s="13"/>
      <c r="D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5"/>
      <c r="AA29" s="15"/>
    </row>
    <row r="30" spans="1:27" ht="16.5" customHeight="1" x14ac:dyDescent="0.45">
      <c r="A30" s="13"/>
      <c r="D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5"/>
      <c r="AA30" s="15"/>
    </row>
    <row r="31" spans="1:27" ht="21.75" customHeight="1" x14ac:dyDescent="0.45">
      <c r="A31" s="13"/>
      <c r="D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5"/>
      <c r="AA31" s="15"/>
    </row>
    <row r="32" spans="1:27" ht="21.75" customHeight="1" x14ac:dyDescent="0.45">
      <c r="A32" s="13"/>
      <c r="D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5"/>
      <c r="AA32" s="15"/>
    </row>
    <row r="33" spans="1:27" ht="15.75" customHeight="1" x14ac:dyDescent="0.45">
      <c r="A33" s="13"/>
      <c r="D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5"/>
      <c r="AA33" s="15"/>
    </row>
    <row r="34" spans="1:27" ht="21.75" customHeight="1" x14ac:dyDescent="0.45">
      <c r="A34" s="10" t="str">
        <f>+'T2-4_BS'!A137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10"/>
      <c r="C34" s="10"/>
      <c r="D34" s="10"/>
      <c r="E34" s="20"/>
      <c r="F34" s="10"/>
      <c r="G34" s="10"/>
      <c r="H34" s="17"/>
      <c r="I34" s="10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9"/>
    </row>
  </sheetData>
  <mergeCells count="5">
    <mergeCell ref="G5:AA5"/>
    <mergeCell ref="G6:W6"/>
    <mergeCell ref="O7:U7"/>
    <mergeCell ref="O8:S8"/>
    <mergeCell ref="K10:M10"/>
  </mergeCells>
  <pageMargins left="0.3" right="0.3" top="0.5" bottom="0.6" header="0.49" footer="0.4"/>
  <pageSetup paperSize="9" scale="78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3CE2D-5480-4B6F-A16B-3B1E8CAC5777}">
  <dimension ref="A1:W34"/>
  <sheetViews>
    <sheetView topLeftCell="A5" zoomScaleNormal="100" zoomScaleSheetLayoutView="100" workbookViewId="0">
      <selection activeCell="D9" sqref="D9"/>
    </sheetView>
  </sheetViews>
  <sheetFormatPr defaultColWidth="14.44140625" defaultRowHeight="15" customHeight="1" x14ac:dyDescent="0.45"/>
  <cols>
    <col min="1" max="3" width="1.6640625" style="84" customWidth="1"/>
    <col min="4" max="4" width="27.5546875" style="84" customWidth="1"/>
    <col min="5" max="5" width="4.109375" style="84" customWidth="1"/>
    <col min="6" max="6" width="1" style="84" customWidth="1"/>
    <col min="7" max="7" width="11" style="84" customWidth="1"/>
    <col min="8" max="8" width="1" style="84" customWidth="1"/>
    <col min="9" max="9" width="11" style="84" customWidth="1"/>
    <col min="10" max="10" width="1" style="84" customWidth="1"/>
    <col min="11" max="11" width="15" style="84" bestFit="1" customWidth="1"/>
    <col min="12" max="12" width="1" style="84" customWidth="1"/>
    <col min="13" max="13" width="11.44140625" style="84" bestFit="1" customWidth="1"/>
    <col min="14" max="14" width="1" style="84" customWidth="1"/>
    <col min="15" max="15" width="14.33203125" style="84" customWidth="1"/>
    <col min="16" max="16" width="1" style="84" customWidth="1"/>
    <col min="17" max="17" width="15.33203125" style="84" customWidth="1"/>
    <col min="18" max="18" width="1" style="84" customWidth="1"/>
    <col min="19" max="19" width="17.6640625" style="84" customWidth="1"/>
    <col min="20" max="20" width="1" style="84" customWidth="1"/>
    <col min="21" max="21" width="16.109375" style="84" customWidth="1"/>
    <col min="22" max="22" width="1" style="84" customWidth="1"/>
    <col min="23" max="23" width="14.44140625" style="84" customWidth="1"/>
    <col min="24" max="31" width="8.6640625" style="84" customWidth="1"/>
    <col min="32" max="16384" width="14.44140625" style="84"/>
  </cols>
  <sheetData>
    <row r="1" spans="1:23" ht="21.75" customHeight="1" x14ac:dyDescent="0.45">
      <c r="A1" s="2" t="s">
        <v>112</v>
      </c>
      <c r="B1" s="3"/>
      <c r="C1" s="4"/>
      <c r="D1" s="3"/>
      <c r="E1" s="5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21.75" customHeight="1" x14ac:dyDescent="0.45">
      <c r="A2" s="7" t="s">
        <v>139</v>
      </c>
      <c r="B2" s="3"/>
      <c r="C2" s="4"/>
      <c r="D2" s="3"/>
      <c r="E2" s="5"/>
      <c r="F2" s="5"/>
      <c r="G2" s="5"/>
      <c r="H2" s="5"/>
      <c r="I2" s="5"/>
      <c r="J2" s="5"/>
      <c r="K2" s="5"/>
      <c r="L2" s="5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21.75" customHeight="1" x14ac:dyDescent="0.45">
      <c r="A3" s="8" t="str">
        <f>'T6'!A3</f>
        <v>สำหรับรอบระยะเวลาสามเดือนสิ้นสุดวันที่ 31 มีนาคม พ.ศ. 2567</v>
      </c>
      <c r="B3" s="9"/>
      <c r="C3" s="10"/>
      <c r="D3" s="9"/>
      <c r="E3" s="11"/>
      <c r="F3" s="11"/>
      <c r="G3" s="11"/>
      <c r="H3" s="11"/>
      <c r="I3" s="11"/>
      <c r="J3" s="11"/>
      <c r="K3" s="11"/>
      <c r="L3" s="11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21.75" customHeight="1" x14ac:dyDescent="0.45">
      <c r="A4" s="135"/>
      <c r="B4" s="135"/>
      <c r="C4" s="135"/>
      <c r="D4" s="135"/>
      <c r="E4" s="129"/>
      <c r="F4" s="129"/>
      <c r="G4" s="137"/>
      <c r="H4" s="137"/>
      <c r="I4" s="137"/>
      <c r="J4" s="137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6"/>
    </row>
    <row r="5" spans="1:23" ht="21.75" customHeight="1" x14ac:dyDescent="0.45">
      <c r="A5" s="4"/>
      <c r="B5" s="3"/>
      <c r="C5" s="4"/>
      <c r="D5" s="3"/>
      <c r="E5" s="5"/>
      <c r="F5" s="5"/>
      <c r="G5" s="156" t="s">
        <v>86</v>
      </c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</row>
    <row r="6" spans="1:23" ht="21.75" customHeight="1" x14ac:dyDescent="0.45">
      <c r="A6" s="111"/>
      <c r="B6" s="111"/>
      <c r="C6" s="111"/>
      <c r="D6" s="111"/>
      <c r="E6" s="112"/>
      <c r="F6" s="112"/>
      <c r="G6" s="112"/>
      <c r="H6" s="112"/>
      <c r="I6" s="112"/>
      <c r="J6" s="112"/>
      <c r="K6" s="138"/>
      <c r="L6" s="138"/>
      <c r="M6" s="138"/>
      <c r="N6" s="112"/>
      <c r="O6" s="162" t="s">
        <v>61</v>
      </c>
      <c r="P6" s="162"/>
      <c r="Q6" s="162"/>
      <c r="R6" s="162"/>
      <c r="S6" s="162"/>
      <c r="T6" s="162"/>
      <c r="U6" s="162"/>
      <c r="V6" s="112"/>
      <c r="W6" s="138"/>
    </row>
    <row r="7" spans="1:23" ht="21.75" customHeight="1" x14ac:dyDescent="0.45">
      <c r="A7" s="111"/>
      <c r="B7" s="111"/>
      <c r="C7" s="111"/>
      <c r="D7" s="111"/>
      <c r="E7" s="116"/>
      <c r="F7" s="116"/>
      <c r="G7" s="3"/>
      <c r="H7" s="116"/>
      <c r="I7" s="3"/>
      <c r="J7" s="116"/>
      <c r="N7" s="116"/>
      <c r="O7" s="163" t="s">
        <v>62</v>
      </c>
      <c r="P7" s="163"/>
      <c r="Q7" s="163"/>
      <c r="R7" s="163"/>
      <c r="S7" s="163"/>
      <c r="T7" s="116"/>
      <c r="U7" s="116"/>
      <c r="V7" s="116"/>
      <c r="W7" s="3"/>
    </row>
    <row r="8" spans="1:23" ht="21.75" customHeight="1" x14ac:dyDescent="0.45">
      <c r="A8" s="111"/>
      <c r="B8" s="111"/>
      <c r="C8" s="111"/>
      <c r="D8" s="111"/>
      <c r="E8" s="116"/>
      <c r="F8" s="116"/>
      <c r="G8" s="3"/>
      <c r="H8" s="116"/>
      <c r="I8" s="3"/>
      <c r="J8" s="116"/>
      <c r="N8" s="116"/>
      <c r="O8" s="116"/>
      <c r="P8" s="116"/>
      <c r="Q8" s="112"/>
      <c r="R8" s="112"/>
      <c r="S8" s="115" t="s">
        <v>63</v>
      </c>
      <c r="T8" s="116"/>
      <c r="U8" s="116"/>
      <c r="V8" s="116"/>
      <c r="W8" s="3"/>
    </row>
    <row r="9" spans="1:23" ht="21.75" customHeight="1" x14ac:dyDescent="0.45">
      <c r="A9" s="111"/>
      <c r="B9" s="111"/>
      <c r="C9" s="111"/>
      <c r="D9" s="111"/>
      <c r="E9" s="116"/>
      <c r="F9" s="116"/>
      <c r="G9" s="3"/>
      <c r="H9" s="116"/>
      <c r="I9" s="3"/>
      <c r="J9" s="116"/>
      <c r="K9" s="161" t="s">
        <v>47</v>
      </c>
      <c r="L9" s="151"/>
      <c r="M9" s="151"/>
      <c r="N9" s="116"/>
      <c r="O9" s="116"/>
      <c r="P9" s="116"/>
      <c r="Q9" s="116" t="s">
        <v>65</v>
      </c>
      <c r="R9" s="116"/>
      <c r="S9" s="115" t="s">
        <v>66</v>
      </c>
      <c r="T9" s="116"/>
      <c r="U9" s="116"/>
      <c r="V9" s="116"/>
      <c r="W9" s="3"/>
    </row>
    <row r="10" spans="1:23" ht="21.75" customHeight="1" x14ac:dyDescent="0.45">
      <c r="A10" s="111"/>
      <c r="B10" s="111"/>
      <c r="C10" s="111"/>
      <c r="D10" s="111"/>
      <c r="E10" s="116"/>
      <c r="F10" s="116"/>
      <c r="G10" s="116" t="s">
        <v>68</v>
      </c>
      <c r="H10" s="116"/>
      <c r="I10" s="116" t="s">
        <v>79</v>
      </c>
      <c r="J10" s="116"/>
      <c r="K10" s="116" t="s">
        <v>64</v>
      </c>
      <c r="L10" s="116"/>
      <c r="M10" s="116"/>
      <c r="N10" s="116"/>
      <c r="O10" s="116" t="s">
        <v>80</v>
      </c>
      <c r="P10" s="116"/>
      <c r="Q10" s="116" t="s">
        <v>69</v>
      </c>
      <c r="R10" s="116"/>
      <c r="S10" s="115" t="s">
        <v>70</v>
      </c>
      <c r="T10" s="116"/>
      <c r="U10" s="116" t="s">
        <v>71</v>
      </c>
      <c r="V10" s="116"/>
      <c r="W10" s="116" t="s">
        <v>67</v>
      </c>
    </row>
    <row r="11" spans="1:23" ht="21.75" customHeight="1" x14ac:dyDescent="0.45">
      <c r="A11" s="111"/>
      <c r="B11" s="111"/>
      <c r="C11" s="111"/>
      <c r="D11" s="111"/>
      <c r="E11" s="117"/>
      <c r="F11" s="117"/>
      <c r="G11" s="139" t="s">
        <v>74</v>
      </c>
      <c r="H11" s="116"/>
      <c r="I11" s="139" t="s">
        <v>81</v>
      </c>
      <c r="J11" s="116"/>
      <c r="K11" s="139" t="s">
        <v>87</v>
      </c>
      <c r="L11" s="116"/>
      <c r="M11" s="139" t="s">
        <v>48</v>
      </c>
      <c r="N11" s="116"/>
      <c r="O11" s="139" t="s">
        <v>82</v>
      </c>
      <c r="P11" s="116"/>
      <c r="Q11" s="139" t="s">
        <v>75</v>
      </c>
      <c r="R11" s="116"/>
      <c r="S11" s="139" t="s">
        <v>62</v>
      </c>
      <c r="T11" s="116"/>
      <c r="U11" s="139" t="s">
        <v>76</v>
      </c>
      <c r="V11" s="116"/>
      <c r="W11" s="139" t="s">
        <v>78</v>
      </c>
    </row>
    <row r="12" spans="1:23" ht="6" customHeight="1" x14ac:dyDescent="0.45">
      <c r="A12" s="13"/>
      <c r="E12" s="130"/>
      <c r="F12" s="130"/>
      <c r="G12" s="130"/>
      <c r="H12" s="140"/>
      <c r="I12" s="130"/>
      <c r="J12" s="140"/>
      <c r="K12" s="130"/>
      <c r="L12" s="14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</row>
    <row r="13" spans="1:23" ht="21.75" customHeight="1" x14ac:dyDescent="0.45">
      <c r="A13" s="127" t="s">
        <v>83</v>
      </c>
      <c r="E13" s="130"/>
      <c r="F13" s="130"/>
      <c r="G13" s="126">
        <v>144000</v>
      </c>
      <c r="H13" s="140"/>
      <c r="I13" s="126">
        <v>0</v>
      </c>
      <c r="J13" s="140"/>
      <c r="K13" s="126">
        <v>7181</v>
      </c>
      <c r="L13" s="141"/>
      <c r="M13" s="126">
        <v>-9528</v>
      </c>
      <c r="N13" s="130"/>
      <c r="O13" s="126">
        <v>6208</v>
      </c>
      <c r="P13" s="130"/>
      <c r="Q13" s="126">
        <v>-1768</v>
      </c>
      <c r="R13" s="126"/>
      <c r="S13" s="126">
        <v>598</v>
      </c>
      <c r="T13" s="130"/>
      <c r="U13" s="130">
        <f>SUM(Q13,S13,O13)</f>
        <v>5038</v>
      </c>
      <c r="V13" s="130"/>
      <c r="W13" s="130">
        <f>SUM(U13,M13,K13,I13,G13)</f>
        <v>146691</v>
      </c>
    </row>
    <row r="14" spans="1:23" ht="21.75" customHeight="1" x14ac:dyDescent="0.45">
      <c r="A14" s="135" t="s">
        <v>84</v>
      </c>
      <c r="B14" s="135"/>
      <c r="C14" s="135"/>
      <c r="D14" s="135"/>
      <c r="E14" s="16"/>
      <c r="F14" s="130"/>
      <c r="G14" s="126">
        <v>6000</v>
      </c>
      <c r="H14" s="140"/>
      <c r="I14" s="126">
        <v>0</v>
      </c>
      <c r="J14" s="140"/>
      <c r="K14" s="126">
        <v>0</v>
      </c>
      <c r="L14" s="141"/>
      <c r="M14" s="126">
        <v>0</v>
      </c>
      <c r="N14" s="130"/>
      <c r="O14" s="126">
        <v>0</v>
      </c>
      <c r="P14" s="130"/>
      <c r="Q14" s="126">
        <v>0</v>
      </c>
      <c r="R14" s="126"/>
      <c r="S14" s="126">
        <v>0</v>
      </c>
      <c r="T14" s="130"/>
      <c r="U14" s="130">
        <v>0</v>
      </c>
      <c r="V14" s="130"/>
      <c r="W14" s="130">
        <f t="shared" ref="W14:W15" si="0">SUM(U14,M14,K14,I14,G14)</f>
        <v>6000</v>
      </c>
    </row>
    <row r="15" spans="1:23" ht="21.75" customHeight="1" x14ac:dyDescent="0.45">
      <c r="A15" s="135" t="s">
        <v>85</v>
      </c>
      <c r="B15" s="135"/>
      <c r="C15" s="135"/>
      <c r="D15" s="135"/>
      <c r="E15" s="16"/>
      <c r="F15" s="130"/>
      <c r="G15" s="126">
        <v>60000</v>
      </c>
      <c r="H15" s="140"/>
      <c r="I15" s="126">
        <v>55800</v>
      </c>
      <c r="J15" s="140"/>
      <c r="K15" s="126">
        <v>0</v>
      </c>
      <c r="L15" s="141"/>
      <c r="M15" s="126">
        <v>0</v>
      </c>
      <c r="N15" s="130"/>
      <c r="O15" s="126">
        <v>0</v>
      </c>
      <c r="P15" s="130"/>
      <c r="Q15" s="126">
        <v>0</v>
      </c>
      <c r="R15" s="126"/>
      <c r="S15" s="126">
        <v>0</v>
      </c>
      <c r="T15" s="130"/>
      <c r="U15" s="130">
        <v>0</v>
      </c>
      <c r="V15" s="130"/>
      <c r="W15" s="130">
        <f t="shared" si="0"/>
        <v>115800</v>
      </c>
    </row>
    <row r="16" spans="1:23" ht="21.75" customHeight="1" x14ac:dyDescent="0.45">
      <c r="A16" s="79" t="s">
        <v>167</v>
      </c>
      <c r="E16" s="130"/>
      <c r="F16" s="130"/>
      <c r="G16" s="142">
        <v>0</v>
      </c>
      <c r="H16" s="140"/>
      <c r="I16" s="142">
        <v>0</v>
      </c>
      <c r="J16" s="140"/>
      <c r="K16" s="142">
        <v>0</v>
      </c>
      <c r="L16" s="126"/>
      <c r="M16" s="142">
        <v>2209</v>
      </c>
      <c r="N16" s="130"/>
      <c r="O16" s="142">
        <v>0</v>
      </c>
      <c r="P16" s="130"/>
      <c r="Q16" s="142">
        <v>0</v>
      </c>
      <c r="R16" s="126"/>
      <c r="S16" s="142">
        <v>18</v>
      </c>
      <c r="T16" s="130"/>
      <c r="U16" s="142">
        <f>SUM(Q16,S16,O16)</f>
        <v>18</v>
      </c>
      <c r="V16" s="130"/>
      <c r="W16" s="143">
        <f>SUM(U16,M16,K16,I16,G16)</f>
        <v>2227</v>
      </c>
    </row>
    <row r="17" spans="1:23" ht="6" customHeight="1" x14ac:dyDescent="0.45">
      <c r="A17" s="135"/>
      <c r="B17" s="135"/>
      <c r="C17" s="135"/>
      <c r="D17" s="135"/>
      <c r="E17" s="130"/>
      <c r="F17" s="130"/>
      <c r="G17" s="126"/>
      <c r="H17" s="130"/>
      <c r="I17" s="126"/>
      <c r="J17" s="130"/>
      <c r="K17" s="126"/>
      <c r="L17" s="126"/>
      <c r="M17" s="126"/>
      <c r="N17" s="130"/>
      <c r="O17" s="126"/>
      <c r="P17" s="130"/>
      <c r="Q17" s="126"/>
      <c r="R17" s="126"/>
      <c r="S17" s="126"/>
      <c r="T17" s="130"/>
      <c r="U17" s="130"/>
      <c r="V17" s="130"/>
      <c r="W17" s="130"/>
    </row>
    <row r="18" spans="1:23" ht="21.75" customHeight="1" thickBot="1" x14ac:dyDescent="0.5">
      <c r="A18" s="127" t="s">
        <v>150</v>
      </c>
      <c r="E18" s="130"/>
      <c r="F18" s="130"/>
      <c r="G18" s="144">
        <f>SUM(G13:G16)</f>
        <v>210000</v>
      </c>
      <c r="H18" s="140"/>
      <c r="I18" s="144">
        <f>SUM(I13:I16)</f>
        <v>55800</v>
      </c>
      <c r="J18" s="140"/>
      <c r="K18" s="144">
        <f>SUM(K13:K16)</f>
        <v>7181</v>
      </c>
      <c r="L18" s="141"/>
      <c r="M18" s="144">
        <f>SUM(M13:M16)</f>
        <v>-7319</v>
      </c>
      <c r="N18" s="130"/>
      <c r="O18" s="144">
        <f>SUM(O13:O16)</f>
        <v>6208</v>
      </c>
      <c r="P18" s="130"/>
      <c r="Q18" s="144">
        <f>SUM(Q13:Q16)</f>
        <v>-1768</v>
      </c>
      <c r="R18" s="126"/>
      <c r="S18" s="144">
        <f>SUM(S13:S16)</f>
        <v>616</v>
      </c>
      <c r="T18" s="130"/>
      <c r="U18" s="144">
        <f>SUM(U13:U16)</f>
        <v>5056</v>
      </c>
      <c r="V18" s="130"/>
      <c r="W18" s="144">
        <f>SUM(W13:W16)</f>
        <v>270718</v>
      </c>
    </row>
    <row r="19" spans="1:23" ht="21.75" customHeight="1" thickTop="1" x14ac:dyDescent="0.45">
      <c r="A19" s="13"/>
      <c r="E19" s="130"/>
      <c r="F19" s="130"/>
      <c r="G19" s="130"/>
      <c r="H19" s="140"/>
      <c r="I19" s="130"/>
      <c r="J19" s="140"/>
      <c r="K19" s="130"/>
      <c r="L19" s="14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</row>
    <row r="20" spans="1:23" ht="21.75" customHeight="1" x14ac:dyDescent="0.45">
      <c r="A20" s="13" t="s">
        <v>132</v>
      </c>
      <c r="B20" s="135"/>
      <c r="C20" s="135"/>
      <c r="D20" s="135"/>
      <c r="E20" s="129"/>
      <c r="F20" s="129"/>
      <c r="G20" s="145">
        <v>210000</v>
      </c>
      <c r="H20" s="140"/>
      <c r="I20" s="145">
        <v>55800</v>
      </c>
      <c r="J20" s="140"/>
      <c r="K20" s="145">
        <v>7181</v>
      </c>
      <c r="L20" s="140"/>
      <c r="M20" s="145">
        <v>11359</v>
      </c>
      <c r="N20" s="130"/>
      <c r="O20" s="145">
        <v>5313</v>
      </c>
      <c r="P20" s="130"/>
      <c r="Q20" s="145">
        <v>2057</v>
      </c>
      <c r="R20" s="130"/>
      <c r="S20" s="145">
        <v>724</v>
      </c>
      <c r="T20" s="130"/>
      <c r="U20" s="145">
        <f>SUM(O20,S20,Q20)</f>
        <v>8094</v>
      </c>
      <c r="V20" s="130"/>
      <c r="W20" s="145">
        <f>SUM(U20,M20,K20,I20,G20)</f>
        <v>292434</v>
      </c>
    </row>
    <row r="21" spans="1:23" ht="21.75" customHeight="1" x14ac:dyDescent="0.45">
      <c r="A21" s="79" t="s">
        <v>167</v>
      </c>
      <c r="B21" s="135"/>
      <c r="C21" s="135"/>
      <c r="D21" s="135"/>
      <c r="E21" s="129"/>
      <c r="F21" s="129"/>
      <c r="G21" s="146">
        <v>0</v>
      </c>
      <c r="H21" s="130"/>
      <c r="I21" s="146">
        <v>0</v>
      </c>
      <c r="J21" s="130"/>
      <c r="K21" s="146">
        <v>0</v>
      </c>
      <c r="L21" s="130"/>
      <c r="M21" s="146">
        <f>'T5 PL'!J38</f>
        <v>1662</v>
      </c>
      <c r="N21" s="130"/>
      <c r="O21" s="146">
        <v>0</v>
      </c>
      <c r="P21" s="130"/>
      <c r="Q21" s="146">
        <v>0</v>
      </c>
      <c r="R21" s="130"/>
      <c r="S21" s="146">
        <f>'T5 PL'!J33</f>
        <v>47</v>
      </c>
      <c r="T21" s="130"/>
      <c r="U21" s="147">
        <f t="shared" ref="U21" si="1">SUM(O21,Q21,S21)</f>
        <v>47</v>
      </c>
      <c r="V21" s="130"/>
      <c r="W21" s="147">
        <f>SUM(U21,M21,K21,I21,G21)</f>
        <v>1709</v>
      </c>
    </row>
    <row r="22" spans="1:23" ht="6" customHeight="1" x14ac:dyDescent="0.45">
      <c r="A22" s="135"/>
      <c r="B22" s="135"/>
      <c r="C22" s="135"/>
      <c r="D22" s="135"/>
      <c r="E22" s="130"/>
      <c r="F22" s="130"/>
      <c r="G22" s="145"/>
      <c r="H22" s="130"/>
      <c r="I22" s="145"/>
      <c r="J22" s="130"/>
      <c r="K22" s="145"/>
      <c r="L22" s="130"/>
      <c r="M22" s="145"/>
      <c r="N22" s="130"/>
      <c r="O22" s="145"/>
      <c r="P22" s="130"/>
      <c r="Q22" s="145"/>
      <c r="R22" s="130"/>
      <c r="S22" s="145"/>
      <c r="T22" s="130"/>
      <c r="U22" s="145"/>
      <c r="V22" s="130"/>
      <c r="W22" s="145"/>
    </row>
    <row r="23" spans="1:23" ht="21.75" customHeight="1" thickBot="1" x14ac:dyDescent="0.5">
      <c r="A23" s="127" t="s">
        <v>151</v>
      </c>
      <c r="E23" s="130"/>
      <c r="F23" s="130"/>
      <c r="G23" s="148">
        <f>SUM(G20:G21)</f>
        <v>210000</v>
      </c>
      <c r="H23" s="140"/>
      <c r="I23" s="148">
        <f>SUM(I20:I21)</f>
        <v>55800</v>
      </c>
      <c r="J23" s="140"/>
      <c r="K23" s="148">
        <f>SUM(K20:K21)</f>
        <v>7181</v>
      </c>
      <c r="L23" s="140"/>
      <c r="M23" s="148">
        <f>SUM(M20:M21)</f>
        <v>13021</v>
      </c>
      <c r="N23" s="130"/>
      <c r="O23" s="148">
        <f>SUM(O20:O21)</f>
        <v>5313</v>
      </c>
      <c r="P23" s="130"/>
      <c r="Q23" s="148">
        <f>SUM(Q20:Q21)</f>
        <v>2057</v>
      </c>
      <c r="R23" s="130"/>
      <c r="S23" s="148">
        <f>SUM(S20:S21)</f>
        <v>771</v>
      </c>
      <c r="T23" s="130"/>
      <c r="U23" s="148">
        <f>SUM(U20:U21)</f>
        <v>8141</v>
      </c>
      <c r="V23" s="130"/>
      <c r="W23" s="148">
        <f>SUM(W20:W21)</f>
        <v>294143</v>
      </c>
    </row>
    <row r="24" spans="1:23" ht="20.100000000000001" customHeight="1" thickTop="1" x14ac:dyDescent="0.45">
      <c r="A24" s="13"/>
      <c r="E24" s="130"/>
      <c r="F24" s="130"/>
      <c r="G24" s="130"/>
      <c r="H24" s="140"/>
      <c r="I24" s="130"/>
      <c r="J24" s="140"/>
      <c r="K24" s="130"/>
      <c r="L24" s="14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</row>
    <row r="25" spans="1:23" ht="20.100000000000001" customHeight="1" x14ac:dyDescent="0.45">
      <c r="A25" s="13"/>
      <c r="E25" s="130"/>
      <c r="F25" s="130"/>
      <c r="G25" s="130"/>
      <c r="H25" s="140"/>
      <c r="I25" s="130"/>
      <c r="J25" s="140"/>
      <c r="K25" s="130"/>
      <c r="L25" s="14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</row>
    <row r="26" spans="1:23" ht="21.75" customHeight="1" x14ac:dyDescent="0.45">
      <c r="A26" s="13"/>
      <c r="E26" s="130"/>
      <c r="F26" s="130"/>
      <c r="G26" s="130"/>
      <c r="H26" s="140"/>
      <c r="I26" s="130"/>
      <c r="J26" s="140"/>
      <c r="K26" s="130"/>
      <c r="L26" s="14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</row>
    <row r="27" spans="1:23" ht="20.100000000000001" customHeight="1" x14ac:dyDescent="0.45">
      <c r="A27" s="13"/>
      <c r="E27" s="130"/>
      <c r="F27" s="130"/>
      <c r="G27" s="130"/>
      <c r="H27" s="140"/>
      <c r="I27" s="130"/>
      <c r="J27" s="140"/>
      <c r="K27" s="130"/>
      <c r="L27" s="14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</row>
    <row r="28" spans="1:23" ht="20.100000000000001" customHeight="1" x14ac:dyDescent="0.45">
      <c r="A28" s="13"/>
      <c r="E28" s="130"/>
      <c r="F28" s="130"/>
      <c r="G28" s="130"/>
      <c r="H28" s="140"/>
      <c r="I28" s="130"/>
      <c r="J28" s="140"/>
      <c r="K28" s="130"/>
      <c r="L28" s="14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</row>
    <row r="29" spans="1:23" ht="20.100000000000001" customHeight="1" x14ac:dyDescent="0.45">
      <c r="A29" s="13"/>
      <c r="E29" s="130"/>
      <c r="F29" s="130"/>
      <c r="G29" s="130"/>
      <c r="H29" s="140"/>
      <c r="I29" s="130"/>
      <c r="J29" s="140"/>
      <c r="K29" s="130"/>
      <c r="L29" s="14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</row>
    <row r="30" spans="1:23" ht="20.100000000000001" customHeight="1" x14ac:dyDescent="0.45">
      <c r="A30" s="13"/>
      <c r="E30" s="130"/>
      <c r="F30" s="130"/>
      <c r="G30" s="130"/>
      <c r="H30" s="140"/>
      <c r="I30" s="130"/>
      <c r="J30" s="140"/>
      <c r="K30" s="130"/>
      <c r="L30" s="14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</row>
    <row r="31" spans="1:23" ht="18" customHeight="1" x14ac:dyDescent="0.45">
      <c r="A31" s="13"/>
      <c r="E31" s="130"/>
      <c r="F31" s="130"/>
      <c r="G31" s="130"/>
      <c r="H31" s="140"/>
      <c r="I31" s="130"/>
      <c r="J31" s="140"/>
      <c r="K31" s="130"/>
      <c r="L31" s="14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</row>
    <row r="32" spans="1:23" ht="21.75" customHeight="1" x14ac:dyDescent="0.45">
      <c r="A32" s="13"/>
      <c r="E32" s="130"/>
      <c r="F32" s="130"/>
      <c r="G32" s="130"/>
      <c r="H32" s="140"/>
      <c r="I32" s="130"/>
      <c r="J32" s="140"/>
      <c r="K32" s="130"/>
      <c r="L32" s="14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</row>
    <row r="33" spans="1:23" ht="14.25" customHeight="1" x14ac:dyDescent="0.45">
      <c r="A33" s="13"/>
      <c r="E33" s="130"/>
      <c r="F33" s="130"/>
      <c r="G33" s="130"/>
      <c r="H33" s="140"/>
      <c r="I33" s="130"/>
      <c r="J33" s="140"/>
      <c r="K33" s="130"/>
      <c r="L33" s="14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</row>
    <row r="34" spans="1:23" ht="22.2" customHeight="1" x14ac:dyDescent="0.45">
      <c r="A34" s="10" t="str">
        <f>+'T5 PL'!A58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10"/>
      <c r="C34" s="10"/>
      <c r="D34" s="10"/>
      <c r="E34" s="10"/>
      <c r="F34" s="10"/>
      <c r="G34" s="10"/>
      <c r="H34" s="17"/>
      <c r="I34" s="10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9"/>
    </row>
  </sheetData>
  <mergeCells count="4">
    <mergeCell ref="G5:W5"/>
    <mergeCell ref="O6:U6"/>
    <mergeCell ref="O7:S7"/>
    <mergeCell ref="K9:M9"/>
  </mergeCells>
  <pageMargins left="0.5" right="0.5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CF603-8B6E-4D7C-947C-8C997990CC96}">
  <dimension ref="A1:L104"/>
  <sheetViews>
    <sheetView topLeftCell="A76" zoomScale="77" zoomScaleNormal="77" zoomScaleSheetLayoutView="77" workbookViewId="0">
      <selection activeCell="J98" sqref="J98"/>
    </sheetView>
  </sheetViews>
  <sheetFormatPr defaultColWidth="14.44140625" defaultRowHeight="19.2" customHeight="1" x14ac:dyDescent="0.3"/>
  <cols>
    <col min="1" max="2" width="1.6640625" style="44" customWidth="1"/>
    <col min="3" max="3" width="35" style="44" customWidth="1"/>
    <col min="4" max="4" width="8.33203125" style="42" customWidth="1"/>
    <col min="5" max="5" width="2.109375" style="44" customWidth="1"/>
    <col min="6" max="6" width="15.109375" style="44" customWidth="1"/>
    <col min="7" max="7" width="1" style="44" customWidth="1"/>
    <col min="8" max="8" width="15.109375" style="44" customWidth="1"/>
    <col min="9" max="9" width="1" style="44" customWidth="1"/>
    <col min="10" max="10" width="15" style="44" customWidth="1"/>
    <col min="11" max="11" width="1" style="44" customWidth="1"/>
    <col min="12" max="12" width="15" style="44" customWidth="1"/>
    <col min="13" max="16384" width="14.44140625" style="44"/>
  </cols>
  <sheetData>
    <row r="1" spans="1:12" ht="21" customHeight="1" x14ac:dyDescent="0.3">
      <c r="A1" s="41" t="s">
        <v>112</v>
      </c>
      <c r="B1" s="41"/>
      <c r="C1" s="41"/>
      <c r="E1" s="42"/>
      <c r="F1" s="43"/>
      <c r="G1" s="43"/>
      <c r="H1" s="43"/>
      <c r="I1" s="43"/>
      <c r="J1" s="43"/>
      <c r="K1" s="43"/>
      <c r="L1" s="43"/>
    </row>
    <row r="2" spans="1:12" ht="21" customHeight="1" x14ac:dyDescent="0.3">
      <c r="A2" s="41" t="s">
        <v>88</v>
      </c>
      <c r="B2" s="41"/>
      <c r="C2" s="41"/>
      <c r="E2" s="42"/>
      <c r="F2" s="21"/>
      <c r="G2" s="21"/>
      <c r="H2" s="21"/>
      <c r="I2" s="21"/>
      <c r="J2" s="21"/>
      <c r="K2" s="21"/>
      <c r="L2" s="21"/>
    </row>
    <row r="3" spans="1:12" ht="21" customHeight="1" x14ac:dyDescent="0.3">
      <c r="A3" s="45" t="str">
        <f>'T7'!A3</f>
        <v>สำหรับรอบระยะเวลาสามเดือนสิ้นสุดวันที่ 31 มีนาคม พ.ศ. 2567</v>
      </c>
      <c r="B3" s="45"/>
      <c r="C3" s="45"/>
      <c r="D3" s="46"/>
      <c r="E3" s="46"/>
      <c r="F3" s="47"/>
      <c r="G3" s="47"/>
      <c r="H3" s="47"/>
      <c r="I3" s="47"/>
      <c r="J3" s="47"/>
      <c r="K3" s="47"/>
      <c r="L3" s="47"/>
    </row>
    <row r="4" spans="1:12" ht="20.100000000000001" customHeight="1" x14ac:dyDescent="0.3">
      <c r="A4" s="41"/>
      <c r="C4" s="41"/>
      <c r="D4" s="48"/>
      <c r="E4" s="42"/>
      <c r="F4" s="21"/>
      <c r="G4" s="21"/>
      <c r="H4" s="21"/>
      <c r="I4" s="21"/>
      <c r="J4" s="21"/>
      <c r="K4" s="21"/>
      <c r="L4" s="21"/>
    </row>
    <row r="5" spans="1:12" ht="20.100000000000001" customHeight="1" x14ac:dyDescent="0.3">
      <c r="A5" s="41"/>
      <c r="C5" s="41"/>
      <c r="D5" s="48"/>
      <c r="E5" s="42"/>
      <c r="F5" s="164" t="s">
        <v>0</v>
      </c>
      <c r="G5" s="164"/>
      <c r="H5" s="164"/>
      <c r="I5" s="21"/>
      <c r="J5" s="164" t="s">
        <v>1</v>
      </c>
      <c r="K5" s="164"/>
      <c r="L5" s="164"/>
    </row>
    <row r="6" spans="1:12" ht="20.100000000000001" customHeight="1" x14ac:dyDescent="0.3">
      <c r="A6" s="49"/>
      <c r="B6" s="49"/>
      <c r="C6" s="49"/>
      <c r="D6" s="48"/>
      <c r="E6" s="49"/>
      <c r="F6" s="50" t="s">
        <v>2</v>
      </c>
      <c r="G6" s="51"/>
      <c r="H6" s="31" t="s">
        <v>2</v>
      </c>
      <c r="I6" s="51"/>
      <c r="J6" s="50" t="s">
        <v>2</v>
      </c>
      <c r="K6" s="51"/>
      <c r="L6" s="31" t="s">
        <v>2</v>
      </c>
    </row>
    <row r="7" spans="1:12" ht="20.100000000000001" customHeight="1" x14ac:dyDescent="0.3">
      <c r="A7" s="49"/>
      <c r="B7" s="49"/>
      <c r="C7" s="49"/>
      <c r="D7" s="48"/>
      <c r="E7" s="49"/>
      <c r="F7" s="80" t="s">
        <v>129</v>
      </c>
      <c r="G7" s="32"/>
      <c r="H7" s="80" t="s">
        <v>129</v>
      </c>
      <c r="I7" s="32"/>
      <c r="J7" s="80" t="s">
        <v>129</v>
      </c>
      <c r="K7" s="33"/>
      <c r="L7" s="80" t="s">
        <v>129</v>
      </c>
    </row>
    <row r="8" spans="1:12" ht="20.100000000000001" customHeight="1" x14ac:dyDescent="0.3">
      <c r="A8" s="49"/>
      <c r="B8" s="49"/>
      <c r="C8" s="49"/>
      <c r="D8" s="48"/>
      <c r="E8" s="49"/>
      <c r="F8" s="32" t="s">
        <v>130</v>
      </c>
      <c r="G8" s="32"/>
      <c r="H8" s="32" t="s">
        <v>5</v>
      </c>
      <c r="I8" s="32"/>
      <c r="J8" s="32" t="s">
        <v>130</v>
      </c>
      <c r="K8" s="32"/>
      <c r="L8" s="32" t="s">
        <v>5</v>
      </c>
    </row>
    <row r="9" spans="1:12" ht="20.100000000000001" customHeight="1" x14ac:dyDescent="0.3">
      <c r="A9" s="49"/>
      <c r="B9" s="49"/>
      <c r="C9" s="49"/>
      <c r="D9" s="48"/>
      <c r="E9" s="49"/>
      <c r="F9" s="53" t="s">
        <v>7</v>
      </c>
      <c r="G9" s="54"/>
      <c r="H9" s="53" t="s">
        <v>7</v>
      </c>
      <c r="I9" s="54"/>
      <c r="J9" s="53" t="s">
        <v>7</v>
      </c>
      <c r="K9" s="54"/>
      <c r="L9" s="53" t="s">
        <v>7</v>
      </c>
    </row>
    <row r="10" spans="1:12" ht="5.25" customHeight="1" x14ac:dyDescent="0.3">
      <c r="A10" s="49"/>
      <c r="B10" s="49"/>
      <c r="C10" s="49"/>
      <c r="D10" s="55"/>
      <c r="E10" s="49"/>
      <c r="F10" s="74"/>
      <c r="G10" s="21"/>
      <c r="H10" s="21"/>
      <c r="I10" s="21"/>
      <c r="J10" s="74"/>
      <c r="K10" s="54"/>
      <c r="L10" s="54"/>
    </row>
    <row r="11" spans="1:12" ht="20.100000000000001" customHeight="1" x14ac:dyDescent="0.3">
      <c r="A11" s="41" t="s">
        <v>89</v>
      </c>
      <c r="B11" s="41"/>
      <c r="C11" s="41"/>
      <c r="D11" s="48"/>
      <c r="E11" s="42"/>
      <c r="F11" s="74"/>
      <c r="G11" s="21"/>
      <c r="H11" s="21"/>
      <c r="I11" s="21"/>
      <c r="J11" s="74"/>
      <c r="K11" s="21"/>
      <c r="L11" s="21"/>
    </row>
    <row r="12" spans="1:12" ht="20.100000000000001" customHeight="1" x14ac:dyDescent="0.3">
      <c r="A12" s="44" t="s">
        <v>164</v>
      </c>
      <c r="B12" s="56"/>
      <c r="C12" s="56"/>
      <c r="D12" s="48"/>
      <c r="E12" s="42"/>
      <c r="F12" s="74">
        <f>'T5 PL'!F21</f>
        <v>2256</v>
      </c>
      <c r="G12" s="21"/>
      <c r="H12" s="21">
        <v>2411</v>
      </c>
      <c r="I12" s="21"/>
      <c r="J12" s="74">
        <f>'T5 PL'!J21</f>
        <v>1891</v>
      </c>
      <c r="K12" s="21"/>
      <c r="L12" s="21">
        <v>1965</v>
      </c>
    </row>
    <row r="13" spans="1:12" ht="20.100000000000001" customHeight="1" x14ac:dyDescent="0.3">
      <c r="A13" s="41" t="s">
        <v>90</v>
      </c>
      <c r="C13" s="41"/>
      <c r="D13" s="48"/>
      <c r="E13" s="42"/>
      <c r="F13" s="74"/>
      <c r="G13" s="21"/>
      <c r="H13" s="21"/>
      <c r="I13" s="21"/>
      <c r="J13" s="74"/>
      <c r="K13" s="21"/>
      <c r="L13" s="21"/>
    </row>
    <row r="14" spans="1:12" ht="20.100000000000001" customHeight="1" x14ac:dyDescent="0.3">
      <c r="A14" s="41"/>
      <c r="B14" s="44" t="s">
        <v>187</v>
      </c>
      <c r="C14" s="41"/>
      <c r="D14" s="48"/>
      <c r="E14" s="42"/>
      <c r="F14" s="74"/>
      <c r="G14" s="21"/>
      <c r="H14" s="21"/>
      <c r="I14" s="21"/>
      <c r="J14" s="74"/>
      <c r="K14" s="21"/>
      <c r="L14" s="21"/>
    </row>
    <row r="15" spans="1:12" ht="20.100000000000001" customHeight="1" x14ac:dyDescent="0.3">
      <c r="C15" s="85" t="s">
        <v>91</v>
      </c>
      <c r="E15" s="42"/>
      <c r="F15" s="74">
        <v>-637</v>
      </c>
      <c r="G15" s="21"/>
      <c r="H15" s="21">
        <v>-234</v>
      </c>
      <c r="I15" s="21"/>
      <c r="J15" s="74">
        <v>-637</v>
      </c>
      <c r="K15" s="21"/>
      <c r="L15" s="21">
        <v>-234</v>
      </c>
    </row>
    <row r="16" spans="1:12" ht="20.399999999999999" customHeight="1" x14ac:dyDescent="0.3">
      <c r="C16" s="85" t="s">
        <v>158</v>
      </c>
      <c r="E16" s="42"/>
      <c r="F16" s="74">
        <v>-9</v>
      </c>
      <c r="G16" s="21"/>
      <c r="H16" s="21">
        <v>-54</v>
      </c>
      <c r="I16" s="21"/>
      <c r="J16" s="74">
        <v>-9</v>
      </c>
      <c r="K16" s="21"/>
      <c r="L16" s="21">
        <v>-54</v>
      </c>
    </row>
    <row r="17" spans="1:12" ht="20.399999999999999" customHeight="1" x14ac:dyDescent="0.3">
      <c r="C17" s="85" t="s">
        <v>188</v>
      </c>
      <c r="E17" s="42"/>
      <c r="F17" s="74">
        <v>2944</v>
      </c>
      <c r="G17" s="21"/>
      <c r="H17" s="21">
        <v>0</v>
      </c>
      <c r="I17" s="21"/>
      <c r="J17" s="74">
        <v>2944</v>
      </c>
      <c r="K17" s="21"/>
      <c r="L17" s="21">
        <v>0</v>
      </c>
    </row>
    <row r="18" spans="1:12" ht="20.100000000000001" customHeight="1" x14ac:dyDescent="0.3">
      <c r="B18" s="44" t="s">
        <v>174</v>
      </c>
      <c r="C18" s="85"/>
      <c r="E18" s="42"/>
      <c r="F18" s="74"/>
      <c r="G18" s="21"/>
      <c r="H18" s="21"/>
      <c r="I18" s="21"/>
      <c r="J18" s="74"/>
      <c r="K18" s="21"/>
      <c r="L18" s="21"/>
    </row>
    <row r="19" spans="1:12" ht="20.100000000000001" customHeight="1" x14ac:dyDescent="0.3">
      <c r="C19" s="44" t="s">
        <v>119</v>
      </c>
      <c r="E19" s="42"/>
      <c r="F19" s="74">
        <v>-9</v>
      </c>
      <c r="G19" s="21"/>
      <c r="H19" s="21">
        <v>-1860</v>
      </c>
      <c r="I19" s="21"/>
      <c r="J19" s="74">
        <v>-9</v>
      </c>
      <c r="K19" s="21"/>
      <c r="L19" s="21">
        <v>-1860</v>
      </c>
    </row>
    <row r="20" spans="1:12" ht="20.100000000000001" customHeight="1" x14ac:dyDescent="0.3">
      <c r="B20" s="44" t="s">
        <v>92</v>
      </c>
      <c r="E20" s="42"/>
      <c r="F20" s="74">
        <v>2636</v>
      </c>
      <c r="G20" s="21"/>
      <c r="H20" s="21">
        <v>1477</v>
      </c>
      <c r="I20" s="21"/>
      <c r="J20" s="74">
        <v>2603</v>
      </c>
      <c r="K20" s="21"/>
      <c r="L20" s="21">
        <v>1425</v>
      </c>
    </row>
    <row r="21" spans="1:12" ht="20.100000000000001" customHeight="1" x14ac:dyDescent="0.3">
      <c r="B21" s="44" t="s">
        <v>178</v>
      </c>
      <c r="E21" s="42"/>
      <c r="F21" s="74">
        <v>588</v>
      </c>
      <c r="G21" s="21"/>
      <c r="H21" s="21">
        <v>-4</v>
      </c>
      <c r="I21" s="21"/>
      <c r="J21" s="74">
        <v>588</v>
      </c>
      <c r="K21" s="21"/>
      <c r="L21" s="21">
        <v>-4</v>
      </c>
    </row>
    <row r="22" spans="1:12" ht="20.100000000000001" customHeight="1" x14ac:dyDescent="0.3">
      <c r="B22" s="44" t="s">
        <v>172</v>
      </c>
      <c r="E22" s="42"/>
      <c r="F22" s="74">
        <v>-22</v>
      </c>
      <c r="G22" s="21"/>
      <c r="H22" s="21">
        <v>-1301</v>
      </c>
      <c r="I22" s="21"/>
      <c r="J22" s="74">
        <v>-22</v>
      </c>
      <c r="K22" s="21"/>
      <c r="L22" s="21">
        <v>-1301</v>
      </c>
    </row>
    <row r="23" spans="1:12" ht="20.100000000000001" customHeight="1" x14ac:dyDescent="0.3">
      <c r="B23" s="44" t="s">
        <v>39</v>
      </c>
      <c r="E23" s="42"/>
      <c r="F23" s="74">
        <v>815</v>
      </c>
      <c r="G23" s="21"/>
      <c r="H23" s="21">
        <v>829</v>
      </c>
      <c r="I23" s="21"/>
      <c r="J23" s="74">
        <v>815</v>
      </c>
      <c r="K23" s="21"/>
      <c r="L23" s="21">
        <v>829</v>
      </c>
    </row>
    <row r="24" spans="1:12" ht="20.100000000000001" customHeight="1" x14ac:dyDescent="0.3">
      <c r="B24" s="44" t="s">
        <v>93</v>
      </c>
      <c r="E24" s="42"/>
      <c r="F24" s="74">
        <v>-32</v>
      </c>
      <c r="G24" s="21"/>
      <c r="H24" s="21">
        <v>-6</v>
      </c>
      <c r="I24" s="21"/>
      <c r="J24" s="74">
        <v>-32</v>
      </c>
      <c r="K24" s="21"/>
      <c r="L24" s="21">
        <v>-6</v>
      </c>
    </row>
    <row r="25" spans="1:12" ht="20.100000000000001" customHeight="1" x14ac:dyDescent="0.3">
      <c r="B25" s="44" t="s">
        <v>57</v>
      </c>
      <c r="E25" s="42"/>
      <c r="F25" s="77">
        <v>2261</v>
      </c>
      <c r="G25" s="21"/>
      <c r="H25" s="47">
        <v>2321</v>
      </c>
      <c r="I25" s="21"/>
      <c r="J25" s="77">
        <v>2799</v>
      </c>
      <c r="K25" s="21"/>
      <c r="L25" s="47">
        <v>2853</v>
      </c>
    </row>
    <row r="26" spans="1:12" ht="6" customHeight="1" x14ac:dyDescent="0.3">
      <c r="A26" s="56"/>
      <c r="E26" s="42"/>
      <c r="F26" s="74"/>
      <c r="G26" s="21"/>
      <c r="H26" s="21"/>
      <c r="I26" s="21"/>
      <c r="J26" s="74"/>
      <c r="K26" s="21"/>
      <c r="L26" s="21"/>
    </row>
    <row r="27" spans="1:12" ht="20.100000000000001" customHeight="1" x14ac:dyDescent="0.3">
      <c r="B27" s="44" t="s">
        <v>175</v>
      </c>
      <c r="E27" s="42"/>
      <c r="F27" s="74">
        <f>SUM(F12:F26)</f>
        <v>10791</v>
      </c>
      <c r="G27" s="21"/>
      <c r="H27" s="21">
        <f>SUM(H12:H25)</f>
        <v>3579</v>
      </c>
      <c r="I27" s="21"/>
      <c r="J27" s="74">
        <f>SUM(J12:J26)</f>
        <v>10931</v>
      </c>
      <c r="K27" s="21"/>
      <c r="L27" s="21">
        <f>SUM(L12:L25)</f>
        <v>3613</v>
      </c>
    </row>
    <row r="28" spans="1:12" ht="20.100000000000001" customHeight="1" x14ac:dyDescent="0.3">
      <c r="A28" s="44" t="s">
        <v>147</v>
      </c>
      <c r="E28" s="42"/>
      <c r="F28" s="74"/>
      <c r="G28" s="21"/>
      <c r="H28" s="21"/>
      <c r="I28" s="21"/>
      <c r="J28" s="74"/>
      <c r="K28" s="21"/>
      <c r="L28" s="21"/>
    </row>
    <row r="29" spans="1:12" ht="20.100000000000001" customHeight="1" x14ac:dyDescent="0.3">
      <c r="A29" s="41"/>
      <c r="B29" s="86" t="s">
        <v>159</v>
      </c>
      <c r="C29" s="86"/>
      <c r="E29" s="42"/>
      <c r="F29" s="74">
        <v>57797</v>
      </c>
      <c r="G29" s="21"/>
      <c r="H29" s="21">
        <v>16994</v>
      </c>
      <c r="I29" s="21"/>
      <c r="J29" s="74">
        <v>57808</v>
      </c>
      <c r="K29" s="21"/>
      <c r="L29" s="21">
        <v>16998</v>
      </c>
    </row>
    <row r="30" spans="1:12" ht="20.100000000000001" customHeight="1" x14ac:dyDescent="0.3">
      <c r="A30" s="41"/>
      <c r="B30" s="86" t="s">
        <v>160</v>
      </c>
      <c r="C30" s="86"/>
      <c r="E30" s="42"/>
      <c r="F30" s="74">
        <v>-79298</v>
      </c>
      <c r="G30" s="21"/>
      <c r="H30" s="21">
        <v>-44498</v>
      </c>
      <c r="I30" s="21"/>
      <c r="J30" s="74">
        <v>-79298</v>
      </c>
      <c r="K30" s="21"/>
      <c r="L30" s="21">
        <v>-44498</v>
      </c>
    </row>
    <row r="31" spans="1:12" ht="20.100000000000001" customHeight="1" x14ac:dyDescent="0.3">
      <c r="A31" s="41"/>
      <c r="B31" s="86" t="s">
        <v>94</v>
      </c>
      <c r="C31" s="86"/>
      <c r="E31" s="42"/>
      <c r="F31" s="74">
        <v>1614</v>
      </c>
      <c r="G31" s="21"/>
      <c r="H31" s="21">
        <v>13719</v>
      </c>
      <c r="I31" s="21"/>
      <c r="J31" s="74">
        <v>1614</v>
      </c>
      <c r="K31" s="21"/>
      <c r="L31" s="21">
        <v>13719</v>
      </c>
    </row>
    <row r="32" spans="1:12" ht="20.100000000000001" customHeight="1" x14ac:dyDescent="0.3">
      <c r="B32" s="86" t="s">
        <v>12</v>
      </c>
      <c r="C32" s="86"/>
      <c r="E32" s="42"/>
      <c r="F32" s="74">
        <v>-3254</v>
      </c>
      <c r="G32" s="21"/>
      <c r="H32" s="21">
        <v>1232</v>
      </c>
      <c r="I32" s="21"/>
      <c r="J32" s="74">
        <v>-3253</v>
      </c>
      <c r="K32" s="21"/>
      <c r="L32" s="21">
        <v>1232</v>
      </c>
    </row>
    <row r="33" spans="1:12" ht="20.100000000000001" customHeight="1" x14ac:dyDescent="0.3">
      <c r="B33" s="86" t="s">
        <v>17</v>
      </c>
      <c r="C33" s="86"/>
      <c r="E33" s="42"/>
      <c r="F33" s="74">
        <v>-3769</v>
      </c>
      <c r="G33" s="21"/>
      <c r="H33" s="21">
        <v>-6860</v>
      </c>
      <c r="I33" s="21"/>
      <c r="J33" s="74">
        <v>-3769</v>
      </c>
      <c r="K33" s="21"/>
      <c r="L33" s="21">
        <v>-6860</v>
      </c>
    </row>
    <row r="34" spans="1:12" ht="20.100000000000001" customHeight="1" x14ac:dyDescent="0.3">
      <c r="B34" s="86" t="s">
        <v>23</v>
      </c>
      <c r="C34" s="86"/>
      <c r="E34" s="42"/>
      <c r="F34" s="74">
        <v>1164</v>
      </c>
      <c r="G34" s="21"/>
      <c r="H34" s="21">
        <v>54</v>
      </c>
      <c r="I34" s="21"/>
      <c r="J34" s="74">
        <v>1164</v>
      </c>
      <c r="K34" s="21"/>
      <c r="L34" s="21">
        <v>54</v>
      </c>
    </row>
    <row r="35" spans="1:12" ht="20.100000000000001" customHeight="1" x14ac:dyDescent="0.3">
      <c r="B35" s="86" t="s">
        <v>135</v>
      </c>
      <c r="C35" s="86"/>
      <c r="E35" s="42"/>
      <c r="F35" s="74">
        <v>63612</v>
      </c>
      <c r="G35" s="21"/>
      <c r="H35" s="21">
        <v>-24608</v>
      </c>
      <c r="I35" s="21"/>
      <c r="J35" s="74">
        <v>63517</v>
      </c>
      <c r="K35" s="21"/>
      <c r="L35" s="21">
        <v>-23938</v>
      </c>
    </row>
    <row r="36" spans="1:12" ht="20.100000000000001" customHeight="1" x14ac:dyDescent="0.3">
      <c r="B36" s="86" t="s">
        <v>155</v>
      </c>
      <c r="C36" s="86"/>
      <c r="E36" s="42"/>
      <c r="F36" s="74">
        <v>-4165</v>
      </c>
      <c r="G36" s="21"/>
      <c r="H36" s="21">
        <v>696</v>
      </c>
      <c r="I36" s="21"/>
      <c r="J36" s="74">
        <v>-4165</v>
      </c>
      <c r="K36" s="21"/>
      <c r="L36" s="21">
        <v>696</v>
      </c>
    </row>
    <row r="37" spans="1:12" ht="20.100000000000001" customHeight="1" x14ac:dyDescent="0.3">
      <c r="A37" s="41"/>
      <c r="B37" s="86" t="s">
        <v>33</v>
      </c>
      <c r="C37" s="86"/>
      <c r="D37" s="55"/>
      <c r="E37" s="42"/>
      <c r="F37" s="74">
        <v>1234</v>
      </c>
      <c r="G37" s="21"/>
      <c r="H37" s="21">
        <v>4572</v>
      </c>
      <c r="I37" s="21"/>
      <c r="J37" s="74">
        <v>1234</v>
      </c>
      <c r="K37" s="21"/>
      <c r="L37" s="21">
        <v>4572</v>
      </c>
    </row>
    <row r="38" spans="1:12" ht="20.100000000000001" customHeight="1" x14ac:dyDescent="0.3">
      <c r="A38" s="41"/>
      <c r="B38" s="86" t="s">
        <v>95</v>
      </c>
      <c r="C38" s="86"/>
      <c r="D38" s="55"/>
      <c r="E38" s="42"/>
      <c r="F38" s="74">
        <v>-2813</v>
      </c>
      <c r="G38" s="21"/>
      <c r="H38" s="21">
        <v>1572</v>
      </c>
      <c r="I38" s="21"/>
      <c r="J38" s="74">
        <v>-2813</v>
      </c>
      <c r="K38" s="21"/>
      <c r="L38" s="21">
        <v>1589</v>
      </c>
    </row>
    <row r="39" spans="1:12" ht="20.100000000000001" customHeight="1" x14ac:dyDescent="0.3">
      <c r="A39" s="56"/>
      <c r="B39" s="86" t="s">
        <v>96</v>
      </c>
      <c r="C39" s="86"/>
      <c r="E39" s="42"/>
      <c r="F39" s="75">
        <v>-120</v>
      </c>
      <c r="G39" s="21"/>
      <c r="H39" s="47">
        <v>-95</v>
      </c>
      <c r="I39" s="21"/>
      <c r="J39" s="75">
        <v>-120</v>
      </c>
      <c r="K39" s="21"/>
      <c r="L39" s="47">
        <v>-95</v>
      </c>
    </row>
    <row r="40" spans="1:12" ht="6" customHeight="1" x14ac:dyDescent="0.3">
      <c r="A40" s="56"/>
      <c r="E40" s="42"/>
      <c r="F40" s="74"/>
      <c r="G40" s="21"/>
      <c r="H40" s="21"/>
      <c r="I40" s="21"/>
      <c r="J40" s="74"/>
      <c r="K40" s="21"/>
      <c r="L40" s="21"/>
    </row>
    <row r="41" spans="1:12" ht="20.100000000000001" customHeight="1" x14ac:dyDescent="0.3">
      <c r="A41" s="44" t="s">
        <v>140</v>
      </c>
      <c r="E41" s="42"/>
      <c r="F41" s="74">
        <f>SUM(F27:F39)</f>
        <v>42793</v>
      </c>
      <c r="G41" s="21"/>
      <c r="H41" s="21">
        <f>SUM(H27:H39)</f>
        <v>-33643</v>
      </c>
      <c r="I41" s="21"/>
      <c r="J41" s="74">
        <f>SUM(J27:J39)</f>
        <v>42850</v>
      </c>
      <c r="K41" s="21"/>
      <c r="L41" s="21">
        <f>SUM(L27:L39)</f>
        <v>-32918</v>
      </c>
    </row>
    <row r="42" spans="1:12" ht="20.100000000000001" customHeight="1" x14ac:dyDescent="0.3">
      <c r="B42" s="44" t="s">
        <v>176</v>
      </c>
      <c r="E42" s="42"/>
      <c r="F42" s="74">
        <v>32</v>
      </c>
      <c r="G42" s="21"/>
      <c r="H42" s="21">
        <v>10</v>
      </c>
      <c r="I42" s="21"/>
      <c r="J42" s="74">
        <v>32</v>
      </c>
      <c r="K42" s="21"/>
      <c r="L42" s="21">
        <v>10</v>
      </c>
    </row>
    <row r="43" spans="1:12" ht="20.100000000000001" customHeight="1" x14ac:dyDescent="0.3">
      <c r="A43" s="56"/>
      <c r="B43" s="44" t="s">
        <v>97</v>
      </c>
      <c r="E43" s="42"/>
      <c r="F43" s="74">
        <v>-2048</v>
      </c>
      <c r="G43" s="21"/>
      <c r="H43" s="21">
        <v>-2336</v>
      </c>
      <c r="I43" s="21"/>
      <c r="J43" s="74">
        <v>-2048</v>
      </c>
      <c r="K43" s="21"/>
      <c r="L43" s="21">
        <v>-2337</v>
      </c>
    </row>
    <row r="44" spans="1:12" ht="20.100000000000001" customHeight="1" x14ac:dyDescent="0.3">
      <c r="A44" s="56"/>
      <c r="B44" s="44" t="s">
        <v>183</v>
      </c>
      <c r="E44" s="42"/>
      <c r="F44" s="74">
        <v>6127</v>
      </c>
      <c r="G44" s="21"/>
      <c r="H44" s="21">
        <v>0</v>
      </c>
      <c r="I44" s="21"/>
      <c r="J44" s="74">
        <v>6127</v>
      </c>
      <c r="K44" s="21"/>
      <c r="L44" s="21">
        <v>0</v>
      </c>
    </row>
    <row r="45" spans="1:12" ht="20.100000000000001" customHeight="1" x14ac:dyDescent="0.3">
      <c r="A45" s="56"/>
      <c r="B45" s="44" t="s">
        <v>98</v>
      </c>
      <c r="E45" s="42"/>
      <c r="F45" s="75">
        <v>-3686</v>
      </c>
      <c r="G45" s="21"/>
      <c r="H45" s="47">
        <v>-5774</v>
      </c>
      <c r="I45" s="21"/>
      <c r="J45" s="75">
        <v>-3686</v>
      </c>
      <c r="K45" s="21"/>
      <c r="L45" s="47">
        <v>-5774</v>
      </c>
    </row>
    <row r="46" spans="1:12" ht="5.25" customHeight="1" x14ac:dyDescent="0.3">
      <c r="A46" s="56"/>
      <c r="E46" s="42"/>
      <c r="F46" s="74"/>
      <c r="G46" s="21"/>
      <c r="H46" s="21"/>
      <c r="I46" s="21"/>
      <c r="J46" s="74"/>
      <c r="K46" s="21"/>
      <c r="L46" s="21"/>
    </row>
    <row r="47" spans="1:12" ht="20.100000000000001" customHeight="1" x14ac:dyDescent="0.3">
      <c r="A47" s="56" t="s">
        <v>141</v>
      </c>
      <c r="E47" s="42"/>
      <c r="F47" s="75">
        <f>SUM(F41:F45)</f>
        <v>43218</v>
      </c>
      <c r="G47" s="21"/>
      <c r="H47" s="47">
        <f>SUM(H41:H45)</f>
        <v>-41743</v>
      </c>
      <c r="I47" s="21"/>
      <c r="J47" s="75">
        <f>SUM(J41:J45)</f>
        <v>43275</v>
      </c>
      <c r="K47" s="21"/>
      <c r="L47" s="47">
        <f>SUM(L41:L45)</f>
        <v>-41019</v>
      </c>
    </row>
    <row r="48" spans="1:12" ht="20.100000000000001" customHeight="1" x14ac:dyDescent="0.3">
      <c r="E48" s="42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3">
      <c r="E49" s="42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3">
      <c r="E50" s="42"/>
      <c r="F50" s="21"/>
      <c r="G50" s="21"/>
      <c r="H50" s="21"/>
      <c r="I50" s="21"/>
      <c r="J50" s="21"/>
      <c r="K50" s="21"/>
      <c r="L50" s="21"/>
    </row>
    <row r="51" spans="1:12" ht="15.75" customHeight="1" x14ac:dyDescent="0.3">
      <c r="E51" s="42"/>
      <c r="F51" s="21"/>
      <c r="G51" s="21"/>
      <c r="H51" s="21"/>
      <c r="I51" s="21"/>
      <c r="J51" s="21"/>
      <c r="K51" s="21"/>
      <c r="L51" s="21"/>
    </row>
    <row r="52" spans="1:12" ht="8.25" customHeight="1" x14ac:dyDescent="0.3">
      <c r="E52" s="42"/>
      <c r="F52" s="21"/>
      <c r="G52" s="21"/>
      <c r="H52" s="21"/>
      <c r="I52" s="21"/>
      <c r="J52" s="21"/>
      <c r="K52" s="21"/>
      <c r="L52" s="21"/>
    </row>
    <row r="53" spans="1:12" ht="22.2" customHeight="1" x14ac:dyDescent="0.3">
      <c r="A53" s="58" t="str">
        <f>'T7'!A34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3" s="59"/>
      <c r="C53" s="59"/>
      <c r="D53" s="60"/>
      <c r="E53" s="60"/>
      <c r="F53" s="57"/>
      <c r="G53" s="57"/>
      <c r="H53" s="57"/>
      <c r="I53" s="57"/>
      <c r="J53" s="57"/>
      <c r="K53" s="57"/>
      <c r="L53" s="57"/>
    </row>
    <row r="54" spans="1:12" ht="21" customHeight="1" x14ac:dyDescent="0.3">
      <c r="A54" s="41" t="s">
        <v>112</v>
      </c>
      <c r="B54" s="41"/>
      <c r="C54" s="41"/>
      <c r="E54" s="42"/>
      <c r="F54" s="43"/>
      <c r="G54" s="43"/>
      <c r="H54" s="43"/>
      <c r="I54" s="43"/>
      <c r="J54" s="43"/>
      <c r="K54" s="43"/>
      <c r="L54" s="43"/>
    </row>
    <row r="55" spans="1:12" ht="21" customHeight="1" x14ac:dyDescent="0.3">
      <c r="A55" s="41" t="s">
        <v>88</v>
      </c>
      <c r="B55" s="41"/>
      <c r="C55" s="41"/>
      <c r="E55" s="42"/>
      <c r="F55" s="21"/>
      <c r="G55" s="21"/>
      <c r="H55" s="21"/>
      <c r="I55" s="21"/>
      <c r="J55" s="21"/>
      <c r="K55" s="21"/>
      <c r="L55" s="21"/>
    </row>
    <row r="56" spans="1:12" ht="21" customHeight="1" x14ac:dyDescent="0.3">
      <c r="A56" s="45" t="str">
        <f>A3</f>
        <v>สำหรับรอบระยะเวลาสามเดือนสิ้นสุดวันที่ 31 มีนาคม พ.ศ. 2567</v>
      </c>
      <c r="B56" s="45"/>
      <c r="C56" s="45"/>
      <c r="D56" s="46"/>
      <c r="E56" s="46"/>
      <c r="F56" s="47"/>
      <c r="G56" s="47"/>
      <c r="H56" s="47"/>
      <c r="I56" s="47"/>
      <c r="J56" s="47"/>
      <c r="K56" s="47"/>
      <c r="L56" s="47"/>
    </row>
    <row r="57" spans="1:12" ht="20.100000000000001" customHeight="1" x14ac:dyDescent="0.3">
      <c r="A57" s="41"/>
      <c r="C57" s="41"/>
      <c r="D57" s="48"/>
      <c r="E57" s="42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3">
      <c r="A58" s="41"/>
      <c r="C58" s="41"/>
      <c r="D58" s="48"/>
      <c r="E58" s="42"/>
      <c r="F58" s="164" t="s">
        <v>0</v>
      </c>
      <c r="G58" s="164"/>
      <c r="H58" s="164"/>
      <c r="I58" s="21"/>
      <c r="J58" s="164" t="s">
        <v>1</v>
      </c>
      <c r="K58" s="164"/>
      <c r="L58" s="164"/>
    </row>
    <row r="59" spans="1:12" ht="20.100000000000001" customHeight="1" x14ac:dyDescent="0.3">
      <c r="A59" s="49"/>
      <c r="B59" s="49"/>
      <c r="C59" s="49"/>
      <c r="D59" s="48"/>
      <c r="E59" s="49"/>
      <c r="F59" s="50" t="s">
        <v>2</v>
      </c>
      <c r="G59" s="51"/>
      <c r="H59" s="31" t="s">
        <v>2</v>
      </c>
      <c r="I59" s="51"/>
      <c r="J59" s="50" t="s">
        <v>2</v>
      </c>
      <c r="K59" s="51"/>
      <c r="L59" s="31" t="s">
        <v>2</v>
      </c>
    </row>
    <row r="60" spans="1:12" ht="20.100000000000001" customHeight="1" x14ac:dyDescent="0.3">
      <c r="A60" s="49"/>
      <c r="B60" s="49"/>
      <c r="C60" s="49"/>
      <c r="D60" s="48"/>
      <c r="E60" s="49"/>
      <c r="F60" s="52" t="s">
        <v>129</v>
      </c>
      <c r="G60" s="51"/>
      <c r="H60" s="52" t="s">
        <v>129</v>
      </c>
      <c r="I60" s="51"/>
      <c r="J60" s="52" t="s">
        <v>129</v>
      </c>
      <c r="K60" s="51"/>
      <c r="L60" s="52" t="s">
        <v>129</v>
      </c>
    </row>
    <row r="61" spans="1:12" ht="20.100000000000001" customHeight="1" x14ac:dyDescent="0.3">
      <c r="A61" s="49"/>
      <c r="B61" s="49"/>
      <c r="C61" s="49"/>
      <c r="D61" s="48"/>
      <c r="E61" s="49"/>
      <c r="F61" s="51" t="s">
        <v>130</v>
      </c>
      <c r="G61" s="51"/>
      <c r="H61" s="32" t="s">
        <v>5</v>
      </c>
      <c r="I61" s="32"/>
      <c r="J61" s="32" t="s">
        <v>130</v>
      </c>
      <c r="K61" s="32"/>
      <c r="L61" s="32" t="s">
        <v>5</v>
      </c>
    </row>
    <row r="62" spans="1:12" ht="20.100000000000001" customHeight="1" x14ac:dyDescent="0.3">
      <c r="A62" s="49"/>
      <c r="B62" s="49"/>
      <c r="C62" s="49"/>
      <c r="D62" s="61" t="s">
        <v>6</v>
      </c>
      <c r="E62" s="49"/>
      <c r="F62" s="53" t="s">
        <v>7</v>
      </c>
      <c r="G62" s="54"/>
      <c r="H62" s="53" t="s">
        <v>7</v>
      </c>
      <c r="I62" s="54"/>
      <c r="J62" s="53" t="s">
        <v>7</v>
      </c>
      <c r="K62" s="54"/>
      <c r="L62" s="53" t="s">
        <v>7</v>
      </c>
    </row>
    <row r="63" spans="1:12" ht="20.100000000000001" customHeight="1" x14ac:dyDescent="0.3">
      <c r="D63" s="48"/>
      <c r="E63" s="42"/>
      <c r="F63" s="74"/>
      <c r="G63" s="21"/>
      <c r="H63" s="21"/>
      <c r="I63" s="21"/>
      <c r="J63" s="74"/>
      <c r="K63" s="21"/>
      <c r="L63" s="21"/>
    </row>
    <row r="64" spans="1:12" ht="21.75" customHeight="1" x14ac:dyDescent="0.3">
      <c r="A64" s="41" t="s">
        <v>99</v>
      </c>
      <c r="B64" s="49"/>
      <c r="C64" s="41"/>
      <c r="D64" s="48"/>
      <c r="E64" s="42"/>
      <c r="F64" s="74"/>
      <c r="G64" s="51"/>
      <c r="H64" s="21"/>
      <c r="I64" s="51"/>
      <c r="J64" s="74"/>
      <c r="K64" s="51"/>
      <c r="L64" s="21"/>
    </row>
    <row r="65" spans="1:12" ht="21.75" customHeight="1" x14ac:dyDescent="0.3">
      <c r="B65" s="44" t="s">
        <v>177</v>
      </c>
      <c r="E65" s="42"/>
      <c r="F65" s="74"/>
      <c r="G65" s="54"/>
      <c r="H65" s="21"/>
      <c r="I65" s="54"/>
      <c r="J65" s="74"/>
      <c r="K65" s="54"/>
      <c r="L65" s="21"/>
    </row>
    <row r="66" spans="1:12" ht="21.75" customHeight="1" x14ac:dyDescent="0.3">
      <c r="C66" s="44" t="s">
        <v>120</v>
      </c>
      <c r="E66" s="42"/>
      <c r="F66" s="74">
        <v>-5</v>
      </c>
      <c r="G66" s="21"/>
      <c r="H66" s="21">
        <v>-2</v>
      </c>
      <c r="I66" s="21"/>
      <c r="J66" s="74">
        <v>-5</v>
      </c>
      <c r="K66" s="21"/>
      <c r="L66" s="21">
        <v>-2</v>
      </c>
    </row>
    <row r="67" spans="1:12" ht="21.75" customHeight="1" x14ac:dyDescent="0.3">
      <c r="B67" s="44" t="s">
        <v>179</v>
      </c>
      <c r="E67" s="42"/>
      <c r="F67" s="74">
        <v>-110</v>
      </c>
      <c r="G67" s="21"/>
      <c r="H67" s="21">
        <v>0</v>
      </c>
      <c r="I67" s="21"/>
      <c r="J67" s="74">
        <v>-110</v>
      </c>
      <c r="K67" s="21"/>
      <c r="L67" s="21">
        <v>0</v>
      </c>
    </row>
    <row r="68" spans="1:12" ht="21.75" customHeight="1" x14ac:dyDescent="0.3">
      <c r="B68" s="44" t="s">
        <v>142</v>
      </c>
      <c r="E68" s="42"/>
      <c r="F68" s="74">
        <v>1085</v>
      </c>
      <c r="G68" s="21"/>
      <c r="H68" s="21">
        <v>5</v>
      </c>
      <c r="I68" s="21"/>
      <c r="J68" s="74">
        <v>1085</v>
      </c>
      <c r="K68" s="21"/>
      <c r="L68" s="21">
        <v>5</v>
      </c>
    </row>
    <row r="69" spans="1:12" ht="21.75" customHeight="1" x14ac:dyDescent="0.3">
      <c r="B69" s="44" t="s">
        <v>144</v>
      </c>
      <c r="E69" s="42"/>
      <c r="F69" s="74">
        <v>-370</v>
      </c>
      <c r="G69" s="21"/>
      <c r="H69" s="21">
        <v>-171</v>
      </c>
      <c r="I69" s="21"/>
      <c r="J69" s="74">
        <v>-370</v>
      </c>
      <c r="K69" s="21"/>
      <c r="L69" s="21">
        <v>-328</v>
      </c>
    </row>
    <row r="70" spans="1:12" ht="20.100000000000001" customHeight="1" x14ac:dyDescent="0.3">
      <c r="A70" s="56"/>
      <c r="B70" s="44" t="s">
        <v>143</v>
      </c>
      <c r="E70" s="42"/>
      <c r="F70" s="77">
        <v>0</v>
      </c>
      <c r="G70" s="21"/>
      <c r="H70" s="57">
        <v>-1092</v>
      </c>
      <c r="I70" s="21"/>
      <c r="J70" s="77">
        <v>0</v>
      </c>
      <c r="K70" s="21"/>
      <c r="L70" s="57">
        <v>-1092</v>
      </c>
    </row>
    <row r="71" spans="1:12" ht="8.1" customHeight="1" x14ac:dyDescent="0.3">
      <c r="E71" s="42"/>
      <c r="F71" s="74"/>
      <c r="G71" s="21"/>
      <c r="H71" s="21"/>
      <c r="I71" s="21"/>
      <c r="J71" s="74"/>
      <c r="K71" s="21"/>
      <c r="L71" s="21"/>
    </row>
    <row r="72" spans="1:12" ht="21.75" customHeight="1" x14ac:dyDescent="0.3">
      <c r="A72" s="56" t="s">
        <v>145</v>
      </c>
      <c r="E72" s="42"/>
      <c r="F72" s="75">
        <f>SUM(F65:F70)</f>
        <v>600</v>
      </c>
      <c r="G72" s="21"/>
      <c r="H72" s="47">
        <f>SUM(H65:H70)</f>
        <v>-1260</v>
      </c>
      <c r="I72" s="21"/>
      <c r="J72" s="75">
        <f>SUM(J65:J70)</f>
        <v>600</v>
      </c>
      <c r="K72" s="21"/>
      <c r="L72" s="47">
        <f>SUM(L65:L70)</f>
        <v>-1417</v>
      </c>
    </row>
    <row r="73" spans="1:12" ht="8.1" customHeight="1" x14ac:dyDescent="0.3">
      <c r="A73" s="56"/>
      <c r="E73" s="42"/>
      <c r="F73" s="74"/>
      <c r="G73" s="51"/>
      <c r="H73" s="21"/>
      <c r="I73" s="51"/>
      <c r="J73" s="74"/>
      <c r="K73" s="51"/>
      <c r="L73" s="21"/>
    </row>
    <row r="74" spans="1:12" ht="21.75" customHeight="1" x14ac:dyDescent="0.3">
      <c r="A74" s="56" t="s">
        <v>100</v>
      </c>
      <c r="F74" s="74"/>
      <c r="G74" s="21"/>
      <c r="H74" s="21"/>
      <c r="I74" s="21"/>
      <c r="J74" s="74"/>
      <c r="K74" s="21"/>
      <c r="L74" s="21"/>
    </row>
    <row r="75" spans="1:12" ht="21.75" customHeight="1" x14ac:dyDescent="0.3">
      <c r="B75" s="44" t="s">
        <v>101</v>
      </c>
      <c r="D75" s="42">
        <v>15.1</v>
      </c>
      <c r="E75" s="42"/>
      <c r="F75" s="74">
        <v>46328</v>
      </c>
      <c r="G75" s="21"/>
      <c r="H75" s="21">
        <v>171421</v>
      </c>
      <c r="I75" s="21"/>
      <c r="J75" s="74">
        <v>46328</v>
      </c>
      <c r="K75" s="21"/>
      <c r="L75" s="21">
        <v>171421</v>
      </c>
    </row>
    <row r="76" spans="1:12" ht="21.75" customHeight="1" x14ac:dyDescent="0.3">
      <c r="B76" s="44" t="s">
        <v>102</v>
      </c>
      <c r="D76" s="42">
        <v>15.1</v>
      </c>
      <c r="E76" s="42"/>
      <c r="F76" s="74">
        <v>-90135</v>
      </c>
      <c r="G76" s="21"/>
      <c r="H76" s="21">
        <v>-145364</v>
      </c>
      <c r="I76" s="21"/>
      <c r="J76" s="74">
        <v>-90135</v>
      </c>
      <c r="K76" s="21"/>
      <c r="L76" s="21">
        <v>-145364</v>
      </c>
    </row>
    <row r="77" spans="1:12" ht="21.75" customHeight="1" x14ac:dyDescent="0.3">
      <c r="B77" s="44" t="s">
        <v>103</v>
      </c>
      <c r="D77" s="42">
        <v>15.2</v>
      </c>
      <c r="E77" s="42"/>
      <c r="F77" s="74">
        <v>-3291</v>
      </c>
      <c r="G77" s="21"/>
      <c r="H77" s="21">
        <v>-4528</v>
      </c>
      <c r="I77" s="21"/>
      <c r="J77" s="74">
        <v>-3291</v>
      </c>
      <c r="K77" s="21"/>
      <c r="L77" s="21">
        <v>-4528</v>
      </c>
    </row>
    <row r="78" spans="1:12" ht="21.75" customHeight="1" x14ac:dyDescent="0.3">
      <c r="B78" s="44" t="s">
        <v>115</v>
      </c>
      <c r="E78" s="42"/>
      <c r="F78" s="74">
        <v>0</v>
      </c>
      <c r="G78" s="21"/>
      <c r="H78" s="21">
        <v>121800</v>
      </c>
      <c r="I78" s="21"/>
      <c r="J78" s="74">
        <v>0</v>
      </c>
      <c r="K78" s="21"/>
      <c r="L78" s="21">
        <v>121800</v>
      </c>
    </row>
    <row r="79" spans="1:12" ht="21.75" customHeight="1" x14ac:dyDescent="0.3">
      <c r="B79" s="44" t="s">
        <v>104</v>
      </c>
      <c r="F79" s="75">
        <v>-1070</v>
      </c>
      <c r="G79" s="21"/>
      <c r="H79" s="47">
        <v>-476</v>
      </c>
      <c r="I79" s="21"/>
      <c r="J79" s="75">
        <v>-1070</v>
      </c>
      <c r="K79" s="21"/>
      <c r="L79" s="47">
        <v>-468</v>
      </c>
    </row>
    <row r="80" spans="1:12" ht="8.1" customHeight="1" x14ac:dyDescent="0.3">
      <c r="F80" s="74"/>
      <c r="G80" s="21"/>
      <c r="H80" s="21"/>
      <c r="I80" s="21"/>
      <c r="J80" s="74"/>
      <c r="K80" s="21"/>
      <c r="L80" s="21"/>
    </row>
    <row r="81" spans="1:12" ht="21.75" customHeight="1" x14ac:dyDescent="0.3">
      <c r="A81" s="56" t="s">
        <v>146</v>
      </c>
      <c r="C81" s="41"/>
      <c r="E81" s="42"/>
      <c r="F81" s="75">
        <f>SUM(F75:F79)</f>
        <v>-48168</v>
      </c>
      <c r="G81" s="21"/>
      <c r="H81" s="47">
        <f>SUM(H75:H79)</f>
        <v>142853</v>
      </c>
      <c r="I81" s="21"/>
      <c r="J81" s="75">
        <f>SUM(J75:J79)</f>
        <v>-48168</v>
      </c>
      <c r="K81" s="21"/>
      <c r="L81" s="47">
        <f>SUM(L75:L79)</f>
        <v>142861</v>
      </c>
    </row>
    <row r="82" spans="1:12" ht="8.1" customHeight="1" x14ac:dyDescent="0.3">
      <c r="A82" s="56"/>
      <c r="C82" s="41"/>
      <c r="E82" s="42"/>
      <c r="F82" s="74"/>
      <c r="G82" s="21"/>
      <c r="H82" s="21"/>
      <c r="I82" s="21"/>
      <c r="J82" s="74"/>
      <c r="K82" s="21"/>
      <c r="L82" s="21"/>
    </row>
    <row r="83" spans="1:12" ht="21.75" customHeight="1" x14ac:dyDescent="0.3">
      <c r="A83" s="56" t="s">
        <v>105</v>
      </c>
      <c r="D83" s="48"/>
      <c r="E83" s="42"/>
      <c r="F83" s="74">
        <f>F81+F72+F47</f>
        <v>-4350</v>
      </c>
      <c r="G83" s="21"/>
      <c r="H83" s="21">
        <f>H81+H72+H47</f>
        <v>99850</v>
      </c>
      <c r="I83" s="21"/>
      <c r="J83" s="74">
        <f>J81+J72+J47</f>
        <v>-4293</v>
      </c>
      <c r="K83" s="21"/>
      <c r="L83" s="21">
        <f>L81+L72+L47</f>
        <v>100425</v>
      </c>
    </row>
    <row r="84" spans="1:12" ht="21.75" customHeight="1" x14ac:dyDescent="0.3">
      <c r="A84" s="44" t="s">
        <v>148</v>
      </c>
      <c r="E84" s="42"/>
      <c r="F84" s="75">
        <v>-24992</v>
      </c>
      <c r="G84" s="21"/>
      <c r="H84" s="47">
        <v>30998</v>
      </c>
      <c r="I84" s="21"/>
      <c r="J84" s="75">
        <v>-27998</v>
      </c>
      <c r="K84" s="21"/>
      <c r="L84" s="47">
        <v>25880</v>
      </c>
    </row>
    <row r="85" spans="1:12" ht="8.1" customHeight="1" x14ac:dyDescent="0.3">
      <c r="E85" s="42"/>
      <c r="F85" s="74"/>
      <c r="G85" s="21"/>
      <c r="H85" s="21"/>
      <c r="I85" s="21"/>
      <c r="J85" s="74"/>
      <c r="K85" s="21"/>
      <c r="L85" s="21"/>
    </row>
    <row r="86" spans="1:12" ht="21.75" customHeight="1" thickBot="1" x14ac:dyDescent="0.35">
      <c r="A86" s="41" t="s">
        <v>149</v>
      </c>
      <c r="C86" s="41"/>
      <c r="E86" s="42"/>
      <c r="F86" s="76">
        <f>SUM(F83:F84)</f>
        <v>-29342</v>
      </c>
      <c r="G86" s="21"/>
      <c r="H86" s="62">
        <f t="shared" ref="H86" si="0">SUM(H83:H84)</f>
        <v>130848</v>
      </c>
      <c r="I86" s="21"/>
      <c r="J86" s="76">
        <f t="shared" ref="J86" si="1">SUM(J83:J84)</f>
        <v>-32291</v>
      </c>
      <c r="K86" s="21"/>
      <c r="L86" s="62">
        <f>SUM(L83:L84)</f>
        <v>126305</v>
      </c>
    </row>
    <row r="87" spans="1:12" ht="21.75" customHeight="1" thickTop="1" x14ac:dyDescent="0.3">
      <c r="A87" s="41"/>
      <c r="C87" s="41"/>
      <c r="E87" s="42"/>
      <c r="F87" s="74"/>
      <c r="G87" s="21"/>
      <c r="H87" s="21"/>
      <c r="I87" s="21"/>
      <c r="J87" s="74"/>
      <c r="K87" s="21"/>
      <c r="L87" s="21"/>
    </row>
    <row r="88" spans="1:12" ht="21.75" customHeight="1" x14ac:dyDescent="0.3">
      <c r="A88" s="56" t="s">
        <v>106</v>
      </c>
      <c r="D88" s="48"/>
      <c r="E88" s="42"/>
      <c r="F88" s="74"/>
      <c r="G88" s="21"/>
      <c r="H88" s="21"/>
      <c r="I88" s="21"/>
      <c r="J88" s="74"/>
      <c r="K88" s="21"/>
      <c r="L88" s="21"/>
    </row>
    <row r="89" spans="1:12" ht="21.75" customHeight="1" x14ac:dyDescent="0.3">
      <c r="A89" s="44" t="s">
        <v>10</v>
      </c>
      <c r="E89" s="42"/>
      <c r="F89" s="74">
        <v>3284</v>
      </c>
      <c r="G89" s="21"/>
      <c r="H89" s="21">
        <v>142985</v>
      </c>
      <c r="I89" s="21"/>
      <c r="J89" s="74">
        <v>335</v>
      </c>
      <c r="K89" s="21"/>
      <c r="L89" s="21">
        <v>138442</v>
      </c>
    </row>
    <row r="90" spans="1:12" ht="21.75" customHeight="1" x14ac:dyDescent="0.3">
      <c r="A90" s="44" t="s">
        <v>107</v>
      </c>
      <c r="D90" s="42">
        <v>15</v>
      </c>
      <c r="E90" s="42"/>
      <c r="F90" s="75">
        <v>-32626</v>
      </c>
      <c r="G90" s="21"/>
      <c r="H90" s="47">
        <v>-12137</v>
      </c>
      <c r="I90" s="21"/>
      <c r="J90" s="75">
        <v>-32626</v>
      </c>
      <c r="K90" s="21"/>
      <c r="L90" s="47">
        <v>-12137</v>
      </c>
    </row>
    <row r="91" spans="1:12" ht="8.1" customHeight="1" x14ac:dyDescent="0.3">
      <c r="E91" s="42"/>
      <c r="F91" s="74"/>
      <c r="G91" s="21"/>
      <c r="H91" s="21"/>
      <c r="I91" s="21"/>
      <c r="J91" s="74"/>
      <c r="K91" s="21"/>
      <c r="L91" s="21"/>
    </row>
    <row r="92" spans="1:12" ht="21.75" customHeight="1" thickBot="1" x14ac:dyDescent="0.35">
      <c r="A92" s="56" t="s">
        <v>10</v>
      </c>
      <c r="C92" s="41"/>
      <c r="E92" s="42"/>
      <c r="F92" s="76">
        <f>SUM(F88:F90)</f>
        <v>-29342</v>
      </c>
      <c r="G92" s="21"/>
      <c r="H92" s="62">
        <f t="shared" ref="H92" si="2">SUM(H88:H90)</f>
        <v>130848</v>
      </c>
      <c r="I92" s="21"/>
      <c r="J92" s="76">
        <f t="shared" ref="J92" si="3">SUM(J88:J90)</f>
        <v>-32291</v>
      </c>
      <c r="K92" s="21"/>
      <c r="L92" s="62">
        <f>SUM(L88:L90)</f>
        <v>126305</v>
      </c>
    </row>
    <row r="93" spans="1:12" ht="21.75" customHeight="1" thickTop="1" x14ac:dyDescent="0.3">
      <c r="A93" s="56"/>
      <c r="B93" s="41"/>
      <c r="F93" s="74"/>
      <c r="G93" s="21"/>
      <c r="H93" s="21"/>
      <c r="I93" s="21"/>
      <c r="J93" s="74"/>
      <c r="K93" s="21"/>
      <c r="L93" s="21"/>
    </row>
    <row r="94" spans="1:12" ht="21.75" customHeight="1" x14ac:dyDescent="0.3">
      <c r="A94" s="41" t="s">
        <v>108</v>
      </c>
      <c r="B94" s="41"/>
      <c r="C94" s="41"/>
      <c r="E94" s="42"/>
      <c r="F94" s="74"/>
      <c r="G94" s="21"/>
      <c r="H94" s="21"/>
      <c r="I94" s="21"/>
      <c r="J94" s="74"/>
      <c r="K94" s="21"/>
      <c r="L94" s="21"/>
    </row>
    <row r="95" spans="1:12" ht="8.1" customHeight="1" x14ac:dyDescent="0.3">
      <c r="A95" s="41"/>
      <c r="B95" s="41"/>
      <c r="C95" s="41"/>
      <c r="E95" s="42"/>
      <c r="F95" s="74"/>
      <c r="G95" s="21"/>
      <c r="H95" s="21"/>
      <c r="I95" s="21"/>
      <c r="J95" s="74"/>
      <c r="K95" s="21"/>
      <c r="L95" s="21"/>
    </row>
    <row r="96" spans="1:12" ht="21.75" customHeight="1" x14ac:dyDescent="0.3">
      <c r="A96" s="63" t="s">
        <v>109</v>
      </c>
      <c r="B96" s="63"/>
      <c r="C96" s="41"/>
      <c r="E96" s="42"/>
      <c r="F96" s="74">
        <v>0</v>
      </c>
      <c r="G96" s="21"/>
      <c r="H96" s="21">
        <v>243</v>
      </c>
      <c r="I96" s="64"/>
      <c r="J96" s="74">
        <v>0</v>
      </c>
      <c r="K96" s="64"/>
      <c r="L96" s="21">
        <v>243</v>
      </c>
    </row>
    <row r="97" spans="1:12" ht="21" customHeight="1" x14ac:dyDescent="0.3">
      <c r="A97" s="44" t="s">
        <v>180</v>
      </c>
      <c r="F97" s="74">
        <v>6</v>
      </c>
      <c r="G97" s="21"/>
      <c r="H97" s="21">
        <v>0</v>
      </c>
      <c r="I97" s="64"/>
      <c r="J97" s="74">
        <v>6</v>
      </c>
      <c r="K97" s="64"/>
      <c r="L97" s="21">
        <v>0</v>
      </c>
    </row>
    <row r="98" spans="1:12" ht="21" customHeight="1" x14ac:dyDescent="0.3">
      <c r="G98" s="21"/>
      <c r="I98" s="21"/>
      <c r="K98" s="21"/>
    </row>
    <row r="99" spans="1:12" ht="15" customHeight="1" x14ac:dyDescent="0.3">
      <c r="G99" s="21"/>
      <c r="I99" s="21"/>
      <c r="K99" s="21"/>
    </row>
    <row r="100" spans="1:12" ht="21" customHeight="1" x14ac:dyDescent="0.3">
      <c r="G100" s="21"/>
      <c r="I100" s="21"/>
      <c r="K100" s="21"/>
    </row>
    <row r="101" spans="1:12" ht="21" customHeight="1" x14ac:dyDescent="0.3">
      <c r="G101" s="21"/>
      <c r="I101" s="21"/>
      <c r="K101" s="21"/>
    </row>
    <row r="102" spans="1:12" ht="24" customHeight="1" x14ac:dyDescent="0.3">
      <c r="G102" s="21"/>
      <c r="I102" s="21"/>
      <c r="K102" s="21"/>
    </row>
    <row r="103" spans="1:12" ht="24.75" customHeight="1" x14ac:dyDescent="0.3">
      <c r="G103" s="21"/>
      <c r="I103" s="21"/>
      <c r="K103" s="21"/>
    </row>
    <row r="104" spans="1:12" ht="22.2" customHeight="1" x14ac:dyDescent="0.3">
      <c r="A104" s="65" t="str">
        <f>'T7'!A34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59"/>
      <c r="C104" s="66"/>
      <c r="D104" s="60"/>
      <c r="E104" s="60"/>
      <c r="F104" s="57"/>
      <c r="G104" s="60"/>
      <c r="H104" s="67"/>
      <c r="I104" s="60"/>
      <c r="J104" s="57"/>
      <c r="K104" s="60"/>
      <c r="L104" s="67"/>
    </row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2F7E76AC3C504CA3F3A8A95EC03C69" ma:contentTypeVersion="6" ma:contentTypeDescription="Create a new document." ma:contentTypeScope="" ma:versionID="ffe34cae5e96430a6b4e9783de29c405">
  <xsd:schema xmlns:xsd="http://www.w3.org/2001/XMLSchema" xmlns:xs="http://www.w3.org/2001/XMLSchema" xmlns:p="http://schemas.microsoft.com/office/2006/metadata/properties" xmlns:ns2="870b0fd8-0752-4692-ae05-fedf248350cb" xmlns:ns3="d7653fa5-52a4-4dde-b842-5648f11ef2c2" targetNamespace="http://schemas.microsoft.com/office/2006/metadata/properties" ma:root="true" ma:fieldsID="a45561b38043914ae7080ed7b2c949fd" ns2:_="" ns3:_="">
    <xsd:import namespace="870b0fd8-0752-4692-ae05-fedf248350cb"/>
    <xsd:import namespace="d7653fa5-52a4-4dde-b842-5648f11ef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b0fd8-0752-4692-ae05-fedf24835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653fa5-52a4-4dde-b842-5648f11ef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54B7D8-E8C8-4D3E-A07F-FB6D88BAD5F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DEFCC77-8971-4DBD-97D1-20A5AA67EC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F971E3-3274-4B0F-B8BB-8AC48DDA33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b0fd8-0752-4692-ae05-fedf248350cb"/>
    <ds:schemaRef ds:uri="d7653fa5-52a4-4dde-b842-5648f11ef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T2-4_BS</vt:lpstr>
      <vt:lpstr>T5 PL</vt:lpstr>
      <vt:lpstr>T6</vt:lpstr>
      <vt:lpstr>T7</vt:lpstr>
      <vt:lpstr>T8-9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</dc:creator>
  <cp:lastModifiedBy>Pawintip Wipawin (TH)</cp:lastModifiedBy>
  <cp:lastPrinted>2024-05-09T03:22:16Z</cp:lastPrinted>
  <dcterms:created xsi:type="dcterms:W3CDTF">2023-05-10T08:25:08Z</dcterms:created>
  <dcterms:modified xsi:type="dcterms:W3CDTF">2024-05-09T04:06:10Z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0x010100FA2F7E76AC3C504CA3F3A8A95EC03C69</vt:lpwstr>
  </property>
</Properties>
</file>