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Non-Listed\- Non Listed Client Folder\QTCG Ltd\QTCG (เดิมชื่อ QTC Group)_ March2024 (Q1)\"/>
    </mc:Choice>
  </mc:AlternateContent>
  <xr:revisionPtr revIDLastSave="0" documentId="13_ncr:1_{356D7ADE-C199-4443-BC7E-BE3DC3FFA4AC}" xr6:coauthVersionLast="47" xr6:coauthVersionMax="47" xr10:uidLastSave="{00000000-0000-0000-0000-000000000000}"/>
  <bookViews>
    <workbookView xWindow="-120" yWindow="-120" windowWidth="21840" windowHeight="13020" tabRatio="602" activeTab="3" xr2:uid="{C2AADA3A-6698-4DBC-8D06-5A4D506C357F}"/>
  </bookViews>
  <sheets>
    <sheet name="E2-4BS" sheetId="1" r:id="rId1"/>
    <sheet name="E5PL (3M)" sheetId="2" r:id="rId2"/>
    <sheet name="E6" sheetId="4" r:id="rId3"/>
    <sheet name="E7" sheetId="6" r:id="rId4"/>
    <sheet name="E8-9" sheetId="7" r:id="rId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12" i="7" l="1"/>
  <c r="A56" i="7"/>
  <c r="L16" i="2" l="1"/>
  <c r="J16" i="2"/>
  <c r="H16" i="2"/>
  <c r="F16" i="2"/>
  <c r="L24" i="6" l="1"/>
  <c r="Y25" i="4"/>
  <c r="M25" i="4"/>
  <c r="L39" i="1"/>
  <c r="H134" i="1"/>
  <c r="H23" i="1" l="1"/>
  <c r="A1" i="7"/>
  <c r="A107" i="1"/>
  <c r="A54" i="1"/>
  <c r="A39" i="6"/>
  <c r="P26" i="6"/>
  <c r="N26" i="6"/>
  <c r="L26" i="6"/>
  <c r="J131" i="1" s="1"/>
  <c r="J26" i="6"/>
  <c r="H26" i="6"/>
  <c r="F26" i="6"/>
  <c r="T23" i="6"/>
  <c r="I27" i="4"/>
  <c r="Q27" i="4"/>
  <c r="O27" i="4"/>
  <c r="M27" i="4"/>
  <c r="F131" i="1" s="1"/>
  <c r="K27" i="4"/>
  <c r="G27" i="4"/>
  <c r="V23" i="6" l="1"/>
  <c r="Y27" i="4"/>
  <c r="U24" i="4"/>
  <c r="W24" i="4" l="1"/>
  <c r="AA24" i="4" l="1"/>
  <c r="A3" i="6" l="1"/>
  <c r="H51" i="2"/>
  <c r="H45" i="2"/>
  <c r="H37" i="2"/>
  <c r="L37" i="2"/>
  <c r="H99" i="7"/>
  <c r="H88" i="7"/>
  <c r="H76" i="7"/>
  <c r="H28" i="7"/>
  <c r="H43" i="7" s="1"/>
  <c r="H49" i="7" s="1"/>
  <c r="L99" i="7"/>
  <c r="L88" i="7"/>
  <c r="L76" i="7"/>
  <c r="L28" i="7"/>
  <c r="L43" i="7" s="1"/>
  <c r="L49" i="7" s="1"/>
  <c r="J99" i="7"/>
  <c r="F99" i="7"/>
  <c r="J88" i="7"/>
  <c r="F88" i="7"/>
  <c r="J76" i="7"/>
  <c r="F76" i="7"/>
  <c r="A59" i="7"/>
  <c r="A58" i="7"/>
  <c r="A57" i="7"/>
  <c r="N20" i="6"/>
  <c r="H20" i="6"/>
  <c r="T17" i="6"/>
  <c r="V17" i="6" s="1"/>
  <c r="T16" i="6"/>
  <c r="V16" i="6" s="1"/>
  <c r="P20" i="6"/>
  <c r="T15" i="6"/>
  <c r="J20" i="6"/>
  <c r="F20" i="6"/>
  <c r="A1" i="6"/>
  <c r="A44" i="4"/>
  <c r="I21" i="4"/>
  <c r="U18" i="4"/>
  <c r="W18" i="4" s="1"/>
  <c r="AA18" i="4" s="1"/>
  <c r="U17" i="4"/>
  <c r="W17" i="4" s="1"/>
  <c r="AA17" i="4" s="1"/>
  <c r="Y16" i="4"/>
  <c r="Y21" i="4" s="1"/>
  <c r="S16" i="4"/>
  <c r="Q16" i="4"/>
  <c r="Q21" i="4" s="1"/>
  <c r="O16" i="4"/>
  <c r="O21" i="4" s="1"/>
  <c r="M16" i="4"/>
  <c r="M21" i="4" s="1"/>
  <c r="K16" i="4"/>
  <c r="K21" i="4" s="1"/>
  <c r="G16" i="4"/>
  <c r="G21" i="4" s="1"/>
  <c r="A3" i="4"/>
  <c r="A1" i="4"/>
  <c r="A64" i="2"/>
  <c r="F51" i="2"/>
  <c r="F45" i="2"/>
  <c r="J37" i="2"/>
  <c r="F37" i="2"/>
  <c r="A1" i="2"/>
  <c r="A159" i="1"/>
  <c r="L134" i="1"/>
  <c r="L137" i="1" s="1"/>
  <c r="J134" i="1"/>
  <c r="J137" i="1" s="1"/>
  <c r="H137" i="1"/>
  <c r="F134" i="1"/>
  <c r="A106" i="1"/>
  <c r="L90" i="1"/>
  <c r="J90" i="1"/>
  <c r="H90" i="1"/>
  <c r="F90" i="1"/>
  <c r="L80" i="1"/>
  <c r="J80" i="1"/>
  <c r="H80" i="1"/>
  <c r="F80" i="1"/>
  <c r="J39" i="1"/>
  <c r="H39" i="1"/>
  <c r="F39" i="1"/>
  <c r="L23" i="1"/>
  <c r="L41" i="1" s="1"/>
  <c r="J23" i="1"/>
  <c r="F23" i="1"/>
  <c r="U19" i="4" l="1"/>
  <c r="W19" i="4" s="1"/>
  <c r="S25" i="4"/>
  <c r="T18" i="6"/>
  <c r="R24" i="6"/>
  <c r="L23" i="2"/>
  <c r="L26" i="2" s="1"/>
  <c r="L45" i="2" s="1"/>
  <c r="F92" i="1"/>
  <c r="F41" i="1"/>
  <c r="F23" i="2"/>
  <c r="L90" i="7"/>
  <c r="L93" i="7" s="1"/>
  <c r="H90" i="7"/>
  <c r="H93" i="7" s="1"/>
  <c r="F137" i="1"/>
  <c r="F139" i="1" s="1"/>
  <c r="H23" i="2"/>
  <c r="H26" i="2" s="1"/>
  <c r="H39" i="2" s="1"/>
  <c r="J92" i="1"/>
  <c r="J139" i="1" s="1"/>
  <c r="J41" i="1"/>
  <c r="H92" i="1"/>
  <c r="H139" i="1" s="1"/>
  <c r="H41" i="1"/>
  <c r="R20" i="6"/>
  <c r="J23" i="2"/>
  <c r="L92" i="1"/>
  <c r="L139" i="1" s="1"/>
  <c r="AA19" i="4"/>
  <c r="T20" i="6"/>
  <c r="V15" i="6"/>
  <c r="S21" i="4"/>
  <c r="U16" i="4"/>
  <c r="F26" i="2" l="1"/>
  <c r="F39" i="2" s="1"/>
  <c r="F13" i="7"/>
  <c r="F28" i="7" s="1"/>
  <c r="F43" i="7" s="1"/>
  <c r="F49" i="7" s="1"/>
  <c r="F90" i="7" s="1"/>
  <c r="F93" i="7" s="1"/>
  <c r="T24" i="6"/>
  <c r="R26" i="6"/>
  <c r="U25" i="4"/>
  <c r="S27" i="4"/>
  <c r="J26" i="2"/>
  <c r="J13" i="7"/>
  <c r="J28" i="7" s="1"/>
  <c r="J43" i="7" s="1"/>
  <c r="J49" i="7" s="1"/>
  <c r="J90" i="7" s="1"/>
  <c r="J93" i="7" s="1"/>
  <c r="L39" i="2"/>
  <c r="L51" i="2" s="1"/>
  <c r="J51" i="2"/>
  <c r="J45" i="2"/>
  <c r="U21" i="4"/>
  <c r="W16" i="4"/>
  <c r="V18" i="6"/>
  <c r="V20" i="6" s="1"/>
  <c r="L20" i="6" l="1"/>
  <c r="J39" i="2"/>
  <c r="W25" i="4"/>
  <c r="U27" i="4"/>
  <c r="V24" i="6"/>
  <c r="V26" i="6" s="1"/>
  <c r="T26" i="6"/>
  <c r="AA16" i="4"/>
  <c r="AA21" i="4" s="1"/>
  <c r="W21" i="4"/>
  <c r="AA25" i="4" l="1"/>
  <c r="AA27" i="4" s="1"/>
  <c r="W27" i="4"/>
</calcChain>
</file>

<file path=xl/sharedStrings.xml><?xml version="1.0" encoding="utf-8"?>
<sst xmlns="http://schemas.openxmlformats.org/spreadsheetml/2006/main" count="347" uniqueCount="196">
  <si>
    <t>Consolidated</t>
  </si>
  <si>
    <t>Separate</t>
  </si>
  <si>
    <t>financial information</t>
  </si>
  <si>
    <t>(Unaudited)</t>
  </si>
  <si>
    <t>(Audited)</t>
  </si>
  <si>
    <t>31 March</t>
  </si>
  <si>
    <t>31 December</t>
  </si>
  <si>
    <t>Notes</t>
  </si>
  <si>
    <t>Thousand Baht</t>
  </si>
  <si>
    <t>Assets</t>
  </si>
  <si>
    <t>Current assets</t>
  </si>
  <si>
    <t>Cash and cash equivalents</t>
  </si>
  <si>
    <t>Financial assets measured at amortised cost</t>
  </si>
  <si>
    <t>Inventories, net</t>
  </si>
  <si>
    <t xml:space="preserve">Other current assets            </t>
  </si>
  <si>
    <t>Total current assets</t>
  </si>
  <si>
    <t>Non-current assets</t>
  </si>
  <si>
    <t>Financial assets measured at fair value through</t>
  </si>
  <si>
    <t>other comprehensive income</t>
  </si>
  <si>
    <t>Restricted deposits at financial institutions</t>
  </si>
  <si>
    <t>Investment in a subsidiary</t>
  </si>
  <si>
    <t>Property, plant and equipment, net</t>
  </si>
  <si>
    <t>Right-of-use assets, net</t>
  </si>
  <si>
    <t>Intangible assets, net</t>
  </si>
  <si>
    <t>Other non-current assets</t>
  </si>
  <si>
    <t>Total non-current assets</t>
  </si>
  <si>
    <t>Total assets</t>
  </si>
  <si>
    <t>Director ____________________________________                Director ____________________________________</t>
  </si>
  <si>
    <t xml:space="preserve">                                     (                                               )                                                     (                                                 )</t>
  </si>
  <si>
    <t>Liabilities and equity</t>
  </si>
  <si>
    <t>Current liabilities</t>
  </si>
  <si>
    <t>Bank overdrafts and short-term borrowings</t>
  </si>
  <si>
    <t>from financial institutions</t>
  </si>
  <si>
    <t>Short-term borrowings from a related party</t>
  </si>
  <si>
    <t xml:space="preserve">Current portion of long-term borrowings </t>
  </si>
  <si>
    <t>Current portion of lease liabilities, net</t>
  </si>
  <si>
    <t>Retention payables</t>
  </si>
  <si>
    <t>Other current liabilities</t>
  </si>
  <si>
    <t>Total current liabilities</t>
  </si>
  <si>
    <t>Non-current liabilities</t>
  </si>
  <si>
    <t>Lease liabilities, net</t>
  </si>
  <si>
    <t>Deferred tax liabilities, net</t>
  </si>
  <si>
    <t xml:space="preserve">Total non-current liabilities   </t>
  </si>
  <si>
    <t>Total liabilities</t>
  </si>
  <si>
    <t xml:space="preserve"> </t>
  </si>
  <si>
    <r>
      <t>Liabilities and equity</t>
    </r>
    <r>
      <rPr>
        <sz val="9"/>
        <rFont val="Arial"/>
        <family val="2"/>
      </rPr>
      <t xml:space="preserve"> (Cont'd)</t>
    </r>
  </si>
  <si>
    <t>Equity</t>
  </si>
  <si>
    <t>Share capital</t>
  </si>
  <si>
    <t>Authorised share capital</t>
  </si>
  <si>
    <t>Issued and paid-up share capital</t>
  </si>
  <si>
    <t>Premium on share capital</t>
  </si>
  <si>
    <t>Appropriated - Legal reserve</t>
  </si>
  <si>
    <t xml:space="preserve">Unappropriated    </t>
  </si>
  <si>
    <t>Other components of equity, net</t>
  </si>
  <si>
    <t>Equity attributable to owners of the parent</t>
  </si>
  <si>
    <t>Non-controlling interests</t>
  </si>
  <si>
    <t>Total equity</t>
  </si>
  <si>
    <t>Total liabilities and equity</t>
  </si>
  <si>
    <t xml:space="preserve">Revenue from construction </t>
  </si>
  <si>
    <t>Cost of construction</t>
  </si>
  <si>
    <t>Gross profit</t>
  </si>
  <si>
    <t>Other income</t>
  </si>
  <si>
    <t>Selling expenses</t>
  </si>
  <si>
    <t>Administrative expenses</t>
  </si>
  <si>
    <t>Finance costs</t>
  </si>
  <si>
    <t>Profit before income taxes</t>
  </si>
  <si>
    <t>Income taxes</t>
  </si>
  <si>
    <t>Profit for the period</t>
  </si>
  <si>
    <t xml:space="preserve">Items that will not be reclassified subsequently </t>
  </si>
  <si>
    <t>to profit or loss</t>
  </si>
  <si>
    <t xml:space="preserve">Changes in fair value of equity investments at fair value </t>
  </si>
  <si>
    <t>through other comprehensive income</t>
  </si>
  <si>
    <t xml:space="preserve">Income tax on items that will not be </t>
  </si>
  <si>
    <t>reclassified to profit or loss</t>
  </si>
  <si>
    <t xml:space="preserve">Owners of the parent </t>
  </si>
  <si>
    <t>Earnings per share</t>
  </si>
  <si>
    <t>Basic earnings per share</t>
  </si>
  <si>
    <t>Consolidated financial information (Unaudited) (Thousand Baht)</t>
  </si>
  <si>
    <t>Attributable to owners of the parent</t>
  </si>
  <si>
    <t>Measurement of</t>
  </si>
  <si>
    <t>equity investments</t>
  </si>
  <si>
    <t>Issued and</t>
  </si>
  <si>
    <t>Remeasurements of</t>
  </si>
  <si>
    <t>at fair value through</t>
  </si>
  <si>
    <t>Total other</t>
  </si>
  <si>
    <t>Total</t>
  </si>
  <si>
    <t>Non-</t>
  </si>
  <si>
    <t>paid-up</t>
  </si>
  <si>
    <t>Appropriated -</t>
  </si>
  <si>
    <t>post-employment</t>
  </si>
  <si>
    <t>other comprehensive</t>
  </si>
  <si>
    <t xml:space="preserve"> components</t>
  </si>
  <si>
    <t>owners of</t>
  </si>
  <si>
    <t>share capital</t>
  </si>
  <si>
    <t>legal reserve</t>
  </si>
  <si>
    <t>Unappropriated</t>
  </si>
  <si>
    <t>benefit obligations</t>
  </si>
  <si>
    <t>income</t>
  </si>
  <si>
    <t>of equity</t>
  </si>
  <si>
    <t>the parent</t>
  </si>
  <si>
    <t>Interests</t>
  </si>
  <si>
    <t>Premium on</t>
  </si>
  <si>
    <t>Opening balance as at 1 January 2023</t>
  </si>
  <si>
    <t>Total comprehensive income for the period</t>
  </si>
  <si>
    <t>Closing balance as at 31 March 2023</t>
  </si>
  <si>
    <t xml:space="preserve"> income</t>
  </si>
  <si>
    <t>Separate financial information (Unaudited) (Thousand Baht)</t>
  </si>
  <si>
    <t>Cash flows from operating activities</t>
  </si>
  <si>
    <t>Adjustments for:</t>
  </si>
  <si>
    <t>- Trade receivables</t>
  </si>
  <si>
    <t>Depreciation and amortisation</t>
  </si>
  <si>
    <t>Interest income</t>
  </si>
  <si>
    <t>Financial costs</t>
  </si>
  <si>
    <t>Cash flows before changes in operating assets and liabilities</t>
  </si>
  <si>
    <t>Changes in operating assets and liabilities</t>
  </si>
  <si>
    <t>Inventories</t>
  </si>
  <si>
    <t>Other current assets</t>
  </si>
  <si>
    <t>Interest received</t>
  </si>
  <si>
    <t>Interest paid</t>
  </si>
  <si>
    <t>Income tax paid</t>
  </si>
  <si>
    <t>Cash flows from investing activities</t>
  </si>
  <si>
    <t>at amortised cost</t>
  </si>
  <si>
    <t>Proceeds from disposal of property, plant and equipment</t>
  </si>
  <si>
    <t>Net cash generated from (used in) investing activities</t>
  </si>
  <si>
    <t>Cash flows from financing activities</t>
  </si>
  <si>
    <t xml:space="preserve">Proceeds from short-term borrowings </t>
  </si>
  <si>
    <t xml:space="preserve">Repayments on short-term borrowings </t>
  </si>
  <si>
    <t xml:space="preserve">Repayments on long-term borrowings </t>
  </si>
  <si>
    <t>Proceeds from issuing share capital</t>
  </si>
  <si>
    <t>Repayments on lease liabilities</t>
  </si>
  <si>
    <t>Net cash generated from (used in) financing activities</t>
  </si>
  <si>
    <t xml:space="preserve">Net increase (decrease) in cash and cash equivalents  </t>
  </si>
  <si>
    <t>Cash and cash equivalents at beginning of the period</t>
  </si>
  <si>
    <t>Cash and cash equivalents at ending of the period</t>
  </si>
  <si>
    <t>Cash and cash equivalents comprise of</t>
  </si>
  <si>
    <t>Bank overdrafts</t>
  </si>
  <si>
    <t>Foreclosed assets</t>
  </si>
  <si>
    <t>Note</t>
  </si>
  <si>
    <t>Retained earnings (deficits)</t>
  </si>
  <si>
    <t>Employee benefit obligations</t>
  </si>
  <si>
    <t>Employee benefit paid</t>
  </si>
  <si>
    <t>Non-cash transactions</t>
  </si>
  <si>
    <t>As at 31 March 2024</t>
  </si>
  <si>
    <t>For the three-month period ended 31 March 2024</t>
  </si>
  <si>
    <t>Opening balance as at 1 January 2024</t>
  </si>
  <si>
    <t>Closing balance as at 31 March 2024</t>
  </si>
  <si>
    <t>Other non-current liabilities</t>
  </si>
  <si>
    <t>QTCG Public Company Limited</t>
  </si>
  <si>
    <t>Trade and other current receivables, net</t>
  </si>
  <si>
    <t>Trade and other current payables</t>
  </si>
  <si>
    <t>Current contract liabilities</t>
  </si>
  <si>
    <t>Retention receivables</t>
  </si>
  <si>
    <t>420,000,000 ordinary shares paid-up at Baht 0.5 each</t>
  </si>
  <si>
    <t>Net loss (gain) on disposal of assets</t>
  </si>
  <si>
    <t>Cash generated from (used in) operating activities</t>
  </si>
  <si>
    <t>Paid up share capital</t>
  </si>
  <si>
    <t>Registered and issuance of share capital</t>
  </si>
  <si>
    <t>20 d)</t>
  </si>
  <si>
    <t>Current contract assets, net</t>
  </si>
  <si>
    <t>- Other current receivables</t>
  </si>
  <si>
    <t>Trade and other current receivables</t>
  </si>
  <si>
    <t>Current contract assets</t>
  </si>
  <si>
    <t>Retained earnings</t>
  </si>
  <si>
    <t>Other comprehensive income</t>
  </si>
  <si>
    <t>Profit attributable to:</t>
  </si>
  <si>
    <t>Total comprehensive income attributable to:</t>
  </si>
  <si>
    <t>Reversal of allowance for decrease in value of</t>
  </si>
  <si>
    <t>obsolete inventories</t>
  </si>
  <si>
    <t>Net cash generated from (used in) operating activities</t>
  </si>
  <si>
    <t xml:space="preserve">Increase in financial assets measured </t>
  </si>
  <si>
    <t>600,000,000 ordinary shares at par value of Baht 0.5 each</t>
  </si>
  <si>
    <t>Investment properties</t>
  </si>
  <si>
    <t>Statement of Financial Position</t>
  </si>
  <si>
    <t>The condensed notes to the interim financial information are an integral part of this interim financial information.</t>
  </si>
  <si>
    <t>Statement of Comprehensive Income</t>
  </si>
  <si>
    <t>Statement of Changes in Equity</t>
  </si>
  <si>
    <t>Statement of Cash Flows</t>
  </si>
  <si>
    <t>Other comprehensive income (expense):</t>
  </si>
  <si>
    <t>for the period, net of tax</t>
  </si>
  <si>
    <t>Asset</t>
  </si>
  <si>
    <t>Other comprehensive income (expense)</t>
  </si>
  <si>
    <t>controlling</t>
  </si>
  <si>
    <t>Reversal of provision for construction warranty</t>
  </si>
  <si>
    <t>Payments for purchase of investment properties</t>
  </si>
  <si>
    <t>Payments for purchase of property, plant and equipment</t>
  </si>
  <si>
    <t>Payments for purchase of intangible assets</t>
  </si>
  <si>
    <t>Purchases of equipment which have not been paid</t>
  </si>
  <si>
    <t>Purchases of investment properties which have not been paid</t>
  </si>
  <si>
    <t>Income tax received</t>
  </si>
  <si>
    <t>Long-term borrowings from a financial institution</t>
  </si>
  <si>
    <t>surplus</t>
  </si>
  <si>
    <t>revaluation</t>
  </si>
  <si>
    <t>Reversal of (allowance for) expected credit loss</t>
  </si>
  <si>
    <t>(Reversal of) allowance for expected credit loss</t>
  </si>
  <si>
    <t>- Current contract assets</t>
  </si>
  <si>
    <t>from a financial institution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</si>
</sst>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#,##0;\(#,##0\);\ \ \ \ \ \-"/>
    <numFmt numFmtId="165" formatCode="#,##0;\(#,##0\)"/>
    <numFmt numFmtId="166" formatCode="#,##0;\(#,##0\);\-"/>
    <numFmt numFmtId="167" formatCode="_(* #,##0_);_(* \(#,##0\);_(* &quot;-&quot;??_);_(@_)"/>
    <numFmt numFmtId="168" formatCode="#,##0.00;\(#,##0.00\);\-"/>
    <numFmt numFmtId="169" formatCode="#,##0.00;\(#,##0.00\);\ \ \ \ \ \-"/>
    <numFmt numFmtId="170" formatCode="#,##0;\(#,##0\);&quot;-&quot;;@"/>
    <numFmt numFmtId="171" formatCode="_(* #,##0.00_);_(* \(#,##0.00\);_(* &quot;-&quot;??_);_(@_)"/>
    <numFmt numFmtId="172" formatCode="#,##0.0000;\(#,##0.0000\);\ \ \ \ \ \-"/>
    <numFmt numFmtId="173" formatCode="0.000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b/>
      <u/>
      <sz val="9"/>
      <name val="Arial"/>
      <family val="2"/>
    </font>
    <font>
      <sz val="9"/>
      <color theme="1"/>
      <name val="Arial"/>
      <family val="2"/>
    </font>
    <font>
      <sz val="16"/>
      <name val="AngsanaUPC"/>
      <family val="1"/>
    </font>
    <font>
      <sz val="14"/>
      <name val="Cordia New"/>
      <family val="2"/>
    </font>
    <font>
      <sz val="14"/>
      <name val="AngsanaUPC"/>
      <family val="1"/>
    </font>
    <font>
      <u/>
      <sz val="9"/>
      <name val="Arial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3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0"/>
    <xf numFmtId="0" fontId="8" fillId="0" borderId="0"/>
    <xf numFmtId="0" fontId="7" fillId="0" borderId="0"/>
    <xf numFmtId="43" fontId="10" fillId="0" borderId="0" applyFont="0" applyFill="0" applyBorder="0" applyAlignment="0" applyProtection="0"/>
    <xf numFmtId="0" fontId="11" fillId="0" borderId="0"/>
    <xf numFmtId="171" fontId="6" fillId="0" borderId="0" applyFont="0" applyFill="0" applyBorder="0" applyAlignment="0" applyProtection="0"/>
    <xf numFmtId="0" fontId="6" fillId="0" borderId="0"/>
    <xf numFmtId="0" fontId="8" fillId="0" borderId="0"/>
    <xf numFmtId="0" fontId="1" fillId="0" borderId="0"/>
  </cellStyleXfs>
  <cellXfs count="223">
    <xf numFmtId="0" fontId="0" fillId="0" borderId="0" xfId="0"/>
    <xf numFmtId="164" fontId="3" fillId="0" borderId="0" xfId="2" applyNumberFormat="1" applyFont="1" applyFill="1" applyAlignment="1">
      <alignment horizontal="right" vertical="center"/>
    </xf>
    <xf numFmtId="164" fontId="3" fillId="0" borderId="0" xfId="2" applyNumberFormat="1" applyFont="1" applyFill="1" applyBorder="1" applyAlignment="1">
      <alignment horizontal="right" vertical="center"/>
    </xf>
    <xf numFmtId="164" fontId="3" fillId="0" borderId="1" xfId="2" applyNumberFormat="1" applyFont="1" applyFill="1" applyBorder="1" applyAlignment="1">
      <alignment horizontal="right" vertical="center"/>
    </xf>
    <xf numFmtId="164" fontId="3" fillId="0" borderId="4" xfId="2" applyNumberFormat="1" applyFont="1" applyFill="1" applyBorder="1" applyAlignment="1">
      <alignment horizontal="right" vertical="center"/>
    </xf>
    <xf numFmtId="164" fontId="3" fillId="0" borderId="3" xfId="2" applyNumberFormat="1" applyFont="1" applyFill="1" applyBorder="1" applyAlignment="1">
      <alignment horizontal="right" vertical="center"/>
    </xf>
    <xf numFmtId="169" fontId="3" fillId="0" borderId="0" xfId="2" applyNumberFormat="1" applyFont="1" applyFill="1" applyAlignment="1">
      <alignment vertical="center"/>
    </xf>
    <xf numFmtId="169" fontId="3" fillId="0" borderId="0" xfId="2" applyNumberFormat="1" applyFont="1" applyFill="1" applyBorder="1" applyAlignment="1">
      <alignment vertical="center"/>
    </xf>
    <xf numFmtId="170" fontId="3" fillId="0" borderId="0" xfId="6" applyNumberFormat="1" applyFont="1" applyFill="1" applyBorder="1" applyAlignment="1">
      <alignment horizontal="right" vertical="center"/>
    </xf>
    <xf numFmtId="170" fontId="3" fillId="0" borderId="0" xfId="6" applyNumberFormat="1" applyFont="1" applyFill="1" applyBorder="1" applyAlignment="1">
      <alignment vertical="center"/>
    </xf>
    <xf numFmtId="170" fontId="3" fillId="0" borderId="3" xfId="6" applyNumberFormat="1" applyFont="1" applyFill="1" applyBorder="1" applyAlignment="1">
      <alignment horizontal="right" vertical="center"/>
    </xf>
    <xf numFmtId="170" fontId="3" fillId="0" borderId="3" xfId="6" applyNumberFormat="1" applyFont="1" applyFill="1" applyBorder="1" applyAlignment="1">
      <alignment vertical="center"/>
    </xf>
    <xf numFmtId="170" fontId="2" fillId="0" borderId="0" xfId="6" applyNumberFormat="1" applyFont="1" applyFill="1" applyBorder="1" applyAlignment="1">
      <alignment horizontal="center" vertical="center"/>
    </xf>
    <xf numFmtId="170" fontId="2" fillId="0" borderId="0" xfId="6" applyNumberFormat="1" applyFont="1" applyFill="1" applyBorder="1" applyAlignment="1">
      <alignment horizontal="centerContinuous" vertical="center"/>
    </xf>
    <xf numFmtId="164" fontId="2" fillId="0" borderId="0" xfId="6" applyNumberFormat="1" applyFont="1" applyFill="1" applyBorder="1" applyAlignment="1">
      <alignment horizontal="center" vertical="center"/>
    </xf>
    <xf numFmtId="164" fontId="2" fillId="0" borderId="0" xfId="6" applyNumberFormat="1" applyFont="1" applyFill="1" applyAlignment="1">
      <alignment vertical="center"/>
    </xf>
    <xf numFmtId="164" fontId="2" fillId="0" borderId="0" xfId="6" applyNumberFormat="1" applyFont="1" applyFill="1" applyBorder="1" applyAlignment="1">
      <alignment horizontal="right" vertical="center"/>
    </xf>
    <xf numFmtId="164" fontId="2" fillId="0" borderId="0" xfId="6" applyNumberFormat="1" applyFont="1" applyFill="1" applyAlignment="1">
      <alignment horizontal="right" vertical="center"/>
    </xf>
    <xf numFmtId="170" fontId="2" fillId="0" borderId="0" xfId="6" applyNumberFormat="1" applyFont="1" applyFill="1" applyBorder="1" applyAlignment="1">
      <alignment horizontal="right" vertical="center"/>
    </xf>
    <xf numFmtId="164" fontId="2" fillId="0" borderId="0" xfId="6" quotePrefix="1" applyNumberFormat="1" applyFont="1" applyFill="1" applyAlignment="1">
      <alignment horizontal="right" vertical="center"/>
    </xf>
    <xf numFmtId="164" fontId="2" fillId="0" borderId="3" xfId="6" applyNumberFormat="1" applyFont="1" applyFill="1" applyBorder="1" applyAlignment="1">
      <alignment horizontal="right" vertical="center"/>
    </xf>
    <xf numFmtId="164" fontId="3" fillId="0" borderId="0" xfId="6" applyNumberFormat="1" applyFont="1" applyFill="1" applyBorder="1" applyAlignment="1">
      <alignment vertical="center"/>
    </xf>
    <xf numFmtId="164" fontId="3" fillId="0" borderId="3" xfId="6" applyNumberFormat="1" applyFont="1" applyFill="1" applyBorder="1" applyAlignment="1">
      <alignment vertical="center"/>
    </xf>
    <xf numFmtId="164" fontId="3" fillId="0" borderId="0" xfId="6" applyNumberFormat="1" applyFont="1" applyFill="1" applyBorder="1" applyAlignment="1">
      <alignment horizontal="right" vertical="center"/>
    </xf>
    <xf numFmtId="164" fontId="3" fillId="0" borderId="7" xfId="6" applyNumberFormat="1" applyFont="1" applyFill="1" applyBorder="1" applyAlignment="1">
      <alignment vertical="center"/>
    </xf>
    <xf numFmtId="170" fontId="3" fillId="0" borderId="0" xfId="6" applyNumberFormat="1" applyFont="1" applyFill="1" applyBorder="1" applyAlignment="1">
      <alignment horizontal="center" vertical="center"/>
    </xf>
    <xf numFmtId="170" fontId="3" fillId="0" borderId="0" xfId="6" applyNumberFormat="1" applyFont="1" applyFill="1" applyBorder="1" applyAlignment="1">
      <alignment horizontal="center" vertical="top"/>
    </xf>
    <xf numFmtId="170" fontId="3" fillId="0" borderId="0" xfId="6" applyNumberFormat="1" applyFont="1" applyFill="1" applyBorder="1" applyAlignment="1">
      <alignment horizontal="right" vertical="top"/>
    </xf>
    <xf numFmtId="170" fontId="3" fillId="0" borderId="0" xfId="8" applyNumberFormat="1" applyFont="1" applyFill="1" applyBorder="1" applyAlignment="1">
      <alignment horizontal="right" vertical="top"/>
    </xf>
    <xf numFmtId="170" fontId="3" fillId="0" borderId="0" xfId="6" applyNumberFormat="1" applyFont="1" applyFill="1" applyBorder="1" applyAlignment="1">
      <alignment vertical="top"/>
    </xf>
    <xf numFmtId="170" fontId="3" fillId="0" borderId="0" xfId="8" applyNumberFormat="1" applyFont="1" applyFill="1" applyBorder="1" applyAlignment="1">
      <alignment vertical="top"/>
    </xf>
    <xf numFmtId="170" fontId="2" fillId="0" borderId="0" xfId="6" applyNumberFormat="1" applyFont="1" applyFill="1" applyBorder="1" applyAlignment="1">
      <alignment horizontal="centerContinuous" vertical="top"/>
    </xf>
    <xf numFmtId="170" fontId="2" fillId="0" borderId="0" xfId="6" applyNumberFormat="1" applyFont="1" applyFill="1" applyAlignment="1">
      <alignment vertical="top"/>
    </xf>
    <xf numFmtId="170" fontId="2" fillId="0" borderId="0" xfId="6" applyNumberFormat="1" applyFont="1" applyFill="1" applyBorder="1" applyAlignment="1">
      <alignment horizontal="right" vertical="top"/>
    </xf>
    <xf numFmtId="170" fontId="2" fillId="0" borderId="0" xfId="6" applyNumberFormat="1" applyFont="1" applyFill="1" applyAlignment="1">
      <alignment horizontal="right" vertical="top"/>
    </xf>
    <xf numFmtId="170" fontId="3" fillId="0" borderId="3" xfId="6" applyNumberFormat="1" applyFont="1" applyFill="1" applyBorder="1" applyAlignment="1">
      <alignment vertical="top"/>
    </xf>
    <xf numFmtId="167" fontId="3" fillId="0" borderId="0" xfId="1" applyNumberFormat="1" applyFont="1" applyFill="1" applyAlignment="1">
      <alignment horizontal="right" vertical="center"/>
    </xf>
    <xf numFmtId="0" fontId="2" fillId="0" borderId="0" xfId="0" applyFont="1" applyAlignment="1">
      <alignment horizontal="left" vertical="center"/>
    </xf>
    <xf numFmtId="164" fontId="4" fillId="0" borderId="0" xfId="0" applyNumberFormat="1" applyFont="1" applyAlignment="1">
      <alignment horizontal="right" vertical="center"/>
    </xf>
    <xf numFmtId="0" fontId="5" fillId="0" borderId="0" xfId="0" applyFont="1"/>
    <xf numFmtId="164" fontId="3" fillId="0" borderId="0" xfId="0" applyNumberFormat="1" applyFont="1" applyAlignment="1">
      <alignment horizontal="right" vertical="center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right" vertical="center"/>
    </xf>
    <xf numFmtId="0" fontId="2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16" fontId="2" fillId="0" borderId="0" xfId="0" quotePrefix="1" applyNumberFormat="1" applyFont="1" applyAlignment="1">
      <alignment horizontal="right" vertical="center"/>
    </xf>
    <xf numFmtId="165" fontId="3" fillId="0" borderId="0" xfId="0" applyNumberFormat="1" applyFont="1" applyAlignment="1">
      <alignment vertical="center"/>
    </xf>
    <xf numFmtId="165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horizontal="justify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5" xfId="0" applyFont="1" applyBorder="1" applyAlignment="1">
      <alignment horizontal="left" vertical="center"/>
    </xf>
    <xf numFmtId="0" fontId="3" fillId="0" borderId="5" xfId="0" applyFont="1" applyBorder="1" applyAlignment="1">
      <alignment horizontal="center" vertical="center"/>
    </xf>
    <xf numFmtId="164" fontId="3" fillId="0" borderId="5" xfId="0" applyNumberFormat="1" applyFont="1" applyBorder="1" applyAlignment="1">
      <alignment horizontal="right" vertical="center"/>
    </xf>
    <xf numFmtId="166" fontId="3" fillId="0" borderId="0" xfId="4" applyNumberFormat="1" applyFont="1" applyAlignment="1">
      <alignment horizontal="right" vertical="center"/>
    </xf>
    <xf numFmtId="164" fontId="3" fillId="0" borderId="3" xfId="0" applyNumberFormat="1" applyFont="1" applyBorder="1" applyAlignment="1">
      <alignment horizontal="right" vertical="center"/>
    </xf>
    <xf numFmtId="0" fontId="3" fillId="0" borderId="3" xfId="0" applyFont="1" applyBorder="1" applyAlignment="1">
      <alignment horizontal="left" vertical="center"/>
    </xf>
    <xf numFmtId="0" fontId="2" fillId="0" borderId="3" xfId="0" applyFont="1" applyBorder="1" applyAlignment="1">
      <alignment horizontal="justify" vertical="center"/>
    </xf>
    <xf numFmtId="0" fontId="3" fillId="0" borderId="3" xfId="0" applyFont="1" applyBorder="1" applyAlignment="1">
      <alignment horizontal="center" vertical="center"/>
    </xf>
    <xf numFmtId="164" fontId="3" fillId="0" borderId="4" xfId="0" applyNumberFormat="1" applyFont="1" applyBorder="1" applyAlignment="1">
      <alignment horizontal="right" vertical="center"/>
    </xf>
    <xf numFmtId="167" fontId="3" fillId="0" borderId="0" xfId="0" applyNumberFormat="1" applyFont="1" applyAlignment="1">
      <alignment horizontal="center" vertical="center"/>
    </xf>
    <xf numFmtId="166" fontId="3" fillId="0" borderId="3" xfId="4" applyNumberFormat="1" applyFont="1" applyBorder="1" applyAlignment="1">
      <alignment horizontal="right" vertical="center"/>
    </xf>
    <xf numFmtId="166" fontId="3" fillId="0" borderId="0" xfId="0" applyNumberFormat="1" applyFont="1" applyAlignment="1">
      <alignment horizontal="centerContinuous" vertical="center"/>
    </xf>
    <xf numFmtId="166" fontId="3" fillId="0" borderId="1" xfId="0" applyNumberFormat="1" applyFont="1" applyBorder="1" applyAlignment="1">
      <alignment horizontal="centerContinuous" vertical="center"/>
    </xf>
    <xf numFmtId="166" fontId="3" fillId="0" borderId="2" xfId="0" applyNumberFormat="1" applyFont="1" applyBorder="1" applyAlignment="1">
      <alignment horizontal="centerContinuous" vertical="center"/>
    </xf>
    <xf numFmtId="165" fontId="2" fillId="0" borderId="0" xfId="0" applyNumberFormat="1" applyFont="1" applyAlignment="1">
      <alignment horizontal="center" vertical="center"/>
    </xf>
    <xf numFmtId="166" fontId="2" fillId="0" borderId="0" xfId="0" applyNumberFormat="1" applyFont="1" applyAlignment="1">
      <alignment horizontal="right" vertical="center"/>
    </xf>
    <xf numFmtId="166" fontId="3" fillId="0" borderId="0" xfId="0" applyNumberFormat="1" applyFont="1" applyAlignment="1">
      <alignment horizontal="right" vertical="center"/>
    </xf>
    <xf numFmtId="166" fontId="3" fillId="0" borderId="0" xfId="0" applyNumberFormat="1" applyFont="1" applyAlignment="1">
      <alignment vertical="center"/>
    </xf>
    <xf numFmtId="166" fontId="5" fillId="0" borderId="0" xfId="0" applyNumberFormat="1" applyFont="1" applyAlignment="1">
      <alignment horizontal="right" vertical="center"/>
    </xf>
    <xf numFmtId="166" fontId="5" fillId="0" borderId="1" xfId="0" applyNumberFormat="1" applyFont="1" applyBorder="1" applyAlignment="1">
      <alignment horizontal="right" vertical="center"/>
    </xf>
    <xf numFmtId="166" fontId="3" fillId="0" borderId="5" xfId="0" applyNumberFormat="1" applyFont="1" applyBorder="1" applyAlignment="1">
      <alignment horizontal="right" vertical="center"/>
    </xf>
    <xf numFmtId="0" fontId="9" fillId="0" borderId="0" xfId="0" applyFont="1" applyAlignment="1">
      <alignment vertical="center"/>
    </xf>
    <xf numFmtId="0" fontId="3" fillId="0" borderId="0" xfId="4" applyFont="1" applyAlignment="1">
      <alignment horizontal="left" vertical="center"/>
    </xf>
    <xf numFmtId="166" fontId="3" fillId="0" borderId="6" xfId="0" applyNumberFormat="1" applyFont="1" applyBorder="1" applyAlignment="1">
      <alignment horizontal="right" vertical="center"/>
    </xf>
    <xf numFmtId="168" fontId="3" fillId="0" borderId="0" xfId="0" applyNumberFormat="1" applyFont="1" applyAlignment="1">
      <alignment vertical="center"/>
    </xf>
    <xf numFmtId="164" fontId="3" fillId="0" borderId="0" xfId="0" applyNumberFormat="1" applyFont="1" applyAlignment="1">
      <alignment vertical="center"/>
    </xf>
    <xf numFmtId="164" fontId="5" fillId="0" borderId="1" xfId="0" applyNumberFormat="1" applyFont="1" applyBorder="1" applyAlignment="1">
      <alignment vertical="center"/>
    </xf>
    <xf numFmtId="164" fontId="3" fillId="0" borderId="3" xfId="0" applyNumberFormat="1" applyFont="1" applyBorder="1" applyAlignment="1">
      <alignment vertical="center"/>
    </xf>
    <xf numFmtId="164" fontId="3" fillId="0" borderId="7" xfId="0" applyNumberFormat="1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0" xfId="5" applyFont="1" applyAlignment="1">
      <alignment vertical="center"/>
    </xf>
    <xf numFmtId="165" fontId="3" fillId="0" borderId="0" xfId="5" applyNumberFormat="1" applyFont="1" applyAlignment="1">
      <alignment vertical="center"/>
    </xf>
    <xf numFmtId="170" fontId="3" fillId="0" borderId="0" xfId="5" applyNumberFormat="1" applyFont="1" applyAlignment="1">
      <alignment horizontal="right" vertical="center"/>
    </xf>
    <xf numFmtId="0" fontId="5" fillId="0" borderId="0" xfId="0" applyFont="1" applyAlignment="1">
      <alignment vertical="center"/>
    </xf>
    <xf numFmtId="165" fontId="2" fillId="0" borderId="3" xfId="5" applyNumberFormat="1" applyFont="1" applyBorder="1" applyAlignment="1">
      <alignment vertical="center"/>
    </xf>
    <xf numFmtId="0" fontId="3" fillId="0" borderId="3" xfId="5" applyFont="1" applyBorder="1" applyAlignment="1">
      <alignment vertical="center"/>
    </xf>
    <xf numFmtId="165" fontId="3" fillId="0" borderId="3" xfId="5" applyNumberFormat="1" applyFont="1" applyBorder="1" applyAlignment="1">
      <alignment vertical="center"/>
    </xf>
    <xf numFmtId="170" fontId="3" fillId="0" borderId="3" xfId="5" applyNumberFormat="1" applyFont="1" applyBorder="1" applyAlignment="1">
      <alignment horizontal="right" vertical="center"/>
    </xf>
    <xf numFmtId="0" fontId="3" fillId="0" borderId="0" xfId="7" applyFont="1" applyAlignment="1">
      <alignment horizontal="centerContinuous" vertical="center"/>
    </xf>
    <xf numFmtId="164" fontId="2" fillId="0" borderId="0" xfId="7" applyNumberFormat="1" applyFont="1" applyAlignment="1">
      <alignment horizontal="right" vertical="center"/>
    </xf>
    <xf numFmtId="0" fontId="3" fillId="0" borderId="0" xfId="7" applyFont="1" applyAlignment="1">
      <alignment vertical="center"/>
    </xf>
    <xf numFmtId="0" fontId="2" fillId="0" borderId="0" xfId="7" applyFont="1" applyAlignment="1">
      <alignment vertical="center"/>
    </xf>
    <xf numFmtId="164" fontId="3" fillId="0" borderId="0" xfId="5" applyNumberFormat="1" applyFont="1" applyAlignment="1">
      <alignment vertical="center"/>
    </xf>
    <xf numFmtId="0" fontId="2" fillId="0" borderId="0" xfId="9" applyFont="1" applyAlignment="1">
      <alignment horizontal="left" vertical="center"/>
    </xf>
    <xf numFmtId="0" fontId="3" fillId="0" borderId="0" xfId="9" applyFont="1" applyAlignment="1">
      <alignment horizontal="center" vertical="center"/>
    </xf>
    <xf numFmtId="166" fontId="2" fillId="0" borderId="0" xfId="9" applyNumberFormat="1" applyFont="1" applyAlignment="1">
      <alignment horizontal="right" vertical="center"/>
    </xf>
    <xf numFmtId="165" fontId="2" fillId="0" borderId="0" xfId="0" applyNumberFormat="1" applyFont="1" applyAlignment="1">
      <alignment vertical="center"/>
    </xf>
    <xf numFmtId="166" fontId="3" fillId="0" borderId="0" xfId="9" applyNumberFormat="1" applyFont="1" applyAlignment="1">
      <alignment horizontal="right" vertical="center"/>
    </xf>
    <xf numFmtId="0" fontId="2" fillId="0" borderId="1" xfId="9" applyFont="1" applyBorder="1" applyAlignment="1">
      <alignment horizontal="left" vertical="center"/>
    </xf>
    <xf numFmtId="0" fontId="3" fillId="0" borderId="1" xfId="9" applyFont="1" applyBorder="1" applyAlignment="1">
      <alignment horizontal="center" vertical="center"/>
    </xf>
    <xf numFmtId="166" fontId="3" fillId="0" borderId="1" xfId="9" applyNumberFormat="1" applyFont="1" applyBorder="1" applyAlignment="1">
      <alignment horizontal="right" vertical="center"/>
    </xf>
    <xf numFmtId="0" fontId="3" fillId="0" borderId="0" xfId="9" applyFont="1" applyAlignment="1">
      <alignment vertical="center"/>
    </xf>
    <xf numFmtId="0" fontId="2" fillId="0" borderId="0" xfId="9" applyFont="1" applyAlignment="1">
      <alignment horizontal="justify" vertical="center"/>
    </xf>
    <xf numFmtId="165" fontId="3" fillId="0" borderId="0" xfId="9" applyNumberFormat="1" applyFont="1" applyAlignment="1">
      <alignment vertical="center"/>
    </xf>
    <xf numFmtId="0" fontId="2" fillId="0" borderId="5" xfId="7" applyFont="1" applyBorder="1" applyAlignment="1">
      <alignment horizontal="center" vertical="top"/>
    </xf>
    <xf numFmtId="0" fontId="2" fillId="0" borderId="0" xfId="9" applyFont="1" applyAlignment="1">
      <alignment vertical="center"/>
    </xf>
    <xf numFmtId="0" fontId="3" fillId="0" borderId="0" xfId="9" quotePrefix="1" applyFont="1" applyAlignment="1">
      <alignment vertical="center"/>
    </xf>
    <xf numFmtId="167" fontId="3" fillId="0" borderId="0" xfId="9" applyNumberFormat="1" applyFont="1" applyAlignment="1">
      <alignment horizontal="right" vertical="center"/>
    </xf>
    <xf numFmtId="167" fontId="5" fillId="0" borderId="0" xfId="0" applyNumberFormat="1" applyFont="1"/>
    <xf numFmtId="0" fontId="3" fillId="0" borderId="0" xfId="10" applyFont="1" applyAlignment="1">
      <alignment horizontal="center" vertical="center"/>
    </xf>
    <xf numFmtId="166" fontId="3" fillId="0" borderId="5" xfId="9" applyNumberFormat="1" applyFont="1" applyBorder="1" applyAlignment="1">
      <alignment horizontal="right" vertical="center"/>
    </xf>
    <xf numFmtId="166" fontId="3" fillId="0" borderId="3" xfId="9" applyNumberFormat="1" applyFont="1" applyBorder="1" applyAlignment="1">
      <alignment horizontal="right" vertical="center"/>
    </xf>
    <xf numFmtId="0" fontId="3" fillId="0" borderId="3" xfId="9" applyFont="1" applyBorder="1" applyAlignment="1">
      <alignment vertical="center"/>
    </xf>
    <xf numFmtId="0" fontId="3" fillId="0" borderId="3" xfId="9" applyFont="1" applyBorder="1" applyAlignment="1">
      <alignment horizontal="center" vertical="center"/>
    </xf>
    <xf numFmtId="0" fontId="2" fillId="0" borderId="5" xfId="9" applyFont="1" applyBorder="1" applyAlignment="1">
      <alignment horizontal="left" vertical="center"/>
    </xf>
    <xf numFmtId="0" fontId="3" fillId="0" borderId="5" xfId="9" applyFont="1" applyBorder="1" applyAlignment="1">
      <alignment horizontal="center" vertical="center"/>
    </xf>
    <xf numFmtId="166" fontId="3" fillId="0" borderId="0" xfId="9" quotePrefix="1" applyNumberFormat="1" applyFont="1" applyAlignment="1">
      <alignment horizontal="right" vertical="center"/>
    </xf>
    <xf numFmtId="166" fontId="3" fillId="0" borderId="4" xfId="9" applyNumberFormat="1" applyFont="1" applyBorder="1" applyAlignment="1">
      <alignment horizontal="right" vertical="center"/>
    </xf>
    <xf numFmtId="0" fontId="3" fillId="0" borderId="0" xfId="9" applyFont="1" applyAlignment="1">
      <alignment horizontal="left" vertical="center"/>
    </xf>
    <xf numFmtId="0" fontId="3" fillId="0" borderId="0" xfId="9" applyFont="1" applyAlignment="1">
      <alignment horizontal="justify" vertical="center"/>
    </xf>
    <xf numFmtId="0" fontId="3" fillId="0" borderId="5" xfId="9" applyFont="1" applyBorder="1" applyAlignment="1">
      <alignment vertical="center"/>
    </xf>
    <xf numFmtId="0" fontId="3" fillId="0" borderId="0" xfId="7" applyFont="1" applyAlignment="1">
      <alignment vertical="top"/>
    </xf>
    <xf numFmtId="0" fontId="3" fillId="0" borderId="0" xfId="5" applyFont="1" applyAlignment="1">
      <alignment horizontal="center" vertical="center"/>
    </xf>
    <xf numFmtId="0" fontId="3" fillId="0" borderId="0" xfId="7" applyFont="1" applyAlignment="1">
      <alignment horizontal="centerContinuous" vertical="top"/>
    </xf>
    <xf numFmtId="170" fontId="2" fillId="0" borderId="0" xfId="7" applyNumberFormat="1" applyFont="1" applyAlignment="1">
      <alignment horizontal="centerContinuous" vertical="top"/>
    </xf>
    <xf numFmtId="170" fontId="2" fillId="0" borderId="0" xfId="7" applyNumberFormat="1" applyFont="1" applyAlignment="1">
      <alignment vertical="top"/>
    </xf>
    <xf numFmtId="170" fontId="2" fillId="0" borderId="0" xfId="7" applyNumberFormat="1" applyFont="1" applyAlignment="1">
      <alignment horizontal="center" vertical="top"/>
    </xf>
    <xf numFmtId="170" fontId="2" fillId="0" borderId="0" xfId="7" applyNumberFormat="1" applyFont="1" applyAlignment="1">
      <alignment horizontal="right" vertical="top"/>
    </xf>
    <xf numFmtId="0" fontId="2" fillId="0" borderId="0" xfId="5" applyFont="1" applyAlignment="1">
      <alignment horizontal="right" vertical="center"/>
    </xf>
    <xf numFmtId="170" fontId="2" fillId="0" borderId="0" xfId="7" applyNumberFormat="1" applyFont="1" applyAlignment="1">
      <alignment horizontal="center" vertical="center"/>
    </xf>
    <xf numFmtId="0" fontId="2" fillId="0" borderId="0" xfId="7" applyFont="1" applyAlignment="1">
      <alignment vertical="top"/>
    </xf>
    <xf numFmtId="170" fontId="3" fillId="0" borderId="0" xfId="5" applyNumberFormat="1" applyFont="1"/>
    <xf numFmtId="170" fontId="3" fillId="0" borderId="0" xfId="5" applyNumberFormat="1" applyFont="1" applyAlignment="1">
      <alignment vertical="center"/>
    </xf>
    <xf numFmtId="170" fontId="3" fillId="0" borderId="3" xfId="5" applyNumberFormat="1" applyFont="1" applyBorder="1" applyAlignment="1">
      <alignment vertical="center"/>
    </xf>
    <xf numFmtId="0" fontId="3" fillId="0" borderId="0" xfId="5" applyFont="1"/>
    <xf numFmtId="164" fontId="3" fillId="2" borderId="0" xfId="0" applyNumberFormat="1" applyFont="1" applyFill="1" applyAlignment="1">
      <alignment horizontal="right" vertical="center"/>
    </xf>
    <xf numFmtId="164" fontId="3" fillId="2" borderId="0" xfId="2" applyNumberFormat="1" applyFont="1" applyFill="1" applyAlignment="1">
      <alignment horizontal="right" vertical="center"/>
    </xf>
    <xf numFmtId="164" fontId="3" fillId="2" borderId="1" xfId="2" applyNumberFormat="1" applyFont="1" applyFill="1" applyBorder="1" applyAlignment="1">
      <alignment horizontal="right" vertical="center"/>
    </xf>
    <xf numFmtId="164" fontId="3" fillId="2" borderId="0" xfId="2" applyNumberFormat="1" applyFont="1" applyFill="1" applyBorder="1" applyAlignment="1">
      <alignment horizontal="right" vertical="center"/>
    </xf>
    <xf numFmtId="164" fontId="3" fillId="2" borderId="4" xfId="2" applyNumberFormat="1" applyFont="1" applyFill="1" applyBorder="1" applyAlignment="1">
      <alignment horizontal="right" vertical="center"/>
    </xf>
    <xf numFmtId="166" fontId="3" fillId="2" borderId="0" xfId="4" applyNumberFormat="1" applyFont="1" applyFill="1" applyAlignment="1">
      <alignment horizontal="right" vertical="center"/>
    </xf>
    <xf numFmtId="164" fontId="3" fillId="2" borderId="3" xfId="2" applyNumberFormat="1" applyFont="1" applyFill="1" applyBorder="1" applyAlignment="1">
      <alignment horizontal="right" vertical="center"/>
    </xf>
    <xf numFmtId="164" fontId="3" fillId="2" borderId="3" xfId="0" applyNumberFormat="1" applyFont="1" applyFill="1" applyBorder="1" applyAlignment="1">
      <alignment horizontal="right" vertical="center"/>
    </xf>
    <xf numFmtId="164" fontId="3" fillId="2" borderId="1" xfId="0" applyNumberFormat="1" applyFont="1" applyFill="1" applyBorder="1" applyAlignment="1">
      <alignment horizontal="right" vertical="center"/>
    </xf>
    <xf numFmtId="164" fontId="3" fillId="2" borderId="4" xfId="0" applyNumberFormat="1" applyFont="1" applyFill="1" applyBorder="1" applyAlignment="1">
      <alignment horizontal="right" vertical="center"/>
    </xf>
    <xf numFmtId="166" fontId="3" fillId="2" borderId="3" xfId="4" applyNumberFormat="1" applyFont="1" applyFill="1" applyBorder="1" applyAlignment="1">
      <alignment horizontal="right" vertical="center"/>
    </xf>
    <xf numFmtId="166" fontId="2" fillId="2" borderId="0" xfId="0" applyNumberFormat="1" applyFont="1" applyFill="1" applyAlignment="1">
      <alignment horizontal="right" vertical="center"/>
    </xf>
    <xf numFmtId="164" fontId="5" fillId="2" borderId="0" xfId="0" applyNumberFormat="1" applyFont="1" applyFill="1" applyAlignment="1">
      <alignment horizontal="right" vertical="center"/>
    </xf>
    <xf numFmtId="164" fontId="5" fillId="2" borderId="1" xfId="0" applyNumberFormat="1" applyFont="1" applyFill="1" applyBorder="1" applyAlignment="1">
      <alignment horizontal="right" vertical="center"/>
    </xf>
    <xf numFmtId="166" fontId="3" fillId="2" borderId="0" xfId="0" applyNumberFormat="1" applyFont="1" applyFill="1" applyAlignment="1">
      <alignment horizontal="right" vertical="center"/>
    </xf>
    <xf numFmtId="166" fontId="5" fillId="2" borderId="0" xfId="0" applyNumberFormat="1" applyFont="1" applyFill="1" applyAlignment="1">
      <alignment horizontal="right" vertical="center"/>
    </xf>
    <xf numFmtId="166" fontId="5" fillId="2" borderId="1" xfId="0" applyNumberFormat="1" applyFont="1" applyFill="1" applyBorder="1" applyAlignment="1">
      <alignment horizontal="right" vertical="center"/>
    </xf>
    <xf numFmtId="166" fontId="3" fillId="2" borderId="5" xfId="0" applyNumberFormat="1" applyFont="1" applyFill="1" applyBorder="1" applyAlignment="1">
      <alignment horizontal="right" vertical="center"/>
    </xf>
    <xf numFmtId="166" fontId="3" fillId="2" borderId="6" xfId="0" applyNumberFormat="1" applyFont="1" applyFill="1" applyBorder="1" applyAlignment="1">
      <alignment horizontal="right" vertical="center"/>
    </xf>
    <xf numFmtId="166" fontId="3" fillId="2" borderId="0" xfId="0" applyNumberFormat="1" applyFont="1" applyFill="1" applyAlignment="1">
      <alignment vertical="center"/>
    </xf>
    <xf numFmtId="164" fontId="3" fillId="2" borderId="0" xfId="0" applyNumberFormat="1" applyFont="1" applyFill="1" applyAlignment="1">
      <alignment vertical="center"/>
    </xf>
    <xf numFmtId="164" fontId="5" fillId="2" borderId="1" xfId="0" applyNumberFormat="1" applyFont="1" applyFill="1" applyBorder="1" applyAlignment="1">
      <alignment vertical="center"/>
    </xf>
    <xf numFmtId="164" fontId="3" fillId="2" borderId="7" xfId="0" applyNumberFormat="1" applyFont="1" applyFill="1" applyBorder="1" applyAlignment="1">
      <alignment vertical="center"/>
    </xf>
    <xf numFmtId="164" fontId="3" fillId="2" borderId="3" xfId="0" applyNumberFormat="1" applyFont="1" applyFill="1" applyBorder="1" applyAlignment="1">
      <alignment vertical="center"/>
    </xf>
    <xf numFmtId="164" fontId="3" fillId="2" borderId="0" xfId="6" applyNumberFormat="1" applyFont="1" applyFill="1" applyBorder="1" applyAlignment="1">
      <alignment vertical="center"/>
    </xf>
    <xf numFmtId="164" fontId="3" fillId="2" borderId="3" xfId="6" applyNumberFormat="1" applyFont="1" applyFill="1" applyBorder="1" applyAlignment="1">
      <alignment vertical="center"/>
    </xf>
    <xf numFmtId="164" fontId="3" fillId="2" borderId="7" xfId="6" applyNumberFormat="1" applyFont="1" applyFill="1" applyBorder="1" applyAlignment="1">
      <alignment vertical="center"/>
    </xf>
    <xf numFmtId="164" fontId="5" fillId="2" borderId="0" xfId="0" applyNumberFormat="1" applyFont="1" applyFill="1" applyAlignment="1">
      <alignment vertical="top"/>
    </xf>
    <xf numFmtId="170" fontId="3" fillId="2" borderId="0" xfId="5" applyNumberFormat="1" applyFont="1" applyFill="1" applyAlignment="1">
      <alignment vertical="center"/>
    </xf>
    <xf numFmtId="170" fontId="3" fillId="2" borderId="3" xfId="5" applyNumberFormat="1" applyFont="1" applyFill="1" applyBorder="1" applyAlignment="1">
      <alignment vertical="center"/>
    </xf>
    <xf numFmtId="166" fontId="3" fillId="2" borderId="0" xfId="9" applyNumberFormat="1" applyFont="1" applyFill="1" applyAlignment="1">
      <alignment horizontal="right" vertical="center"/>
    </xf>
    <xf numFmtId="167" fontId="5" fillId="2" borderId="0" xfId="0" applyNumberFormat="1" applyFont="1" applyFill="1" applyAlignment="1">
      <alignment horizontal="right" vertical="center"/>
    </xf>
    <xf numFmtId="166" fontId="3" fillId="2" borderId="5" xfId="9" applyNumberFormat="1" applyFont="1" applyFill="1" applyBorder="1" applyAlignment="1">
      <alignment horizontal="right" vertical="center"/>
    </xf>
    <xf numFmtId="167" fontId="3" fillId="2" borderId="0" xfId="1" applyNumberFormat="1" applyFont="1" applyFill="1" applyAlignment="1">
      <alignment horizontal="right" vertical="center"/>
    </xf>
    <xf numFmtId="166" fontId="3" fillId="2" borderId="3" xfId="9" applyNumberFormat="1" applyFont="1" applyFill="1" applyBorder="1" applyAlignment="1">
      <alignment horizontal="right" vertical="center"/>
    </xf>
    <xf numFmtId="166" fontId="3" fillId="2" borderId="1" xfId="9" applyNumberFormat="1" applyFont="1" applyFill="1" applyBorder="1" applyAlignment="1">
      <alignment horizontal="right" vertical="center"/>
    </xf>
    <xf numFmtId="166" fontId="3" fillId="2" borderId="3" xfId="9" quotePrefix="1" applyNumberFormat="1" applyFont="1" applyFill="1" applyBorder="1" applyAlignment="1">
      <alignment horizontal="right" vertical="center"/>
    </xf>
    <xf numFmtId="166" fontId="3" fillId="2" borderId="4" xfId="9" applyNumberFormat="1" applyFont="1" applyFill="1" applyBorder="1" applyAlignment="1">
      <alignment horizontal="right" vertical="center"/>
    </xf>
    <xf numFmtId="164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164" fontId="2" fillId="0" borderId="0" xfId="7" applyNumberFormat="1" applyFont="1" applyAlignment="1">
      <alignment horizontal="center" vertical="center"/>
    </xf>
    <xf numFmtId="167" fontId="5" fillId="0" borderId="0" xfId="0" applyNumberFormat="1" applyFont="1" applyAlignment="1">
      <alignment horizontal="right" vertical="center"/>
    </xf>
    <xf numFmtId="166" fontId="3" fillId="0" borderId="3" xfId="9" quotePrefix="1" applyNumberFormat="1" applyFont="1" applyBorder="1" applyAlignment="1">
      <alignment horizontal="right" vertical="center"/>
    </xf>
    <xf numFmtId="164" fontId="5" fillId="0" borderId="0" xfId="0" applyNumberFormat="1" applyFont="1" applyAlignment="1">
      <alignment horizontal="right" vertical="center"/>
    </xf>
    <xf numFmtId="164" fontId="5" fillId="0" borderId="1" xfId="0" applyNumberFormat="1" applyFont="1" applyBorder="1" applyAlignment="1">
      <alignment horizontal="right" vertical="center"/>
    </xf>
    <xf numFmtId="164" fontId="3" fillId="0" borderId="0" xfId="6" applyNumberFormat="1" applyFont="1" applyFill="1" applyBorder="1" applyAlignment="1">
      <alignment vertical="top"/>
    </xf>
    <xf numFmtId="164" fontId="5" fillId="0" borderId="0" xfId="0" applyNumberFormat="1" applyFont="1" applyAlignment="1">
      <alignment vertical="top"/>
    </xf>
    <xf numFmtId="165" fontId="3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/>
    </xf>
    <xf numFmtId="164" fontId="12" fillId="2" borderId="0" xfId="0" applyNumberFormat="1" applyFont="1" applyFill="1" applyAlignment="1">
      <alignment horizontal="right" vertical="center"/>
    </xf>
    <xf numFmtId="170" fontId="3" fillId="0" borderId="0" xfId="8" applyNumberFormat="1" applyFont="1" applyFill="1" applyBorder="1" applyAlignment="1">
      <alignment vertical="center"/>
    </xf>
    <xf numFmtId="170" fontId="3" fillId="0" borderId="5" xfId="6" applyNumberFormat="1" applyFont="1" applyFill="1" applyBorder="1" applyAlignment="1">
      <alignment vertical="center"/>
    </xf>
    <xf numFmtId="170" fontId="3" fillId="0" borderId="6" xfId="6" applyNumberFormat="1" applyFont="1" applyFill="1" applyBorder="1" applyAlignment="1">
      <alignment vertical="center"/>
    </xf>
    <xf numFmtId="170" fontId="3" fillId="2" borderId="0" xfId="6" applyNumberFormat="1" applyFont="1" applyFill="1" applyBorder="1" applyAlignment="1">
      <alignment vertical="center"/>
    </xf>
    <xf numFmtId="170" fontId="3" fillId="2" borderId="3" xfId="6" applyNumberFormat="1" applyFont="1" applyFill="1" applyBorder="1" applyAlignment="1">
      <alignment vertical="center"/>
    </xf>
    <xf numFmtId="170" fontId="3" fillId="2" borderId="5" xfId="6" applyNumberFormat="1" applyFont="1" applyFill="1" applyBorder="1" applyAlignment="1">
      <alignment vertical="center"/>
    </xf>
    <xf numFmtId="170" fontId="3" fillId="2" borderId="6" xfId="6" applyNumberFormat="1" applyFont="1" applyFill="1" applyBorder="1" applyAlignment="1">
      <alignment vertical="center"/>
    </xf>
    <xf numFmtId="170" fontId="2" fillId="0" borderId="0" xfId="7" applyNumberFormat="1" applyFont="1" applyAlignment="1">
      <alignment horizontal="right" vertical="center"/>
    </xf>
    <xf numFmtId="170" fontId="2" fillId="0" borderId="0" xfId="6" applyNumberFormat="1" applyFont="1" applyFill="1" applyAlignment="1">
      <alignment horizontal="right" vertical="center"/>
    </xf>
    <xf numFmtId="170" fontId="2" fillId="0" borderId="5" xfId="6" applyNumberFormat="1" applyFont="1" applyFill="1" applyBorder="1" applyAlignment="1">
      <alignment horizontal="right" vertical="center"/>
    </xf>
    <xf numFmtId="166" fontId="12" fillId="2" borderId="0" xfId="0" applyNumberFormat="1" applyFont="1" applyFill="1" applyAlignment="1">
      <alignment horizontal="right" vertical="center"/>
    </xf>
    <xf numFmtId="166" fontId="12" fillId="2" borderId="3" xfId="0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172" fontId="3" fillId="2" borderId="0" xfId="2" applyNumberFormat="1" applyFont="1" applyFill="1" applyAlignment="1">
      <alignment vertical="center"/>
    </xf>
    <xf numFmtId="173" fontId="3" fillId="0" borderId="0" xfId="2" applyNumberFormat="1" applyFont="1" applyFill="1" applyAlignment="1">
      <alignment vertical="center"/>
    </xf>
    <xf numFmtId="173" fontId="3" fillId="2" borderId="0" xfId="2" quotePrefix="1" applyNumberFormat="1" applyFont="1" applyFill="1" applyAlignment="1">
      <alignment vertical="center"/>
    </xf>
    <xf numFmtId="0" fontId="3" fillId="0" borderId="0" xfId="0" applyFont="1" applyAlignment="1">
      <alignment horizontal="left" vertical="center"/>
    </xf>
    <xf numFmtId="164" fontId="2" fillId="0" borderId="0" xfId="0" applyNumberFormat="1" applyFont="1" applyAlignment="1">
      <alignment horizontal="center" vertical="center"/>
    </xf>
    <xf numFmtId="164" fontId="2" fillId="0" borderId="3" xfId="0" applyNumberFormat="1" applyFont="1" applyBorder="1" applyAlignment="1">
      <alignment horizontal="center" vertical="center"/>
    </xf>
    <xf numFmtId="165" fontId="3" fillId="0" borderId="0" xfId="3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70" fontId="2" fillId="0" borderId="3" xfId="6" applyNumberFormat="1" applyFont="1" applyFill="1" applyBorder="1" applyAlignment="1">
      <alignment horizontal="center" vertical="center"/>
    </xf>
    <xf numFmtId="170" fontId="2" fillId="0" borderId="8" xfId="6" applyNumberFormat="1" applyFont="1" applyFill="1" applyBorder="1" applyAlignment="1">
      <alignment horizontal="center" vertical="center"/>
    </xf>
    <xf numFmtId="164" fontId="2" fillId="0" borderId="8" xfId="6" applyNumberFormat="1" applyFont="1" applyFill="1" applyBorder="1" applyAlignment="1">
      <alignment horizontal="center" vertical="center"/>
    </xf>
    <xf numFmtId="164" fontId="2" fillId="0" borderId="5" xfId="7" applyNumberFormat="1" applyFont="1" applyBorder="1" applyAlignment="1">
      <alignment horizontal="center" vertical="center"/>
    </xf>
    <xf numFmtId="164" fontId="2" fillId="0" borderId="8" xfId="7" applyNumberFormat="1" applyFont="1" applyBorder="1" applyAlignment="1">
      <alignment horizontal="center" vertical="center"/>
    </xf>
    <xf numFmtId="170" fontId="2" fillId="0" borderId="8" xfId="7" applyNumberFormat="1" applyFont="1" applyBorder="1" applyAlignment="1">
      <alignment horizontal="center" vertical="center"/>
    </xf>
    <xf numFmtId="170" fontId="2" fillId="0" borderId="3" xfId="7" applyNumberFormat="1" applyFont="1" applyBorder="1" applyAlignment="1">
      <alignment horizontal="center" vertical="center"/>
    </xf>
  </cellXfs>
  <cellStyles count="12">
    <cellStyle name="Comma" xfId="1" builtinId="3"/>
    <cellStyle name="Comma 2 2 7" xfId="6" xr:uid="{7FF565BE-D0F8-464B-9717-2D47D9A6E9C0}"/>
    <cellStyle name="Comma 3" xfId="2" xr:uid="{C1C79AE1-D5BD-41FD-95B0-8B055E56346E}"/>
    <cellStyle name="Comma_T-59-Q1" xfId="8" xr:uid="{19AD336B-54DF-4514-9D42-07B5A87B6506}"/>
    <cellStyle name="Normal" xfId="0" builtinId="0"/>
    <cellStyle name="Normal 111" xfId="5" xr:uid="{80102946-47BF-4413-9A39-7F4E1DFC6219}"/>
    <cellStyle name="Normal 193" xfId="11" xr:uid="{8F8E2372-DAA0-4073-A3BD-8E86033E7B7E}"/>
    <cellStyle name="Normal 4 2 14" xfId="3" xr:uid="{DC88F74B-2ABF-445F-9306-5203B1BDDA4E}"/>
    <cellStyle name="Normal 5" xfId="4" xr:uid="{88226548-DAA1-407F-9602-9C39207D3BBD}"/>
    <cellStyle name="Normal 5 9" xfId="10" xr:uid="{E0026BC7-CE83-4946-BB31-9E22512D01DC}"/>
    <cellStyle name="Normal 94" xfId="9" xr:uid="{A0E8716F-9B07-4EDC-AAE1-E69260785E48}"/>
    <cellStyle name="Normal_T-59-Q1" xfId="7" xr:uid="{2EAF67AD-BA3F-45D0-8626-B52144697D76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8B5224-3495-4D10-925E-A29B29C2D60D}">
  <dimension ref="A1:L159"/>
  <sheetViews>
    <sheetView topLeftCell="A56" zoomScale="101" zoomScaleNormal="101" zoomScaleSheetLayoutView="101" workbookViewId="0">
      <selection activeCell="N69" sqref="N69"/>
    </sheetView>
  </sheetViews>
  <sheetFormatPr defaultColWidth="9.28515625" defaultRowHeight="16.5" customHeight="1" x14ac:dyDescent="0.2"/>
  <cols>
    <col min="1" max="2" width="1.5703125" style="39" customWidth="1"/>
    <col min="3" max="3" width="41" style="39" customWidth="1"/>
    <col min="4" max="4" width="5.7109375" style="39" customWidth="1"/>
    <col min="5" max="5" width="0.7109375" style="39" customWidth="1"/>
    <col min="6" max="6" width="11.7109375" style="39" customWidth="1"/>
    <col min="7" max="7" width="0.7109375" style="39" customWidth="1"/>
    <col min="8" max="8" width="11.7109375" style="39" customWidth="1"/>
    <col min="9" max="9" width="0.7109375" style="39" customWidth="1"/>
    <col min="10" max="10" width="11.7109375" style="39" customWidth="1"/>
    <col min="11" max="11" width="0.7109375" style="39" customWidth="1"/>
    <col min="12" max="12" width="11.7109375" style="39" customWidth="1"/>
    <col min="13" max="16384" width="9.28515625" style="39"/>
  </cols>
  <sheetData>
    <row r="1" spans="1:12" ht="16.5" customHeight="1" x14ac:dyDescent="0.2">
      <c r="A1" s="37" t="s">
        <v>147</v>
      </c>
      <c r="B1" s="37"/>
      <c r="C1" s="37"/>
      <c r="D1" s="184"/>
      <c r="E1" s="184"/>
      <c r="F1" s="38"/>
      <c r="G1" s="38"/>
      <c r="H1" s="38"/>
      <c r="I1" s="38"/>
      <c r="J1" s="38"/>
      <c r="K1" s="184"/>
      <c r="L1" s="38"/>
    </row>
    <row r="2" spans="1:12" ht="16.5" customHeight="1" x14ac:dyDescent="0.2">
      <c r="A2" s="37" t="s">
        <v>172</v>
      </c>
      <c r="B2" s="37"/>
      <c r="C2" s="37"/>
      <c r="D2" s="184"/>
      <c r="E2" s="184"/>
      <c r="F2" s="40"/>
      <c r="G2" s="40"/>
      <c r="H2" s="40"/>
      <c r="I2" s="40"/>
      <c r="J2" s="40"/>
      <c r="K2" s="184"/>
      <c r="L2" s="40"/>
    </row>
    <row r="3" spans="1:12" ht="16.5" customHeight="1" x14ac:dyDescent="0.2">
      <c r="A3" s="41" t="s">
        <v>142</v>
      </c>
      <c r="B3" s="41"/>
      <c r="C3" s="41"/>
      <c r="D3" s="42"/>
      <c r="E3" s="42"/>
      <c r="F3" s="43"/>
      <c r="G3" s="43"/>
      <c r="H3" s="43"/>
      <c r="I3" s="43"/>
      <c r="J3" s="43"/>
      <c r="K3" s="42"/>
      <c r="L3" s="43"/>
    </row>
    <row r="4" spans="1:12" ht="16.5" customHeight="1" x14ac:dyDescent="0.2">
      <c r="A4" s="44"/>
      <c r="B4" s="44"/>
      <c r="C4" s="44"/>
      <c r="D4" s="45"/>
      <c r="E4" s="45"/>
      <c r="F4" s="46"/>
      <c r="G4" s="46"/>
      <c r="H4" s="46"/>
      <c r="I4" s="46"/>
      <c r="J4" s="46"/>
      <c r="K4" s="45"/>
      <c r="L4" s="46"/>
    </row>
    <row r="5" spans="1:12" ht="16.5" customHeight="1" x14ac:dyDescent="0.2">
      <c r="A5" s="37"/>
      <c r="B5" s="37"/>
      <c r="C5" s="37"/>
      <c r="D5" s="184"/>
      <c r="E5" s="184"/>
      <c r="F5" s="40"/>
      <c r="G5" s="40"/>
      <c r="H5" s="40"/>
      <c r="I5" s="40"/>
      <c r="J5" s="40"/>
      <c r="K5" s="184"/>
      <c r="L5" s="40"/>
    </row>
    <row r="6" spans="1:12" ht="16.5" customHeight="1" x14ac:dyDescent="0.2">
      <c r="A6" s="37"/>
      <c r="B6" s="37"/>
      <c r="C6" s="37"/>
      <c r="D6" s="184"/>
      <c r="E6" s="184"/>
      <c r="F6" s="212" t="s">
        <v>0</v>
      </c>
      <c r="G6" s="212"/>
      <c r="H6" s="212"/>
      <c r="I6" s="47"/>
      <c r="J6" s="212" t="s">
        <v>1</v>
      </c>
      <c r="K6" s="212"/>
      <c r="L6" s="212"/>
    </row>
    <row r="7" spans="1:12" ht="16.5" customHeight="1" x14ac:dyDescent="0.2">
      <c r="A7" s="37"/>
      <c r="B7" s="37"/>
      <c r="C7" s="37"/>
      <c r="D7" s="184"/>
      <c r="E7" s="184"/>
      <c r="F7" s="213" t="s">
        <v>2</v>
      </c>
      <c r="G7" s="213"/>
      <c r="H7" s="213"/>
      <c r="I7" s="47"/>
      <c r="J7" s="213" t="s">
        <v>2</v>
      </c>
      <c r="K7" s="213"/>
      <c r="L7" s="213"/>
    </row>
    <row r="8" spans="1:12" ht="16.5" customHeight="1" x14ac:dyDescent="0.2">
      <c r="A8" s="37"/>
      <c r="B8" s="37"/>
      <c r="C8" s="37"/>
      <c r="D8" s="184"/>
      <c r="E8" s="184"/>
      <c r="F8" s="48" t="s">
        <v>3</v>
      </c>
      <c r="G8" s="48"/>
      <c r="H8" s="48" t="s">
        <v>4</v>
      </c>
      <c r="I8" s="48"/>
      <c r="J8" s="48" t="s">
        <v>3</v>
      </c>
      <c r="K8" s="184"/>
      <c r="L8" s="48" t="s">
        <v>4</v>
      </c>
    </row>
    <row r="9" spans="1:12" ht="16.5" customHeight="1" x14ac:dyDescent="0.2">
      <c r="A9" s="37"/>
      <c r="B9" s="37"/>
      <c r="C9" s="37"/>
      <c r="D9" s="184"/>
      <c r="E9" s="184"/>
      <c r="F9" s="49" t="s">
        <v>5</v>
      </c>
      <c r="G9" s="49"/>
      <c r="H9" s="49" t="s">
        <v>6</v>
      </c>
      <c r="I9" s="49"/>
      <c r="J9" s="49" t="s">
        <v>5</v>
      </c>
      <c r="K9" s="49"/>
      <c r="L9" s="49" t="s">
        <v>6</v>
      </c>
    </row>
    <row r="10" spans="1:12" ht="16.5" customHeight="1" x14ac:dyDescent="0.2">
      <c r="A10" s="50"/>
      <c r="B10" s="50"/>
      <c r="C10" s="50"/>
      <c r="D10" s="50"/>
      <c r="E10" s="50"/>
      <c r="F10" s="48">
        <v>2024</v>
      </c>
      <c r="G10" s="48"/>
      <c r="H10" s="48">
        <v>2023</v>
      </c>
      <c r="I10" s="48"/>
      <c r="J10" s="48">
        <v>2024</v>
      </c>
      <c r="K10" s="48"/>
      <c r="L10" s="48">
        <v>2023</v>
      </c>
    </row>
    <row r="11" spans="1:12" ht="16.5" customHeight="1" x14ac:dyDescent="0.2">
      <c r="A11" s="50"/>
      <c r="B11" s="50"/>
      <c r="C11" s="50"/>
      <c r="D11" s="51" t="s">
        <v>7</v>
      </c>
      <c r="E11" s="50"/>
      <c r="F11" s="52" t="s">
        <v>8</v>
      </c>
      <c r="G11" s="47"/>
      <c r="H11" s="52" t="s">
        <v>8</v>
      </c>
      <c r="I11" s="47"/>
      <c r="J11" s="52" t="s">
        <v>8</v>
      </c>
      <c r="K11" s="50"/>
      <c r="L11" s="52" t="s">
        <v>8</v>
      </c>
    </row>
    <row r="12" spans="1:12" ht="16.5" customHeight="1" x14ac:dyDescent="0.2">
      <c r="A12" s="37" t="s">
        <v>9</v>
      </c>
      <c r="B12" s="53"/>
      <c r="C12" s="53"/>
      <c r="D12" s="184"/>
      <c r="E12" s="184"/>
      <c r="F12" s="144"/>
      <c r="G12" s="40"/>
      <c r="H12" s="40"/>
      <c r="I12" s="40"/>
      <c r="J12" s="144"/>
      <c r="K12" s="184"/>
      <c r="L12" s="40"/>
    </row>
    <row r="13" spans="1:12" ht="12" customHeight="1" x14ac:dyDescent="0.2">
      <c r="A13" s="37"/>
      <c r="B13" s="53"/>
      <c r="C13" s="53"/>
      <c r="D13" s="184"/>
      <c r="E13" s="184"/>
      <c r="F13" s="144"/>
      <c r="G13" s="40"/>
      <c r="H13" s="40"/>
      <c r="I13" s="40"/>
      <c r="J13" s="144"/>
      <c r="K13" s="184"/>
      <c r="L13" s="40"/>
    </row>
    <row r="14" spans="1:12" ht="16.5" customHeight="1" x14ac:dyDescent="0.2">
      <c r="A14" s="54" t="s">
        <v>10</v>
      </c>
      <c r="B14" s="54"/>
      <c r="C14" s="54"/>
      <c r="D14" s="184"/>
      <c r="E14" s="184"/>
      <c r="F14" s="144"/>
      <c r="G14" s="40"/>
      <c r="H14" s="40"/>
      <c r="I14" s="40"/>
      <c r="J14" s="144"/>
      <c r="K14" s="184"/>
      <c r="L14" s="40"/>
    </row>
    <row r="15" spans="1:12" ht="12" customHeight="1" x14ac:dyDescent="0.2">
      <c r="A15" s="37"/>
      <c r="B15" s="53"/>
      <c r="C15" s="53"/>
      <c r="D15" s="184"/>
      <c r="E15" s="184"/>
      <c r="F15" s="144"/>
      <c r="G15" s="40"/>
      <c r="H15" s="40"/>
      <c r="I15" s="40"/>
      <c r="J15" s="144"/>
      <c r="K15" s="184"/>
      <c r="L15" s="40"/>
    </row>
    <row r="16" spans="1:12" ht="16.5" customHeight="1" x14ac:dyDescent="0.2">
      <c r="A16" s="55" t="s">
        <v>11</v>
      </c>
      <c r="B16" s="55"/>
      <c r="C16" s="55"/>
      <c r="D16" s="184"/>
      <c r="E16" s="184"/>
      <c r="F16" s="145">
        <v>3284</v>
      </c>
      <c r="G16" s="1"/>
      <c r="H16" s="1">
        <v>6487</v>
      </c>
      <c r="I16" s="1"/>
      <c r="J16" s="145">
        <v>335</v>
      </c>
      <c r="K16" s="56"/>
      <c r="L16" s="1">
        <v>3481</v>
      </c>
    </row>
    <row r="17" spans="1:12" ht="16.5" customHeight="1" x14ac:dyDescent="0.2">
      <c r="A17" s="55" t="s">
        <v>12</v>
      </c>
      <c r="B17" s="55"/>
      <c r="C17" s="55"/>
      <c r="D17" s="184"/>
      <c r="E17" s="184"/>
      <c r="F17" s="145">
        <v>10</v>
      </c>
      <c r="G17" s="1"/>
      <c r="H17" s="1">
        <v>5</v>
      </c>
      <c r="I17" s="1"/>
      <c r="J17" s="145">
        <v>10</v>
      </c>
      <c r="K17" s="56"/>
      <c r="L17" s="1">
        <v>5</v>
      </c>
    </row>
    <row r="18" spans="1:12" ht="16.5" customHeight="1" x14ac:dyDescent="0.2">
      <c r="A18" s="55" t="s">
        <v>148</v>
      </c>
      <c r="B18" s="54"/>
      <c r="C18" s="54"/>
      <c r="D18" s="184">
        <v>8</v>
      </c>
      <c r="E18" s="184"/>
      <c r="F18" s="145">
        <v>61616</v>
      </c>
      <c r="G18" s="1"/>
      <c r="H18" s="1">
        <v>118767</v>
      </c>
      <c r="I18" s="1"/>
      <c r="J18" s="145">
        <v>61616</v>
      </c>
      <c r="K18" s="56"/>
      <c r="L18" s="1">
        <v>118778</v>
      </c>
    </row>
    <row r="19" spans="1:12" ht="16.5" customHeight="1" x14ac:dyDescent="0.2">
      <c r="A19" s="55" t="s">
        <v>158</v>
      </c>
      <c r="B19" s="54"/>
      <c r="C19" s="54"/>
      <c r="D19" s="184">
        <v>9</v>
      </c>
      <c r="E19" s="184"/>
      <c r="F19" s="145">
        <v>502130</v>
      </c>
      <c r="G19" s="1"/>
      <c r="H19" s="1">
        <v>425776</v>
      </c>
      <c r="I19" s="1"/>
      <c r="J19" s="145">
        <v>502130</v>
      </c>
      <c r="K19" s="56"/>
      <c r="L19" s="1">
        <v>425776</v>
      </c>
    </row>
    <row r="20" spans="1:12" ht="16.5" customHeight="1" x14ac:dyDescent="0.2">
      <c r="A20" s="55" t="s">
        <v>13</v>
      </c>
      <c r="B20" s="55"/>
      <c r="C20" s="55"/>
      <c r="D20" s="184">
        <v>10</v>
      </c>
      <c r="E20" s="184"/>
      <c r="F20" s="145">
        <v>19958</v>
      </c>
      <c r="G20" s="1"/>
      <c r="H20" s="2">
        <v>21563</v>
      </c>
      <c r="I20" s="1"/>
      <c r="J20" s="145">
        <v>19958</v>
      </c>
      <c r="K20" s="56"/>
      <c r="L20" s="1">
        <v>21563</v>
      </c>
    </row>
    <row r="21" spans="1:12" ht="16.5" customHeight="1" x14ac:dyDescent="0.2">
      <c r="A21" s="55" t="s">
        <v>14</v>
      </c>
      <c r="B21" s="55"/>
      <c r="C21" s="55"/>
      <c r="D21" s="184"/>
      <c r="E21" s="184"/>
      <c r="F21" s="146">
        <v>10719</v>
      </c>
      <c r="G21" s="2"/>
      <c r="H21" s="5">
        <v>7465</v>
      </c>
      <c r="I21" s="2"/>
      <c r="J21" s="146">
        <v>8847</v>
      </c>
      <c r="K21" s="184"/>
      <c r="L21" s="3">
        <v>5594</v>
      </c>
    </row>
    <row r="22" spans="1:12" ht="12" customHeight="1" x14ac:dyDescent="0.2">
      <c r="A22" s="37"/>
      <c r="B22" s="53"/>
      <c r="C22" s="53"/>
      <c r="D22" s="184"/>
      <c r="E22" s="184"/>
      <c r="F22" s="147"/>
      <c r="G22" s="2"/>
      <c r="I22" s="2"/>
      <c r="J22" s="147"/>
      <c r="K22" s="184"/>
      <c r="L22" s="2"/>
    </row>
    <row r="23" spans="1:12" ht="16.5" customHeight="1" x14ac:dyDescent="0.2">
      <c r="A23" s="54" t="s">
        <v>15</v>
      </c>
      <c r="B23" s="55"/>
      <c r="C23" s="54"/>
      <c r="D23" s="184"/>
      <c r="E23" s="184"/>
      <c r="F23" s="146">
        <f>SUM(F16:F22)</f>
        <v>597717</v>
      </c>
      <c r="G23" s="2"/>
      <c r="H23" s="3">
        <f>SUM(H16:H21)</f>
        <v>580063</v>
      </c>
      <c r="I23" s="2"/>
      <c r="J23" s="146">
        <f>SUM(J16:J22)</f>
        <v>592896</v>
      </c>
      <c r="K23" s="184"/>
      <c r="L23" s="3">
        <f>SUM(L16:L22)</f>
        <v>575197</v>
      </c>
    </row>
    <row r="24" spans="1:12" ht="12" customHeight="1" x14ac:dyDescent="0.2">
      <c r="A24" s="54"/>
      <c r="B24" s="54"/>
      <c r="C24" s="54"/>
      <c r="D24" s="184"/>
      <c r="E24" s="184"/>
      <c r="F24" s="144"/>
      <c r="G24" s="40"/>
      <c r="H24" s="40"/>
      <c r="I24" s="40"/>
      <c r="J24" s="144"/>
      <c r="K24" s="184"/>
      <c r="L24" s="40"/>
    </row>
    <row r="25" spans="1:12" ht="16.5" customHeight="1" x14ac:dyDescent="0.2">
      <c r="A25" s="54" t="s">
        <v>16</v>
      </c>
      <c r="B25" s="54"/>
      <c r="C25" s="54"/>
      <c r="D25" s="184"/>
      <c r="E25" s="184"/>
      <c r="F25" s="144"/>
      <c r="G25" s="40"/>
      <c r="H25" s="40"/>
      <c r="I25" s="40"/>
      <c r="J25" s="144"/>
      <c r="K25" s="184"/>
      <c r="L25" s="40"/>
    </row>
    <row r="26" spans="1:12" ht="12" customHeight="1" x14ac:dyDescent="0.2">
      <c r="A26" s="54"/>
      <c r="B26" s="54"/>
      <c r="C26" s="54"/>
      <c r="D26" s="184"/>
      <c r="E26" s="184"/>
      <c r="F26" s="144"/>
      <c r="G26" s="40"/>
      <c r="H26" s="40"/>
      <c r="I26" s="40"/>
      <c r="J26" s="144"/>
      <c r="K26" s="184"/>
      <c r="L26" s="40"/>
    </row>
    <row r="27" spans="1:12" ht="16.5" customHeight="1" x14ac:dyDescent="0.2">
      <c r="A27" s="55" t="s">
        <v>17</v>
      </c>
      <c r="B27" s="55"/>
      <c r="C27" s="55"/>
      <c r="D27" s="184"/>
      <c r="E27" s="184"/>
      <c r="F27" s="144"/>
      <c r="G27" s="40"/>
      <c r="H27" s="40"/>
      <c r="I27" s="40"/>
      <c r="J27" s="144"/>
      <c r="K27" s="184"/>
      <c r="L27" s="40"/>
    </row>
    <row r="28" spans="1:12" ht="16.5" customHeight="1" x14ac:dyDescent="0.2">
      <c r="A28" s="55"/>
      <c r="B28" s="55" t="s">
        <v>18</v>
      </c>
      <c r="C28" s="55"/>
      <c r="D28" s="184">
        <v>7</v>
      </c>
      <c r="E28" s="184"/>
      <c r="F28" s="144">
        <v>14164</v>
      </c>
      <c r="G28" s="40"/>
      <c r="H28" s="40">
        <v>14105</v>
      </c>
      <c r="I28" s="40"/>
      <c r="J28" s="144">
        <v>14164</v>
      </c>
      <c r="K28" s="40"/>
      <c r="L28" s="40">
        <v>14105</v>
      </c>
    </row>
    <row r="29" spans="1:12" ht="16.5" customHeight="1" x14ac:dyDescent="0.2">
      <c r="A29" s="55" t="s">
        <v>136</v>
      </c>
      <c r="B29" s="55"/>
      <c r="C29" s="55"/>
      <c r="D29" s="184"/>
      <c r="E29" s="184"/>
      <c r="F29" s="145">
        <v>63704</v>
      </c>
      <c r="G29" s="1"/>
      <c r="H29" s="1">
        <v>63704</v>
      </c>
      <c r="I29" s="1"/>
      <c r="J29" s="145">
        <v>0</v>
      </c>
      <c r="K29" s="1"/>
      <c r="L29" s="1">
        <v>0</v>
      </c>
    </row>
    <row r="30" spans="1:12" ht="16.5" customHeight="1" x14ac:dyDescent="0.2">
      <c r="A30" s="183" t="s">
        <v>19</v>
      </c>
      <c r="B30" s="53"/>
      <c r="C30" s="53"/>
      <c r="D30" s="184">
        <v>11</v>
      </c>
      <c r="E30" s="184"/>
      <c r="F30" s="147">
        <v>12278</v>
      </c>
      <c r="G30" s="2"/>
      <c r="H30" s="2">
        <v>12278</v>
      </c>
      <c r="I30" s="2"/>
      <c r="J30" s="147">
        <v>12278</v>
      </c>
      <c r="K30" s="2"/>
      <c r="L30" s="2">
        <v>12278</v>
      </c>
    </row>
    <row r="31" spans="1:12" ht="16.5" customHeight="1" x14ac:dyDescent="0.2">
      <c r="A31" s="55" t="s">
        <v>151</v>
      </c>
      <c r="B31" s="55"/>
      <c r="C31" s="55"/>
      <c r="D31" s="184"/>
      <c r="E31" s="184"/>
      <c r="F31" s="145">
        <v>20769</v>
      </c>
      <c r="G31" s="1"/>
      <c r="H31" s="1">
        <v>17000</v>
      </c>
      <c r="I31" s="1"/>
      <c r="J31" s="145">
        <v>20769</v>
      </c>
      <c r="K31" s="1"/>
      <c r="L31" s="1">
        <v>17000</v>
      </c>
    </row>
    <row r="32" spans="1:12" ht="16.5" customHeight="1" x14ac:dyDescent="0.2">
      <c r="A32" s="183" t="s">
        <v>20</v>
      </c>
      <c r="B32" s="53"/>
      <c r="C32" s="53"/>
      <c r="D32" s="184">
        <v>12</v>
      </c>
      <c r="E32" s="184"/>
      <c r="F32" s="145">
        <v>0</v>
      </c>
      <c r="G32" s="1"/>
      <c r="H32" s="1">
        <v>0</v>
      </c>
      <c r="I32" s="1"/>
      <c r="J32" s="145">
        <v>99000</v>
      </c>
      <c r="K32" s="1"/>
      <c r="L32" s="1">
        <v>99000</v>
      </c>
    </row>
    <row r="33" spans="1:12" ht="16.5" customHeight="1" x14ac:dyDescent="0.2">
      <c r="A33" s="55" t="s">
        <v>171</v>
      </c>
      <c r="B33" s="55"/>
      <c r="C33" s="55"/>
      <c r="D33" s="184"/>
      <c r="E33" s="184"/>
      <c r="F33" s="147">
        <v>55331</v>
      </c>
      <c r="G33" s="2"/>
      <c r="H33" s="2">
        <v>55315</v>
      </c>
      <c r="I33" s="2"/>
      <c r="J33" s="147">
        <v>55331</v>
      </c>
      <c r="K33" s="2"/>
      <c r="L33" s="2">
        <v>55315</v>
      </c>
    </row>
    <row r="34" spans="1:12" ht="16.5" customHeight="1" x14ac:dyDescent="0.2">
      <c r="A34" s="55" t="s">
        <v>21</v>
      </c>
      <c r="B34" s="55"/>
      <c r="C34" s="55"/>
      <c r="D34" s="184">
        <v>13</v>
      </c>
      <c r="E34" s="184"/>
      <c r="F34" s="147">
        <v>23169</v>
      </c>
      <c r="G34" s="2"/>
      <c r="H34" s="2">
        <v>25983</v>
      </c>
      <c r="I34" s="2"/>
      <c r="J34" s="147">
        <v>23240</v>
      </c>
      <c r="K34" s="2"/>
      <c r="L34" s="2">
        <v>26024</v>
      </c>
    </row>
    <row r="35" spans="1:12" ht="16.5" customHeight="1" x14ac:dyDescent="0.2">
      <c r="A35" s="55" t="s">
        <v>22</v>
      </c>
      <c r="B35" s="55"/>
      <c r="C35" s="55"/>
      <c r="D35" s="184">
        <v>14</v>
      </c>
      <c r="E35" s="184"/>
      <c r="F35" s="147">
        <v>12000</v>
      </c>
      <c r="G35" s="2"/>
      <c r="H35" s="2">
        <v>13188</v>
      </c>
      <c r="I35" s="2"/>
      <c r="J35" s="147">
        <v>12000</v>
      </c>
      <c r="K35" s="2"/>
      <c r="L35" s="2">
        <v>13188</v>
      </c>
    </row>
    <row r="36" spans="1:12" ht="16.5" customHeight="1" x14ac:dyDescent="0.2">
      <c r="A36" s="55" t="s">
        <v>23</v>
      </c>
      <c r="B36" s="55"/>
      <c r="C36" s="55"/>
      <c r="D36" s="184"/>
      <c r="E36" s="184"/>
      <c r="F36" s="147">
        <v>7046</v>
      </c>
      <c r="G36" s="2"/>
      <c r="H36" s="2">
        <v>7268</v>
      </c>
      <c r="I36" s="2"/>
      <c r="J36" s="147">
        <v>6994</v>
      </c>
      <c r="K36" s="2"/>
      <c r="L36" s="2">
        <v>7213</v>
      </c>
    </row>
    <row r="37" spans="1:12" ht="16.5" customHeight="1" x14ac:dyDescent="0.2">
      <c r="A37" s="55" t="s">
        <v>24</v>
      </c>
      <c r="B37" s="55"/>
      <c r="C37" s="55"/>
      <c r="D37" s="184"/>
      <c r="E37" s="184"/>
      <c r="F37" s="146">
        <v>32294</v>
      </c>
      <c r="G37" s="3"/>
      <c r="H37" s="3">
        <v>36522</v>
      </c>
      <c r="I37" s="3"/>
      <c r="J37" s="146">
        <v>32294</v>
      </c>
      <c r="K37" s="184"/>
      <c r="L37" s="3">
        <v>36522</v>
      </c>
    </row>
    <row r="38" spans="1:12" ht="12" customHeight="1" x14ac:dyDescent="0.2">
      <c r="A38" s="37"/>
      <c r="B38" s="53"/>
      <c r="C38" s="53"/>
      <c r="D38" s="184"/>
      <c r="E38" s="184"/>
      <c r="F38" s="147"/>
      <c r="G38" s="2"/>
      <c r="H38" s="2"/>
      <c r="I38" s="2"/>
      <c r="J38" s="147"/>
      <c r="L38" s="2"/>
    </row>
    <row r="39" spans="1:12" ht="16.5" customHeight="1" x14ac:dyDescent="0.2">
      <c r="A39" s="54" t="s">
        <v>25</v>
      </c>
      <c r="B39" s="55"/>
      <c r="C39" s="54"/>
      <c r="D39" s="184"/>
      <c r="E39" s="184"/>
      <c r="F39" s="146">
        <f>SUM(F28:F38)</f>
        <v>240755</v>
      </c>
      <c r="G39" s="2"/>
      <c r="H39" s="3">
        <f>SUM(H28:H38)</f>
        <v>245363</v>
      </c>
      <c r="I39" s="2"/>
      <c r="J39" s="146">
        <f>SUM(J28:J38)</f>
        <v>276070</v>
      </c>
      <c r="K39" s="184"/>
      <c r="L39" s="3">
        <f>SUM(L28:L38)</f>
        <v>280645</v>
      </c>
    </row>
    <row r="40" spans="1:12" ht="12" customHeight="1" x14ac:dyDescent="0.2">
      <c r="A40" s="37"/>
      <c r="B40" s="53"/>
      <c r="C40" s="53"/>
      <c r="D40" s="184"/>
      <c r="E40" s="184"/>
      <c r="F40" s="144"/>
      <c r="G40" s="40"/>
      <c r="H40" s="40"/>
      <c r="I40" s="40"/>
      <c r="J40" s="144"/>
      <c r="K40" s="184"/>
      <c r="L40" s="40"/>
    </row>
    <row r="41" spans="1:12" ht="16.5" customHeight="1" thickBot="1" x14ac:dyDescent="0.25">
      <c r="A41" s="54" t="s">
        <v>26</v>
      </c>
      <c r="B41" s="54"/>
      <c r="C41" s="54"/>
      <c r="D41" s="184"/>
      <c r="E41" s="184"/>
      <c r="F41" s="148">
        <f>SUM(F23+F39)</f>
        <v>838472</v>
      </c>
      <c r="G41" s="2"/>
      <c r="H41" s="4">
        <f>SUM(H23+H39)</f>
        <v>825426</v>
      </c>
      <c r="I41" s="2"/>
      <c r="J41" s="148">
        <f>SUM(J23+J39)</f>
        <v>868966</v>
      </c>
      <c r="K41" s="184"/>
      <c r="L41" s="4">
        <f>SUM(L23+L39)</f>
        <v>855842</v>
      </c>
    </row>
    <row r="42" spans="1:12" ht="19.5" customHeight="1" thickTop="1" x14ac:dyDescent="0.2">
      <c r="A42" s="54"/>
      <c r="B42" s="54"/>
      <c r="C42" s="54"/>
      <c r="D42" s="184"/>
      <c r="E42" s="184"/>
      <c r="F42" s="2"/>
      <c r="G42" s="2"/>
      <c r="H42" s="2"/>
      <c r="I42" s="2"/>
      <c r="J42" s="2"/>
      <c r="K42" s="184"/>
      <c r="L42" s="2"/>
    </row>
    <row r="43" spans="1:12" ht="19.5" customHeight="1" x14ac:dyDescent="0.2">
      <c r="A43" s="54"/>
      <c r="B43" s="54"/>
      <c r="C43" s="54"/>
      <c r="D43" s="184"/>
      <c r="E43" s="184"/>
      <c r="F43" s="2"/>
      <c r="G43" s="2"/>
      <c r="H43" s="2"/>
      <c r="I43" s="2"/>
      <c r="J43" s="2"/>
      <c r="K43" s="184"/>
      <c r="L43" s="2"/>
    </row>
    <row r="44" spans="1:12" ht="19.5" customHeight="1" x14ac:dyDescent="0.2">
      <c r="A44" s="54"/>
      <c r="B44" s="54"/>
      <c r="C44" s="54"/>
      <c r="D44" s="184"/>
      <c r="E44" s="184"/>
      <c r="F44" s="2"/>
      <c r="G44" s="2"/>
      <c r="H44" s="2"/>
      <c r="I44" s="2"/>
      <c r="J44" s="2"/>
      <c r="K44" s="184"/>
      <c r="L44" s="2"/>
    </row>
    <row r="45" spans="1:12" ht="19.5" customHeight="1" x14ac:dyDescent="0.2">
      <c r="A45" s="54"/>
      <c r="B45" s="54"/>
      <c r="C45" s="54"/>
      <c r="D45" s="184"/>
      <c r="E45" s="184"/>
      <c r="F45" s="2"/>
      <c r="G45" s="2"/>
      <c r="H45" s="2"/>
      <c r="I45" s="2"/>
      <c r="J45" s="2"/>
      <c r="K45" s="184"/>
      <c r="L45" s="2"/>
    </row>
    <row r="46" spans="1:12" ht="19.5" customHeight="1" x14ac:dyDescent="0.2">
      <c r="A46" s="54"/>
      <c r="B46" s="54"/>
      <c r="C46" s="54"/>
      <c r="D46" s="184"/>
      <c r="E46" s="184"/>
      <c r="F46" s="2"/>
      <c r="G46" s="2"/>
      <c r="H46" s="2"/>
      <c r="I46" s="2"/>
      <c r="J46" s="2"/>
      <c r="K46" s="184"/>
      <c r="L46" s="2"/>
    </row>
    <row r="47" spans="1:12" ht="19.5" customHeight="1" x14ac:dyDescent="0.2">
      <c r="A47" s="54"/>
      <c r="B47" s="54"/>
      <c r="C47" s="54"/>
      <c r="D47" s="184"/>
      <c r="E47" s="184"/>
      <c r="F47" s="2"/>
      <c r="G47" s="2"/>
      <c r="H47" s="2"/>
      <c r="I47" s="2"/>
      <c r="J47" s="2"/>
      <c r="K47" s="184"/>
      <c r="L47" s="2"/>
    </row>
    <row r="48" spans="1:12" ht="29.25" customHeight="1" x14ac:dyDescent="0.2">
      <c r="A48" s="54"/>
      <c r="B48" s="54"/>
      <c r="C48" s="54"/>
      <c r="D48" s="184"/>
      <c r="E48" s="184"/>
      <c r="F48" s="2"/>
      <c r="G48" s="2"/>
      <c r="H48" s="2"/>
      <c r="I48" s="2"/>
      <c r="J48" s="2"/>
      <c r="K48" s="184"/>
      <c r="L48" s="2"/>
    </row>
    <row r="49" spans="1:12" ht="16.5" customHeight="1" x14ac:dyDescent="0.2">
      <c r="A49" s="214" t="s">
        <v>27</v>
      </c>
      <c r="B49" s="215"/>
      <c r="C49" s="215"/>
      <c r="D49" s="215"/>
      <c r="E49" s="215"/>
      <c r="F49" s="215"/>
      <c r="G49" s="215"/>
      <c r="H49" s="215"/>
      <c r="I49" s="215"/>
      <c r="J49" s="215"/>
      <c r="K49" s="215"/>
      <c r="L49" s="215"/>
    </row>
    <row r="50" spans="1:12" ht="16.5" customHeight="1" x14ac:dyDescent="0.2">
      <c r="A50" s="211" t="s">
        <v>28</v>
      </c>
      <c r="B50" s="211"/>
      <c r="C50" s="211"/>
      <c r="D50" s="211"/>
      <c r="E50" s="211"/>
      <c r="F50" s="211"/>
      <c r="G50" s="211"/>
      <c r="H50" s="211"/>
      <c r="I50" s="211"/>
      <c r="J50" s="211"/>
      <c r="K50" s="211"/>
      <c r="L50" s="211"/>
    </row>
    <row r="51" spans="1:12" ht="18" customHeight="1" x14ac:dyDescent="0.2">
      <c r="A51" s="183"/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</row>
    <row r="52" spans="1:12" ht="19.5" customHeight="1" x14ac:dyDescent="0.2">
      <c r="A52" s="54"/>
      <c r="B52" s="54"/>
      <c r="C52" s="54"/>
      <c r="D52" s="184"/>
      <c r="E52" s="184"/>
      <c r="F52" s="2"/>
      <c r="G52" s="2"/>
      <c r="H52" s="2"/>
      <c r="I52" s="2"/>
      <c r="J52" s="2"/>
      <c r="K52" s="184"/>
      <c r="L52" s="2"/>
    </row>
    <row r="53" spans="1:12" ht="22.15" customHeight="1" x14ac:dyDescent="0.2">
      <c r="A53" s="57" t="s">
        <v>173</v>
      </c>
      <c r="B53" s="58"/>
      <c r="C53" s="58"/>
      <c r="D53" s="42"/>
      <c r="E53" s="42"/>
      <c r="F53" s="43"/>
      <c r="G53" s="43"/>
      <c r="H53" s="43"/>
      <c r="I53" s="43"/>
      <c r="J53" s="43"/>
      <c r="K53" s="42"/>
      <c r="L53" s="43"/>
    </row>
    <row r="54" spans="1:12" ht="16.5" customHeight="1" x14ac:dyDescent="0.2">
      <c r="A54" s="37" t="str">
        <f>A1</f>
        <v>QTCG Public Company Limited</v>
      </c>
      <c r="B54" s="37"/>
      <c r="C54" s="37"/>
      <c r="D54" s="184"/>
      <c r="E54" s="184"/>
      <c r="F54" s="38"/>
      <c r="G54" s="38"/>
      <c r="H54" s="38"/>
      <c r="I54" s="38"/>
      <c r="J54" s="38"/>
      <c r="K54" s="184"/>
      <c r="L54" s="38"/>
    </row>
    <row r="55" spans="1:12" ht="16.5" customHeight="1" x14ac:dyDescent="0.2">
      <c r="A55" s="37" t="s">
        <v>172</v>
      </c>
      <c r="B55" s="37"/>
      <c r="C55" s="37"/>
      <c r="D55" s="184"/>
      <c r="E55" s="184"/>
      <c r="F55" s="40"/>
      <c r="G55" s="40"/>
      <c r="H55" s="40"/>
      <c r="I55" s="40"/>
      <c r="J55" s="40"/>
      <c r="K55" s="184"/>
      <c r="L55" s="40"/>
    </row>
    <row r="56" spans="1:12" ht="16.5" customHeight="1" x14ac:dyDescent="0.2">
      <c r="A56" s="41" t="s">
        <v>142</v>
      </c>
      <c r="B56" s="59"/>
      <c r="C56" s="59"/>
      <c r="D56" s="60"/>
      <c r="E56" s="60"/>
      <c r="F56" s="61"/>
      <c r="G56" s="61"/>
      <c r="H56" s="61"/>
      <c r="I56" s="61"/>
      <c r="J56" s="61"/>
      <c r="K56" s="60"/>
      <c r="L56" s="61"/>
    </row>
    <row r="57" spans="1:12" ht="16.5" customHeight="1" x14ac:dyDescent="0.2">
      <c r="A57" s="37"/>
      <c r="B57" s="37"/>
      <c r="C57" s="37"/>
      <c r="D57" s="184"/>
      <c r="E57" s="184"/>
      <c r="F57" s="40"/>
      <c r="G57" s="40"/>
      <c r="H57" s="40"/>
      <c r="I57" s="40"/>
      <c r="J57" s="40"/>
      <c r="K57" s="184"/>
      <c r="L57" s="40"/>
    </row>
    <row r="58" spans="1:12" ht="16.5" customHeight="1" x14ac:dyDescent="0.2">
      <c r="A58" s="37"/>
      <c r="B58" s="37"/>
      <c r="C58" s="37"/>
      <c r="D58" s="184"/>
      <c r="E58" s="184"/>
      <c r="F58" s="40"/>
      <c r="G58" s="40"/>
      <c r="H58" s="40"/>
      <c r="I58" s="40"/>
      <c r="J58" s="40"/>
      <c r="K58" s="184"/>
      <c r="L58" s="40"/>
    </row>
    <row r="59" spans="1:12" ht="16.5" customHeight="1" x14ac:dyDescent="0.2">
      <c r="A59" s="37"/>
      <c r="B59" s="37"/>
      <c r="C59" s="37"/>
      <c r="D59" s="184"/>
      <c r="E59" s="184"/>
      <c r="F59" s="212" t="s">
        <v>0</v>
      </c>
      <c r="G59" s="212"/>
      <c r="H59" s="212"/>
      <c r="I59" s="47"/>
      <c r="J59" s="212" t="s">
        <v>1</v>
      </c>
      <c r="K59" s="212"/>
      <c r="L59" s="212"/>
    </row>
    <row r="60" spans="1:12" ht="16.5" customHeight="1" x14ac:dyDescent="0.2">
      <c r="A60" s="37"/>
      <c r="B60" s="37"/>
      <c r="C60" s="37"/>
      <c r="D60" s="184"/>
      <c r="E60" s="184"/>
      <c r="F60" s="213" t="s">
        <v>2</v>
      </c>
      <c r="G60" s="213"/>
      <c r="H60" s="213"/>
      <c r="I60" s="47"/>
      <c r="J60" s="213" t="s">
        <v>2</v>
      </c>
      <c r="K60" s="213"/>
      <c r="L60" s="213"/>
    </row>
    <row r="61" spans="1:12" ht="16.5" customHeight="1" x14ac:dyDescent="0.2">
      <c r="A61" s="37"/>
      <c r="B61" s="37"/>
      <c r="C61" s="37"/>
      <c r="D61" s="184"/>
      <c r="E61" s="184"/>
      <c r="F61" s="48" t="s">
        <v>3</v>
      </c>
      <c r="G61" s="48"/>
      <c r="H61" s="48" t="s">
        <v>4</v>
      </c>
      <c r="I61" s="48"/>
      <c r="J61" s="48" t="s">
        <v>3</v>
      </c>
      <c r="K61" s="184"/>
      <c r="L61" s="48" t="s">
        <v>4</v>
      </c>
    </row>
    <row r="62" spans="1:12" ht="16.5" customHeight="1" x14ac:dyDescent="0.2">
      <c r="A62" s="37"/>
      <c r="B62" s="37"/>
      <c r="C62" s="37"/>
      <c r="D62" s="184"/>
      <c r="E62" s="184"/>
      <c r="F62" s="49" t="s">
        <v>5</v>
      </c>
      <c r="G62" s="49"/>
      <c r="H62" s="49" t="s">
        <v>6</v>
      </c>
      <c r="I62" s="49"/>
      <c r="J62" s="49" t="s">
        <v>5</v>
      </c>
      <c r="K62" s="49"/>
      <c r="L62" s="49" t="s">
        <v>6</v>
      </c>
    </row>
    <row r="63" spans="1:12" ht="16.5" customHeight="1" x14ac:dyDescent="0.2">
      <c r="A63" s="50"/>
      <c r="B63" s="50"/>
      <c r="C63" s="50"/>
      <c r="D63" s="50"/>
      <c r="E63" s="50"/>
      <c r="F63" s="48">
        <v>2024</v>
      </c>
      <c r="G63" s="48"/>
      <c r="H63" s="48">
        <v>2023</v>
      </c>
      <c r="I63" s="48"/>
      <c r="J63" s="48">
        <v>2024</v>
      </c>
      <c r="K63" s="48"/>
      <c r="L63" s="48">
        <v>2023</v>
      </c>
    </row>
    <row r="64" spans="1:12" ht="16.5" customHeight="1" x14ac:dyDescent="0.2">
      <c r="A64" s="50"/>
      <c r="B64" s="50"/>
      <c r="C64" s="50"/>
      <c r="D64" s="51" t="s">
        <v>7</v>
      </c>
      <c r="E64" s="50"/>
      <c r="F64" s="52" t="s">
        <v>8</v>
      </c>
      <c r="G64" s="47"/>
      <c r="H64" s="52" t="s">
        <v>8</v>
      </c>
      <c r="I64" s="47"/>
      <c r="J64" s="52" t="s">
        <v>8</v>
      </c>
      <c r="K64" s="50"/>
      <c r="L64" s="52" t="s">
        <v>8</v>
      </c>
    </row>
    <row r="65" spans="1:12" ht="16.5" customHeight="1" x14ac:dyDescent="0.2">
      <c r="A65" s="54" t="s">
        <v>29</v>
      </c>
      <c r="B65" s="183"/>
      <c r="C65" s="183"/>
      <c r="D65" s="184"/>
      <c r="E65" s="184"/>
      <c r="F65" s="144"/>
      <c r="G65" s="40"/>
      <c r="H65" s="40"/>
      <c r="I65" s="40"/>
      <c r="J65" s="144"/>
      <c r="K65" s="184"/>
      <c r="L65" s="40"/>
    </row>
    <row r="66" spans="1:12" ht="16.5" customHeight="1" x14ac:dyDescent="0.2">
      <c r="A66" s="37"/>
      <c r="B66" s="53"/>
      <c r="C66" s="53"/>
      <c r="D66" s="184"/>
      <c r="E66" s="184"/>
      <c r="F66" s="144"/>
      <c r="G66" s="40"/>
      <c r="H66" s="40"/>
      <c r="I66" s="40"/>
      <c r="J66" s="144"/>
      <c r="K66" s="184"/>
      <c r="L66" s="40"/>
    </row>
    <row r="67" spans="1:12" ht="16.5" customHeight="1" x14ac:dyDescent="0.2">
      <c r="A67" s="54" t="s">
        <v>30</v>
      </c>
      <c r="B67" s="55"/>
      <c r="C67" s="55"/>
      <c r="D67" s="184"/>
      <c r="E67" s="184"/>
      <c r="F67" s="144"/>
      <c r="G67" s="40"/>
      <c r="H67" s="40"/>
      <c r="I67" s="40"/>
      <c r="J67" s="144"/>
      <c r="K67" s="184"/>
      <c r="L67" s="40"/>
    </row>
    <row r="68" spans="1:12" ht="16.5" customHeight="1" x14ac:dyDescent="0.2">
      <c r="A68" s="37"/>
      <c r="B68" s="53"/>
      <c r="C68" s="53"/>
      <c r="D68" s="184"/>
      <c r="E68" s="184"/>
      <c r="F68" s="144"/>
      <c r="G68" s="40"/>
      <c r="H68" s="40"/>
      <c r="I68" s="40"/>
      <c r="J68" s="144"/>
      <c r="K68" s="184"/>
      <c r="L68" s="40"/>
    </row>
    <row r="69" spans="1:12" ht="16.5" customHeight="1" x14ac:dyDescent="0.2">
      <c r="A69" s="55" t="s">
        <v>31</v>
      </c>
      <c r="B69" s="55"/>
      <c r="C69" s="55"/>
      <c r="D69" s="184"/>
      <c r="E69" s="184"/>
      <c r="F69" s="149"/>
      <c r="G69" s="62"/>
      <c r="H69" s="62"/>
      <c r="I69" s="62"/>
      <c r="J69" s="147"/>
      <c r="K69" s="184"/>
      <c r="L69" s="2"/>
    </row>
    <row r="70" spans="1:12" ht="16.5" customHeight="1" x14ac:dyDescent="0.2">
      <c r="A70" s="55"/>
      <c r="B70" s="55" t="s">
        <v>32</v>
      </c>
      <c r="C70" s="55"/>
      <c r="D70" s="184">
        <v>15</v>
      </c>
      <c r="E70" s="184"/>
      <c r="F70" s="149">
        <v>104444</v>
      </c>
      <c r="G70" s="62"/>
      <c r="H70" s="62">
        <v>147104</v>
      </c>
      <c r="I70" s="62"/>
      <c r="J70" s="147">
        <v>104444</v>
      </c>
      <c r="K70" s="184"/>
      <c r="L70" s="2">
        <v>147104</v>
      </c>
    </row>
    <row r="71" spans="1:12" ht="16.5" customHeight="1" x14ac:dyDescent="0.2">
      <c r="A71" s="55" t="s">
        <v>149</v>
      </c>
      <c r="B71" s="55"/>
      <c r="C71" s="55"/>
      <c r="D71" s="184"/>
      <c r="E71" s="184"/>
      <c r="F71" s="144">
        <v>298336</v>
      </c>
      <c r="G71" s="40"/>
      <c r="H71" s="40">
        <v>234893</v>
      </c>
      <c r="I71" s="40"/>
      <c r="J71" s="147">
        <v>300471</v>
      </c>
      <c r="K71" s="184"/>
      <c r="L71" s="2">
        <v>236585</v>
      </c>
    </row>
    <row r="72" spans="1:12" ht="16.5" customHeight="1" x14ac:dyDescent="0.2">
      <c r="A72" s="55" t="s">
        <v>150</v>
      </c>
      <c r="B72" s="55"/>
      <c r="C72" s="55"/>
      <c r="D72" s="184">
        <v>16</v>
      </c>
      <c r="E72" s="184"/>
      <c r="F72" s="144">
        <v>21001</v>
      </c>
      <c r="G72" s="40"/>
      <c r="H72" s="40">
        <v>25166</v>
      </c>
      <c r="I72" s="40"/>
      <c r="J72" s="147">
        <v>21001</v>
      </c>
      <c r="K72" s="184"/>
      <c r="L72" s="2">
        <v>25166</v>
      </c>
    </row>
    <row r="73" spans="1:12" ht="16.5" customHeight="1" x14ac:dyDescent="0.2">
      <c r="A73" s="55" t="s">
        <v>33</v>
      </c>
      <c r="B73" s="55"/>
      <c r="C73" s="55"/>
      <c r="D73" s="184" t="s">
        <v>157</v>
      </c>
      <c r="E73" s="184"/>
      <c r="F73" s="144">
        <v>0</v>
      </c>
      <c r="G73" s="40"/>
      <c r="H73" s="40">
        <v>0</v>
      </c>
      <c r="I73" s="40"/>
      <c r="J73" s="147">
        <v>35940</v>
      </c>
      <c r="K73" s="184"/>
      <c r="L73" s="2">
        <v>35940</v>
      </c>
    </row>
    <row r="74" spans="1:12" ht="16.5" customHeight="1" x14ac:dyDescent="0.2">
      <c r="A74" s="55" t="s">
        <v>34</v>
      </c>
      <c r="B74" s="55"/>
      <c r="C74" s="55"/>
      <c r="D74" s="184"/>
      <c r="E74" s="184"/>
      <c r="F74" s="144"/>
      <c r="G74" s="40"/>
      <c r="H74" s="40"/>
      <c r="I74" s="40"/>
      <c r="J74" s="147"/>
      <c r="K74" s="184"/>
      <c r="L74" s="2"/>
    </row>
    <row r="75" spans="1:12" ht="16.5" customHeight="1" x14ac:dyDescent="0.2">
      <c r="A75" s="55"/>
      <c r="B75" s="55" t="s">
        <v>195</v>
      </c>
      <c r="C75" s="55"/>
      <c r="D75" s="184">
        <v>15</v>
      </c>
      <c r="E75" s="184"/>
      <c r="F75" s="194">
        <v>19880</v>
      </c>
      <c r="G75" s="40"/>
      <c r="H75" s="62">
        <v>19013</v>
      </c>
      <c r="I75" s="40"/>
      <c r="J75" s="147">
        <v>19880</v>
      </c>
      <c r="K75" s="184"/>
      <c r="L75" s="2">
        <v>19013</v>
      </c>
    </row>
    <row r="76" spans="1:12" ht="16.5" customHeight="1" x14ac:dyDescent="0.2">
      <c r="A76" s="55" t="s">
        <v>35</v>
      </c>
      <c r="B76" s="55"/>
      <c r="C76" s="55"/>
      <c r="D76" s="184">
        <v>15</v>
      </c>
      <c r="E76" s="184"/>
      <c r="F76" s="144">
        <v>3580</v>
      </c>
      <c r="G76" s="40"/>
      <c r="H76" s="40">
        <v>3758</v>
      </c>
      <c r="I76" s="40"/>
      <c r="J76" s="147">
        <v>3580</v>
      </c>
      <c r="K76" s="184"/>
      <c r="L76" s="2">
        <v>3758</v>
      </c>
    </row>
    <row r="77" spans="1:12" ht="16.5" customHeight="1" x14ac:dyDescent="0.2">
      <c r="A77" s="55" t="s">
        <v>36</v>
      </c>
      <c r="B77" s="55"/>
      <c r="C77" s="55"/>
      <c r="D77" s="184"/>
      <c r="E77" s="184"/>
      <c r="F77" s="144">
        <v>44872</v>
      </c>
      <c r="G77" s="40"/>
      <c r="H77" s="40">
        <v>43638</v>
      </c>
      <c r="I77" s="40"/>
      <c r="J77" s="147">
        <v>44872</v>
      </c>
      <c r="K77" s="184"/>
      <c r="L77" s="2">
        <v>43638</v>
      </c>
    </row>
    <row r="78" spans="1:12" ht="16.5" customHeight="1" x14ac:dyDescent="0.2">
      <c r="A78" s="55" t="s">
        <v>37</v>
      </c>
      <c r="B78" s="55"/>
      <c r="C78" s="55"/>
      <c r="D78" s="184"/>
      <c r="E78" s="184"/>
      <c r="F78" s="150">
        <v>11232</v>
      </c>
      <c r="G78" s="40"/>
      <c r="H78" s="63">
        <v>13990</v>
      </c>
      <c r="I78" s="40"/>
      <c r="J78" s="150">
        <v>11006</v>
      </c>
      <c r="K78" s="184"/>
      <c r="L78" s="5">
        <v>13841</v>
      </c>
    </row>
    <row r="79" spans="1:12" ht="16.5" customHeight="1" x14ac:dyDescent="0.2">
      <c r="A79" s="37"/>
      <c r="B79" s="53"/>
      <c r="C79" s="53"/>
      <c r="D79" s="184"/>
      <c r="E79" s="184"/>
      <c r="F79" s="147"/>
      <c r="G79" s="2"/>
      <c r="H79" s="2"/>
      <c r="I79" s="2"/>
      <c r="J79" s="147"/>
      <c r="K79" s="184"/>
      <c r="L79" s="2"/>
    </row>
    <row r="80" spans="1:12" ht="16.5" customHeight="1" x14ac:dyDescent="0.2">
      <c r="A80" s="54" t="s">
        <v>38</v>
      </c>
      <c r="B80" s="55"/>
      <c r="C80" s="54"/>
      <c r="D80" s="184"/>
      <c r="E80" s="184"/>
      <c r="F80" s="146">
        <f>SUM(F69:F78)</f>
        <v>503345</v>
      </c>
      <c r="G80" s="2"/>
      <c r="H80" s="3">
        <f>SUM(H69:H78)</f>
        <v>487562</v>
      </c>
      <c r="I80" s="2"/>
      <c r="J80" s="146">
        <f>SUM(J69:J78)</f>
        <v>541194</v>
      </c>
      <c r="K80" s="184"/>
      <c r="L80" s="3">
        <f>SUM(L69:L78)</f>
        <v>525045</v>
      </c>
    </row>
    <row r="81" spans="1:12" ht="16.5" customHeight="1" x14ac:dyDescent="0.2">
      <c r="A81" s="55"/>
      <c r="B81" s="55"/>
      <c r="C81" s="55"/>
      <c r="D81" s="184"/>
      <c r="E81" s="184"/>
      <c r="F81" s="144"/>
      <c r="G81" s="40"/>
      <c r="H81" s="40"/>
      <c r="I81" s="40"/>
      <c r="J81" s="144"/>
      <c r="K81" s="184"/>
      <c r="L81" s="40"/>
    </row>
    <row r="82" spans="1:12" ht="16.5" customHeight="1" x14ac:dyDescent="0.2">
      <c r="A82" s="54" t="s">
        <v>39</v>
      </c>
      <c r="B82" s="55"/>
      <c r="C82" s="55"/>
      <c r="D82" s="184"/>
      <c r="E82" s="184"/>
      <c r="F82" s="144"/>
      <c r="G82" s="40"/>
      <c r="H82" s="40"/>
      <c r="I82" s="40"/>
      <c r="J82" s="144"/>
      <c r="K82" s="184"/>
      <c r="L82" s="40"/>
    </row>
    <row r="83" spans="1:12" ht="16.5" customHeight="1" x14ac:dyDescent="0.2">
      <c r="A83" s="37"/>
      <c r="B83" s="53"/>
      <c r="C83" s="53"/>
      <c r="D83" s="184"/>
      <c r="E83" s="184"/>
      <c r="F83" s="144"/>
      <c r="G83" s="40"/>
      <c r="H83" s="40"/>
      <c r="I83" s="40"/>
      <c r="J83" s="144"/>
      <c r="K83" s="184"/>
      <c r="L83" s="40"/>
    </row>
    <row r="84" spans="1:12" ht="16.5" customHeight="1" x14ac:dyDescent="0.2">
      <c r="A84" s="183" t="s">
        <v>189</v>
      </c>
      <c r="B84" s="53"/>
      <c r="C84" s="53"/>
      <c r="D84" s="184">
        <v>15</v>
      </c>
      <c r="E84" s="184"/>
      <c r="F84" s="149">
        <v>13383</v>
      </c>
      <c r="G84" s="62"/>
      <c r="H84" s="62">
        <v>17541</v>
      </c>
      <c r="I84" s="62"/>
      <c r="J84" s="144">
        <v>13383</v>
      </c>
      <c r="K84" s="184"/>
      <c r="L84" s="40">
        <v>17541</v>
      </c>
    </row>
    <row r="85" spans="1:12" ht="16.5" customHeight="1" x14ac:dyDescent="0.2">
      <c r="A85" s="183" t="s">
        <v>40</v>
      </c>
      <c r="B85" s="53"/>
      <c r="C85" s="53"/>
      <c r="D85" s="184">
        <v>15</v>
      </c>
      <c r="E85" s="184"/>
      <c r="F85" s="149">
        <v>6866</v>
      </c>
      <c r="G85" s="62"/>
      <c r="H85" s="62">
        <v>7758</v>
      </c>
      <c r="I85" s="62"/>
      <c r="J85" s="144">
        <v>6866</v>
      </c>
      <c r="K85" s="184"/>
      <c r="L85" s="40">
        <v>7758</v>
      </c>
    </row>
    <row r="86" spans="1:12" ht="16.5" customHeight="1" x14ac:dyDescent="0.2">
      <c r="A86" s="183" t="s">
        <v>41</v>
      </c>
      <c r="B86" s="53"/>
      <c r="C86" s="53"/>
      <c r="D86" s="184"/>
      <c r="E86" s="184"/>
      <c r="F86" s="149">
        <v>2638</v>
      </c>
      <c r="G86" s="62"/>
      <c r="H86" s="62">
        <v>3020</v>
      </c>
      <c r="I86" s="62"/>
      <c r="J86" s="144">
        <v>979</v>
      </c>
      <c r="K86" s="184"/>
      <c r="L86" s="40">
        <v>1361</v>
      </c>
    </row>
    <row r="87" spans="1:12" ht="16.5" customHeight="1" x14ac:dyDescent="0.2">
      <c r="A87" s="55" t="s">
        <v>139</v>
      </c>
      <c r="B87" s="55"/>
      <c r="C87" s="55"/>
      <c r="D87" s="184"/>
      <c r="E87" s="184"/>
      <c r="F87" s="144">
        <v>12139</v>
      </c>
      <c r="G87" s="40"/>
      <c r="H87" s="40">
        <v>11444</v>
      </c>
      <c r="I87" s="40"/>
      <c r="J87" s="144">
        <v>12139</v>
      </c>
      <c r="K87" s="184"/>
      <c r="L87" s="40">
        <v>11444</v>
      </c>
    </row>
    <row r="88" spans="1:12" ht="16.5" customHeight="1" x14ac:dyDescent="0.2">
      <c r="A88" s="55" t="s">
        <v>146</v>
      </c>
      <c r="B88" s="55"/>
      <c r="C88" s="55"/>
      <c r="D88" s="184"/>
      <c r="E88" s="184"/>
      <c r="F88" s="151">
        <v>262</v>
      </c>
      <c r="G88" s="40"/>
      <c r="H88" s="63">
        <v>259</v>
      </c>
      <c r="I88" s="40"/>
      <c r="J88" s="151">
        <v>262</v>
      </c>
      <c r="K88" s="184"/>
      <c r="L88" s="63">
        <v>259</v>
      </c>
    </row>
    <row r="89" spans="1:12" ht="16.5" customHeight="1" x14ac:dyDescent="0.2">
      <c r="A89" s="37"/>
      <c r="B89" s="53"/>
      <c r="C89" s="53"/>
      <c r="D89" s="184"/>
      <c r="E89" s="184"/>
      <c r="F89" s="144"/>
      <c r="G89" s="40"/>
      <c r="H89" s="40"/>
      <c r="I89" s="40"/>
      <c r="J89" s="144"/>
      <c r="K89" s="184"/>
      <c r="L89" s="40"/>
    </row>
    <row r="90" spans="1:12" ht="16.5" customHeight="1" x14ac:dyDescent="0.2">
      <c r="A90" s="54" t="s">
        <v>42</v>
      </c>
      <c r="B90" s="55"/>
      <c r="C90" s="54"/>
      <c r="D90" s="184"/>
      <c r="E90" s="184"/>
      <c r="F90" s="152">
        <f>SUM(F84:F89)</f>
        <v>35288</v>
      </c>
      <c r="G90" s="40"/>
      <c r="H90" s="43">
        <f>SUM(H84:H89)</f>
        <v>40022</v>
      </c>
      <c r="I90" s="40"/>
      <c r="J90" s="152">
        <f>SUM(J84:J89)</f>
        <v>33629</v>
      </c>
      <c r="K90" s="184"/>
      <c r="L90" s="43">
        <f>SUM(L84:L89)</f>
        <v>38363</v>
      </c>
    </row>
    <row r="91" spans="1:12" ht="16.5" customHeight="1" x14ac:dyDescent="0.2">
      <c r="A91" s="37"/>
      <c r="B91" s="53"/>
      <c r="C91" s="53"/>
      <c r="D91" s="184"/>
      <c r="E91" s="184"/>
      <c r="F91" s="144"/>
      <c r="G91" s="40"/>
      <c r="H91" s="40"/>
      <c r="I91" s="40"/>
      <c r="J91" s="144"/>
      <c r="K91" s="184"/>
      <c r="L91" s="40"/>
    </row>
    <row r="92" spans="1:12" ht="16.5" customHeight="1" x14ac:dyDescent="0.2">
      <c r="A92" s="54" t="s">
        <v>43</v>
      </c>
      <c r="B92" s="55"/>
      <c r="C92" s="55"/>
      <c r="D92" s="184" t="s">
        <v>44</v>
      </c>
      <c r="E92" s="184"/>
      <c r="F92" s="152">
        <f>SUM(F80+F90)</f>
        <v>538633</v>
      </c>
      <c r="G92" s="40"/>
      <c r="H92" s="43">
        <f>SUM(H80+H90)</f>
        <v>527584</v>
      </c>
      <c r="I92" s="40"/>
      <c r="J92" s="152">
        <f>SUM(J80+J90)</f>
        <v>574823</v>
      </c>
      <c r="K92" s="184"/>
      <c r="L92" s="43">
        <f>SUM(L80+L90)</f>
        <v>563408</v>
      </c>
    </row>
    <row r="93" spans="1:12" ht="16.5" customHeight="1" x14ac:dyDescent="0.2">
      <c r="A93" s="37"/>
      <c r="B93" s="53"/>
      <c r="C93" s="53"/>
      <c r="D93" s="184"/>
      <c r="E93" s="184"/>
      <c r="F93" s="40"/>
      <c r="G93" s="40"/>
      <c r="H93" s="40"/>
      <c r="I93" s="40"/>
      <c r="J93" s="40"/>
      <c r="K93" s="184"/>
      <c r="L93" s="40"/>
    </row>
    <row r="94" spans="1:12" ht="16.5" customHeight="1" x14ac:dyDescent="0.2">
      <c r="A94" s="37"/>
      <c r="B94" s="53"/>
      <c r="C94" s="53"/>
      <c r="D94" s="184"/>
      <c r="E94" s="184"/>
      <c r="F94" s="40"/>
      <c r="G94" s="40"/>
      <c r="H94" s="40"/>
      <c r="I94" s="40"/>
      <c r="J94" s="40"/>
      <c r="K94" s="184"/>
      <c r="L94" s="40"/>
    </row>
    <row r="95" spans="1:12" ht="16.5" customHeight="1" x14ac:dyDescent="0.2">
      <c r="A95" s="37"/>
      <c r="B95" s="53"/>
      <c r="C95" s="53"/>
      <c r="D95" s="184"/>
      <c r="E95" s="184"/>
      <c r="F95" s="40"/>
      <c r="G95" s="40"/>
      <c r="H95" s="40"/>
      <c r="I95" s="40"/>
      <c r="J95" s="40"/>
      <c r="K95" s="184"/>
      <c r="L95" s="40"/>
    </row>
    <row r="96" spans="1:12" ht="16.5" customHeight="1" x14ac:dyDescent="0.2">
      <c r="A96" s="37"/>
      <c r="B96" s="53"/>
      <c r="C96" s="53"/>
      <c r="D96" s="184"/>
      <c r="E96" s="184"/>
      <c r="F96" s="40"/>
      <c r="G96" s="40"/>
      <c r="H96" s="40"/>
      <c r="I96" s="40"/>
      <c r="J96" s="40"/>
      <c r="K96" s="184"/>
      <c r="L96" s="40"/>
    </row>
    <row r="97" spans="1:12" ht="16.5" customHeight="1" x14ac:dyDescent="0.2">
      <c r="A97" s="37"/>
      <c r="B97" s="53"/>
      <c r="C97" s="53"/>
      <c r="D97" s="184"/>
      <c r="E97" s="184"/>
      <c r="F97" s="40"/>
      <c r="G97" s="40"/>
      <c r="H97" s="40"/>
      <c r="I97" s="40"/>
      <c r="J97" s="40"/>
      <c r="K97" s="184"/>
      <c r="L97" s="40"/>
    </row>
    <row r="98" spans="1:12" ht="16.5" customHeight="1" x14ac:dyDescent="0.2">
      <c r="A98" s="37"/>
      <c r="B98" s="53"/>
      <c r="C98" s="53"/>
      <c r="D98" s="184"/>
      <c r="E98" s="184"/>
      <c r="F98" s="40"/>
      <c r="G98" s="40"/>
      <c r="H98" s="40"/>
      <c r="I98" s="40"/>
      <c r="J98" s="40"/>
      <c r="K98" s="184"/>
      <c r="L98" s="40"/>
    </row>
    <row r="99" spans="1:12" ht="16.5" customHeight="1" x14ac:dyDescent="0.2">
      <c r="A99" s="37"/>
      <c r="B99" s="53"/>
      <c r="C99" s="53"/>
      <c r="D99" s="184"/>
      <c r="E99" s="184"/>
      <c r="F99" s="40"/>
      <c r="G99" s="40"/>
      <c r="H99" s="40"/>
      <c r="I99" s="40"/>
      <c r="J99" s="40"/>
      <c r="K99" s="184"/>
      <c r="L99" s="40"/>
    </row>
    <row r="100" spans="1:12" ht="16.5" customHeight="1" x14ac:dyDescent="0.2">
      <c r="A100" s="37"/>
      <c r="B100" s="53"/>
      <c r="C100" s="53"/>
      <c r="D100" s="184"/>
      <c r="E100" s="184"/>
      <c r="F100" s="40"/>
      <c r="G100" s="40"/>
      <c r="H100" s="40"/>
      <c r="I100" s="40"/>
      <c r="J100" s="40"/>
      <c r="K100" s="184"/>
      <c r="L100" s="40"/>
    </row>
    <row r="101" spans="1:12" ht="16.5" customHeight="1" x14ac:dyDescent="0.2">
      <c r="A101" s="37"/>
      <c r="B101" s="53"/>
      <c r="C101" s="53"/>
      <c r="D101" s="184"/>
      <c r="E101" s="184"/>
      <c r="F101" s="40"/>
      <c r="G101" s="40"/>
      <c r="H101" s="40"/>
      <c r="I101" s="40"/>
      <c r="J101" s="40"/>
      <c r="K101" s="184"/>
      <c r="L101" s="40"/>
    </row>
    <row r="102" spans="1:12" ht="18.75" customHeight="1" x14ac:dyDescent="0.2">
      <c r="A102" s="37"/>
      <c r="B102" s="53"/>
      <c r="C102" s="53"/>
      <c r="D102" s="184"/>
      <c r="E102" s="184"/>
      <c r="F102" s="40"/>
      <c r="G102" s="40"/>
      <c r="H102" s="40"/>
      <c r="I102" s="40"/>
      <c r="J102" s="40"/>
      <c r="K102" s="184"/>
      <c r="L102" s="40"/>
    </row>
    <row r="103" spans="1:12" ht="15.75" customHeight="1" x14ac:dyDescent="0.2">
      <c r="A103" s="37"/>
      <c r="B103" s="53"/>
      <c r="C103" s="53"/>
      <c r="D103" s="184"/>
      <c r="E103" s="184"/>
      <c r="F103" s="40"/>
      <c r="G103" s="40"/>
      <c r="H103" s="40"/>
      <c r="I103" s="40"/>
      <c r="J103" s="40"/>
      <c r="K103" s="184"/>
      <c r="L103" s="40"/>
    </row>
    <row r="104" spans="1:12" ht="15.75" customHeight="1" x14ac:dyDescent="0.2">
      <c r="A104" s="37"/>
      <c r="B104" s="53"/>
      <c r="C104" s="53"/>
      <c r="D104" s="184"/>
      <c r="E104" s="184"/>
      <c r="F104" s="40"/>
      <c r="G104" s="40"/>
      <c r="H104" s="40"/>
      <c r="I104" s="40"/>
      <c r="J104" s="40"/>
      <c r="K104" s="184"/>
      <c r="L104" s="40"/>
    </row>
    <row r="105" spans="1:12" ht="18.75" customHeight="1" x14ac:dyDescent="0.2">
      <c r="A105" s="37"/>
      <c r="B105" s="53"/>
      <c r="C105" s="53"/>
      <c r="D105" s="184"/>
      <c r="E105" s="184"/>
      <c r="F105" s="40"/>
      <c r="G105" s="40"/>
      <c r="H105" s="40"/>
      <c r="I105" s="40"/>
      <c r="J105" s="40"/>
      <c r="K105" s="184"/>
      <c r="L105" s="40"/>
    </row>
    <row r="106" spans="1:12" ht="22.15" customHeight="1" x14ac:dyDescent="0.2">
      <c r="A106" s="64" t="str">
        <f>+A53</f>
        <v>The condensed notes to the interim financial information are an integral part of this interim financial information.</v>
      </c>
      <c r="B106" s="65"/>
      <c r="C106" s="65"/>
      <c r="D106" s="66"/>
      <c r="E106" s="66"/>
      <c r="F106" s="63"/>
      <c r="G106" s="63"/>
      <c r="H106" s="63"/>
      <c r="I106" s="63"/>
      <c r="J106" s="63"/>
      <c r="K106" s="66"/>
      <c r="L106" s="63"/>
    </row>
    <row r="107" spans="1:12" ht="16.5" customHeight="1" x14ac:dyDescent="0.2">
      <c r="A107" s="37" t="str">
        <f>A1</f>
        <v>QTCG Public Company Limited</v>
      </c>
      <c r="B107" s="37"/>
      <c r="C107" s="37"/>
      <c r="D107" s="184"/>
      <c r="E107" s="184"/>
      <c r="F107" s="38"/>
      <c r="G107" s="38"/>
      <c r="H107" s="38"/>
      <c r="I107" s="38"/>
      <c r="J107" s="38"/>
      <c r="K107" s="184"/>
      <c r="L107" s="38"/>
    </row>
    <row r="108" spans="1:12" ht="16.5" customHeight="1" x14ac:dyDescent="0.2">
      <c r="A108" s="37" t="s">
        <v>172</v>
      </c>
      <c r="B108" s="37"/>
      <c r="C108" s="37"/>
      <c r="D108" s="184"/>
      <c r="E108" s="184"/>
      <c r="F108" s="40"/>
      <c r="G108" s="40"/>
      <c r="H108" s="40"/>
      <c r="I108" s="40"/>
      <c r="J108" s="40"/>
      <c r="K108" s="184"/>
      <c r="L108" s="40"/>
    </row>
    <row r="109" spans="1:12" ht="16.5" customHeight="1" x14ac:dyDescent="0.2">
      <c r="A109" s="41" t="s">
        <v>142</v>
      </c>
      <c r="B109" s="59"/>
      <c r="C109" s="59"/>
      <c r="D109" s="60"/>
      <c r="E109" s="60"/>
      <c r="F109" s="61"/>
      <c r="G109" s="61"/>
      <c r="H109" s="61"/>
      <c r="I109" s="61"/>
      <c r="J109" s="61"/>
      <c r="K109" s="60"/>
      <c r="L109" s="61"/>
    </row>
    <row r="110" spans="1:12" ht="16.5" customHeight="1" x14ac:dyDescent="0.2">
      <c r="A110" s="37"/>
      <c r="B110" s="37"/>
      <c r="C110" s="37"/>
      <c r="D110" s="184"/>
      <c r="E110" s="184"/>
      <c r="F110" s="40"/>
      <c r="G110" s="40"/>
      <c r="H110" s="40"/>
      <c r="I110" s="40"/>
      <c r="J110" s="40"/>
      <c r="K110" s="184"/>
      <c r="L110" s="40"/>
    </row>
    <row r="111" spans="1:12" ht="16.5" customHeight="1" x14ac:dyDescent="0.2">
      <c r="A111" s="37"/>
      <c r="B111" s="37"/>
      <c r="C111" s="37"/>
      <c r="D111" s="184"/>
      <c r="E111" s="184"/>
      <c r="F111" s="40"/>
      <c r="G111" s="40"/>
      <c r="H111" s="40"/>
      <c r="I111" s="40"/>
      <c r="J111" s="40"/>
      <c r="K111" s="184"/>
      <c r="L111" s="40"/>
    </row>
    <row r="112" spans="1:12" ht="16.5" customHeight="1" x14ac:dyDescent="0.2">
      <c r="A112" s="37"/>
      <c r="B112" s="37"/>
      <c r="C112" s="37"/>
      <c r="D112" s="184"/>
      <c r="E112" s="184"/>
      <c r="F112" s="212" t="s">
        <v>0</v>
      </c>
      <c r="G112" s="212"/>
      <c r="H112" s="212"/>
      <c r="I112" s="47"/>
      <c r="J112" s="212" t="s">
        <v>1</v>
      </c>
      <c r="K112" s="212"/>
      <c r="L112" s="212"/>
    </row>
    <row r="113" spans="1:12" ht="16.5" customHeight="1" x14ac:dyDescent="0.2">
      <c r="A113" s="37"/>
      <c r="B113" s="37"/>
      <c r="C113" s="37"/>
      <c r="D113" s="184"/>
      <c r="E113" s="184"/>
      <c r="F113" s="213" t="s">
        <v>2</v>
      </c>
      <c r="G113" s="213"/>
      <c r="H113" s="213"/>
      <c r="I113" s="47"/>
      <c r="J113" s="213" t="s">
        <v>2</v>
      </c>
      <c r="K113" s="213"/>
      <c r="L113" s="213"/>
    </row>
    <row r="114" spans="1:12" ht="16.5" customHeight="1" x14ac:dyDescent="0.2">
      <c r="A114" s="37"/>
      <c r="B114" s="37"/>
      <c r="C114" s="37"/>
      <c r="D114" s="184"/>
      <c r="E114" s="184"/>
      <c r="F114" s="48" t="s">
        <v>3</v>
      </c>
      <c r="G114" s="48"/>
      <c r="H114" s="48" t="s">
        <v>4</v>
      </c>
      <c r="I114" s="48"/>
      <c r="J114" s="48" t="s">
        <v>3</v>
      </c>
      <c r="K114" s="184"/>
      <c r="L114" s="48" t="s">
        <v>4</v>
      </c>
    </row>
    <row r="115" spans="1:12" ht="16.5" customHeight="1" x14ac:dyDescent="0.2">
      <c r="A115" s="37"/>
      <c r="B115" s="37"/>
      <c r="C115" s="37"/>
      <c r="D115" s="184"/>
      <c r="E115" s="184"/>
      <c r="F115" s="49" t="s">
        <v>5</v>
      </c>
      <c r="G115" s="49"/>
      <c r="H115" s="49" t="s">
        <v>6</v>
      </c>
      <c r="I115" s="49"/>
      <c r="J115" s="49" t="s">
        <v>5</v>
      </c>
      <c r="K115" s="49"/>
      <c r="L115" s="49" t="s">
        <v>6</v>
      </c>
    </row>
    <row r="116" spans="1:12" ht="16.5" customHeight="1" x14ac:dyDescent="0.2">
      <c r="A116" s="50"/>
      <c r="B116" s="50"/>
      <c r="C116" s="50"/>
      <c r="D116" s="50"/>
      <c r="E116" s="50"/>
      <c r="F116" s="48">
        <v>2024</v>
      </c>
      <c r="G116" s="48"/>
      <c r="H116" s="48">
        <v>2023</v>
      </c>
      <c r="I116" s="48"/>
      <c r="J116" s="48">
        <v>2024</v>
      </c>
      <c r="K116" s="48"/>
      <c r="L116" s="48">
        <v>2023</v>
      </c>
    </row>
    <row r="117" spans="1:12" ht="16.5" customHeight="1" x14ac:dyDescent="0.2">
      <c r="A117" s="50"/>
      <c r="B117" s="50"/>
      <c r="C117" s="50"/>
      <c r="D117" s="51" t="s">
        <v>137</v>
      </c>
      <c r="E117" s="50"/>
      <c r="F117" s="52" t="s">
        <v>8</v>
      </c>
      <c r="G117" s="47"/>
      <c r="H117" s="52" t="s">
        <v>8</v>
      </c>
      <c r="I117" s="47"/>
      <c r="J117" s="52" t="s">
        <v>8</v>
      </c>
      <c r="K117" s="50"/>
      <c r="L117" s="52" t="s">
        <v>8</v>
      </c>
    </row>
    <row r="118" spans="1:12" ht="16.5" customHeight="1" x14ac:dyDescent="0.2">
      <c r="A118" s="54" t="s">
        <v>45</v>
      </c>
      <c r="B118" s="183"/>
      <c r="C118" s="183"/>
      <c r="D118" s="184"/>
      <c r="E118" s="184"/>
      <c r="F118" s="144"/>
      <c r="G118" s="40"/>
      <c r="H118" s="40"/>
      <c r="I118" s="40"/>
      <c r="J118" s="144"/>
      <c r="K118" s="184"/>
      <c r="L118" s="40"/>
    </row>
    <row r="119" spans="1:12" ht="16.5" customHeight="1" x14ac:dyDescent="0.2">
      <c r="A119" s="37"/>
      <c r="B119" s="53"/>
      <c r="C119" s="53"/>
      <c r="D119" s="184"/>
      <c r="E119" s="184"/>
      <c r="F119" s="144"/>
      <c r="G119" s="40"/>
      <c r="H119" s="40"/>
      <c r="I119" s="40"/>
      <c r="J119" s="144"/>
      <c r="K119" s="184"/>
      <c r="L119" s="40"/>
    </row>
    <row r="120" spans="1:12" ht="16.5" customHeight="1" x14ac:dyDescent="0.2">
      <c r="A120" s="54" t="s">
        <v>46</v>
      </c>
      <c r="B120" s="55"/>
      <c r="C120" s="55"/>
      <c r="D120" s="184"/>
      <c r="E120" s="184"/>
      <c r="F120" s="144"/>
      <c r="G120" s="40"/>
      <c r="H120" s="40"/>
      <c r="I120" s="40"/>
      <c r="J120" s="144"/>
      <c r="K120" s="184"/>
      <c r="L120" s="40"/>
    </row>
    <row r="121" spans="1:12" ht="16.5" customHeight="1" x14ac:dyDescent="0.2">
      <c r="A121" s="37"/>
      <c r="B121" s="53"/>
      <c r="C121" s="53"/>
      <c r="D121" s="184"/>
      <c r="E121" s="184"/>
      <c r="F121" s="144"/>
      <c r="G121" s="40"/>
      <c r="H121" s="40"/>
      <c r="I121" s="40"/>
      <c r="J121" s="144"/>
      <c r="K121" s="184"/>
      <c r="L121" s="40"/>
    </row>
    <row r="122" spans="1:12" ht="16.5" customHeight="1" x14ac:dyDescent="0.2">
      <c r="A122" s="55" t="s">
        <v>47</v>
      </c>
      <c r="B122" s="55"/>
      <c r="C122" s="55"/>
      <c r="D122" s="184">
        <v>17</v>
      </c>
      <c r="E122" s="184"/>
      <c r="F122" s="144"/>
      <c r="G122" s="40"/>
      <c r="H122" s="40"/>
      <c r="I122" s="40"/>
      <c r="J122" s="144"/>
      <c r="K122" s="184"/>
      <c r="L122" s="40"/>
    </row>
    <row r="123" spans="1:12" ht="16.5" customHeight="1" x14ac:dyDescent="0.2">
      <c r="A123" s="55"/>
      <c r="B123" s="55" t="s">
        <v>48</v>
      </c>
      <c r="C123" s="55"/>
      <c r="D123" s="184"/>
      <c r="E123" s="184"/>
      <c r="F123" s="144"/>
      <c r="G123" s="40"/>
      <c r="H123" s="40"/>
      <c r="I123" s="40"/>
      <c r="J123" s="144"/>
      <c r="K123" s="184"/>
      <c r="L123" s="40"/>
    </row>
    <row r="124" spans="1:12" ht="16.5" customHeight="1" thickBot="1" x14ac:dyDescent="0.25">
      <c r="A124" s="55"/>
      <c r="B124" s="55"/>
      <c r="C124" s="55" t="s">
        <v>170</v>
      </c>
      <c r="D124" s="184"/>
      <c r="E124" s="184"/>
      <c r="F124" s="153">
        <v>300000</v>
      </c>
      <c r="G124" s="40"/>
      <c r="H124" s="67">
        <v>300000</v>
      </c>
      <c r="I124" s="40"/>
      <c r="J124" s="153">
        <v>300000</v>
      </c>
      <c r="K124" s="184"/>
      <c r="L124" s="67">
        <v>300000</v>
      </c>
    </row>
    <row r="125" spans="1:12" ht="16.5" customHeight="1" thickTop="1" x14ac:dyDescent="0.2">
      <c r="A125" s="55"/>
      <c r="B125" s="55"/>
      <c r="C125" s="55"/>
      <c r="D125" s="184"/>
      <c r="E125" s="184"/>
      <c r="F125" s="144"/>
      <c r="G125" s="40"/>
      <c r="H125" s="40"/>
      <c r="I125" s="40"/>
      <c r="J125" s="144"/>
      <c r="K125" s="184"/>
      <c r="L125" s="40"/>
    </row>
    <row r="126" spans="1:12" ht="16.5" customHeight="1" x14ac:dyDescent="0.2">
      <c r="A126" s="55"/>
      <c r="B126" s="55" t="s">
        <v>49</v>
      </c>
      <c r="C126" s="55"/>
      <c r="D126" s="68"/>
      <c r="E126" s="68"/>
      <c r="F126" s="144"/>
      <c r="G126" s="40"/>
      <c r="H126" s="40"/>
      <c r="I126" s="40"/>
      <c r="J126" s="144"/>
      <c r="K126" s="68"/>
      <c r="L126" s="40"/>
    </row>
    <row r="127" spans="1:12" ht="17.25" customHeight="1" x14ac:dyDescent="0.2">
      <c r="A127" s="55"/>
      <c r="B127" s="55"/>
      <c r="C127" s="55" t="s">
        <v>152</v>
      </c>
      <c r="D127" s="68"/>
      <c r="E127" s="68"/>
      <c r="F127" s="144">
        <v>210000</v>
      </c>
      <c r="G127" s="40"/>
      <c r="H127" s="40">
        <v>210000</v>
      </c>
      <c r="I127" s="40"/>
      <c r="J127" s="144">
        <v>210000</v>
      </c>
      <c r="K127" s="68"/>
      <c r="L127" s="40">
        <v>210000</v>
      </c>
    </row>
    <row r="128" spans="1:12" ht="16.5" customHeight="1" x14ac:dyDescent="0.2">
      <c r="A128" s="55" t="s">
        <v>50</v>
      </c>
      <c r="B128" s="55"/>
      <c r="C128" s="55"/>
      <c r="D128" s="68"/>
      <c r="E128" s="68"/>
      <c r="F128" s="144">
        <v>55800</v>
      </c>
      <c r="G128" s="40"/>
      <c r="H128" s="40">
        <v>55800</v>
      </c>
      <c r="I128" s="40"/>
      <c r="J128" s="144">
        <v>55800</v>
      </c>
      <c r="K128" s="68"/>
      <c r="L128" s="40">
        <v>55800</v>
      </c>
    </row>
    <row r="129" spans="1:12" ht="16.5" customHeight="1" x14ac:dyDescent="0.2">
      <c r="A129" s="55" t="s">
        <v>162</v>
      </c>
      <c r="B129" s="55"/>
      <c r="C129" s="55"/>
      <c r="D129" s="184"/>
      <c r="E129" s="184"/>
      <c r="F129" s="144"/>
      <c r="G129" s="40"/>
      <c r="H129" s="40"/>
      <c r="I129" s="40"/>
      <c r="J129" s="144"/>
      <c r="K129" s="184"/>
      <c r="L129" s="40"/>
    </row>
    <row r="130" spans="1:12" ht="16.5" customHeight="1" x14ac:dyDescent="0.2">
      <c r="A130" s="55"/>
      <c r="B130" s="55" t="s">
        <v>51</v>
      </c>
      <c r="C130" s="55"/>
      <c r="D130" s="184"/>
      <c r="E130" s="184"/>
      <c r="F130" s="144">
        <v>9765</v>
      </c>
      <c r="G130" s="40"/>
      <c r="H130" s="40">
        <v>9765</v>
      </c>
      <c r="I130" s="40"/>
      <c r="J130" s="144">
        <v>7181</v>
      </c>
      <c r="K130" s="184"/>
      <c r="L130" s="40">
        <v>7181</v>
      </c>
    </row>
    <row r="131" spans="1:12" ht="16.5" customHeight="1" x14ac:dyDescent="0.2">
      <c r="A131" s="55"/>
      <c r="B131" s="55" t="s">
        <v>52</v>
      </c>
      <c r="C131" s="55"/>
      <c r="D131" s="184"/>
      <c r="E131" s="184"/>
      <c r="F131" s="144">
        <f>'E6'!M27</f>
        <v>15085</v>
      </c>
      <c r="G131" s="40"/>
      <c r="H131" s="40">
        <v>13138</v>
      </c>
      <c r="I131" s="40"/>
      <c r="J131" s="144">
        <f>'E7'!L26</f>
        <v>13021</v>
      </c>
      <c r="K131" s="184"/>
      <c r="L131" s="40">
        <v>11359</v>
      </c>
    </row>
    <row r="132" spans="1:12" ht="16.5" customHeight="1" x14ac:dyDescent="0.2">
      <c r="A132" s="55" t="s">
        <v>53</v>
      </c>
      <c r="B132" s="55"/>
      <c r="C132" s="55"/>
      <c r="D132" s="184"/>
      <c r="E132" s="184"/>
      <c r="F132" s="151">
        <v>8141</v>
      </c>
      <c r="G132" s="40"/>
      <c r="H132" s="63">
        <v>8094</v>
      </c>
      <c r="I132" s="40"/>
      <c r="J132" s="151">
        <v>8141</v>
      </c>
      <c r="K132" s="184"/>
      <c r="L132" s="63">
        <v>8094</v>
      </c>
    </row>
    <row r="133" spans="1:12" ht="16.5" customHeight="1" x14ac:dyDescent="0.2">
      <c r="A133" s="55"/>
      <c r="B133" s="55"/>
      <c r="C133" s="55"/>
      <c r="D133" s="184"/>
      <c r="E133" s="184"/>
      <c r="F133" s="144"/>
      <c r="G133" s="40"/>
      <c r="H133" s="40"/>
      <c r="I133" s="40"/>
      <c r="J133" s="144"/>
      <c r="K133" s="184"/>
      <c r="L133" s="40"/>
    </row>
    <row r="134" spans="1:12" ht="16.5" customHeight="1" x14ac:dyDescent="0.2">
      <c r="A134" s="54" t="s">
        <v>54</v>
      </c>
      <c r="B134" s="55"/>
      <c r="C134" s="55"/>
      <c r="D134" s="184"/>
      <c r="E134" s="184"/>
      <c r="F134" s="144">
        <f>SUM(F127:F132)</f>
        <v>298791</v>
      </c>
      <c r="G134" s="40"/>
      <c r="H134" s="40">
        <f>SUM(H127:H133)</f>
        <v>296797</v>
      </c>
      <c r="I134" s="40"/>
      <c r="J134" s="144">
        <f>SUM(J127:J133)</f>
        <v>294143</v>
      </c>
      <c r="K134" s="184"/>
      <c r="L134" s="40">
        <f>SUM(L127:L133)</f>
        <v>292434</v>
      </c>
    </row>
    <row r="135" spans="1:12" ht="16.5" customHeight="1" x14ac:dyDescent="0.2">
      <c r="A135" s="55" t="s">
        <v>55</v>
      </c>
      <c r="B135" s="55"/>
      <c r="C135" s="55"/>
      <c r="D135" s="184"/>
      <c r="E135" s="184"/>
      <c r="F135" s="154">
        <v>1048</v>
      </c>
      <c r="G135" s="62"/>
      <c r="H135" s="69">
        <v>1045</v>
      </c>
      <c r="I135" s="62"/>
      <c r="J135" s="151">
        <v>0</v>
      </c>
      <c r="K135" s="184"/>
      <c r="L135" s="63">
        <v>0</v>
      </c>
    </row>
    <row r="136" spans="1:12" ht="16.5" customHeight="1" x14ac:dyDescent="0.2">
      <c r="A136" s="37"/>
      <c r="B136" s="53"/>
      <c r="C136" s="53"/>
      <c r="D136" s="184"/>
      <c r="E136" s="184"/>
      <c r="F136" s="144"/>
      <c r="G136" s="40"/>
      <c r="H136" s="40"/>
      <c r="I136" s="40"/>
      <c r="J136" s="144"/>
      <c r="K136" s="184"/>
      <c r="L136" s="40"/>
    </row>
    <row r="137" spans="1:12" ht="16.5" customHeight="1" x14ac:dyDescent="0.2">
      <c r="A137" s="54" t="s">
        <v>56</v>
      </c>
      <c r="B137" s="55"/>
      <c r="C137" s="55"/>
      <c r="D137" s="184"/>
      <c r="E137" s="184"/>
      <c r="F137" s="151">
        <f>SUM(F134:F136)</f>
        <v>299839</v>
      </c>
      <c r="G137" s="40"/>
      <c r="H137" s="63">
        <f>SUM(H134:H136)</f>
        <v>297842</v>
      </c>
      <c r="I137" s="40"/>
      <c r="J137" s="151">
        <f>SUM(J134:J136)</f>
        <v>294143</v>
      </c>
      <c r="K137" s="184"/>
      <c r="L137" s="63">
        <f>SUM(L134:L136)</f>
        <v>292434</v>
      </c>
    </row>
    <row r="138" spans="1:12" ht="16.5" customHeight="1" x14ac:dyDescent="0.2">
      <c r="A138" s="54"/>
      <c r="B138" s="55"/>
      <c r="C138" s="55"/>
      <c r="D138" s="184"/>
      <c r="E138" s="184"/>
      <c r="F138" s="144"/>
      <c r="G138" s="40"/>
      <c r="H138" s="40"/>
      <c r="I138" s="40"/>
      <c r="J138" s="144"/>
      <c r="K138" s="184"/>
      <c r="L138" s="40"/>
    </row>
    <row r="139" spans="1:12" ht="16.5" customHeight="1" thickBot="1" x14ac:dyDescent="0.25">
      <c r="A139" s="54" t="s">
        <v>57</v>
      </c>
      <c r="B139" s="55"/>
      <c r="C139" s="55"/>
      <c r="D139" s="184"/>
      <c r="E139" s="184"/>
      <c r="F139" s="153">
        <f>SUM(F137,F92)</f>
        <v>838472</v>
      </c>
      <c r="G139" s="40"/>
      <c r="H139" s="67">
        <f>SUM(H137,H92)</f>
        <v>825426</v>
      </c>
      <c r="I139" s="40"/>
      <c r="J139" s="153">
        <f>SUM(J137,J92)</f>
        <v>868966</v>
      </c>
      <c r="K139" s="184"/>
      <c r="L139" s="67">
        <f>SUM(L137,L92)</f>
        <v>855842</v>
      </c>
    </row>
    <row r="140" spans="1:12" ht="16.5" customHeight="1" thickTop="1" x14ac:dyDescent="0.2">
      <c r="A140" s="54"/>
      <c r="B140" s="55"/>
      <c r="C140" s="55"/>
      <c r="D140" s="184"/>
      <c r="E140" s="184"/>
      <c r="F140" s="40"/>
      <c r="G140" s="40"/>
      <c r="H140" s="40"/>
      <c r="I140" s="40"/>
      <c r="J140" s="40"/>
      <c r="K140" s="40"/>
      <c r="L140" s="40"/>
    </row>
    <row r="141" spans="1:12" ht="16.5" customHeight="1" x14ac:dyDescent="0.2">
      <c r="A141" s="54"/>
      <c r="B141" s="55"/>
      <c r="C141" s="55"/>
      <c r="D141" s="184"/>
      <c r="E141" s="184"/>
      <c r="F141" s="40"/>
      <c r="G141" s="40"/>
      <c r="H141" s="40"/>
      <c r="I141" s="40"/>
      <c r="J141" s="40"/>
      <c r="K141" s="40"/>
      <c r="L141" s="40"/>
    </row>
    <row r="142" spans="1:12" ht="16.5" customHeight="1" x14ac:dyDescent="0.2">
      <c r="A142" s="54"/>
      <c r="B142" s="55"/>
      <c r="C142" s="55"/>
      <c r="D142" s="184"/>
      <c r="E142" s="184"/>
      <c r="F142" s="40"/>
      <c r="G142" s="40"/>
      <c r="H142" s="40"/>
      <c r="I142" s="40"/>
      <c r="J142" s="40"/>
      <c r="K142" s="40"/>
      <c r="L142" s="40"/>
    </row>
    <row r="143" spans="1:12" ht="16.5" customHeight="1" x14ac:dyDescent="0.2">
      <c r="A143" s="54"/>
      <c r="B143" s="55"/>
      <c r="D143" s="184"/>
      <c r="E143" s="184"/>
      <c r="F143" s="40"/>
      <c r="G143" s="40"/>
      <c r="H143" s="40"/>
      <c r="I143" s="40"/>
      <c r="J143" s="40"/>
      <c r="K143" s="40"/>
      <c r="L143" s="40"/>
    </row>
    <row r="144" spans="1:12" ht="15" customHeight="1" x14ac:dyDescent="0.2">
      <c r="A144" s="54"/>
      <c r="B144" s="55"/>
      <c r="C144" s="55"/>
      <c r="D144" s="184"/>
      <c r="E144" s="184"/>
      <c r="F144" s="40"/>
      <c r="G144" s="40"/>
      <c r="H144" s="40"/>
      <c r="I144" s="40"/>
      <c r="J144" s="40"/>
      <c r="K144" s="40"/>
      <c r="L144" s="40"/>
    </row>
    <row r="145" spans="1:12" ht="16.5" customHeight="1" x14ac:dyDescent="0.2">
      <c r="A145" s="54"/>
      <c r="B145" s="55"/>
      <c r="C145" s="55"/>
      <c r="D145" s="184"/>
      <c r="E145" s="184"/>
      <c r="F145" s="40"/>
      <c r="G145" s="40"/>
      <c r="H145" s="40"/>
      <c r="I145" s="40"/>
      <c r="J145" s="40"/>
      <c r="K145" s="40"/>
      <c r="L145" s="40"/>
    </row>
    <row r="146" spans="1:12" ht="16.5" customHeight="1" x14ac:dyDescent="0.2">
      <c r="A146" s="54"/>
      <c r="B146" s="55"/>
      <c r="C146" s="55"/>
      <c r="D146" s="184"/>
      <c r="E146" s="184"/>
      <c r="F146" s="40"/>
      <c r="G146" s="40"/>
      <c r="H146" s="40"/>
      <c r="I146" s="40"/>
      <c r="J146" s="40"/>
      <c r="K146" s="40"/>
      <c r="L146" s="40"/>
    </row>
    <row r="147" spans="1:12" ht="16.5" customHeight="1" x14ac:dyDescent="0.2">
      <c r="A147" s="54"/>
      <c r="B147" s="55"/>
      <c r="C147" s="55"/>
      <c r="D147" s="184"/>
      <c r="E147" s="184"/>
      <c r="F147" s="40"/>
      <c r="G147" s="40"/>
      <c r="H147" s="40"/>
      <c r="I147" s="40"/>
      <c r="J147" s="40"/>
      <c r="K147" s="40"/>
      <c r="L147" s="40"/>
    </row>
    <row r="148" spans="1:12" ht="16.5" customHeight="1" x14ac:dyDescent="0.2">
      <c r="A148" s="54"/>
      <c r="B148" s="55"/>
      <c r="C148" s="55"/>
      <c r="D148" s="184"/>
      <c r="E148" s="184"/>
      <c r="F148" s="40"/>
      <c r="G148" s="40"/>
      <c r="H148" s="40"/>
      <c r="I148" s="40"/>
      <c r="J148" s="40"/>
      <c r="K148" s="40"/>
      <c r="L148" s="40"/>
    </row>
    <row r="149" spans="1:12" ht="16.5" customHeight="1" x14ac:dyDescent="0.2">
      <c r="A149" s="54"/>
      <c r="B149" s="55"/>
      <c r="C149" s="55"/>
      <c r="D149" s="184"/>
      <c r="E149" s="184"/>
      <c r="F149" s="40"/>
      <c r="G149" s="40"/>
      <c r="H149" s="40"/>
      <c r="I149" s="40"/>
      <c r="J149" s="40"/>
      <c r="K149" s="40"/>
      <c r="L149" s="40"/>
    </row>
    <row r="150" spans="1:12" ht="16.5" customHeight="1" x14ac:dyDescent="0.2">
      <c r="A150" s="54"/>
      <c r="B150" s="55"/>
      <c r="C150" s="55"/>
      <c r="D150" s="184"/>
      <c r="E150" s="184"/>
      <c r="F150" s="40"/>
      <c r="G150" s="40"/>
      <c r="H150" s="40"/>
      <c r="I150" s="40"/>
      <c r="J150" s="40"/>
      <c r="K150" s="40"/>
      <c r="L150" s="40"/>
    </row>
    <row r="151" spans="1:12" ht="16.5" customHeight="1" x14ac:dyDescent="0.2">
      <c r="A151" s="54"/>
      <c r="B151" s="55"/>
      <c r="C151" s="55"/>
      <c r="D151" s="184"/>
      <c r="E151" s="184"/>
      <c r="F151" s="40"/>
      <c r="G151" s="40"/>
      <c r="H151" s="40"/>
      <c r="I151" s="40"/>
      <c r="J151" s="40"/>
      <c r="K151" s="40"/>
      <c r="L151" s="40"/>
    </row>
    <row r="152" spans="1:12" ht="16.5" customHeight="1" x14ac:dyDescent="0.2">
      <c r="A152" s="54"/>
      <c r="B152" s="55"/>
      <c r="C152" s="55"/>
      <c r="D152" s="184"/>
      <c r="E152" s="184"/>
      <c r="F152" s="40"/>
      <c r="G152" s="40"/>
      <c r="H152" s="40"/>
      <c r="I152" s="40"/>
      <c r="J152" s="40"/>
      <c r="K152" s="40"/>
      <c r="L152" s="40"/>
    </row>
    <row r="153" spans="1:12" ht="16.5" customHeight="1" x14ac:dyDescent="0.2">
      <c r="A153" s="54"/>
      <c r="B153" s="55"/>
      <c r="C153" s="55"/>
      <c r="D153" s="184"/>
      <c r="E153" s="184"/>
      <c r="F153" s="40"/>
      <c r="G153" s="40"/>
      <c r="H153" s="40"/>
      <c r="I153" s="40"/>
      <c r="J153" s="40"/>
      <c r="K153" s="40"/>
      <c r="L153" s="40"/>
    </row>
    <row r="154" spans="1:12" ht="16.5" customHeight="1" x14ac:dyDescent="0.2">
      <c r="A154" s="54"/>
      <c r="B154" s="55"/>
      <c r="C154" s="55"/>
      <c r="D154" s="184"/>
      <c r="E154" s="184"/>
      <c r="F154" s="40"/>
      <c r="G154" s="40"/>
      <c r="H154" s="40"/>
      <c r="I154" s="40"/>
      <c r="J154" s="40"/>
      <c r="K154" s="40"/>
      <c r="L154" s="40"/>
    </row>
    <row r="155" spans="1:12" ht="16.5" customHeight="1" x14ac:dyDescent="0.2">
      <c r="A155" s="54"/>
      <c r="B155" s="55"/>
      <c r="C155" s="55"/>
      <c r="D155" s="184"/>
      <c r="E155" s="184"/>
      <c r="F155" s="40"/>
      <c r="G155" s="40"/>
      <c r="H155" s="40"/>
      <c r="I155" s="40"/>
      <c r="J155" s="40"/>
      <c r="K155" s="40"/>
      <c r="L155" s="40"/>
    </row>
    <row r="156" spans="1:12" ht="16.5" customHeight="1" x14ac:dyDescent="0.2">
      <c r="A156" s="54"/>
      <c r="B156" s="55"/>
      <c r="C156" s="55"/>
      <c r="D156" s="184"/>
      <c r="E156" s="184"/>
      <c r="F156" s="40"/>
      <c r="G156" s="40"/>
      <c r="H156" s="40"/>
      <c r="I156" s="40"/>
      <c r="J156" s="40"/>
      <c r="K156" s="40"/>
      <c r="L156" s="40"/>
    </row>
    <row r="157" spans="1:12" ht="16.5" customHeight="1" x14ac:dyDescent="0.2">
      <c r="A157" s="54"/>
      <c r="B157" s="55"/>
      <c r="C157" s="55"/>
      <c r="D157" s="184"/>
      <c r="E157" s="184"/>
      <c r="F157" s="40"/>
      <c r="G157" s="40"/>
      <c r="H157" s="40"/>
      <c r="I157" s="40"/>
      <c r="J157" s="40"/>
      <c r="K157" s="40"/>
      <c r="L157" s="40"/>
    </row>
    <row r="158" spans="1:12" ht="19.5" customHeight="1" x14ac:dyDescent="0.2"/>
    <row r="159" spans="1:12" ht="22.15" customHeight="1" x14ac:dyDescent="0.2">
      <c r="A159" s="57" t="str">
        <f>A53</f>
        <v>The condensed notes to the interim financial information are an integral part of this interim financial information.</v>
      </c>
      <c r="B159" s="57"/>
      <c r="C159" s="57"/>
      <c r="D159" s="42"/>
      <c r="E159" s="42"/>
      <c r="F159" s="43"/>
      <c r="G159" s="43"/>
      <c r="H159" s="43"/>
      <c r="I159" s="43"/>
      <c r="J159" s="43"/>
      <c r="K159" s="42"/>
      <c r="L159" s="43"/>
    </row>
  </sheetData>
  <mergeCells count="14">
    <mergeCell ref="F113:H113"/>
    <mergeCell ref="J113:L113"/>
    <mergeCell ref="F59:H59"/>
    <mergeCell ref="J59:L59"/>
    <mergeCell ref="F60:H60"/>
    <mergeCell ref="J60:L60"/>
    <mergeCell ref="F112:H112"/>
    <mergeCell ref="J112:L112"/>
    <mergeCell ref="A50:L50"/>
    <mergeCell ref="F6:H6"/>
    <mergeCell ref="J6:L6"/>
    <mergeCell ref="F7:H7"/>
    <mergeCell ref="J7:L7"/>
    <mergeCell ref="A49:L49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3" max="16383" man="1"/>
    <brk id="10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B62A6C-1A79-40E0-A82A-F4BCB8939CF6}">
  <dimension ref="A1:O64"/>
  <sheetViews>
    <sheetView zoomScale="85" zoomScaleNormal="85" zoomScaleSheetLayoutView="115" workbookViewId="0">
      <selection activeCell="Q12" sqref="Q12"/>
    </sheetView>
  </sheetViews>
  <sheetFormatPr defaultColWidth="9.28515625" defaultRowHeight="16.5" customHeight="1" x14ac:dyDescent="0.2"/>
  <cols>
    <col min="1" max="2" width="1.5703125" style="39" customWidth="1"/>
    <col min="3" max="3" width="40.5703125" style="39" customWidth="1"/>
    <col min="4" max="4" width="5.7109375" style="193" customWidth="1"/>
    <col min="5" max="5" width="0.85546875" style="39" customWidth="1"/>
    <col min="6" max="6" width="11.7109375" style="39" customWidth="1"/>
    <col min="7" max="7" width="0.85546875" style="39" customWidth="1"/>
    <col min="8" max="8" width="11.7109375" style="39" customWidth="1"/>
    <col min="9" max="9" width="0.85546875" style="39" customWidth="1"/>
    <col min="10" max="10" width="11.7109375" style="39" customWidth="1"/>
    <col min="11" max="11" width="0.85546875" style="39" customWidth="1"/>
    <col min="12" max="12" width="11.7109375" style="39" customWidth="1"/>
    <col min="13" max="16384" width="9.28515625" style="39"/>
  </cols>
  <sheetData>
    <row r="1" spans="1:15" ht="16.5" customHeight="1" x14ac:dyDescent="0.2">
      <c r="A1" s="37" t="str">
        <f>+'E2-4BS'!A1</f>
        <v>QTCG Public Company Limited</v>
      </c>
      <c r="B1" s="37"/>
      <c r="C1" s="37"/>
      <c r="D1" s="184"/>
      <c r="E1" s="184"/>
      <c r="F1" s="70"/>
      <c r="G1" s="70"/>
      <c r="H1" s="70"/>
      <c r="I1" s="70"/>
      <c r="J1" s="70"/>
      <c r="K1" s="70"/>
      <c r="L1" s="70"/>
    </row>
    <row r="2" spans="1:15" ht="16.5" customHeight="1" x14ac:dyDescent="0.2">
      <c r="A2" s="37" t="s">
        <v>174</v>
      </c>
      <c r="B2" s="37"/>
      <c r="C2" s="37"/>
      <c r="D2" s="184"/>
      <c r="E2" s="184"/>
      <c r="F2" s="70"/>
      <c r="G2" s="70"/>
      <c r="H2" s="70"/>
      <c r="I2" s="70"/>
      <c r="J2" s="70"/>
      <c r="K2" s="70"/>
      <c r="L2" s="70"/>
    </row>
    <row r="3" spans="1:15" ht="16.5" customHeight="1" x14ac:dyDescent="0.2">
      <c r="A3" s="41" t="s">
        <v>143</v>
      </c>
      <c r="B3" s="41"/>
      <c r="C3" s="41"/>
      <c r="D3" s="42"/>
      <c r="E3" s="42"/>
      <c r="F3" s="71"/>
      <c r="G3" s="71"/>
      <c r="H3" s="71"/>
      <c r="I3" s="71"/>
      <c r="J3" s="71"/>
      <c r="K3" s="71"/>
      <c r="L3" s="71"/>
    </row>
    <row r="4" spans="1:15" ht="15" customHeight="1" x14ac:dyDescent="0.2">
      <c r="A4" s="44"/>
      <c r="B4" s="44"/>
      <c r="C4" s="44"/>
      <c r="D4" s="45"/>
      <c r="E4" s="45"/>
      <c r="F4" s="72"/>
      <c r="G4" s="72"/>
      <c r="H4" s="72"/>
      <c r="I4" s="72"/>
      <c r="J4" s="72"/>
      <c r="K4" s="72"/>
      <c r="L4" s="72"/>
    </row>
    <row r="5" spans="1:15" ht="15" customHeight="1" x14ac:dyDescent="0.2">
      <c r="A5" s="37"/>
      <c r="B5" s="37"/>
      <c r="C5" s="37"/>
      <c r="D5" s="184"/>
      <c r="E5" s="184"/>
      <c r="F5" s="70"/>
      <c r="G5" s="70"/>
      <c r="H5" s="70"/>
      <c r="I5" s="70"/>
      <c r="J5" s="70"/>
      <c r="K5" s="70"/>
      <c r="L5" s="70"/>
    </row>
    <row r="6" spans="1:15" ht="15" customHeight="1" x14ac:dyDescent="0.2">
      <c r="A6" s="37"/>
      <c r="B6" s="37"/>
      <c r="C6" s="37"/>
      <c r="D6" s="184"/>
      <c r="E6" s="184"/>
      <c r="F6" s="212" t="s">
        <v>0</v>
      </c>
      <c r="G6" s="212"/>
      <c r="H6" s="212"/>
      <c r="I6" s="182"/>
      <c r="J6" s="212" t="s">
        <v>1</v>
      </c>
      <c r="K6" s="212"/>
      <c r="L6" s="212"/>
    </row>
    <row r="7" spans="1:15" ht="15" customHeight="1" x14ac:dyDescent="0.2">
      <c r="A7" s="37"/>
      <c r="B7" s="37"/>
      <c r="C7" s="37"/>
      <c r="D7" s="184"/>
      <c r="E7" s="184"/>
      <c r="F7" s="213" t="s">
        <v>2</v>
      </c>
      <c r="G7" s="213"/>
      <c r="H7" s="213"/>
      <c r="I7" s="182"/>
      <c r="J7" s="213" t="s">
        <v>2</v>
      </c>
      <c r="K7" s="213"/>
      <c r="L7" s="213"/>
    </row>
    <row r="8" spans="1:15" ht="15" customHeight="1" x14ac:dyDescent="0.2">
      <c r="A8" s="37"/>
      <c r="B8" s="37"/>
      <c r="C8" s="37"/>
      <c r="D8" s="184"/>
      <c r="E8" s="184"/>
      <c r="F8" s="48" t="s">
        <v>3</v>
      </c>
      <c r="G8" s="48"/>
      <c r="H8" s="48" t="s">
        <v>3</v>
      </c>
      <c r="I8" s="48"/>
      <c r="J8" s="48" t="s">
        <v>3</v>
      </c>
      <c r="K8" s="184"/>
      <c r="L8" s="48" t="s">
        <v>3</v>
      </c>
      <c r="O8" s="48"/>
    </row>
    <row r="9" spans="1:15" ht="15" customHeight="1" x14ac:dyDescent="0.2">
      <c r="A9" s="37"/>
      <c r="B9" s="37"/>
      <c r="C9" s="37"/>
      <c r="D9" s="184"/>
      <c r="E9" s="184"/>
      <c r="F9" s="49" t="s">
        <v>5</v>
      </c>
      <c r="G9" s="184"/>
      <c r="H9" s="49" t="s">
        <v>5</v>
      </c>
      <c r="I9" s="49"/>
      <c r="J9" s="49" t="s">
        <v>5</v>
      </c>
      <c r="K9" s="184"/>
      <c r="L9" s="49" t="s">
        <v>5</v>
      </c>
    </row>
    <row r="10" spans="1:15" ht="15" customHeight="1" x14ac:dyDescent="0.2">
      <c r="A10" s="50"/>
      <c r="B10" s="50"/>
      <c r="C10" s="50"/>
      <c r="D10" s="192"/>
      <c r="E10" s="50"/>
      <c r="F10" s="48">
        <v>2024</v>
      </c>
      <c r="G10" s="55"/>
      <c r="H10" s="48">
        <v>2023</v>
      </c>
      <c r="I10" s="48"/>
      <c r="J10" s="48">
        <v>2024</v>
      </c>
      <c r="K10" s="55"/>
      <c r="L10" s="48">
        <v>2023</v>
      </c>
    </row>
    <row r="11" spans="1:15" ht="15" customHeight="1" x14ac:dyDescent="0.2">
      <c r="A11" s="50"/>
      <c r="B11" s="50"/>
      <c r="C11" s="50"/>
      <c r="D11" s="51" t="s">
        <v>7</v>
      </c>
      <c r="E11" s="50"/>
      <c r="F11" s="52" t="s">
        <v>8</v>
      </c>
      <c r="G11" s="47"/>
      <c r="H11" s="52" t="s">
        <v>8</v>
      </c>
      <c r="I11" s="47"/>
      <c r="J11" s="52" t="s">
        <v>8</v>
      </c>
      <c r="K11" s="50"/>
      <c r="L11" s="52" t="s">
        <v>8</v>
      </c>
    </row>
    <row r="12" spans="1:15" ht="6" customHeight="1" x14ac:dyDescent="0.2">
      <c r="A12" s="50"/>
      <c r="B12" s="50"/>
      <c r="C12" s="50"/>
      <c r="D12" s="73"/>
      <c r="E12" s="73"/>
      <c r="F12" s="155"/>
      <c r="G12" s="74"/>
      <c r="H12" s="74"/>
      <c r="I12" s="74"/>
      <c r="J12" s="155"/>
      <c r="K12" s="74"/>
      <c r="L12" s="74"/>
    </row>
    <row r="13" spans="1:15" ht="15" customHeight="1" x14ac:dyDescent="0.2">
      <c r="A13" s="55" t="s">
        <v>58</v>
      </c>
      <c r="B13" s="55"/>
      <c r="C13" s="55"/>
      <c r="D13" s="184">
        <v>6</v>
      </c>
      <c r="E13" s="184"/>
      <c r="F13" s="144">
        <v>151385</v>
      </c>
      <c r="G13" s="40"/>
      <c r="H13" s="40">
        <v>224206</v>
      </c>
      <c r="I13" s="40"/>
      <c r="J13" s="144">
        <v>151385</v>
      </c>
      <c r="K13" s="40"/>
      <c r="L13" s="40">
        <v>224206</v>
      </c>
    </row>
    <row r="14" spans="1:15" ht="15" customHeight="1" x14ac:dyDescent="0.2">
      <c r="A14" s="55" t="s">
        <v>59</v>
      </c>
      <c r="B14" s="55"/>
      <c r="C14" s="55"/>
      <c r="D14" s="184"/>
      <c r="E14" s="184"/>
      <c r="F14" s="157">
        <v>-127104</v>
      </c>
      <c r="G14" s="40"/>
      <c r="H14" s="189">
        <v>-205278</v>
      </c>
      <c r="I14" s="40"/>
      <c r="J14" s="157">
        <v>-127104</v>
      </c>
      <c r="K14" s="40"/>
      <c r="L14" s="189">
        <v>-205278</v>
      </c>
    </row>
    <row r="15" spans="1:15" ht="6" customHeight="1" x14ac:dyDescent="0.2">
      <c r="A15" s="55"/>
      <c r="B15" s="55"/>
      <c r="C15" s="55"/>
      <c r="D15" s="207"/>
      <c r="E15" s="207"/>
      <c r="F15" s="158"/>
      <c r="G15" s="75"/>
      <c r="H15" s="75"/>
      <c r="I15" s="75"/>
      <c r="J15" s="158"/>
      <c r="K15" s="75"/>
      <c r="L15" s="75"/>
    </row>
    <row r="16" spans="1:15" ht="15" customHeight="1" x14ac:dyDescent="0.2">
      <c r="A16" s="54" t="s">
        <v>60</v>
      </c>
      <c r="B16" s="55"/>
      <c r="C16" s="55"/>
      <c r="D16" s="184"/>
      <c r="E16" s="184"/>
      <c r="F16" s="158">
        <f>F13+F14</f>
        <v>24281</v>
      </c>
      <c r="G16" s="75"/>
      <c r="H16" s="75">
        <f>H13+H14</f>
        <v>18928</v>
      </c>
      <c r="I16" s="75"/>
      <c r="J16" s="158">
        <f>J13+J14</f>
        <v>24281</v>
      </c>
      <c r="K16" s="75"/>
      <c r="L16" s="75">
        <f>L13+L14</f>
        <v>18928</v>
      </c>
    </row>
    <row r="17" spans="1:12" ht="15" customHeight="1" x14ac:dyDescent="0.2">
      <c r="A17" s="55" t="s">
        <v>61</v>
      </c>
      <c r="B17" s="55"/>
      <c r="C17" s="55"/>
      <c r="D17" s="184"/>
      <c r="E17" s="184"/>
      <c r="F17" s="156">
        <v>588</v>
      </c>
      <c r="G17" s="40"/>
      <c r="H17" s="188">
        <v>1428</v>
      </c>
      <c r="I17" s="40"/>
      <c r="J17" s="205">
        <v>618</v>
      </c>
      <c r="K17" s="40"/>
      <c r="L17" s="188">
        <v>1458</v>
      </c>
    </row>
    <row r="18" spans="1:12" ht="15" customHeight="1" x14ac:dyDescent="0.2">
      <c r="A18" s="55" t="s">
        <v>192</v>
      </c>
      <c r="B18" s="55"/>
      <c r="C18" s="55"/>
      <c r="D18" s="184"/>
      <c r="E18" s="184"/>
      <c r="F18" s="156">
        <v>-2298</v>
      </c>
      <c r="G18" s="40"/>
      <c r="H18" s="188">
        <v>288</v>
      </c>
      <c r="I18" s="40"/>
      <c r="J18" s="205">
        <v>-2298</v>
      </c>
      <c r="K18" s="40"/>
      <c r="L18" s="188">
        <v>288</v>
      </c>
    </row>
    <row r="19" spans="1:12" ht="15" customHeight="1" x14ac:dyDescent="0.2">
      <c r="A19" s="55" t="s">
        <v>62</v>
      </c>
      <c r="B19" s="55"/>
      <c r="C19" s="55"/>
      <c r="D19" s="184"/>
      <c r="E19" s="184"/>
      <c r="F19" s="156">
        <v>-1604</v>
      </c>
      <c r="G19" s="56"/>
      <c r="H19" s="188">
        <v>-515</v>
      </c>
      <c r="I19" s="40"/>
      <c r="J19" s="205">
        <v>-1604</v>
      </c>
      <c r="K19" s="56"/>
      <c r="L19" s="188">
        <v>-515</v>
      </c>
    </row>
    <row r="20" spans="1:12" ht="15" customHeight="1" x14ac:dyDescent="0.2">
      <c r="A20" s="55" t="s">
        <v>63</v>
      </c>
      <c r="B20" s="55"/>
      <c r="C20" s="55"/>
      <c r="D20" s="184"/>
      <c r="E20" s="184"/>
      <c r="F20" s="156">
        <v>-16450</v>
      </c>
      <c r="G20" s="56"/>
      <c r="H20" s="188">
        <v>-15397</v>
      </c>
      <c r="I20" s="40"/>
      <c r="J20" s="205">
        <v>-16307</v>
      </c>
      <c r="K20" s="56"/>
      <c r="L20" s="188">
        <v>-15341</v>
      </c>
    </row>
    <row r="21" spans="1:12" ht="15" customHeight="1" x14ac:dyDescent="0.2">
      <c r="A21" s="55" t="s">
        <v>64</v>
      </c>
      <c r="B21" s="55"/>
      <c r="C21" s="55"/>
      <c r="D21" s="184"/>
      <c r="E21" s="184"/>
      <c r="F21" s="157">
        <v>-2261</v>
      </c>
      <c r="G21" s="56"/>
      <c r="H21" s="189">
        <v>-2321</v>
      </c>
      <c r="I21" s="40"/>
      <c r="J21" s="206">
        <v>-2799</v>
      </c>
      <c r="K21" s="56"/>
      <c r="L21" s="189">
        <v>-2853</v>
      </c>
    </row>
    <row r="22" spans="1:12" ht="6" customHeight="1" x14ac:dyDescent="0.2">
      <c r="A22" s="55"/>
      <c r="B22" s="55"/>
      <c r="C22" s="55"/>
      <c r="D22" s="184"/>
      <c r="E22" s="184"/>
      <c r="F22" s="158"/>
      <c r="G22" s="75"/>
      <c r="H22" s="75"/>
      <c r="I22" s="75"/>
      <c r="J22" s="158"/>
      <c r="K22" s="75"/>
      <c r="L22" s="75"/>
    </row>
    <row r="23" spans="1:12" ht="15" customHeight="1" x14ac:dyDescent="0.2">
      <c r="A23" s="54" t="s">
        <v>65</v>
      </c>
      <c r="B23" s="55"/>
      <c r="C23" s="55"/>
      <c r="D23" s="184"/>
      <c r="E23" s="184"/>
      <c r="F23" s="158">
        <f>SUM(F16:F21)</f>
        <v>2256</v>
      </c>
      <c r="G23" s="75"/>
      <c r="H23" s="75">
        <f>SUM(H16:H21)</f>
        <v>2411</v>
      </c>
      <c r="I23" s="75"/>
      <c r="J23" s="158">
        <f>SUM(J16:J21)</f>
        <v>1891</v>
      </c>
      <c r="K23" s="75"/>
      <c r="L23" s="75">
        <f>SUM(L16:L21)</f>
        <v>1965</v>
      </c>
    </row>
    <row r="24" spans="1:12" ht="15" customHeight="1" x14ac:dyDescent="0.2">
      <c r="A24" s="55" t="s">
        <v>66</v>
      </c>
      <c r="B24" s="55"/>
      <c r="C24" s="55"/>
      <c r="D24" s="184">
        <v>18</v>
      </c>
      <c r="E24" s="184"/>
      <c r="F24" s="160">
        <v>-306</v>
      </c>
      <c r="G24" s="184"/>
      <c r="H24" s="78">
        <v>155</v>
      </c>
      <c r="I24" s="75"/>
      <c r="J24" s="160">
        <v>-229</v>
      </c>
      <c r="K24" s="184"/>
      <c r="L24" s="78">
        <v>244</v>
      </c>
    </row>
    <row r="25" spans="1:12" ht="6" customHeight="1" x14ac:dyDescent="0.2">
      <c r="A25" s="55"/>
      <c r="B25" s="55"/>
      <c r="C25" s="55"/>
      <c r="D25" s="184"/>
      <c r="E25" s="184"/>
      <c r="F25" s="158"/>
      <c r="G25" s="75"/>
      <c r="H25" s="75"/>
      <c r="I25" s="75"/>
      <c r="J25" s="158"/>
      <c r="K25" s="75"/>
      <c r="L25" s="75"/>
    </row>
    <row r="26" spans="1:12" ht="15" customHeight="1" x14ac:dyDescent="0.2">
      <c r="A26" s="54" t="s">
        <v>67</v>
      </c>
      <c r="B26" s="80"/>
      <c r="C26" s="80"/>
      <c r="D26" s="184"/>
      <c r="E26" s="184"/>
      <c r="F26" s="161">
        <f>SUM(F23:F24)</f>
        <v>1950</v>
      </c>
      <c r="G26" s="75"/>
      <c r="H26" s="79">
        <f>SUM(H23:H24)</f>
        <v>2566</v>
      </c>
      <c r="I26" s="75"/>
      <c r="J26" s="161">
        <f>SUM(J23:J24)</f>
        <v>1662</v>
      </c>
      <c r="K26" s="75"/>
      <c r="L26" s="79">
        <f>SUM(L23:L24)</f>
        <v>2209</v>
      </c>
    </row>
    <row r="27" spans="1:12" ht="12" x14ac:dyDescent="0.2">
      <c r="A27" s="54"/>
      <c r="B27" s="80"/>
      <c r="C27" s="80"/>
      <c r="D27" s="184"/>
      <c r="E27" s="184"/>
      <c r="F27" s="158"/>
      <c r="G27" s="75"/>
      <c r="H27" s="75"/>
      <c r="I27" s="75"/>
      <c r="J27" s="158"/>
      <c r="K27" s="75"/>
      <c r="L27" s="75"/>
    </row>
    <row r="28" spans="1:12" ht="15" customHeight="1" x14ac:dyDescent="0.2">
      <c r="A28" s="54" t="s">
        <v>177</v>
      </c>
      <c r="B28" s="80"/>
      <c r="C28" s="80"/>
      <c r="D28" s="184"/>
      <c r="E28" s="184"/>
      <c r="F28" s="158"/>
      <c r="G28" s="75"/>
      <c r="H28" s="75"/>
      <c r="I28" s="75"/>
      <c r="J28" s="158"/>
      <c r="K28" s="75"/>
      <c r="L28" s="75"/>
    </row>
    <row r="29" spans="1:12" ht="15" customHeight="1" x14ac:dyDescent="0.2">
      <c r="A29" s="81" t="s">
        <v>68</v>
      </c>
      <c r="B29" s="81"/>
      <c r="D29" s="184"/>
      <c r="E29" s="184"/>
      <c r="F29" s="158"/>
      <c r="G29" s="75"/>
      <c r="H29" s="75"/>
      <c r="I29" s="75"/>
      <c r="J29" s="158"/>
      <c r="K29" s="75"/>
      <c r="L29" s="75"/>
    </row>
    <row r="30" spans="1:12" ht="15" customHeight="1" x14ac:dyDescent="0.2">
      <c r="A30" s="81"/>
      <c r="B30" s="81" t="s">
        <v>69</v>
      </c>
      <c r="D30" s="184"/>
      <c r="E30" s="184"/>
      <c r="F30" s="158"/>
      <c r="G30" s="75"/>
      <c r="H30" s="75"/>
      <c r="I30" s="75"/>
      <c r="J30" s="158"/>
      <c r="K30" s="75"/>
      <c r="L30" s="75"/>
    </row>
    <row r="31" spans="1:12" ht="15" customHeight="1" x14ac:dyDescent="0.2">
      <c r="A31" s="55"/>
      <c r="B31" s="55" t="s">
        <v>70</v>
      </c>
      <c r="C31" s="55"/>
      <c r="D31" s="184"/>
      <c r="E31" s="184"/>
      <c r="F31" s="158"/>
      <c r="G31" s="75"/>
      <c r="H31" s="75"/>
      <c r="I31" s="75"/>
      <c r="J31" s="158"/>
      <c r="K31" s="75"/>
      <c r="L31" s="75"/>
    </row>
    <row r="32" spans="1:12" ht="15" customHeight="1" x14ac:dyDescent="0.2">
      <c r="A32" s="55"/>
      <c r="B32" s="55"/>
      <c r="C32" s="55" t="s">
        <v>71</v>
      </c>
      <c r="D32" s="184"/>
      <c r="E32" s="184"/>
      <c r="F32" s="158">
        <v>59</v>
      </c>
      <c r="G32" s="75"/>
      <c r="H32" s="75">
        <v>22</v>
      </c>
      <c r="I32" s="75"/>
      <c r="J32" s="158">
        <v>59</v>
      </c>
      <c r="K32" s="75"/>
      <c r="L32" s="75">
        <v>22</v>
      </c>
    </row>
    <row r="33" spans="1:12" ht="15" customHeight="1" x14ac:dyDescent="0.2">
      <c r="A33" s="55"/>
      <c r="B33" s="55" t="s">
        <v>72</v>
      </c>
      <c r="C33" s="55"/>
      <c r="D33" s="184"/>
      <c r="E33" s="184"/>
      <c r="F33" s="158"/>
      <c r="G33" s="75"/>
      <c r="H33" s="75"/>
      <c r="I33" s="75"/>
      <c r="J33" s="158"/>
      <c r="K33" s="75"/>
      <c r="L33" s="75"/>
    </row>
    <row r="34" spans="1:12" ht="15" customHeight="1" x14ac:dyDescent="0.2">
      <c r="A34" s="55"/>
      <c r="B34" s="55"/>
      <c r="C34" s="39" t="s">
        <v>73</v>
      </c>
      <c r="D34" s="184"/>
      <c r="E34" s="184"/>
      <c r="F34" s="161">
        <v>-12</v>
      </c>
      <c r="G34" s="184"/>
      <c r="H34" s="79">
        <v>-4</v>
      </c>
      <c r="I34" s="75"/>
      <c r="J34" s="161">
        <v>-12</v>
      </c>
      <c r="K34" s="184"/>
      <c r="L34" s="79">
        <v>-4</v>
      </c>
    </row>
    <row r="35" spans="1:12" ht="12" x14ac:dyDescent="0.2">
      <c r="A35" s="55"/>
      <c r="B35" s="55"/>
      <c r="C35" s="55"/>
      <c r="D35" s="184"/>
      <c r="E35" s="184"/>
      <c r="F35" s="158"/>
      <c r="G35" s="184"/>
      <c r="H35" s="75"/>
      <c r="I35" s="75"/>
      <c r="J35" s="158"/>
      <c r="K35" s="184"/>
      <c r="L35" s="75"/>
    </row>
    <row r="36" spans="1:12" ht="15" customHeight="1" x14ac:dyDescent="0.2">
      <c r="A36" s="54" t="s">
        <v>163</v>
      </c>
      <c r="B36" s="55"/>
      <c r="C36" s="55"/>
      <c r="D36" s="184"/>
      <c r="E36" s="184"/>
      <c r="F36" s="158"/>
      <c r="G36" s="184"/>
      <c r="H36" s="75"/>
      <c r="I36" s="75"/>
      <c r="J36" s="158"/>
      <c r="K36" s="184"/>
      <c r="L36" s="75"/>
    </row>
    <row r="37" spans="1:12" ht="15" customHeight="1" x14ac:dyDescent="0.2">
      <c r="A37" s="54"/>
      <c r="B37" s="54" t="s">
        <v>178</v>
      </c>
      <c r="C37" s="54"/>
      <c r="D37" s="184"/>
      <c r="E37" s="184"/>
      <c r="F37" s="161">
        <f>SUM(F28:F35)</f>
        <v>47</v>
      </c>
      <c r="G37" s="184"/>
      <c r="H37" s="79">
        <f>SUM(H28:H35)</f>
        <v>18</v>
      </c>
      <c r="I37" s="75"/>
      <c r="J37" s="161">
        <f>SUM(J28:J35)</f>
        <v>47</v>
      </c>
      <c r="K37" s="184"/>
      <c r="L37" s="79">
        <f>SUM(L28:L35)</f>
        <v>18</v>
      </c>
    </row>
    <row r="38" spans="1:12" ht="6" customHeight="1" x14ac:dyDescent="0.2">
      <c r="A38" s="55"/>
      <c r="B38" s="55"/>
      <c r="C38" s="55"/>
      <c r="D38" s="184"/>
      <c r="E38" s="184"/>
      <c r="F38" s="158"/>
      <c r="G38" s="75"/>
      <c r="H38" s="75"/>
      <c r="I38" s="75"/>
      <c r="J38" s="158"/>
      <c r="K38" s="75"/>
      <c r="L38" s="75"/>
    </row>
    <row r="39" spans="1:12" ht="15" customHeight="1" thickBot="1" x14ac:dyDescent="0.25">
      <c r="A39" s="54" t="s">
        <v>103</v>
      </c>
      <c r="B39" s="54"/>
      <c r="C39" s="54"/>
      <c r="D39" s="184"/>
      <c r="E39" s="184"/>
      <c r="F39" s="162">
        <f>F26+F37</f>
        <v>1997</v>
      </c>
      <c r="G39" s="75"/>
      <c r="H39" s="82">
        <f>H26+H37</f>
        <v>2584</v>
      </c>
      <c r="I39" s="75"/>
      <c r="J39" s="162">
        <f>J26+J37</f>
        <v>1709</v>
      </c>
      <c r="K39" s="75"/>
      <c r="L39" s="82">
        <f>L26+L37</f>
        <v>2227</v>
      </c>
    </row>
    <row r="40" spans="1:12" ht="12.75" thickTop="1" x14ac:dyDescent="0.2">
      <c r="A40" s="55"/>
      <c r="B40" s="55"/>
      <c r="C40" s="80"/>
      <c r="D40" s="184"/>
      <c r="E40" s="184"/>
      <c r="F40" s="163"/>
      <c r="G40" s="83"/>
      <c r="H40" s="76"/>
      <c r="I40" s="76"/>
      <c r="J40" s="163"/>
      <c r="K40" s="83"/>
      <c r="L40" s="76"/>
    </row>
    <row r="41" spans="1:12" ht="15" customHeight="1" x14ac:dyDescent="0.2">
      <c r="A41" s="54" t="s">
        <v>164</v>
      </c>
      <c r="B41" s="55"/>
      <c r="C41" s="80"/>
      <c r="D41" s="184"/>
      <c r="E41" s="184"/>
      <c r="F41" s="164"/>
      <c r="G41" s="84"/>
      <c r="H41" s="84"/>
      <c r="I41" s="84"/>
      <c r="J41" s="164"/>
      <c r="K41" s="84"/>
      <c r="L41" s="84"/>
    </row>
    <row r="42" spans="1:12" ht="15" customHeight="1" x14ac:dyDescent="0.2">
      <c r="A42" s="55" t="s">
        <v>74</v>
      </c>
      <c r="B42" s="55"/>
      <c r="C42" s="80"/>
      <c r="D42" s="184"/>
      <c r="E42" s="184"/>
      <c r="F42" s="164">
        <v>1947</v>
      </c>
      <c r="G42" s="84"/>
      <c r="H42" s="84">
        <v>2562</v>
      </c>
      <c r="I42" s="84"/>
      <c r="J42" s="164">
        <v>1662</v>
      </c>
      <c r="K42" s="84"/>
      <c r="L42" s="84">
        <v>2209</v>
      </c>
    </row>
    <row r="43" spans="1:12" ht="15" customHeight="1" x14ac:dyDescent="0.2">
      <c r="A43" s="55" t="s">
        <v>55</v>
      </c>
      <c r="B43" s="55"/>
      <c r="C43" s="80"/>
      <c r="D43" s="184"/>
      <c r="E43" s="184"/>
      <c r="F43" s="165">
        <v>3</v>
      </c>
      <c r="G43" s="84"/>
      <c r="H43" s="85">
        <v>4</v>
      </c>
      <c r="I43" s="84"/>
      <c r="J43" s="167">
        <v>0</v>
      </c>
      <c r="K43" s="84"/>
      <c r="L43" s="86">
        <v>0</v>
      </c>
    </row>
    <row r="44" spans="1:12" ht="6" customHeight="1" x14ac:dyDescent="0.2">
      <c r="A44" s="55"/>
      <c r="B44" s="55"/>
      <c r="C44" s="80"/>
      <c r="D44" s="184"/>
      <c r="E44" s="184"/>
      <c r="F44" s="164"/>
      <c r="G44" s="84"/>
      <c r="H44" s="84"/>
      <c r="I44" s="84"/>
      <c r="J44" s="164"/>
      <c r="K44" s="84"/>
      <c r="L44" s="84"/>
    </row>
    <row r="45" spans="1:12" ht="15" customHeight="1" thickBot="1" x14ac:dyDescent="0.25">
      <c r="A45" s="55"/>
      <c r="B45" s="55"/>
      <c r="C45" s="80"/>
      <c r="D45" s="184"/>
      <c r="E45" s="184"/>
      <c r="F45" s="166">
        <f>F42+F43</f>
        <v>1950</v>
      </c>
      <c r="G45" s="84"/>
      <c r="H45" s="87">
        <f>H42+H43</f>
        <v>2566</v>
      </c>
      <c r="I45" s="84"/>
      <c r="J45" s="166">
        <f>J42+J43</f>
        <v>1662</v>
      </c>
      <c r="K45" s="84"/>
      <c r="L45" s="87">
        <f>L42+L43</f>
        <v>2209</v>
      </c>
    </row>
    <row r="46" spans="1:12" ht="12.75" thickTop="1" x14ac:dyDescent="0.2">
      <c r="A46" s="55"/>
      <c r="B46" s="55"/>
      <c r="C46" s="80"/>
      <c r="D46" s="184"/>
      <c r="E46" s="184"/>
      <c r="F46" s="164"/>
      <c r="G46" s="84"/>
      <c r="H46" s="84"/>
      <c r="I46" s="84"/>
      <c r="J46" s="164"/>
      <c r="K46" s="84"/>
      <c r="L46" s="84"/>
    </row>
    <row r="47" spans="1:12" ht="15" customHeight="1" x14ac:dyDescent="0.2">
      <c r="A47" s="54" t="s">
        <v>165</v>
      </c>
      <c r="B47" s="55"/>
      <c r="C47" s="80"/>
      <c r="D47" s="184"/>
      <c r="E47" s="184"/>
      <c r="F47" s="164"/>
      <c r="G47" s="84"/>
      <c r="H47" s="84"/>
      <c r="I47" s="84"/>
      <c r="J47" s="164"/>
      <c r="K47" s="84"/>
      <c r="L47" s="84"/>
    </row>
    <row r="48" spans="1:12" ht="15" customHeight="1" x14ac:dyDescent="0.2">
      <c r="A48" s="55" t="s">
        <v>74</v>
      </c>
      <c r="B48" s="55"/>
      <c r="C48" s="80"/>
      <c r="D48" s="184"/>
      <c r="E48" s="184"/>
      <c r="F48" s="164">
        <v>1994</v>
      </c>
      <c r="G48" s="84"/>
      <c r="H48" s="84">
        <v>2580</v>
      </c>
      <c r="I48" s="84"/>
      <c r="J48" s="164">
        <v>1709</v>
      </c>
      <c r="K48" s="84"/>
      <c r="L48" s="84">
        <v>2227</v>
      </c>
    </row>
    <row r="49" spans="1:12" ht="15" customHeight="1" x14ac:dyDescent="0.2">
      <c r="A49" s="55" t="s">
        <v>55</v>
      </c>
      <c r="B49" s="55"/>
      <c r="C49" s="80"/>
      <c r="D49" s="184"/>
      <c r="E49" s="184"/>
      <c r="F49" s="165">
        <v>3</v>
      </c>
      <c r="G49" s="84"/>
      <c r="H49" s="85">
        <v>4</v>
      </c>
      <c r="I49" s="84"/>
      <c r="J49" s="167">
        <v>0</v>
      </c>
      <c r="K49" s="84"/>
      <c r="L49" s="86">
        <v>0</v>
      </c>
    </row>
    <row r="50" spans="1:12" ht="6" customHeight="1" x14ac:dyDescent="0.2">
      <c r="A50" s="55"/>
      <c r="B50" s="55"/>
      <c r="C50" s="80"/>
      <c r="D50" s="184"/>
      <c r="E50" s="184"/>
      <c r="F50" s="164"/>
      <c r="G50" s="84"/>
      <c r="H50" s="84"/>
      <c r="I50" s="84"/>
      <c r="J50" s="164"/>
      <c r="K50" s="84"/>
      <c r="L50" s="84"/>
    </row>
    <row r="51" spans="1:12" ht="15" customHeight="1" thickBot="1" x14ac:dyDescent="0.25">
      <c r="A51" s="55"/>
      <c r="B51" s="55"/>
      <c r="C51" s="80"/>
      <c r="D51" s="184"/>
      <c r="E51" s="184"/>
      <c r="F51" s="166">
        <f>F48+F49</f>
        <v>1997</v>
      </c>
      <c r="G51" s="84"/>
      <c r="H51" s="87">
        <f>H48+H49</f>
        <v>2584</v>
      </c>
      <c r="I51" s="84"/>
      <c r="J51" s="166">
        <f>J48+J49</f>
        <v>1709</v>
      </c>
      <c r="K51" s="84"/>
      <c r="L51" s="87">
        <f>L48+L49</f>
        <v>2227</v>
      </c>
    </row>
    <row r="52" spans="1:12" ht="15" customHeight="1" thickTop="1" x14ac:dyDescent="0.2">
      <c r="A52" s="55"/>
      <c r="B52" s="55"/>
      <c r="C52" s="80"/>
      <c r="D52" s="184"/>
      <c r="E52" s="184"/>
      <c r="F52" s="164"/>
      <c r="G52" s="84"/>
      <c r="H52" s="84"/>
      <c r="I52" s="84"/>
      <c r="J52" s="164"/>
      <c r="K52" s="84"/>
      <c r="L52" s="84"/>
    </row>
    <row r="53" spans="1:12" ht="15" customHeight="1" x14ac:dyDescent="0.2">
      <c r="A53" s="54" t="s">
        <v>75</v>
      </c>
      <c r="B53" s="55"/>
      <c r="C53" s="80"/>
      <c r="D53" s="184"/>
      <c r="E53" s="184"/>
      <c r="F53" s="164"/>
      <c r="G53" s="84"/>
      <c r="H53" s="84"/>
      <c r="I53" s="84"/>
      <c r="J53" s="164"/>
      <c r="K53" s="84"/>
      <c r="L53" s="84"/>
    </row>
    <row r="54" spans="1:12" ht="4.1500000000000004" customHeight="1" x14ac:dyDescent="0.2">
      <c r="A54" s="55"/>
      <c r="B54" s="55"/>
      <c r="C54" s="80"/>
      <c r="D54" s="184"/>
      <c r="E54" s="184"/>
      <c r="F54" s="164"/>
      <c r="G54" s="84"/>
      <c r="H54" s="84"/>
      <c r="I54" s="84"/>
      <c r="J54" s="164"/>
      <c r="K54" s="84"/>
      <c r="L54" s="84"/>
    </row>
    <row r="55" spans="1:12" ht="15" customHeight="1" x14ac:dyDescent="0.2">
      <c r="A55" s="55" t="s">
        <v>76</v>
      </c>
      <c r="B55" s="55"/>
      <c r="C55" s="80"/>
      <c r="D55" s="184">
        <v>19</v>
      </c>
      <c r="E55" s="184"/>
      <c r="F55" s="208">
        <v>4.5999999999999999E-3</v>
      </c>
      <c r="G55" s="84"/>
      <c r="H55" s="209">
        <v>6.7999999999999996E-3</v>
      </c>
      <c r="I55" s="7"/>
      <c r="J55" s="210">
        <v>4.0000000000000001E-3</v>
      </c>
      <c r="K55" s="84"/>
      <c r="L55" s="209">
        <v>5.8999999999999999E-3</v>
      </c>
    </row>
    <row r="56" spans="1:12" ht="15" customHeight="1" x14ac:dyDescent="0.2">
      <c r="A56" s="55"/>
      <c r="B56" s="55"/>
      <c r="C56" s="80"/>
      <c r="D56" s="207"/>
      <c r="E56" s="207"/>
      <c r="F56" s="6"/>
      <c r="G56" s="84"/>
      <c r="H56" s="6"/>
      <c r="I56" s="7"/>
      <c r="J56" s="6"/>
      <c r="K56" s="84"/>
      <c r="L56" s="6"/>
    </row>
    <row r="57" spans="1:12" ht="15" customHeight="1" x14ac:dyDescent="0.2">
      <c r="A57" s="55"/>
      <c r="B57" s="55"/>
      <c r="C57" s="80"/>
      <c r="D57" s="207"/>
      <c r="E57" s="207"/>
      <c r="F57" s="6"/>
      <c r="G57" s="84"/>
      <c r="H57" s="6"/>
      <c r="I57" s="7"/>
      <c r="J57" s="6"/>
      <c r="K57" s="84"/>
      <c r="L57" s="6"/>
    </row>
    <row r="58" spans="1:12" ht="15" customHeight="1" x14ac:dyDescent="0.2">
      <c r="A58" s="55"/>
      <c r="B58" s="55"/>
      <c r="C58" s="80"/>
      <c r="D58" s="207"/>
      <c r="E58" s="207"/>
      <c r="F58" s="6"/>
      <c r="G58" s="84"/>
      <c r="H58" s="6"/>
      <c r="I58" s="7"/>
      <c r="J58" s="6"/>
      <c r="K58" s="84"/>
      <c r="L58" s="6"/>
    </row>
    <row r="59" spans="1:12" ht="15" customHeight="1" x14ac:dyDescent="0.2">
      <c r="A59" s="55"/>
      <c r="B59" s="55"/>
      <c r="C59" s="80"/>
      <c r="D59" s="207"/>
      <c r="E59" s="207"/>
      <c r="F59" s="6"/>
      <c r="G59" s="84"/>
      <c r="H59" s="6"/>
      <c r="I59" s="7"/>
      <c r="J59" s="6"/>
      <c r="K59" s="84"/>
      <c r="L59" s="6"/>
    </row>
    <row r="60" spans="1:12" ht="15" customHeight="1" x14ac:dyDescent="0.2">
      <c r="A60" s="55"/>
      <c r="B60" s="55"/>
      <c r="C60" s="80"/>
      <c r="D60" s="207"/>
      <c r="E60" s="207"/>
      <c r="F60" s="6"/>
      <c r="G60" s="84"/>
      <c r="H60" s="6"/>
      <c r="I60" s="7"/>
      <c r="J60" s="6"/>
      <c r="K60" s="84"/>
      <c r="L60" s="6"/>
    </row>
    <row r="61" spans="1:12" ht="15" customHeight="1" x14ac:dyDescent="0.2">
      <c r="A61" s="55"/>
      <c r="B61" s="55"/>
      <c r="C61" s="80"/>
      <c r="D61" s="184"/>
      <c r="E61" s="184"/>
      <c r="F61" s="6"/>
      <c r="G61" s="84"/>
      <c r="H61" s="6"/>
      <c r="I61" s="7"/>
      <c r="J61" s="6"/>
      <c r="K61" s="84"/>
      <c r="L61" s="6"/>
    </row>
    <row r="62" spans="1:12" ht="15" customHeight="1" x14ac:dyDescent="0.2">
      <c r="A62" s="55"/>
      <c r="B62" s="55"/>
      <c r="C62" s="80"/>
      <c r="D62" s="207"/>
      <c r="E62" s="207"/>
      <c r="F62" s="6"/>
      <c r="G62" s="84"/>
      <c r="H62" s="6"/>
      <c r="I62" s="7"/>
      <c r="J62" s="6"/>
      <c r="K62" s="84"/>
      <c r="L62" s="6"/>
    </row>
    <row r="63" spans="1:12" ht="9" customHeight="1" x14ac:dyDescent="0.2">
      <c r="A63" s="55"/>
      <c r="B63" s="55"/>
      <c r="C63" s="80"/>
      <c r="D63" s="207"/>
      <c r="E63" s="207"/>
      <c r="F63" s="6"/>
      <c r="G63" s="84"/>
      <c r="H63" s="6"/>
      <c r="I63" s="7"/>
      <c r="J63" s="6"/>
      <c r="K63" s="84"/>
      <c r="L63" s="6"/>
    </row>
    <row r="64" spans="1:12" ht="22.15" customHeight="1" x14ac:dyDescent="0.2">
      <c r="A64" s="88" t="str">
        <f>+'E2-4BS'!A53</f>
        <v>The condensed notes to the interim financial information are an integral part of this interim financial information.</v>
      </c>
      <c r="B64" s="88"/>
      <c r="C64" s="88"/>
      <c r="D64" s="60"/>
      <c r="E64" s="60"/>
      <c r="F64" s="79"/>
      <c r="G64" s="79"/>
      <c r="H64" s="79"/>
      <c r="I64" s="79"/>
      <c r="J64" s="79"/>
      <c r="K64" s="79"/>
      <c r="L64" s="79"/>
    </row>
  </sheetData>
  <mergeCells count="4">
    <mergeCell ref="F6:H6"/>
    <mergeCell ref="J6:L6"/>
    <mergeCell ref="F7:H7"/>
    <mergeCell ref="J7:L7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103355-0ADE-4B97-9954-143667EA382F}">
  <dimension ref="A1:AA44"/>
  <sheetViews>
    <sheetView zoomScale="70" zoomScaleNormal="70" zoomScaleSheetLayoutView="85" workbookViewId="0">
      <selection activeCell="D6" sqref="D6"/>
    </sheetView>
  </sheetViews>
  <sheetFormatPr defaultColWidth="9.28515625" defaultRowHeight="16.5" customHeight="1" x14ac:dyDescent="0.25"/>
  <cols>
    <col min="1" max="3" width="1.7109375" style="92" customWidth="1"/>
    <col min="4" max="4" width="31.140625" style="92" customWidth="1"/>
    <col min="5" max="5" width="3.140625" style="92" customWidth="1"/>
    <col min="6" max="6" width="1" style="92" customWidth="1"/>
    <col min="7" max="7" width="11.7109375" style="92" customWidth="1"/>
    <col min="8" max="8" width="1" style="92" customWidth="1"/>
    <col min="9" max="9" width="11.7109375" style="92" customWidth="1"/>
    <col min="10" max="10" width="1" style="92" customWidth="1"/>
    <col min="11" max="11" width="12.28515625" style="92" bestFit="1" customWidth="1"/>
    <col min="12" max="12" width="1" style="92" customWidth="1"/>
    <col min="13" max="13" width="13" style="92" customWidth="1"/>
    <col min="14" max="14" width="1" style="92" customWidth="1"/>
    <col min="15" max="15" width="11.5703125" style="92" customWidth="1"/>
    <col min="16" max="16" width="1" style="92" customWidth="1"/>
    <col min="17" max="17" width="17.42578125" style="92" customWidth="1"/>
    <col min="18" max="18" width="1" style="92" customWidth="1"/>
    <col min="19" max="19" width="17.42578125" style="92" customWidth="1"/>
    <col min="20" max="20" width="1" style="92" customWidth="1"/>
    <col min="21" max="21" width="11.42578125" style="92" customWidth="1"/>
    <col min="22" max="22" width="1" style="92" customWidth="1"/>
    <col min="23" max="23" width="11.42578125" style="92" customWidth="1"/>
    <col min="24" max="24" width="1" style="92" customWidth="1"/>
    <col min="25" max="25" width="11.140625" style="92" customWidth="1"/>
    <col min="26" max="26" width="1" style="92" customWidth="1"/>
    <col min="27" max="27" width="11" style="92" customWidth="1"/>
    <col min="28" max="28" width="15.7109375" style="92" customWidth="1"/>
    <col min="29" max="16384" width="9.28515625" style="92"/>
  </cols>
  <sheetData>
    <row r="1" spans="1:27" ht="16.5" customHeight="1" x14ac:dyDescent="0.25">
      <c r="A1" s="37" t="str">
        <f>+'E2-4BS'!A1</f>
        <v>QTCG Public Company Limited</v>
      </c>
      <c r="B1" s="89"/>
      <c r="C1" s="90"/>
      <c r="D1" s="89"/>
      <c r="E1" s="8"/>
      <c r="F1" s="91"/>
      <c r="G1" s="8"/>
      <c r="H1" s="91"/>
      <c r="I1" s="8"/>
      <c r="J1" s="91"/>
      <c r="K1" s="8"/>
      <c r="L1" s="91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</row>
    <row r="2" spans="1:27" ht="16.5" customHeight="1" x14ac:dyDescent="0.25">
      <c r="A2" s="37" t="s">
        <v>175</v>
      </c>
      <c r="B2" s="89"/>
      <c r="C2" s="90"/>
      <c r="D2" s="89"/>
      <c r="E2" s="8"/>
      <c r="F2" s="91"/>
      <c r="G2" s="8"/>
      <c r="H2" s="91"/>
      <c r="I2" s="8"/>
      <c r="J2" s="91"/>
      <c r="K2" s="8"/>
      <c r="L2" s="91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</row>
    <row r="3" spans="1:27" ht="16.5" customHeight="1" x14ac:dyDescent="0.25">
      <c r="A3" s="93" t="str">
        <f>'E5PL (3M)'!A3</f>
        <v>For the three-month period ended 31 March 2024</v>
      </c>
      <c r="B3" s="94"/>
      <c r="C3" s="95"/>
      <c r="D3" s="94"/>
      <c r="E3" s="10"/>
      <c r="F3" s="96"/>
      <c r="G3" s="10"/>
      <c r="H3" s="96"/>
      <c r="I3" s="10"/>
      <c r="J3" s="96"/>
      <c r="K3" s="10"/>
      <c r="L3" s="96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</row>
    <row r="4" spans="1:27" ht="16.5" customHeight="1" x14ac:dyDescent="0.25">
      <c r="A4" s="90"/>
      <c r="B4" s="89"/>
      <c r="C4" s="90"/>
      <c r="D4" s="89"/>
      <c r="E4" s="8"/>
      <c r="F4" s="91"/>
      <c r="G4" s="8"/>
      <c r="H4" s="91"/>
      <c r="I4" s="8"/>
      <c r="J4" s="91"/>
      <c r="K4" s="8"/>
      <c r="L4" s="91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</row>
    <row r="5" spans="1:27" ht="16.5" customHeight="1" x14ac:dyDescent="0.25">
      <c r="A5" s="90"/>
      <c r="B5" s="89"/>
      <c r="C5" s="90"/>
      <c r="D5" s="89"/>
      <c r="E5" s="8"/>
      <c r="F5" s="91"/>
      <c r="G5" s="8"/>
      <c r="H5" s="91"/>
      <c r="I5" s="8"/>
      <c r="J5" s="91"/>
      <c r="K5" s="8"/>
      <c r="L5" s="91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</row>
    <row r="6" spans="1:27" ht="16.5" customHeight="1" x14ac:dyDescent="0.25">
      <c r="A6" s="90"/>
      <c r="B6" s="89"/>
      <c r="C6" s="90"/>
      <c r="D6" s="89"/>
      <c r="E6" s="8"/>
      <c r="F6" s="8"/>
      <c r="G6" s="216" t="s">
        <v>77</v>
      </c>
      <c r="H6" s="216"/>
      <c r="I6" s="216"/>
      <c r="J6" s="216"/>
      <c r="K6" s="216"/>
      <c r="L6" s="216"/>
      <c r="M6" s="216"/>
      <c r="N6" s="216"/>
      <c r="O6" s="216"/>
      <c r="P6" s="216"/>
      <c r="Q6" s="216"/>
      <c r="R6" s="216"/>
      <c r="S6" s="216"/>
      <c r="T6" s="216"/>
      <c r="U6" s="216"/>
      <c r="V6" s="216"/>
      <c r="W6" s="216"/>
      <c r="X6" s="216"/>
      <c r="Y6" s="216"/>
      <c r="Z6" s="216"/>
      <c r="AA6" s="216"/>
    </row>
    <row r="7" spans="1:27" ht="16.5" customHeight="1" x14ac:dyDescent="0.25">
      <c r="A7" s="90"/>
      <c r="B7" s="89"/>
      <c r="C7" s="90"/>
      <c r="D7" s="89"/>
      <c r="E7" s="8"/>
      <c r="F7" s="8"/>
      <c r="G7" s="217" t="s">
        <v>78</v>
      </c>
      <c r="H7" s="217"/>
      <c r="I7" s="217"/>
      <c r="J7" s="217"/>
      <c r="K7" s="217"/>
      <c r="L7" s="217"/>
      <c r="M7" s="217"/>
      <c r="N7" s="217"/>
      <c r="O7" s="217"/>
      <c r="P7" s="217"/>
      <c r="Q7" s="217"/>
      <c r="R7" s="217"/>
      <c r="S7" s="217"/>
      <c r="T7" s="217"/>
      <c r="U7" s="217"/>
      <c r="V7" s="217"/>
      <c r="W7" s="217"/>
      <c r="X7" s="12"/>
      <c r="Y7" s="12"/>
      <c r="Z7" s="12"/>
      <c r="AA7" s="12"/>
    </row>
    <row r="8" spans="1:27" ht="16.5" customHeight="1" x14ac:dyDescent="0.25">
      <c r="A8" s="97"/>
      <c r="B8" s="97"/>
      <c r="C8" s="97"/>
      <c r="D8" s="97"/>
      <c r="E8" s="13"/>
      <c r="F8" s="185"/>
      <c r="G8" s="14"/>
      <c r="H8" s="185"/>
      <c r="I8" s="14"/>
      <c r="J8" s="185"/>
      <c r="K8" s="89"/>
      <c r="L8" s="89"/>
      <c r="M8" s="89"/>
      <c r="N8" s="185"/>
      <c r="O8" s="220" t="s">
        <v>53</v>
      </c>
      <c r="P8" s="220"/>
      <c r="Q8" s="220"/>
      <c r="R8" s="220"/>
      <c r="S8" s="220"/>
      <c r="T8" s="220"/>
      <c r="U8" s="220"/>
      <c r="V8" s="185"/>
      <c r="W8" s="15"/>
      <c r="X8" s="185"/>
      <c r="Y8" s="15"/>
      <c r="Z8" s="185"/>
      <c r="AA8" s="15"/>
    </row>
    <row r="9" spans="1:27" ht="16.5" customHeight="1" x14ac:dyDescent="0.25">
      <c r="A9" s="97"/>
      <c r="B9" s="97"/>
      <c r="C9" s="97"/>
      <c r="D9" s="97"/>
      <c r="E9" s="13"/>
      <c r="F9" s="185"/>
      <c r="G9" s="16"/>
      <c r="H9" s="185"/>
      <c r="I9" s="16"/>
      <c r="J9" s="185"/>
      <c r="N9" s="185"/>
      <c r="O9" s="218" t="s">
        <v>180</v>
      </c>
      <c r="P9" s="218"/>
      <c r="Q9" s="218"/>
      <c r="R9" s="218"/>
      <c r="S9" s="218"/>
      <c r="T9" s="17"/>
      <c r="U9" s="17"/>
      <c r="V9" s="185"/>
      <c r="W9" s="89"/>
      <c r="X9" s="185"/>
      <c r="Y9" s="15"/>
      <c r="Z9" s="185"/>
      <c r="AA9" s="15"/>
    </row>
    <row r="10" spans="1:27" ht="16.5" customHeight="1" x14ac:dyDescent="0.25">
      <c r="A10" s="97"/>
      <c r="B10" s="97"/>
      <c r="C10" s="97"/>
      <c r="D10" s="97"/>
      <c r="E10" s="13"/>
      <c r="F10" s="185"/>
      <c r="G10" s="16"/>
      <c r="H10" s="185"/>
      <c r="I10" s="16"/>
      <c r="J10" s="185"/>
      <c r="K10" s="185"/>
      <c r="L10" s="185"/>
      <c r="M10" s="185"/>
      <c r="N10" s="185"/>
      <c r="O10" s="185"/>
      <c r="P10" s="185"/>
      <c r="Q10" s="14"/>
      <c r="R10" s="14"/>
      <c r="S10" s="17" t="s">
        <v>79</v>
      </c>
      <c r="T10" s="17"/>
      <c r="U10" s="17"/>
      <c r="V10" s="185"/>
      <c r="W10" s="89"/>
      <c r="X10" s="185"/>
      <c r="Y10" s="15"/>
      <c r="Z10" s="185"/>
      <c r="AA10" s="15"/>
    </row>
    <row r="11" spans="1:27" ht="16.5" customHeight="1" x14ac:dyDescent="0.25">
      <c r="A11" s="97"/>
      <c r="B11" s="97"/>
      <c r="C11" s="97"/>
      <c r="D11" s="97"/>
      <c r="E11" s="13"/>
      <c r="F11" s="185"/>
      <c r="G11" s="16"/>
      <c r="H11" s="185"/>
      <c r="I11" s="16"/>
      <c r="J11" s="185"/>
      <c r="K11" s="185"/>
      <c r="L11" s="185"/>
      <c r="M11" s="185"/>
      <c r="N11" s="185"/>
      <c r="O11" s="185"/>
      <c r="P11" s="185"/>
      <c r="Q11" s="14"/>
      <c r="R11" s="14"/>
      <c r="S11" s="17" t="s">
        <v>80</v>
      </c>
      <c r="T11" s="17"/>
      <c r="U11" s="17"/>
      <c r="V11" s="185"/>
      <c r="W11" s="89"/>
      <c r="X11" s="185"/>
      <c r="Y11" s="15"/>
      <c r="Z11" s="185"/>
      <c r="AA11" s="15"/>
    </row>
    <row r="12" spans="1:27" ht="16.5" customHeight="1" x14ac:dyDescent="0.25">
      <c r="A12" s="97"/>
      <c r="B12" s="97"/>
      <c r="C12" s="97"/>
      <c r="D12" s="97"/>
      <c r="E12" s="13"/>
      <c r="F12" s="185"/>
      <c r="G12" s="16" t="s">
        <v>81</v>
      </c>
      <c r="H12" s="185"/>
      <c r="I12" s="16"/>
      <c r="J12" s="185"/>
      <c r="K12" s="219" t="s">
        <v>138</v>
      </c>
      <c r="L12" s="219"/>
      <c r="M12" s="219"/>
      <c r="N12" s="185"/>
      <c r="O12" s="17" t="s">
        <v>179</v>
      </c>
      <c r="P12" s="185"/>
      <c r="Q12" s="17" t="s">
        <v>82</v>
      </c>
      <c r="R12" s="185"/>
      <c r="S12" s="17" t="s">
        <v>83</v>
      </c>
      <c r="T12" s="17"/>
      <c r="U12" s="17" t="s">
        <v>84</v>
      </c>
      <c r="V12" s="185"/>
      <c r="W12" s="17" t="s">
        <v>85</v>
      </c>
      <c r="X12" s="185"/>
      <c r="Y12" s="17" t="s">
        <v>86</v>
      </c>
      <c r="Z12" s="185"/>
      <c r="AA12" s="15"/>
    </row>
    <row r="13" spans="1:27" ht="16.5" customHeight="1" x14ac:dyDescent="0.25">
      <c r="A13" s="97"/>
      <c r="B13" s="97"/>
      <c r="C13" s="97"/>
      <c r="D13" s="97"/>
      <c r="E13" s="18"/>
      <c r="F13" s="98"/>
      <c r="G13" s="16" t="s">
        <v>87</v>
      </c>
      <c r="H13" s="98"/>
      <c r="I13" s="16" t="s">
        <v>101</v>
      </c>
      <c r="J13" s="98"/>
      <c r="K13" s="19" t="s">
        <v>88</v>
      </c>
      <c r="L13" s="98"/>
      <c r="M13" s="17"/>
      <c r="N13" s="17"/>
      <c r="O13" s="17" t="s">
        <v>191</v>
      </c>
      <c r="P13" s="17"/>
      <c r="Q13" s="17" t="s">
        <v>89</v>
      </c>
      <c r="R13" s="17"/>
      <c r="S13" s="17" t="s">
        <v>90</v>
      </c>
      <c r="T13" s="17"/>
      <c r="U13" s="17" t="s">
        <v>91</v>
      </c>
      <c r="V13" s="17"/>
      <c r="W13" s="16" t="s">
        <v>92</v>
      </c>
      <c r="X13" s="17"/>
      <c r="Y13" s="16" t="s">
        <v>181</v>
      </c>
      <c r="Z13" s="17"/>
      <c r="AA13" s="16"/>
    </row>
    <row r="14" spans="1:27" ht="16.5" customHeight="1" x14ac:dyDescent="0.25">
      <c r="A14" s="97"/>
      <c r="B14" s="97"/>
      <c r="C14" s="97"/>
      <c r="D14" s="97"/>
      <c r="E14" s="18"/>
      <c r="F14" s="98"/>
      <c r="G14" s="20" t="s">
        <v>93</v>
      </c>
      <c r="H14" s="98"/>
      <c r="I14" s="20" t="s">
        <v>93</v>
      </c>
      <c r="J14" s="98"/>
      <c r="K14" s="20" t="s">
        <v>94</v>
      </c>
      <c r="L14" s="98"/>
      <c r="M14" s="20" t="s">
        <v>95</v>
      </c>
      <c r="N14" s="16"/>
      <c r="O14" s="20" t="s">
        <v>190</v>
      </c>
      <c r="P14" s="16"/>
      <c r="Q14" s="20" t="s">
        <v>96</v>
      </c>
      <c r="R14" s="16"/>
      <c r="S14" s="20" t="s">
        <v>97</v>
      </c>
      <c r="T14" s="16"/>
      <c r="U14" s="20" t="s">
        <v>98</v>
      </c>
      <c r="V14" s="16"/>
      <c r="W14" s="20" t="s">
        <v>99</v>
      </c>
      <c r="X14" s="16"/>
      <c r="Y14" s="20" t="s">
        <v>100</v>
      </c>
      <c r="Z14" s="16"/>
      <c r="AA14" s="20" t="s">
        <v>56</v>
      </c>
    </row>
    <row r="15" spans="1:27" ht="16.5" customHeight="1" x14ac:dyDescent="0.25">
      <c r="A15" s="99"/>
      <c r="B15" s="99"/>
      <c r="C15" s="99"/>
      <c r="D15" s="99"/>
      <c r="E15" s="9"/>
      <c r="F15" s="101"/>
      <c r="G15" s="21"/>
      <c r="H15" s="101"/>
      <c r="I15" s="21"/>
      <c r="J15" s="101"/>
      <c r="K15" s="21"/>
      <c r="L15" s="101"/>
      <c r="M15" s="190"/>
      <c r="N15" s="21"/>
      <c r="O15" s="21"/>
      <c r="P15" s="21"/>
      <c r="Q15" s="21"/>
      <c r="R15" s="21"/>
      <c r="S15" s="190"/>
      <c r="T15" s="21"/>
      <c r="U15" s="21"/>
      <c r="V15" s="21"/>
      <c r="W15" s="21"/>
      <c r="X15" s="21"/>
      <c r="Y15" s="190"/>
      <c r="Z15" s="21"/>
      <c r="AA15" s="21"/>
    </row>
    <row r="16" spans="1:27" ht="16.5" customHeight="1" x14ac:dyDescent="0.25">
      <c r="A16" s="100" t="s">
        <v>102</v>
      </c>
      <c r="B16" s="89"/>
      <c r="C16" s="89"/>
      <c r="D16" s="89"/>
      <c r="E16" s="9"/>
      <c r="F16" s="101"/>
      <c r="G16" s="21">
        <f>ROUND(144000000/1000,0)</f>
        <v>144000</v>
      </c>
      <c r="H16" s="101"/>
      <c r="I16" s="21">
        <v>0</v>
      </c>
      <c r="J16" s="101"/>
      <c r="K16" s="21">
        <f>ROUND(9764623/1000,0)</f>
        <v>9765</v>
      </c>
      <c r="L16" s="101"/>
      <c r="M16" s="21">
        <f>ROUND(-8884262/1000,0)</f>
        <v>-8884</v>
      </c>
      <c r="N16" s="21"/>
      <c r="O16" s="21">
        <f>ROUND(6207770/1000,0)</f>
        <v>6208</v>
      </c>
      <c r="P16" s="21"/>
      <c r="Q16" s="21">
        <f>ROUND(-1767903/1000,0)</f>
        <v>-1768</v>
      </c>
      <c r="R16" s="21"/>
      <c r="S16" s="21">
        <f>ROUND(597580/1000,0)</f>
        <v>598</v>
      </c>
      <c r="T16" s="21"/>
      <c r="U16" s="21">
        <f>SUM(O16,S16,Q16)</f>
        <v>5038</v>
      </c>
      <c r="V16" s="21"/>
      <c r="W16" s="191">
        <f>SUM(U16,M16,K16,I16,G16)</f>
        <v>149919</v>
      </c>
      <c r="X16" s="21"/>
      <c r="Y16" s="21">
        <f>ROUND(1032598/1000,0)</f>
        <v>1033</v>
      </c>
      <c r="Z16" s="21"/>
      <c r="AA16" s="21">
        <f>SUM(Y16,W16)</f>
        <v>150952</v>
      </c>
    </row>
    <row r="17" spans="1:27" ht="16.5" customHeight="1" x14ac:dyDescent="0.25">
      <c r="A17" s="130" t="s">
        <v>155</v>
      </c>
      <c r="B17" s="89"/>
      <c r="C17" s="89"/>
      <c r="D17" s="89"/>
      <c r="E17" s="25"/>
      <c r="F17" s="101"/>
      <c r="G17" s="21">
        <v>6000</v>
      </c>
      <c r="H17" s="101"/>
      <c r="I17" s="21">
        <v>0</v>
      </c>
      <c r="J17" s="101"/>
      <c r="K17" s="21">
        <v>0</v>
      </c>
      <c r="L17" s="101"/>
      <c r="M17" s="21">
        <v>0</v>
      </c>
      <c r="N17" s="21"/>
      <c r="O17" s="21">
        <v>0</v>
      </c>
      <c r="P17" s="21"/>
      <c r="Q17" s="21">
        <v>0</v>
      </c>
      <c r="R17" s="21"/>
      <c r="S17" s="21">
        <v>0</v>
      </c>
      <c r="T17" s="21"/>
      <c r="U17" s="21">
        <f t="shared" ref="U17" si="0">SUM(O17,S17,Q17)</f>
        <v>0</v>
      </c>
      <c r="V17" s="21"/>
      <c r="W17" s="191">
        <f t="shared" ref="W17:W18" si="1">SUM(U17,M17,K17,I17,G17)</f>
        <v>6000</v>
      </c>
      <c r="X17" s="21"/>
      <c r="Y17" s="21">
        <v>0</v>
      </c>
      <c r="Z17" s="21"/>
      <c r="AA17" s="21">
        <f t="shared" ref="AA17:AA18" si="2">SUM(Y17,W17)</f>
        <v>6000</v>
      </c>
    </row>
    <row r="18" spans="1:27" ht="16.5" customHeight="1" x14ac:dyDescent="0.25">
      <c r="A18" s="130" t="s">
        <v>156</v>
      </c>
      <c r="B18" s="89"/>
      <c r="C18" s="89"/>
      <c r="D18" s="89"/>
      <c r="E18" s="25"/>
      <c r="F18" s="101"/>
      <c r="G18" s="21">
        <v>60000</v>
      </c>
      <c r="H18" s="101"/>
      <c r="I18" s="21">
        <v>55800</v>
      </c>
      <c r="J18" s="101"/>
      <c r="K18" s="21">
        <v>0</v>
      </c>
      <c r="L18" s="101"/>
      <c r="M18" s="21">
        <v>0</v>
      </c>
      <c r="N18" s="21"/>
      <c r="O18" s="21">
        <v>0</v>
      </c>
      <c r="P18" s="21"/>
      <c r="Q18" s="21">
        <v>0</v>
      </c>
      <c r="R18" s="21"/>
      <c r="S18" s="21">
        <v>0</v>
      </c>
      <c r="T18" s="21"/>
      <c r="U18" s="21">
        <f>SUM(O18,S18,Q18)</f>
        <v>0</v>
      </c>
      <c r="V18" s="21"/>
      <c r="W18" s="191">
        <f t="shared" si="1"/>
        <v>115800</v>
      </c>
      <c r="X18" s="21"/>
      <c r="Y18" s="21">
        <v>0</v>
      </c>
      <c r="Z18" s="21"/>
      <c r="AA18" s="21">
        <f t="shared" si="2"/>
        <v>115800</v>
      </c>
    </row>
    <row r="19" spans="1:27" ht="16.5" customHeight="1" x14ac:dyDescent="0.25">
      <c r="A19" s="99" t="s">
        <v>103</v>
      </c>
      <c r="B19" s="89"/>
      <c r="C19" s="89"/>
      <c r="D19" s="89"/>
      <c r="E19" s="9"/>
      <c r="F19" s="101"/>
      <c r="G19" s="22">
        <v>0</v>
      </c>
      <c r="H19" s="101"/>
      <c r="I19" s="22">
        <v>0</v>
      </c>
      <c r="J19" s="101"/>
      <c r="K19" s="22">
        <v>0</v>
      </c>
      <c r="L19" s="101"/>
      <c r="M19" s="85">
        <v>2562</v>
      </c>
      <c r="N19" s="21"/>
      <c r="O19" s="22">
        <v>0</v>
      </c>
      <c r="P19" s="21"/>
      <c r="Q19" s="22">
        <v>0</v>
      </c>
      <c r="R19" s="21"/>
      <c r="S19" s="22">
        <v>18</v>
      </c>
      <c r="T19" s="21"/>
      <c r="U19" s="22">
        <f t="shared" ref="U19" si="3">SUM(S19,Q19)</f>
        <v>18</v>
      </c>
      <c r="V19" s="23"/>
      <c r="W19" s="22">
        <f>SUM(U19,M19,K19,I19,G19)</f>
        <v>2580</v>
      </c>
      <c r="X19" s="21"/>
      <c r="Y19" s="22">
        <v>4</v>
      </c>
      <c r="Z19" s="21"/>
      <c r="AA19" s="22">
        <f>SUM(Y19,W19)</f>
        <v>2584</v>
      </c>
    </row>
    <row r="20" spans="1:27" ht="16.5" customHeight="1" x14ac:dyDescent="0.25">
      <c r="A20" s="99"/>
      <c r="B20" s="89"/>
      <c r="C20" s="89"/>
      <c r="D20" s="89"/>
      <c r="E20" s="9"/>
      <c r="F20" s="101"/>
      <c r="G20" s="21"/>
      <c r="H20" s="101"/>
      <c r="I20" s="21"/>
      <c r="J20" s="101"/>
      <c r="K20" s="21"/>
      <c r="L20" s="10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</row>
    <row r="21" spans="1:27" ht="16.5" customHeight="1" thickBot="1" x14ac:dyDescent="0.3">
      <c r="A21" s="100" t="s">
        <v>104</v>
      </c>
      <c r="B21" s="89"/>
      <c r="C21" s="89"/>
      <c r="D21" s="89"/>
      <c r="E21" s="9"/>
      <c r="F21" s="101"/>
      <c r="G21" s="24">
        <f>SUM(G16:G19)</f>
        <v>210000</v>
      </c>
      <c r="H21" s="101"/>
      <c r="I21" s="24">
        <f>SUM(I16:I19)</f>
        <v>55800</v>
      </c>
      <c r="J21" s="101"/>
      <c r="K21" s="24">
        <f>SUM(K16:K19)</f>
        <v>9765</v>
      </c>
      <c r="L21" s="101"/>
      <c r="M21" s="24">
        <f>SUM(M16:M19)</f>
        <v>-6322</v>
      </c>
      <c r="N21" s="21"/>
      <c r="O21" s="24">
        <f>SUM(O16:O19)</f>
        <v>6208</v>
      </c>
      <c r="P21" s="21"/>
      <c r="Q21" s="24">
        <f>SUM(Q16:Q19)</f>
        <v>-1768</v>
      </c>
      <c r="R21" s="21"/>
      <c r="S21" s="24">
        <f>SUM(S16:S19)</f>
        <v>616</v>
      </c>
      <c r="T21" s="21"/>
      <c r="U21" s="24">
        <f>SUM(U16:U19)</f>
        <v>5056</v>
      </c>
      <c r="V21" s="21"/>
      <c r="W21" s="24">
        <f>SUM(W16:W19)</f>
        <v>274299</v>
      </c>
      <c r="X21" s="21"/>
      <c r="Y21" s="24">
        <f>SUM(Y16:Y19)</f>
        <v>1037</v>
      </c>
      <c r="Z21" s="21"/>
      <c r="AA21" s="24">
        <f>SUM(AA16:AA19)</f>
        <v>275336</v>
      </c>
    </row>
    <row r="22" spans="1:27" ht="16.5" customHeight="1" thickTop="1" x14ac:dyDescent="0.25">
      <c r="A22" s="100"/>
      <c r="B22" s="89"/>
      <c r="C22" s="89"/>
      <c r="D22" s="131"/>
      <c r="E22" s="131"/>
      <c r="F22" s="131"/>
      <c r="G22" s="131"/>
      <c r="H22" s="131"/>
      <c r="I22" s="131"/>
      <c r="J22" s="131"/>
      <c r="K22" s="131"/>
      <c r="L22" s="131"/>
      <c r="M22" s="131"/>
      <c r="N22" s="131"/>
      <c r="O22" s="131"/>
      <c r="P22" s="131"/>
      <c r="Q22" s="131"/>
      <c r="R22" s="131"/>
      <c r="S22" s="131"/>
      <c r="T22" s="131"/>
      <c r="U22" s="131"/>
      <c r="V22" s="131"/>
      <c r="W22" s="131"/>
      <c r="X22" s="131"/>
      <c r="Y22" s="131"/>
      <c r="Z22" s="21"/>
      <c r="AA22" s="21"/>
    </row>
    <row r="23" spans="1:27" ht="16.5" customHeight="1" x14ac:dyDescent="0.25">
      <c r="A23" s="100"/>
      <c r="B23" s="89"/>
      <c r="C23" s="89"/>
      <c r="D23" s="131"/>
      <c r="E23" s="131"/>
      <c r="F23" s="131"/>
      <c r="G23" s="131"/>
      <c r="H23" s="131"/>
      <c r="I23" s="131"/>
      <c r="J23" s="131"/>
      <c r="K23" s="131"/>
      <c r="L23" s="131"/>
      <c r="M23" s="131"/>
      <c r="N23" s="131"/>
      <c r="O23" s="131"/>
      <c r="P23" s="131"/>
      <c r="Q23" s="131"/>
      <c r="R23" s="131"/>
      <c r="S23" s="131"/>
      <c r="T23" s="131"/>
      <c r="U23" s="131"/>
      <c r="V23" s="131"/>
      <c r="W23" s="131"/>
      <c r="X23" s="131"/>
      <c r="Y23" s="131"/>
      <c r="Z23" s="21"/>
      <c r="AA23" s="21"/>
    </row>
    <row r="24" spans="1:27" ht="16.5" customHeight="1" x14ac:dyDescent="0.25">
      <c r="A24" s="100" t="s">
        <v>144</v>
      </c>
      <c r="B24" s="89"/>
      <c r="C24" s="89"/>
      <c r="D24" s="89"/>
      <c r="E24" s="9"/>
      <c r="F24" s="101"/>
      <c r="G24" s="168">
        <v>210000</v>
      </c>
      <c r="H24" s="101"/>
      <c r="I24" s="168">
        <v>55800</v>
      </c>
      <c r="J24" s="101"/>
      <c r="K24" s="168">
        <v>9765</v>
      </c>
      <c r="L24" s="101"/>
      <c r="M24" s="168">
        <v>13138</v>
      </c>
      <c r="N24" s="21"/>
      <c r="O24" s="168">
        <v>5313</v>
      </c>
      <c r="P24" s="21"/>
      <c r="Q24" s="168">
        <v>2057</v>
      </c>
      <c r="R24" s="21"/>
      <c r="S24" s="168">
        <v>724</v>
      </c>
      <c r="T24" s="21"/>
      <c r="U24" s="168">
        <f>SUM(O24,S24,Q24)</f>
        <v>8094</v>
      </c>
      <c r="V24" s="21"/>
      <c r="W24" s="171">
        <f>SUM(U24,M24,K24,I24,G24)</f>
        <v>296797</v>
      </c>
      <c r="X24" s="21"/>
      <c r="Y24" s="168">
        <v>1045</v>
      </c>
      <c r="Z24" s="21"/>
      <c r="AA24" s="168">
        <f>SUM(Y24,W24)</f>
        <v>297842</v>
      </c>
    </row>
    <row r="25" spans="1:27" ht="16.5" customHeight="1" x14ac:dyDescent="0.25">
      <c r="A25" s="99" t="s">
        <v>103</v>
      </c>
      <c r="B25" s="89"/>
      <c r="C25" s="89"/>
      <c r="D25" s="89"/>
      <c r="E25" s="9"/>
      <c r="F25" s="101"/>
      <c r="G25" s="169">
        <v>0</v>
      </c>
      <c r="H25" s="101"/>
      <c r="I25" s="169">
        <v>0</v>
      </c>
      <c r="J25" s="101"/>
      <c r="K25" s="169">
        <v>0</v>
      </c>
      <c r="L25" s="101"/>
      <c r="M25" s="165">
        <f>'E5PL (3M)'!F42</f>
        <v>1947</v>
      </c>
      <c r="N25" s="21"/>
      <c r="O25" s="169">
        <v>0</v>
      </c>
      <c r="P25" s="21"/>
      <c r="Q25" s="169">
        <v>0</v>
      </c>
      <c r="R25" s="21"/>
      <c r="S25" s="169">
        <f>'E5PL (3M)'!F37</f>
        <v>47</v>
      </c>
      <c r="T25" s="21"/>
      <c r="U25" s="169">
        <f t="shared" ref="U25" si="4">SUM(S25,Q25)</f>
        <v>47</v>
      </c>
      <c r="V25" s="23"/>
      <c r="W25" s="169">
        <f>SUM(U25,M25,K25,I25,G25)</f>
        <v>1994</v>
      </c>
      <c r="X25" s="21"/>
      <c r="Y25" s="169">
        <f>'E5PL (3M)'!F43</f>
        <v>3</v>
      </c>
      <c r="Z25" s="21"/>
      <c r="AA25" s="169">
        <f>SUM(Y25,W25)</f>
        <v>1997</v>
      </c>
    </row>
    <row r="26" spans="1:27" ht="16.5" customHeight="1" x14ac:dyDescent="0.25">
      <c r="A26" s="99"/>
      <c r="B26" s="89"/>
      <c r="C26" s="89"/>
      <c r="D26" s="89"/>
      <c r="E26" s="9"/>
      <c r="F26" s="101"/>
      <c r="G26" s="168"/>
      <c r="H26" s="101"/>
      <c r="I26" s="168"/>
      <c r="J26" s="101"/>
      <c r="K26" s="168"/>
      <c r="L26" s="101"/>
      <c r="M26" s="168"/>
      <c r="N26" s="21"/>
      <c r="O26" s="168"/>
      <c r="P26" s="21"/>
      <c r="Q26" s="168"/>
      <c r="R26" s="21"/>
      <c r="S26" s="168"/>
      <c r="T26" s="21"/>
      <c r="U26" s="168"/>
      <c r="V26" s="21"/>
      <c r="W26" s="168"/>
      <c r="X26" s="21"/>
      <c r="Y26" s="168"/>
      <c r="Z26" s="21"/>
      <c r="AA26" s="168"/>
    </row>
    <row r="27" spans="1:27" ht="16.5" customHeight="1" thickBot="1" x14ac:dyDescent="0.3">
      <c r="A27" s="100" t="s">
        <v>145</v>
      </c>
      <c r="B27" s="89"/>
      <c r="C27" s="89"/>
      <c r="D27" s="89"/>
      <c r="E27" s="9"/>
      <c r="F27" s="101"/>
      <c r="G27" s="170">
        <f>SUM(G24:G25)</f>
        <v>210000</v>
      </c>
      <c r="H27" s="101"/>
      <c r="I27" s="170">
        <f>SUM(I24:I25)</f>
        <v>55800</v>
      </c>
      <c r="J27" s="101"/>
      <c r="K27" s="170">
        <f>SUM(K24:K25)</f>
        <v>9765</v>
      </c>
      <c r="L27" s="101"/>
      <c r="M27" s="170">
        <f>SUM(M24:M25)</f>
        <v>15085</v>
      </c>
      <c r="N27" s="21"/>
      <c r="O27" s="170">
        <f>SUM(O24:O25)</f>
        <v>5313</v>
      </c>
      <c r="P27" s="21"/>
      <c r="Q27" s="170">
        <f>SUM(Q24:Q25)</f>
        <v>2057</v>
      </c>
      <c r="R27" s="21"/>
      <c r="S27" s="170">
        <f>SUM(S24:S25)</f>
        <v>771</v>
      </c>
      <c r="T27" s="21"/>
      <c r="U27" s="170">
        <f>SUM(U24:U25)</f>
        <v>8141</v>
      </c>
      <c r="V27" s="21"/>
      <c r="W27" s="170">
        <f>SUM(W24:W25)</f>
        <v>298791</v>
      </c>
      <c r="X27" s="21"/>
      <c r="Y27" s="170">
        <f>SUM(Y24:Y25)</f>
        <v>1048</v>
      </c>
      <c r="Z27" s="21"/>
      <c r="AA27" s="170">
        <f>SUM(AA24:AA25)</f>
        <v>299839</v>
      </c>
    </row>
    <row r="28" spans="1:27" ht="16.5" customHeight="1" thickTop="1" x14ac:dyDescent="0.25">
      <c r="A28" s="100"/>
      <c r="B28" s="89"/>
      <c r="C28" s="89"/>
      <c r="D28" s="131"/>
      <c r="E28" s="131"/>
      <c r="F28" s="131"/>
      <c r="G28" s="131"/>
      <c r="H28" s="131"/>
      <c r="I28" s="131"/>
      <c r="J28" s="131"/>
      <c r="K28" s="131"/>
      <c r="L28" s="131"/>
      <c r="M28" s="131"/>
      <c r="N28" s="131"/>
      <c r="O28" s="131"/>
      <c r="P28" s="131"/>
      <c r="Q28" s="131"/>
      <c r="R28" s="131"/>
      <c r="S28" s="131"/>
      <c r="T28" s="131"/>
      <c r="U28" s="131"/>
      <c r="V28" s="131"/>
      <c r="W28" s="131"/>
      <c r="X28" s="131"/>
      <c r="Y28" s="131"/>
      <c r="Z28" s="21"/>
      <c r="AA28" s="21"/>
    </row>
    <row r="29" spans="1:27" ht="16.5" customHeight="1" x14ac:dyDescent="0.25">
      <c r="A29" s="100"/>
      <c r="B29" s="89"/>
      <c r="C29" s="89"/>
      <c r="D29" s="131"/>
      <c r="E29" s="131"/>
      <c r="F29" s="131"/>
      <c r="G29" s="131"/>
      <c r="H29" s="131"/>
      <c r="I29" s="131"/>
      <c r="J29" s="131"/>
      <c r="K29" s="131"/>
      <c r="L29" s="131"/>
      <c r="M29" s="131"/>
      <c r="N29" s="131"/>
      <c r="O29" s="131"/>
      <c r="P29" s="131"/>
      <c r="Q29" s="131"/>
      <c r="R29" s="131"/>
      <c r="S29" s="131"/>
      <c r="T29" s="131"/>
      <c r="U29" s="131"/>
      <c r="V29" s="131"/>
      <c r="W29" s="131"/>
      <c r="X29" s="131"/>
      <c r="Y29" s="131"/>
      <c r="Z29" s="21"/>
      <c r="AA29" s="21"/>
    </row>
    <row r="30" spans="1:27" ht="16.5" customHeight="1" x14ac:dyDescent="0.25">
      <c r="A30" s="100"/>
      <c r="B30" s="89"/>
      <c r="C30" s="89"/>
      <c r="D30" s="131"/>
      <c r="E30" s="131"/>
      <c r="F30" s="131"/>
      <c r="G30" s="131"/>
      <c r="H30" s="131"/>
      <c r="I30" s="131"/>
      <c r="J30" s="131"/>
      <c r="K30" s="131"/>
      <c r="L30" s="131"/>
      <c r="M30" s="131"/>
      <c r="N30" s="131"/>
      <c r="O30" s="131"/>
      <c r="P30" s="131"/>
      <c r="Q30" s="131"/>
      <c r="R30" s="131"/>
      <c r="S30" s="131"/>
      <c r="T30" s="131"/>
      <c r="U30" s="131"/>
      <c r="V30" s="131"/>
      <c r="W30" s="131"/>
      <c r="X30" s="131"/>
      <c r="Y30" s="131"/>
      <c r="Z30" s="21"/>
      <c r="AA30" s="21"/>
    </row>
    <row r="31" spans="1:27" ht="16.5" customHeight="1" x14ac:dyDescent="0.25">
      <c r="A31" s="100"/>
      <c r="B31" s="89"/>
      <c r="C31" s="89"/>
      <c r="D31" s="131"/>
      <c r="E31" s="131"/>
      <c r="F31" s="131"/>
      <c r="G31" s="131"/>
      <c r="H31" s="131"/>
      <c r="I31" s="131"/>
      <c r="J31" s="131"/>
      <c r="K31" s="131"/>
      <c r="L31" s="131"/>
      <c r="M31" s="131"/>
      <c r="N31" s="131"/>
      <c r="O31" s="131"/>
      <c r="P31" s="131"/>
      <c r="Q31" s="131"/>
      <c r="R31" s="131"/>
      <c r="S31" s="131"/>
      <c r="T31" s="131"/>
      <c r="U31" s="131"/>
      <c r="V31" s="131"/>
      <c r="W31" s="131"/>
      <c r="X31" s="131"/>
      <c r="Y31" s="131"/>
      <c r="Z31" s="21"/>
      <c r="AA31" s="21"/>
    </row>
    <row r="32" spans="1:27" ht="16.5" customHeight="1" x14ac:dyDescent="0.25">
      <c r="A32" s="100"/>
      <c r="B32" s="89"/>
      <c r="C32" s="89"/>
      <c r="D32" s="131"/>
      <c r="E32" s="131"/>
      <c r="F32" s="131"/>
      <c r="G32" s="131"/>
      <c r="H32" s="131"/>
      <c r="I32" s="131"/>
      <c r="J32" s="131"/>
      <c r="K32" s="131"/>
      <c r="L32" s="131"/>
      <c r="M32" s="131"/>
      <c r="N32" s="131"/>
      <c r="O32" s="131"/>
      <c r="P32" s="131"/>
      <c r="Q32" s="131"/>
      <c r="R32" s="131"/>
      <c r="S32" s="131"/>
      <c r="T32" s="131"/>
      <c r="U32" s="131"/>
      <c r="V32" s="131"/>
      <c r="W32" s="131"/>
      <c r="X32" s="131"/>
      <c r="Y32" s="131"/>
      <c r="Z32" s="21"/>
      <c r="AA32" s="21"/>
    </row>
    <row r="33" spans="1:27" ht="16.5" customHeight="1" x14ac:dyDescent="0.25">
      <c r="A33" s="100"/>
      <c r="B33" s="89"/>
      <c r="C33" s="89"/>
      <c r="D33" s="131"/>
      <c r="E33" s="131"/>
      <c r="F33" s="131"/>
      <c r="G33" s="131"/>
      <c r="H33" s="131"/>
      <c r="I33" s="131"/>
      <c r="J33" s="131"/>
      <c r="K33" s="131"/>
      <c r="L33" s="131"/>
      <c r="M33" s="131"/>
      <c r="N33" s="131"/>
      <c r="O33" s="131"/>
      <c r="P33" s="131"/>
      <c r="Q33" s="131"/>
      <c r="R33" s="131"/>
      <c r="S33" s="131"/>
      <c r="T33" s="131"/>
      <c r="U33" s="131"/>
      <c r="V33" s="131"/>
      <c r="W33" s="131"/>
      <c r="X33" s="131"/>
      <c r="Y33" s="131"/>
      <c r="Z33" s="21"/>
      <c r="AA33" s="21"/>
    </row>
    <row r="34" spans="1:27" ht="16.5" customHeight="1" x14ac:dyDescent="0.25">
      <c r="A34" s="100"/>
      <c r="B34" s="89"/>
      <c r="C34" s="89"/>
      <c r="D34" s="131"/>
      <c r="E34" s="131"/>
      <c r="F34" s="131"/>
      <c r="G34" s="131"/>
      <c r="H34" s="131"/>
      <c r="I34" s="131"/>
      <c r="J34" s="131"/>
      <c r="K34" s="131"/>
      <c r="L34" s="131"/>
      <c r="M34" s="131"/>
      <c r="N34" s="131"/>
      <c r="O34" s="131"/>
      <c r="P34" s="131"/>
      <c r="Q34" s="131"/>
      <c r="R34" s="131"/>
      <c r="S34" s="131"/>
      <c r="T34" s="131"/>
      <c r="U34" s="131"/>
      <c r="V34" s="131"/>
      <c r="W34" s="131"/>
      <c r="X34" s="131"/>
      <c r="Y34" s="131"/>
      <c r="Z34" s="21"/>
      <c r="AA34" s="21"/>
    </row>
    <row r="35" spans="1:27" ht="16.5" customHeight="1" x14ac:dyDescent="0.25">
      <c r="A35" s="100"/>
      <c r="B35" s="89"/>
      <c r="C35" s="89"/>
      <c r="D35" s="131"/>
      <c r="E35" s="131"/>
      <c r="F35" s="131"/>
      <c r="G35" s="131"/>
      <c r="H35" s="131"/>
      <c r="I35" s="131"/>
      <c r="J35" s="131"/>
      <c r="K35" s="131"/>
      <c r="L35" s="131"/>
      <c r="M35" s="131"/>
      <c r="N35" s="131"/>
      <c r="O35" s="131"/>
      <c r="P35" s="131"/>
      <c r="Q35" s="131"/>
      <c r="R35" s="131"/>
      <c r="S35" s="131"/>
      <c r="T35" s="131"/>
      <c r="U35" s="131"/>
      <c r="V35" s="131"/>
      <c r="W35" s="131"/>
      <c r="X35" s="131"/>
      <c r="Y35" s="131"/>
      <c r="Z35" s="21"/>
      <c r="AA35" s="21"/>
    </row>
    <row r="36" spans="1:27" ht="16.5" customHeight="1" x14ac:dyDescent="0.25">
      <c r="A36" s="100"/>
      <c r="B36" s="89"/>
      <c r="C36" s="89"/>
      <c r="D36" s="131"/>
      <c r="E36" s="131"/>
      <c r="F36" s="131"/>
      <c r="G36" s="131"/>
      <c r="H36" s="131"/>
      <c r="I36" s="131"/>
      <c r="J36" s="131"/>
      <c r="K36" s="131"/>
      <c r="L36" s="131"/>
      <c r="M36" s="131"/>
      <c r="N36" s="131"/>
      <c r="O36" s="131"/>
      <c r="P36" s="131"/>
      <c r="Q36" s="131"/>
      <c r="R36" s="131"/>
      <c r="S36" s="131"/>
      <c r="T36" s="131"/>
      <c r="U36" s="131"/>
      <c r="V36" s="131"/>
      <c r="W36" s="131"/>
      <c r="X36" s="131"/>
      <c r="Y36" s="131"/>
      <c r="Z36" s="21"/>
      <c r="AA36" s="21"/>
    </row>
    <row r="37" spans="1:27" ht="16.5" customHeight="1" x14ac:dyDescent="0.25">
      <c r="A37" s="100"/>
      <c r="B37" s="89"/>
      <c r="C37" s="89"/>
      <c r="D37" s="131"/>
      <c r="E37" s="131"/>
      <c r="F37" s="131"/>
      <c r="G37" s="131"/>
      <c r="H37" s="131"/>
      <c r="I37" s="131"/>
      <c r="J37" s="131"/>
      <c r="K37" s="131"/>
      <c r="L37" s="131"/>
      <c r="M37" s="131"/>
      <c r="N37" s="131"/>
      <c r="O37" s="131"/>
      <c r="P37" s="131"/>
      <c r="Q37" s="131"/>
      <c r="R37" s="131"/>
      <c r="S37" s="131"/>
      <c r="T37" s="131"/>
      <c r="U37" s="131"/>
      <c r="V37" s="131"/>
      <c r="W37" s="131"/>
      <c r="X37" s="131"/>
      <c r="Y37" s="131"/>
      <c r="Z37" s="21"/>
      <c r="AA37" s="21"/>
    </row>
    <row r="38" spans="1:27" ht="16.5" customHeight="1" x14ac:dyDescent="0.25">
      <c r="A38" s="100"/>
      <c r="B38" s="89"/>
      <c r="C38" s="89"/>
      <c r="D38" s="131"/>
      <c r="E38" s="131"/>
      <c r="F38" s="131"/>
      <c r="G38" s="131"/>
      <c r="H38" s="131"/>
      <c r="I38" s="131"/>
      <c r="J38" s="131"/>
      <c r="K38" s="131"/>
      <c r="L38" s="131"/>
      <c r="M38" s="131"/>
      <c r="N38" s="131"/>
      <c r="O38" s="131"/>
      <c r="P38" s="131"/>
      <c r="Q38" s="131"/>
      <c r="R38" s="131"/>
      <c r="S38" s="131"/>
      <c r="T38" s="131"/>
      <c r="U38" s="131"/>
      <c r="V38" s="131"/>
      <c r="W38" s="131"/>
      <c r="X38" s="131"/>
      <c r="Y38" s="131"/>
      <c r="Z38" s="21"/>
      <c r="AA38" s="21"/>
    </row>
    <row r="39" spans="1:27" ht="16.5" customHeight="1" x14ac:dyDescent="0.25">
      <c r="A39" s="100"/>
      <c r="B39" s="89"/>
      <c r="C39" s="89"/>
      <c r="D39" s="131"/>
      <c r="E39" s="131"/>
      <c r="F39" s="131"/>
      <c r="G39" s="131"/>
      <c r="H39" s="131"/>
      <c r="I39" s="131"/>
      <c r="J39" s="131"/>
      <c r="K39" s="131"/>
      <c r="L39" s="131"/>
      <c r="M39" s="131"/>
      <c r="N39" s="131"/>
      <c r="O39" s="131"/>
      <c r="P39" s="131"/>
      <c r="Q39" s="131"/>
      <c r="R39" s="131"/>
      <c r="S39" s="131"/>
      <c r="T39" s="131"/>
      <c r="U39" s="131"/>
      <c r="V39" s="131"/>
      <c r="W39" s="131"/>
      <c r="X39" s="131"/>
      <c r="Y39" s="131"/>
      <c r="Z39" s="21"/>
      <c r="AA39" s="21"/>
    </row>
    <row r="40" spans="1:27" ht="16.5" customHeight="1" x14ac:dyDescent="0.25">
      <c r="A40" s="100"/>
      <c r="B40" s="89"/>
      <c r="C40" s="89"/>
      <c r="D40" s="131"/>
      <c r="E40" s="131"/>
      <c r="F40" s="131"/>
      <c r="G40" s="131"/>
      <c r="H40" s="131"/>
      <c r="I40" s="131"/>
      <c r="J40" s="131"/>
      <c r="K40" s="131"/>
      <c r="L40" s="131"/>
      <c r="M40" s="131"/>
      <c r="N40" s="131"/>
      <c r="O40" s="131"/>
      <c r="P40" s="131"/>
      <c r="Q40" s="131"/>
      <c r="R40" s="131"/>
      <c r="S40" s="131"/>
      <c r="T40" s="131"/>
      <c r="U40" s="131"/>
      <c r="V40" s="131"/>
      <c r="W40" s="131"/>
      <c r="X40" s="131"/>
      <c r="Y40" s="131"/>
      <c r="Z40" s="21"/>
      <c r="AA40" s="21"/>
    </row>
    <row r="41" spans="1:27" ht="16.5" customHeight="1" x14ac:dyDescent="0.25">
      <c r="A41" s="100"/>
      <c r="B41" s="89"/>
      <c r="C41" s="89"/>
      <c r="D41" s="131"/>
      <c r="E41" s="131"/>
      <c r="F41" s="131"/>
      <c r="G41" s="131"/>
      <c r="H41" s="131"/>
      <c r="I41" s="131"/>
      <c r="J41" s="131"/>
      <c r="K41" s="131"/>
      <c r="L41" s="131"/>
      <c r="M41" s="131"/>
      <c r="N41" s="131"/>
      <c r="O41" s="131"/>
      <c r="P41" s="131"/>
      <c r="Q41" s="131"/>
      <c r="R41" s="131"/>
      <c r="S41" s="131"/>
      <c r="T41" s="131"/>
      <c r="U41" s="131"/>
      <c r="V41" s="131"/>
      <c r="W41" s="131"/>
      <c r="X41" s="131"/>
      <c r="Y41" s="131"/>
      <c r="Z41" s="21"/>
      <c r="AA41" s="21"/>
    </row>
    <row r="42" spans="1:27" ht="16.5" customHeight="1" x14ac:dyDescent="0.25">
      <c r="A42" s="100"/>
      <c r="B42" s="89"/>
      <c r="C42" s="89"/>
      <c r="D42" s="131"/>
      <c r="E42" s="131"/>
      <c r="F42" s="131"/>
      <c r="G42" s="131"/>
      <c r="H42" s="131"/>
      <c r="I42" s="131"/>
      <c r="J42" s="131"/>
      <c r="K42" s="131"/>
      <c r="L42" s="131"/>
      <c r="M42" s="131"/>
      <c r="N42" s="131"/>
      <c r="O42" s="131"/>
      <c r="P42" s="131"/>
      <c r="Q42" s="131"/>
      <c r="R42" s="131"/>
      <c r="S42" s="131"/>
      <c r="T42" s="131"/>
      <c r="U42" s="131"/>
      <c r="V42" s="131"/>
      <c r="W42" s="131"/>
      <c r="X42" s="131"/>
      <c r="Y42" s="131"/>
      <c r="Z42" s="21"/>
      <c r="AA42" s="21"/>
    </row>
    <row r="43" spans="1:27" ht="2.25" customHeight="1" x14ac:dyDescent="0.25">
      <c r="A43" s="100"/>
      <c r="B43" s="89"/>
      <c r="C43" s="89"/>
      <c r="D43" s="131"/>
      <c r="E43" s="131"/>
      <c r="F43" s="131"/>
      <c r="G43" s="131"/>
      <c r="H43" s="131"/>
      <c r="I43" s="131"/>
      <c r="J43" s="131"/>
      <c r="K43" s="131"/>
      <c r="L43" s="131"/>
      <c r="M43" s="131"/>
      <c r="N43" s="131"/>
      <c r="O43" s="131"/>
      <c r="P43" s="131"/>
      <c r="Q43" s="131"/>
      <c r="R43" s="131"/>
      <c r="S43" s="131"/>
      <c r="T43" s="131"/>
      <c r="U43" s="131"/>
      <c r="V43" s="131"/>
      <c r="W43" s="131"/>
      <c r="X43" s="131"/>
      <c r="Y43" s="131"/>
      <c r="Z43" s="21"/>
      <c r="AA43" s="21"/>
    </row>
    <row r="44" spans="1:27" ht="22.15" customHeight="1" x14ac:dyDescent="0.25">
      <c r="A44" s="95" t="str">
        <f>+'E2-4BS'!A53</f>
        <v>The condensed notes to the interim financial information are an integral part of this interim financial information.</v>
      </c>
      <c r="B44" s="95"/>
      <c r="C44" s="95"/>
      <c r="D44" s="95"/>
      <c r="E44" s="95"/>
      <c r="F44" s="11"/>
      <c r="G44" s="95"/>
      <c r="H44" s="11"/>
      <c r="I44" s="95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94"/>
    </row>
  </sheetData>
  <mergeCells count="5">
    <mergeCell ref="G6:AA6"/>
    <mergeCell ref="G7:W7"/>
    <mergeCell ref="O9:S9"/>
    <mergeCell ref="K12:M12"/>
    <mergeCell ref="O8:U8"/>
  </mergeCells>
  <pageMargins left="0.3" right="0.3" top="0.5" bottom="0.6" header="0.49" footer="0.4"/>
  <pageSetup paperSize="9" scale="75" firstPageNumber="6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5FDF78-BD4E-4715-A43A-2D195DB018A9}">
  <dimension ref="A1:V39"/>
  <sheetViews>
    <sheetView tabSelected="1" topLeftCell="D4" zoomScale="120" zoomScaleNormal="120" zoomScaleSheetLayoutView="95" workbookViewId="0">
      <selection activeCell="D8" sqref="D8"/>
    </sheetView>
  </sheetViews>
  <sheetFormatPr defaultColWidth="9.28515625" defaultRowHeight="16.5" customHeight="1" x14ac:dyDescent="0.2"/>
  <cols>
    <col min="1" max="3" width="1.7109375" style="39" customWidth="1"/>
    <col min="4" max="4" width="31.28515625" style="39" customWidth="1"/>
    <col min="5" max="5" width="1" style="39" customWidth="1"/>
    <col min="6" max="6" width="11.28515625" style="39" customWidth="1"/>
    <col min="7" max="7" width="1" style="39" customWidth="1"/>
    <col min="8" max="8" width="10.7109375" style="39" customWidth="1"/>
    <col min="9" max="9" width="1" style="39" customWidth="1"/>
    <col min="10" max="10" width="12.28515625" style="39" customWidth="1"/>
    <col min="11" max="11" width="1" style="39" customWidth="1"/>
    <col min="12" max="12" width="13.28515625" style="39" customWidth="1"/>
    <col min="13" max="13" width="1" style="39" customWidth="1"/>
    <col min="14" max="14" width="10.5703125" style="39" customWidth="1"/>
    <col min="15" max="15" width="1" style="39" customWidth="1"/>
    <col min="16" max="16" width="16.42578125" style="39" customWidth="1"/>
    <col min="17" max="17" width="1" style="39" customWidth="1"/>
    <col min="18" max="18" width="18.28515625" style="39" customWidth="1"/>
    <col min="19" max="19" width="1" style="39" customWidth="1"/>
    <col min="20" max="20" width="12.28515625" style="39" customWidth="1"/>
    <col min="21" max="21" width="1" style="39" customWidth="1"/>
    <col min="22" max="22" width="11.28515625" style="39" customWidth="1"/>
    <col min="23" max="16384" width="9.28515625" style="39"/>
  </cols>
  <sheetData>
    <row r="1" spans="1:22" ht="16.5" customHeight="1" x14ac:dyDescent="0.2">
      <c r="A1" s="37" t="str">
        <f>+'E2-4BS'!A1</f>
        <v>QTCG Public Company Limited</v>
      </c>
      <c r="B1" s="89"/>
      <c r="C1" s="90"/>
      <c r="D1" s="89"/>
      <c r="E1" s="8"/>
      <c r="F1" s="8"/>
      <c r="G1" s="91"/>
      <c r="H1" s="8"/>
      <c r="I1" s="91"/>
      <c r="J1" s="8"/>
      <c r="K1" s="91"/>
      <c r="L1" s="9"/>
      <c r="M1" s="9"/>
      <c r="N1" s="9"/>
      <c r="O1" s="9"/>
      <c r="P1" s="9"/>
      <c r="Q1" s="9"/>
      <c r="R1" s="9"/>
      <c r="S1" s="9"/>
      <c r="T1" s="9"/>
      <c r="U1" s="9"/>
      <c r="V1" s="9"/>
    </row>
    <row r="2" spans="1:22" ht="16.5" customHeight="1" x14ac:dyDescent="0.2">
      <c r="A2" s="37" t="s">
        <v>175</v>
      </c>
      <c r="B2" s="89"/>
      <c r="C2" s="90"/>
      <c r="D2" s="89"/>
      <c r="E2" s="8"/>
      <c r="F2" s="8"/>
      <c r="G2" s="91"/>
      <c r="H2" s="8"/>
      <c r="I2" s="91"/>
      <c r="J2" s="8"/>
      <c r="K2" s="91"/>
      <c r="L2" s="9"/>
      <c r="M2" s="9"/>
      <c r="N2" s="9"/>
      <c r="O2" s="9"/>
      <c r="P2" s="9"/>
      <c r="Q2" s="9"/>
      <c r="R2" s="9"/>
      <c r="S2" s="9"/>
      <c r="T2" s="9"/>
      <c r="U2" s="9"/>
      <c r="V2" s="9"/>
    </row>
    <row r="3" spans="1:22" ht="16.5" customHeight="1" x14ac:dyDescent="0.2">
      <c r="A3" s="93" t="str">
        <f>'E5PL (3M)'!A3</f>
        <v>For the three-month period ended 31 March 2024</v>
      </c>
      <c r="B3" s="94"/>
      <c r="C3" s="95"/>
      <c r="D3" s="94"/>
      <c r="E3" s="10"/>
      <c r="F3" s="10"/>
      <c r="G3" s="96"/>
      <c r="H3" s="10"/>
      <c r="I3" s="96"/>
      <c r="J3" s="10"/>
      <c r="K3" s="96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</row>
    <row r="4" spans="1:22" ht="16.5" customHeight="1" x14ac:dyDescent="0.2">
      <c r="A4" s="130"/>
      <c r="B4" s="130"/>
      <c r="C4" s="130"/>
      <c r="D4" s="130"/>
      <c r="E4" s="26"/>
      <c r="F4" s="27"/>
      <c r="G4" s="28"/>
      <c r="H4" s="27"/>
      <c r="I4" s="28"/>
      <c r="J4" s="29"/>
      <c r="K4" s="30"/>
      <c r="L4" s="29"/>
      <c r="M4" s="29"/>
      <c r="N4" s="29"/>
      <c r="O4" s="29"/>
      <c r="P4" s="29"/>
      <c r="Q4" s="29"/>
      <c r="R4" s="29"/>
      <c r="S4" s="29"/>
      <c r="T4" s="29"/>
      <c r="U4" s="29"/>
      <c r="V4" s="9"/>
    </row>
    <row r="5" spans="1:22" ht="16.5" customHeight="1" x14ac:dyDescent="0.2">
      <c r="A5" s="130"/>
      <c r="B5" s="130"/>
      <c r="C5" s="130"/>
      <c r="D5" s="130"/>
      <c r="E5" s="26"/>
      <c r="F5" s="27"/>
      <c r="G5" s="28"/>
      <c r="H5" s="27"/>
      <c r="I5" s="28"/>
      <c r="J5" s="29"/>
      <c r="K5" s="30"/>
      <c r="L5" s="29"/>
      <c r="M5" s="29"/>
      <c r="N5" s="29"/>
      <c r="O5" s="29"/>
      <c r="P5" s="29"/>
      <c r="Q5" s="29"/>
      <c r="R5" s="29"/>
      <c r="S5" s="29"/>
      <c r="T5" s="29"/>
      <c r="U5" s="29"/>
      <c r="V5" s="9"/>
    </row>
    <row r="6" spans="1:22" ht="16.5" customHeight="1" x14ac:dyDescent="0.2">
      <c r="A6" s="90"/>
      <c r="B6" s="89"/>
      <c r="C6" s="90"/>
      <c r="D6" s="89"/>
      <c r="E6" s="8"/>
      <c r="F6" s="216" t="s">
        <v>106</v>
      </c>
      <c r="G6" s="216"/>
      <c r="H6" s="216"/>
      <c r="I6" s="216"/>
      <c r="J6" s="216"/>
      <c r="K6" s="216"/>
      <c r="L6" s="216"/>
      <c r="M6" s="216"/>
      <c r="N6" s="216"/>
      <c r="O6" s="216"/>
      <c r="P6" s="216"/>
      <c r="Q6" s="216"/>
      <c r="R6" s="216"/>
      <c r="S6" s="216"/>
      <c r="T6" s="216"/>
      <c r="U6" s="216"/>
      <c r="V6" s="216"/>
    </row>
    <row r="7" spans="1:22" ht="16.5" customHeight="1" x14ac:dyDescent="0.2">
      <c r="A7" s="132"/>
      <c r="B7" s="132"/>
      <c r="C7" s="132"/>
      <c r="D7" s="132"/>
      <c r="E7" s="31"/>
      <c r="F7" s="31"/>
      <c r="G7" s="133"/>
      <c r="H7" s="31"/>
      <c r="I7" s="133"/>
      <c r="J7" s="134"/>
      <c r="K7" s="134"/>
      <c r="L7" s="134"/>
      <c r="M7" s="134"/>
      <c r="N7" s="221" t="s">
        <v>53</v>
      </c>
      <c r="O7" s="221"/>
      <c r="P7" s="221"/>
      <c r="Q7" s="221"/>
      <c r="R7" s="221"/>
      <c r="S7" s="221"/>
      <c r="T7" s="221"/>
      <c r="U7" s="135"/>
      <c r="V7" s="32"/>
    </row>
    <row r="8" spans="1:22" ht="16.5" customHeight="1" x14ac:dyDescent="0.2">
      <c r="A8" s="132"/>
      <c r="B8" s="132"/>
      <c r="C8" s="132"/>
      <c r="D8" s="132"/>
      <c r="E8" s="33"/>
      <c r="F8" s="89"/>
      <c r="G8" s="136"/>
      <c r="H8" s="89"/>
      <c r="I8" s="136"/>
      <c r="N8" s="217" t="s">
        <v>180</v>
      </c>
      <c r="O8" s="217"/>
      <c r="P8" s="217"/>
      <c r="Q8" s="217"/>
      <c r="R8" s="217"/>
      <c r="S8" s="33"/>
      <c r="T8" s="33"/>
      <c r="U8" s="34"/>
      <c r="V8" s="89"/>
    </row>
    <row r="9" spans="1:22" ht="16.5" customHeight="1" x14ac:dyDescent="0.2">
      <c r="A9" s="132"/>
      <c r="B9" s="132"/>
      <c r="C9" s="132"/>
      <c r="D9" s="132"/>
      <c r="E9" s="33"/>
      <c r="F9" s="89"/>
      <c r="G9" s="202"/>
      <c r="H9" s="89"/>
      <c r="I9" s="202"/>
      <c r="J9" s="138"/>
      <c r="K9" s="138"/>
      <c r="L9" s="138"/>
      <c r="M9" s="138"/>
      <c r="N9" s="138"/>
      <c r="O9" s="203"/>
      <c r="P9" s="12"/>
      <c r="Q9" s="12"/>
      <c r="R9" s="17" t="s">
        <v>79</v>
      </c>
      <c r="S9" s="18"/>
      <c r="T9" s="18"/>
      <c r="U9" s="203"/>
      <c r="V9" s="89"/>
    </row>
    <row r="10" spans="1:22" ht="16.5" customHeight="1" x14ac:dyDescent="0.2">
      <c r="A10" s="132"/>
      <c r="B10" s="132"/>
      <c r="C10" s="132"/>
      <c r="D10" s="132"/>
      <c r="E10" s="33"/>
      <c r="F10" s="89"/>
      <c r="G10" s="202"/>
      <c r="H10" s="89"/>
      <c r="I10" s="202"/>
      <c r="J10" s="89"/>
      <c r="K10" s="202"/>
      <c r="L10" s="203"/>
      <c r="M10" s="203"/>
      <c r="N10" s="203"/>
      <c r="O10" s="203"/>
      <c r="P10" s="12"/>
      <c r="Q10" s="12"/>
      <c r="R10" s="17" t="s">
        <v>80</v>
      </c>
      <c r="S10" s="18"/>
      <c r="T10" s="18"/>
      <c r="U10" s="203"/>
      <c r="V10" s="89"/>
    </row>
    <row r="11" spans="1:22" ht="16.5" customHeight="1" x14ac:dyDescent="0.2">
      <c r="A11" s="132"/>
      <c r="B11" s="132"/>
      <c r="C11" s="132"/>
      <c r="D11" s="132"/>
      <c r="E11" s="33"/>
      <c r="F11" s="137" t="s">
        <v>81</v>
      </c>
      <c r="G11" s="202"/>
      <c r="H11" s="137"/>
      <c r="I11" s="202"/>
      <c r="J11" s="222" t="s">
        <v>138</v>
      </c>
      <c r="K11" s="222"/>
      <c r="L11" s="222"/>
      <c r="M11" s="138"/>
      <c r="N11" s="17" t="s">
        <v>179</v>
      </c>
      <c r="O11" s="203"/>
      <c r="P11" s="203" t="s">
        <v>82</v>
      </c>
      <c r="Q11" s="203"/>
      <c r="R11" s="17" t="s">
        <v>83</v>
      </c>
      <c r="S11" s="18"/>
      <c r="T11" s="203" t="s">
        <v>84</v>
      </c>
      <c r="U11" s="203"/>
      <c r="V11" s="89"/>
    </row>
    <row r="12" spans="1:22" ht="16.5" customHeight="1" x14ac:dyDescent="0.2">
      <c r="A12" s="132"/>
      <c r="B12" s="132"/>
      <c r="C12" s="132"/>
      <c r="D12" s="132"/>
      <c r="E12" s="33"/>
      <c r="F12" s="18" t="s">
        <v>87</v>
      </c>
      <c r="G12" s="202"/>
      <c r="H12" s="16" t="s">
        <v>101</v>
      </c>
      <c r="I12" s="202"/>
      <c r="J12" s="203" t="s">
        <v>88</v>
      </c>
      <c r="K12" s="202"/>
      <c r="L12" s="203"/>
      <c r="M12" s="203"/>
      <c r="N12" s="17" t="s">
        <v>191</v>
      </c>
      <c r="O12" s="203"/>
      <c r="P12" s="203" t="s">
        <v>89</v>
      </c>
      <c r="Q12" s="203"/>
      <c r="R12" s="17" t="s">
        <v>90</v>
      </c>
      <c r="S12" s="203"/>
      <c r="T12" s="203" t="s">
        <v>91</v>
      </c>
      <c r="U12" s="203"/>
      <c r="V12" s="18"/>
    </row>
    <row r="13" spans="1:22" ht="16.5" customHeight="1" x14ac:dyDescent="0.2">
      <c r="A13" s="132"/>
      <c r="B13" s="132"/>
      <c r="C13" s="132"/>
      <c r="D13" s="132"/>
      <c r="E13" s="33"/>
      <c r="F13" s="204" t="s">
        <v>93</v>
      </c>
      <c r="G13" s="202"/>
      <c r="H13" s="20" t="s">
        <v>93</v>
      </c>
      <c r="I13" s="202"/>
      <c r="J13" s="204" t="s">
        <v>94</v>
      </c>
      <c r="K13" s="202"/>
      <c r="L13" s="204" t="s">
        <v>95</v>
      </c>
      <c r="M13" s="18"/>
      <c r="N13" s="20" t="s">
        <v>190</v>
      </c>
      <c r="O13" s="18"/>
      <c r="P13" s="204" t="s">
        <v>96</v>
      </c>
      <c r="Q13" s="18"/>
      <c r="R13" s="204" t="s">
        <v>105</v>
      </c>
      <c r="S13" s="18"/>
      <c r="T13" s="204" t="s">
        <v>98</v>
      </c>
      <c r="U13" s="18"/>
      <c r="V13" s="204" t="s">
        <v>56</v>
      </c>
    </row>
    <row r="14" spans="1:22" ht="16.5" customHeight="1" x14ac:dyDescent="0.2">
      <c r="A14" s="130"/>
      <c r="B14" s="130"/>
      <c r="C14" s="130"/>
      <c r="D14" s="130"/>
      <c r="E14" s="29"/>
      <c r="F14" s="29"/>
      <c r="G14" s="30"/>
      <c r="H14" s="29"/>
      <c r="I14" s="30"/>
      <c r="J14" s="29"/>
      <c r="K14" s="30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</row>
    <row r="15" spans="1:22" ht="16.5" customHeight="1" x14ac:dyDescent="0.2">
      <c r="A15" s="100" t="s">
        <v>102</v>
      </c>
      <c r="B15" s="99"/>
      <c r="C15" s="130"/>
      <c r="D15" s="130"/>
      <c r="E15" s="26"/>
      <c r="F15" s="9">
        <v>144000</v>
      </c>
      <c r="G15" s="141"/>
      <c r="H15" s="9">
        <v>0</v>
      </c>
      <c r="I15" s="141"/>
      <c r="J15" s="9">
        <v>7181</v>
      </c>
      <c r="K15" s="141"/>
      <c r="L15" s="9">
        <v>-9528</v>
      </c>
      <c r="M15" s="9"/>
      <c r="N15" s="9">
        <v>6208</v>
      </c>
      <c r="O15" s="9"/>
      <c r="P15" s="9">
        <v>-1768</v>
      </c>
      <c r="Q15" s="9"/>
      <c r="R15" s="9">
        <v>598</v>
      </c>
      <c r="S15" s="9"/>
      <c r="T15" s="9">
        <f>SUM(N15,P15,R15)</f>
        <v>5038</v>
      </c>
      <c r="U15" s="89"/>
      <c r="V15" s="141">
        <f>SUM(T15,L15,J15,H15,F15)</f>
        <v>146691</v>
      </c>
    </row>
    <row r="16" spans="1:22" ht="16.5" customHeight="1" x14ac:dyDescent="0.2">
      <c r="A16" s="99" t="s">
        <v>155</v>
      </c>
      <c r="B16" s="99"/>
      <c r="C16" s="130"/>
      <c r="D16" s="130"/>
      <c r="E16" s="26"/>
      <c r="F16" s="9">
        <v>6000</v>
      </c>
      <c r="G16" s="141"/>
      <c r="H16" s="9">
        <v>0</v>
      </c>
      <c r="I16" s="141"/>
      <c r="J16" s="9">
        <v>0</v>
      </c>
      <c r="K16" s="141"/>
      <c r="L16" s="9">
        <v>0</v>
      </c>
      <c r="M16" s="9"/>
      <c r="N16" s="9">
        <v>0</v>
      </c>
      <c r="O16" s="9"/>
      <c r="P16" s="9">
        <v>0</v>
      </c>
      <c r="Q16" s="9"/>
      <c r="R16" s="9">
        <v>0</v>
      </c>
      <c r="S16" s="9"/>
      <c r="T16" s="9">
        <f>SUM(N16,P16,R16)</f>
        <v>0</v>
      </c>
      <c r="U16" s="89"/>
      <c r="V16" s="141">
        <f t="shared" ref="V16:V18" si="0">SUM(T16,L16,J16,H16,F16)</f>
        <v>6000</v>
      </c>
    </row>
    <row r="17" spans="1:22" ht="16.5" customHeight="1" x14ac:dyDescent="0.2">
      <c r="A17" s="99" t="s">
        <v>156</v>
      </c>
      <c r="B17" s="99"/>
      <c r="C17" s="130"/>
      <c r="D17" s="130"/>
      <c r="E17" s="26"/>
      <c r="F17" s="9">
        <v>60000</v>
      </c>
      <c r="G17" s="141"/>
      <c r="H17" s="9">
        <v>55800</v>
      </c>
      <c r="I17" s="141"/>
      <c r="J17" s="9">
        <v>0</v>
      </c>
      <c r="K17" s="141"/>
      <c r="L17" s="9">
        <v>0</v>
      </c>
      <c r="M17" s="9"/>
      <c r="N17" s="9">
        <v>0</v>
      </c>
      <c r="O17" s="9"/>
      <c r="P17" s="9">
        <v>0</v>
      </c>
      <c r="Q17" s="9"/>
      <c r="R17" s="9">
        <v>0</v>
      </c>
      <c r="S17" s="9"/>
      <c r="T17" s="9">
        <f t="shared" ref="T17:T18" si="1">SUM(N17,P17,R17)</f>
        <v>0</v>
      </c>
      <c r="U17" s="89"/>
      <c r="V17" s="141">
        <f t="shared" si="0"/>
        <v>115800</v>
      </c>
    </row>
    <row r="18" spans="1:22" ht="16.5" customHeight="1" x14ac:dyDescent="0.2">
      <c r="A18" s="99" t="s">
        <v>103</v>
      </c>
      <c r="B18" s="99"/>
      <c r="C18" s="130"/>
      <c r="D18" s="130"/>
      <c r="E18" s="26"/>
      <c r="F18" s="11">
        <v>0</v>
      </c>
      <c r="G18" s="195"/>
      <c r="H18" s="11">
        <v>0</v>
      </c>
      <c r="I18" s="195"/>
      <c r="J18" s="11">
        <v>0</v>
      </c>
      <c r="K18" s="195"/>
      <c r="L18" s="196">
        <v>2209</v>
      </c>
      <c r="M18" s="9"/>
      <c r="N18" s="11">
        <v>0</v>
      </c>
      <c r="O18" s="9"/>
      <c r="P18" s="11">
        <v>0</v>
      </c>
      <c r="Q18" s="9"/>
      <c r="R18" s="11">
        <v>18</v>
      </c>
      <c r="S18" s="9"/>
      <c r="T18" s="11">
        <f t="shared" si="1"/>
        <v>18</v>
      </c>
      <c r="U18" s="9"/>
      <c r="V18" s="142">
        <f t="shared" si="0"/>
        <v>2227</v>
      </c>
    </row>
    <row r="19" spans="1:22" ht="16.5" customHeight="1" x14ac:dyDescent="0.2">
      <c r="A19" s="130"/>
      <c r="B19" s="130"/>
      <c r="C19" s="130"/>
      <c r="D19" s="130"/>
      <c r="E19" s="29"/>
      <c r="F19" s="29"/>
      <c r="G19" s="30"/>
      <c r="H19" s="29"/>
      <c r="I19" s="30"/>
      <c r="J19" s="29"/>
      <c r="K19" s="30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</row>
    <row r="20" spans="1:22" ht="16.5" customHeight="1" thickBot="1" x14ac:dyDescent="0.25">
      <c r="A20" s="100" t="s">
        <v>104</v>
      </c>
      <c r="B20" s="143"/>
      <c r="C20" s="143"/>
      <c r="D20" s="143"/>
      <c r="E20" s="29"/>
      <c r="F20" s="197">
        <f>SUM(F15:F18)</f>
        <v>210000</v>
      </c>
      <c r="G20" s="141"/>
      <c r="H20" s="197">
        <f>SUM(H15:H18)</f>
        <v>55800</v>
      </c>
      <c r="I20" s="141"/>
      <c r="J20" s="197">
        <f>SUM(J15:J18)</f>
        <v>7181</v>
      </c>
      <c r="K20" s="141"/>
      <c r="L20" s="197">
        <f>SUM(L15:L18)</f>
        <v>-7319</v>
      </c>
      <c r="M20" s="9"/>
      <c r="N20" s="197">
        <f>SUM(N15:N18)</f>
        <v>6208</v>
      </c>
      <c r="O20" s="9"/>
      <c r="P20" s="197">
        <f>SUM(P15:P18)</f>
        <v>-1768</v>
      </c>
      <c r="Q20" s="9"/>
      <c r="R20" s="197">
        <f>SUM(R15:R18)</f>
        <v>616</v>
      </c>
      <c r="S20" s="9"/>
      <c r="T20" s="197">
        <f>SUM(T15:T18)</f>
        <v>5056</v>
      </c>
      <c r="U20" s="9"/>
      <c r="V20" s="197">
        <f>SUM(V15:V18)</f>
        <v>270718</v>
      </c>
    </row>
    <row r="21" spans="1:22" ht="15.75" customHeight="1" thickTop="1" x14ac:dyDescent="0.2">
      <c r="A21" s="139"/>
      <c r="B21" s="143"/>
      <c r="C21" s="143"/>
      <c r="D21" s="143"/>
      <c r="E21" s="29"/>
      <c r="F21" s="29"/>
      <c r="G21" s="140"/>
      <c r="H21" s="29"/>
      <c r="I21" s="140"/>
      <c r="J21" s="29"/>
      <c r="K21" s="140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</row>
    <row r="22" spans="1:22" ht="15.75" customHeight="1" x14ac:dyDescent="0.2">
      <c r="A22" s="139"/>
      <c r="B22" s="143"/>
      <c r="C22" s="143"/>
      <c r="D22" s="143"/>
      <c r="E22" s="29"/>
      <c r="F22" s="29"/>
      <c r="G22" s="140"/>
      <c r="H22" s="29"/>
      <c r="I22" s="140"/>
      <c r="J22" s="29"/>
      <c r="K22" s="140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</row>
    <row r="23" spans="1:22" ht="16.5" customHeight="1" x14ac:dyDescent="0.2">
      <c r="A23" s="100" t="s">
        <v>144</v>
      </c>
      <c r="B23" s="99"/>
      <c r="C23" s="99"/>
      <c r="D23" s="130"/>
      <c r="E23" s="26"/>
      <c r="F23" s="198">
        <v>210000</v>
      </c>
      <c r="G23" s="141"/>
      <c r="H23" s="198">
        <v>55800</v>
      </c>
      <c r="I23" s="141"/>
      <c r="J23" s="198">
        <v>7181</v>
      </c>
      <c r="K23" s="141"/>
      <c r="L23" s="198">
        <v>11359</v>
      </c>
      <c r="M23" s="9"/>
      <c r="N23" s="198">
        <v>5313</v>
      </c>
      <c r="O23" s="9"/>
      <c r="P23" s="198">
        <v>2057</v>
      </c>
      <c r="Q23" s="9"/>
      <c r="R23" s="198">
        <v>724</v>
      </c>
      <c r="S23" s="9"/>
      <c r="T23" s="198">
        <f>SUM(N23,P23,R23)</f>
        <v>8094</v>
      </c>
      <c r="U23" s="89"/>
      <c r="V23" s="172">
        <f>SUM(T23,L23,J23,H23,F23)</f>
        <v>292434</v>
      </c>
    </row>
    <row r="24" spans="1:22" ht="16.5" customHeight="1" x14ac:dyDescent="0.2">
      <c r="A24" s="99" t="s">
        <v>103</v>
      </c>
      <c r="B24" s="99"/>
      <c r="C24" s="99"/>
      <c r="D24" s="130"/>
      <c r="E24" s="26"/>
      <c r="F24" s="199">
        <v>0</v>
      </c>
      <c r="G24" s="195"/>
      <c r="H24" s="199">
        <v>0</v>
      </c>
      <c r="I24" s="195"/>
      <c r="J24" s="199">
        <v>0</v>
      </c>
      <c r="K24" s="195"/>
      <c r="L24" s="200">
        <f>'E5PL (3M)'!J42</f>
        <v>1662</v>
      </c>
      <c r="M24" s="9"/>
      <c r="N24" s="199">
        <v>0</v>
      </c>
      <c r="O24" s="9"/>
      <c r="P24" s="199">
        <v>0</v>
      </c>
      <c r="Q24" s="9"/>
      <c r="R24" s="199">
        <f>'E5PL (3M)'!J37</f>
        <v>47</v>
      </c>
      <c r="S24" s="9"/>
      <c r="T24" s="199">
        <f t="shared" ref="T24" si="2">SUM(N24,P24,R24)</f>
        <v>47</v>
      </c>
      <c r="U24" s="9"/>
      <c r="V24" s="173">
        <f t="shared" ref="V24" si="3">SUM(T24,L24,J24,H24,F24)</f>
        <v>1709</v>
      </c>
    </row>
    <row r="25" spans="1:22" ht="16.5" customHeight="1" x14ac:dyDescent="0.2">
      <c r="A25" s="130"/>
      <c r="B25" s="130"/>
      <c r="C25" s="130"/>
      <c r="D25" s="130"/>
      <c r="E25" s="29"/>
      <c r="F25" s="198"/>
      <c r="G25" s="195"/>
      <c r="H25" s="198"/>
      <c r="I25" s="195"/>
      <c r="J25" s="198"/>
      <c r="K25" s="195"/>
      <c r="L25" s="198"/>
      <c r="M25" s="9"/>
      <c r="N25" s="198"/>
      <c r="O25" s="9"/>
      <c r="P25" s="198"/>
      <c r="Q25" s="9"/>
      <c r="R25" s="198"/>
      <c r="S25" s="9"/>
      <c r="T25" s="198"/>
      <c r="U25" s="9"/>
      <c r="V25" s="198"/>
    </row>
    <row r="26" spans="1:22" ht="16.5" customHeight="1" thickBot="1" x14ac:dyDescent="0.25">
      <c r="A26" s="100" t="s">
        <v>145</v>
      </c>
      <c r="B26" s="143"/>
      <c r="C26" s="143"/>
      <c r="D26" s="143"/>
      <c r="E26" s="29"/>
      <c r="F26" s="201">
        <f>SUM(F23:F24)</f>
        <v>210000</v>
      </c>
      <c r="G26" s="141"/>
      <c r="H26" s="201">
        <f>SUM(H23:H24)</f>
        <v>55800</v>
      </c>
      <c r="I26" s="141"/>
      <c r="J26" s="201">
        <f>SUM(J23:J24)</f>
        <v>7181</v>
      </c>
      <c r="K26" s="141"/>
      <c r="L26" s="201">
        <f>SUM(L23:L24)</f>
        <v>13021</v>
      </c>
      <c r="M26" s="9"/>
      <c r="N26" s="201">
        <f>SUM(N23:N24)</f>
        <v>5313</v>
      </c>
      <c r="O26" s="9"/>
      <c r="P26" s="201">
        <f>SUM(P23:P24)</f>
        <v>2057</v>
      </c>
      <c r="Q26" s="9"/>
      <c r="R26" s="201">
        <f>SUM(R23:R24)</f>
        <v>771</v>
      </c>
      <c r="S26" s="9"/>
      <c r="T26" s="201">
        <f>SUM(T23:T24)</f>
        <v>8141</v>
      </c>
      <c r="U26" s="9"/>
      <c r="V26" s="201">
        <f>SUM(V23:V24)</f>
        <v>294143</v>
      </c>
    </row>
    <row r="27" spans="1:22" ht="15.75" customHeight="1" thickTop="1" x14ac:dyDescent="0.2">
      <c r="A27" s="139"/>
      <c r="B27" s="143"/>
      <c r="C27" s="143"/>
      <c r="D27" s="143"/>
      <c r="E27" s="29"/>
      <c r="F27" s="29"/>
      <c r="G27" s="140"/>
      <c r="H27" s="29"/>
      <c r="I27" s="140"/>
      <c r="J27" s="29"/>
      <c r="K27" s="140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</row>
    <row r="28" spans="1:22" ht="15.75" customHeight="1" x14ac:dyDescent="0.2">
      <c r="A28" s="139"/>
      <c r="B28" s="143"/>
      <c r="C28" s="143"/>
      <c r="D28" s="143"/>
      <c r="E28" s="29"/>
      <c r="F28" s="29"/>
      <c r="G28" s="140"/>
      <c r="H28" s="29"/>
      <c r="I28" s="140"/>
      <c r="J28" s="29"/>
      <c r="K28" s="140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</row>
    <row r="29" spans="1:22" ht="15.75" customHeight="1" x14ac:dyDescent="0.2">
      <c r="A29" s="139"/>
      <c r="B29" s="143"/>
      <c r="C29" s="143"/>
      <c r="D29" s="143"/>
      <c r="E29" s="29"/>
      <c r="F29" s="29"/>
      <c r="G29" s="140"/>
      <c r="H29" s="29"/>
      <c r="I29" s="140"/>
      <c r="J29" s="29"/>
      <c r="K29" s="140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</row>
    <row r="30" spans="1:22" ht="15.75" customHeight="1" x14ac:dyDescent="0.2">
      <c r="A30" s="139"/>
      <c r="B30" s="143"/>
      <c r="C30" s="143"/>
      <c r="D30" s="143"/>
      <c r="E30" s="29"/>
      <c r="F30" s="29"/>
      <c r="G30" s="140"/>
      <c r="H30" s="29"/>
      <c r="I30" s="140"/>
      <c r="J30" s="29"/>
      <c r="K30" s="140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</row>
    <row r="31" spans="1:22" ht="15.75" customHeight="1" x14ac:dyDescent="0.2">
      <c r="A31" s="139"/>
      <c r="B31" s="143"/>
      <c r="C31" s="143"/>
      <c r="D31" s="143"/>
      <c r="E31" s="29"/>
      <c r="F31" s="29"/>
      <c r="G31" s="140"/>
      <c r="H31" s="29"/>
      <c r="I31" s="140"/>
      <c r="J31" s="29"/>
      <c r="K31" s="140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</row>
    <row r="32" spans="1:22" ht="15.75" customHeight="1" x14ac:dyDescent="0.2">
      <c r="A32" s="139"/>
      <c r="B32" s="143"/>
      <c r="C32" s="143"/>
      <c r="D32" s="143"/>
      <c r="E32" s="29"/>
      <c r="F32" s="29"/>
      <c r="G32" s="140"/>
      <c r="H32" s="29"/>
      <c r="I32" s="140"/>
      <c r="J32" s="29"/>
      <c r="K32" s="140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</row>
    <row r="33" spans="1:22" ht="15.75" customHeight="1" x14ac:dyDescent="0.2">
      <c r="A33" s="139"/>
      <c r="B33" s="143"/>
      <c r="C33" s="143"/>
      <c r="D33" s="143"/>
      <c r="E33" s="29"/>
      <c r="F33" s="29"/>
      <c r="G33" s="140"/>
      <c r="H33" s="29"/>
      <c r="I33" s="140"/>
      <c r="J33" s="29"/>
      <c r="K33" s="140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</row>
    <row r="34" spans="1:22" ht="15.75" customHeight="1" x14ac:dyDescent="0.2">
      <c r="A34" s="139"/>
      <c r="B34" s="143"/>
      <c r="C34" s="143"/>
      <c r="D34" s="143"/>
      <c r="E34" s="29"/>
      <c r="F34" s="29"/>
      <c r="G34" s="140"/>
      <c r="H34" s="29"/>
      <c r="I34" s="140"/>
      <c r="J34" s="29"/>
      <c r="K34" s="140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</row>
    <row r="35" spans="1:22" ht="15.75" customHeight="1" x14ac:dyDescent="0.2">
      <c r="A35" s="139"/>
      <c r="B35" s="143"/>
      <c r="C35" s="143"/>
      <c r="D35" s="143"/>
      <c r="E35" s="29"/>
      <c r="F35" s="29"/>
      <c r="G35" s="140"/>
      <c r="H35" s="29"/>
      <c r="I35" s="140"/>
      <c r="J35" s="29"/>
      <c r="K35" s="140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</row>
    <row r="36" spans="1:22" ht="15.75" customHeight="1" x14ac:dyDescent="0.2">
      <c r="A36" s="139"/>
      <c r="B36" s="143"/>
      <c r="C36" s="143"/>
      <c r="D36" s="143"/>
      <c r="E36" s="29"/>
      <c r="F36" s="29"/>
      <c r="G36" s="140"/>
      <c r="H36" s="29"/>
      <c r="I36" s="140"/>
      <c r="J36" s="29"/>
      <c r="K36" s="140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</row>
    <row r="37" spans="1:22" ht="14.25" customHeight="1" x14ac:dyDescent="0.2">
      <c r="A37" s="139"/>
      <c r="B37" s="143"/>
      <c r="C37" s="143"/>
      <c r="D37" s="143"/>
      <c r="E37" s="29"/>
      <c r="F37" s="29"/>
      <c r="G37" s="140"/>
      <c r="H37" s="29"/>
      <c r="I37" s="140"/>
      <c r="J37" s="29"/>
      <c r="K37" s="140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</row>
    <row r="38" spans="1:22" ht="9" customHeight="1" x14ac:dyDescent="0.2">
      <c r="A38" s="139"/>
      <c r="B38" s="143"/>
      <c r="C38" s="143"/>
      <c r="D38" s="143"/>
      <c r="E38" s="29"/>
      <c r="F38" s="29"/>
      <c r="G38" s="140"/>
      <c r="H38" s="29"/>
      <c r="I38" s="140"/>
      <c r="J38" s="29"/>
      <c r="K38" s="140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</row>
    <row r="39" spans="1:22" ht="22.15" customHeight="1" x14ac:dyDescent="0.2">
      <c r="A39" s="95" t="str">
        <f>'E2-4BS'!A53</f>
        <v>The condensed notes to the interim financial information are an integral part of this interim financial information.</v>
      </c>
      <c r="B39" s="95"/>
      <c r="C39" s="95"/>
      <c r="D39" s="95"/>
      <c r="E39" s="95"/>
      <c r="F39" s="95"/>
      <c r="G39" s="35"/>
      <c r="H39" s="9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35"/>
      <c r="U39" s="35"/>
      <c r="V39" s="94"/>
    </row>
  </sheetData>
  <mergeCells count="4">
    <mergeCell ref="F6:V6"/>
    <mergeCell ref="N7:T7"/>
    <mergeCell ref="J11:L11"/>
    <mergeCell ref="N8:R8"/>
  </mergeCells>
  <pageMargins left="0.5" right="0.5" top="0.5" bottom="0.6" header="0.49" footer="0.4"/>
  <pageSetup paperSize="9" scale="85" firstPageNumber="7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D1ADBD-D93E-4E84-BE75-AD1A9D1529FD}">
  <dimension ref="A1:P112"/>
  <sheetViews>
    <sheetView topLeftCell="A56" zoomScale="92" zoomScaleNormal="92" zoomScaleSheetLayoutView="124" workbookViewId="0">
      <selection activeCell="B83" sqref="B83"/>
    </sheetView>
  </sheetViews>
  <sheetFormatPr defaultColWidth="9.28515625" defaultRowHeight="15" customHeight="1" x14ac:dyDescent="0.2"/>
  <cols>
    <col min="1" max="2" width="1.42578125" style="39" customWidth="1"/>
    <col min="3" max="3" width="44" style="39" customWidth="1"/>
    <col min="4" max="4" width="5" style="39" customWidth="1"/>
    <col min="5" max="5" width="0.7109375" style="39" customWidth="1"/>
    <col min="6" max="6" width="12.7109375" style="39" customWidth="1"/>
    <col min="7" max="7" width="0.7109375" style="39" customWidth="1"/>
    <col min="8" max="8" width="12.7109375" style="39" customWidth="1"/>
    <col min="9" max="9" width="0.7109375" style="39" customWidth="1"/>
    <col min="10" max="10" width="12.7109375" style="39" customWidth="1"/>
    <col min="11" max="11" width="0.7109375" style="39" customWidth="1"/>
    <col min="12" max="12" width="12.7109375" style="39" customWidth="1"/>
    <col min="13" max="16384" width="9.28515625" style="39"/>
  </cols>
  <sheetData>
    <row r="1" spans="1:16" ht="16.5" customHeight="1" x14ac:dyDescent="0.2">
      <c r="A1" s="37" t="str">
        <f>'E2-4BS'!A1</f>
        <v>QTCG Public Company Limited</v>
      </c>
      <c r="B1" s="102"/>
      <c r="C1" s="102"/>
      <c r="D1" s="103"/>
      <c r="E1" s="103"/>
      <c r="F1" s="104"/>
      <c r="G1" s="104"/>
      <c r="H1" s="104"/>
      <c r="I1" s="103"/>
      <c r="J1" s="104"/>
      <c r="K1" s="104"/>
      <c r="L1" s="104"/>
    </row>
    <row r="2" spans="1:16" ht="16.5" customHeight="1" x14ac:dyDescent="0.2">
      <c r="A2" s="105" t="s">
        <v>176</v>
      </c>
      <c r="B2" s="102"/>
      <c r="C2" s="102"/>
      <c r="D2" s="103"/>
      <c r="E2" s="103"/>
      <c r="F2" s="106"/>
      <c r="G2" s="106"/>
      <c r="H2" s="106"/>
      <c r="I2" s="103"/>
      <c r="J2" s="106"/>
      <c r="K2" s="106"/>
      <c r="L2" s="106"/>
    </row>
    <row r="3" spans="1:16" ht="16.5" customHeight="1" x14ac:dyDescent="0.2">
      <c r="A3" s="107" t="s">
        <v>143</v>
      </c>
      <c r="B3" s="107"/>
      <c r="C3" s="107"/>
      <c r="D3" s="108"/>
      <c r="E3" s="108"/>
      <c r="F3" s="109"/>
      <c r="G3" s="109"/>
      <c r="H3" s="109"/>
      <c r="I3" s="108"/>
      <c r="J3" s="109"/>
      <c r="K3" s="109"/>
      <c r="L3" s="109"/>
    </row>
    <row r="4" spans="1:16" ht="16.5" customHeight="1" x14ac:dyDescent="0.2">
      <c r="A4" s="102"/>
      <c r="B4" s="110"/>
      <c r="C4" s="111"/>
      <c r="D4" s="112"/>
      <c r="E4" s="103"/>
      <c r="F4" s="106"/>
      <c r="G4" s="106"/>
      <c r="H4" s="106"/>
      <c r="I4" s="103"/>
      <c r="J4" s="106"/>
      <c r="K4" s="106"/>
      <c r="L4" s="106"/>
    </row>
    <row r="5" spans="1:16" ht="16.5" customHeight="1" x14ac:dyDescent="0.2">
      <c r="A5" s="102"/>
      <c r="B5" s="110"/>
      <c r="C5" s="111"/>
      <c r="D5" s="112"/>
      <c r="E5" s="103"/>
      <c r="F5" s="106"/>
      <c r="G5" s="106"/>
      <c r="H5" s="106"/>
      <c r="I5" s="103"/>
      <c r="J5" s="106"/>
      <c r="K5" s="106"/>
      <c r="L5" s="106"/>
    </row>
    <row r="6" spans="1:16" ht="16.5" customHeight="1" x14ac:dyDescent="0.2">
      <c r="A6" s="102"/>
      <c r="B6" s="110"/>
      <c r="C6" s="111"/>
      <c r="D6" s="112"/>
      <c r="E6" s="103"/>
      <c r="F6" s="212" t="s">
        <v>0</v>
      </c>
      <c r="G6" s="212"/>
      <c r="H6" s="212"/>
      <c r="I6" s="103"/>
      <c r="J6" s="212" t="s">
        <v>1</v>
      </c>
      <c r="K6" s="212"/>
      <c r="L6" s="212"/>
    </row>
    <row r="7" spans="1:16" ht="16.5" customHeight="1" x14ac:dyDescent="0.2">
      <c r="A7" s="37"/>
      <c r="B7" s="37"/>
      <c r="C7" s="37"/>
      <c r="D7" s="184"/>
      <c r="E7" s="184"/>
      <c r="F7" s="213" t="s">
        <v>2</v>
      </c>
      <c r="G7" s="213"/>
      <c r="H7" s="213"/>
      <c r="I7" s="184"/>
      <c r="J7" s="213" t="s">
        <v>2</v>
      </c>
      <c r="K7" s="213"/>
      <c r="L7" s="213"/>
    </row>
    <row r="8" spans="1:16" ht="16.5" customHeight="1" x14ac:dyDescent="0.2">
      <c r="A8" s="37"/>
      <c r="B8" s="37"/>
      <c r="C8" s="37"/>
      <c r="D8" s="184"/>
      <c r="E8" s="184"/>
      <c r="F8" s="48" t="s">
        <v>3</v>
      </c>
      <c r="G8" s="48"/>
      <c r="H8" s="48" t="s">
        <v>3</v>
      </c>
      <c r="I8" s="48"/>
      <c r="J8" s="48" t="s">
        <v>3</v>
      </c>
      <c r="K8" s="184"/>
      <c r="L8" s="48" t="s">
        <v>3</v>
      </c>
      <c r="P8" s="48"/>
    </row>
    <row r="9" spans="1:16" ht="16.5" customHeight="1" x14ac:dyDescent="0.2">
      <c r="A9" s="37"/>
      <c r="B9" s="37"/>
      <c r="C9" s="37"/>
      <c r="D9" s="184"/>
      <c r="E9" s="184"/>
      <c r="F9" s="49" t="s">
        <v>5</v>
      </c>
      <c r="G9" s="184"/>
      <c r="H9" s="49" t="s">
        <v>5</v>
      </c>
      <c r="I9" s="49"/>
      <c r="J9" s="49" t="s">
        <v>5</v>
      </c>
      <c r="K9" s="184"/>
      <c r="L9" s="49" t="s">
        <v>5</v>
      </c>
    </row>
    <row r="10" spans="1:16" ht="16.5" customHeight="1" x14ac:dyDescent="0.2">
      <c r="A10" s="50"/>
      <c r="B10" s="50"/>
      <c r="C10" s="50"/>
      <c r="D10" s="50"/>
      <c r="E10" s="50"/>
      <c r="F10" s="48">
        <v>2024</v>
      </c>
      <c r="G10" s="48"/>
      <c r="H10" s="48">
        <v>2023</v>
      </c>
      <c r="I10" s="50"/>
      <c r="J10" s="48">
        <v>2024</v>
      </c>
      <c r="K10" s="48"/>
      <c r="L10" s="48">
        <v>2023</v>
      </c>
    </row>
    <row r="11" spans="1:16" ht="16.5" customHeight="1" x14ac:dyDescent="0.2">
      <c r="A11" s="112"/>
      <c r="B11" s="112"/>
      <c r="C11" s="112"/>
      <c r="D11" s="50"/>
      <c r="E11" s="112"/>
      <c r="F11" s="52" t="s">
        <v>8</v>
      </c>
      <c r="G11" s="47"/>
      <c r="H11" s="52" t="s">
        <v>8</v>
      </c>
      <c r="I11" s="47"/>
      <c r="J11" s="52" t="s">
        <v>8</v>
      </c>
      <c r="K11" s="50"/>
      <c r="L11" s="52" t="s">
        <v>8</v>
      </c>
    </row>
    <row r="12" spans="1:16" ht="16.5" customHeight="1" x14ac:dyDescent="0.2">
      <c r="A12" s="102" t="s">
        <v>107</v>
      </c>
      <c r="B12" s="111"/>
      <c r="C12" s="111"/>
      <c r="D12" s="112"/>
      <c r="E12" s="103"/>
      <c r="F12" s="174"/>
      <c r="G12" s="106"/>
      <c r="H12" s="106"/>
      <c r="I12" s="103"/>
      <c r="J12" s="174"/>
      <c r="K12" s="106"/>
      <c r="L12" s="106"/>
    </row>
    <row r="13" spans="1:16" ht="16.5" customHeight="1" x14ac:dyDescent="0.2">
      <c r="A13" s="110" t="s">
        <v>65</v>
      </c>
      <c r="B13" s="114"/>
      <c r="C13" s="114"/>
      <c r="D13" s="112"/>
      <c r="E13" s="103"/>
      <c r="F13" s="174">
        <f>'E5PL (3M)'!F23</f>
        <v>2256</v>
      </c>
      <c r="G13" s="106"/>
      <c r="H13" s="106">
        <v>2411</v>
      </c>
      <c r="I13" s="103"/>
      <c r="J13" s="174">
        <f>'E5PL (3M)'!J23</f>
        <v>1891</v>
      </c>
      <c r="K13" s="106"/>
      <c r="L13" s="106">
        <v>1965</v>
      </c>
    </row>
    <row r="14" spans="1:16" ht="16.5" customHeight="1" x14ac:dyDescent="0.2">
      <c r="A14" s="102" t="s">
        <v>108</v>
      </c>
      <c r="B14" s="110"/>
      <c r="C14" s="111"/>
      <c r="D14" s="112"/>
      <c r="E14" s="103"/>
      <c r="F14" s="174"/>
      <c r="G14" s="106"/>
      <c r="H14" s="106"/>
      <c r="I14" s="103"/>
      <c r="J14" s="174"/>
      <c r="K14" s="106"/>
      <c r="L14" s="106"/>
    </row>
    <row r="15" spans="1:16" ht="16.5" customHeight="1" x14ac:dyDescent="0.2">
      <c r="A15" s="110"/>
      <c r="B15" s="110" t="s">
        <v>193</v>
      </c>
      <c r="C15" s="110"/>
      <c r="D15" s="103"/>
      <c r="E15" s="103"/>
      <c r="F15" s="174"/>
      <c r="G15" s="106"/>
      <c r="H15" s="106"/>
      <c r="I15" s="103"/>
      <c r="J15" s="174"/>
      <c r="K15" s="106"/>
      <c r="L15" s="106"/>
    </row>
    <row r="16" spans="1:16" ht="16.5" customHeight="1" x14ac:dyDescent="0.2">
      <c r="A16" s="110"/>
      <c r="B16" s="110"/>
      <c r="C16" s="115" t="s">
        <v>109</v>
      </c>
      <c r="D16" s="103"/>
      <c r="E16" s="103"/>
      <c r="F16" s="159">
        <v>-637</v>
      </c>
      <c r="G16" s="106"/>
      <c r="H16" s="77">
        <v>-234</v>
      </c>
      <c r="I16" s="103"/>
      <c r="J16" s="159">
        <v>-637</v>
      </c>
      <c r="K16" s="106"/>
      <c r="L16" s="77">
        <v>-234</v>
      </c>
    </row>
    <row r="17" spans="1:12" ht="16.5" customHeight="1" x14ac:dyDescent="0.2">
      <c r="A17" s="110"/>
      <c r="B17" s="110"/>
      <c r="C17" s="115" t="s">
        <v>159</v>
      </c>
      <c r="D17" s="103"/>
      <c r="E17" s="103"/>
      <c r="F17" s="159">
        <v>-9</v>
      </c>
      <c r="G17" s="106"/>
      <c r="H17" s="77">
        <v>-54</v>
      </c>
      <c r="I17" s="103"/>
      <c r="J17" s="159">
        <v>-9</v>
      </c>
      <c r="K17" s="106"/>
      <c r="L17" s="77">
        <v>-54</v>
      </c>
    </row>
    <row r="18" spans="1:12" ht="16.5" customHeight="1" x14ac:dyDescent="0.2">
      <c r="A18" s="110"/>
      <c r="B18" s="110"/>
      <c r="C18" s="115" t="s">
        <v>194</v>
      </c>
      <c r="D18" s="103"/>
      <c r="E18" s="103"/>
      <c r="F18" s="159">
        <v>2944</v>
      </c>
      <c r="G18" s="106"/>
      <c r="H18" s="77">
        <v>0</v>
      </c>
      <c r="I18" s="103"/>
      <c r="J18" s="159">
        <v>2944</v>
      </c>
      <c r="K18" s="106"/>
      <c r="L18" s="77">
        <v>0</v>
      </c>
    </row>
    <row r="19" spans="1:12" ht="16.5" customHeight="1" x14ac:dyDescent="0.2">
      <c r="A19" s="110"/>
      <c r="B19" s="110" t="s">
        <v>166</v>
      </c>
      <c r="C19" s="110"/>
      <c r="D19" s="103"/>
      <c r="F19" s="175"/>
      <c r="G19" s="117"/>
      <c r="H19" s="186"/>
      <c r="J19" s="159"/>
      <c r="L19" s="77"/>
    </row>
    <row r="20" spans="1:12" ht="16.5" customHeight="1" x14ac:dyDescent="0.2">
      <c r="A20" s="110"/>
      <c r="B20" s="110"/>
      <c r="C20" s="110" t="s">
        <v>167</v>
      </c>
      <c r="D20" s="103"/>
      <c r="E20" s="103"/>
      <c r="F20" s="175">
        <v>-9</v>
      </c>
      <c r="G20" s="116"/>
      <c r="H20" s="186">
        <v>-1860</v>
      </c>
      <c r="I20" s="103"/>
      <c r="J20" s="159">
        <v>-9</v>
      </c>
      <c r="K20" s="106"/>
      <c r="L20" s="77">
        <v>-1860</v>
      </c>
    </row>
    <row r="21" spans="1:12" ht="16.5" customHeight="1" x14ac:dyDescent="0.2">
      <c r="A21" s="110"/>
      <c r="B21" s="110" t="s">
        <v>110</v>
      </c>
      <c r="C21" s="115"/>
      <c r="D21" s="103"/>
      <c r="E21" s="103"/>
      <c r="F21" s="159">
        <v>2636</v>
      </c>
      <c r="G21" s="116"/>
      <c r="H21" s="106">
        <v>1477</v>
      </c>
      <c r="I21" s="103"/>
      <c r="J21" s="159">
        <v>2603</v>
      </c>
      <c r="K21" s="106"/>
      <c r="L21" s="106">
        <v>1425</v>
      </c>
    </row>
    <row r="22" spans="1:12" ht="16.5" customHeight="1" x14ac:dyDescent="0.2">
      <c r="A22" s="110"/>
      <c r="B22" s="110" t="s">
        <v>153</v>
      </c>
      <c r="C22" s="110"/>
      <c r="D22" s="118"/>
      <c r="E22" s="103"/>
      <c r="F22" s="159">
        <v>588</v>
      </c>
      <c r="G22" s="116"/>
      <c r="H22" s="186">
        <v>-4</v>
      </c>
      <c r="I22" s="103"/>
      <c r="J22" s="159">
        <v>588</v>
      </c>
      <c r="K22" s="106"/>
      <c r="L22" s="36">
        <v>-4</v>
      </c>
    </row>
    <row r="23" spans="1:12" ht="16.5" customHeight="1" x14ac:dyDescent="0.2">
      <c r="A23" s="110"/>
      <c r="B23" s="110" t="s">
        <v>182</v>
      </c>
      <c r="C23" s="110"/>
      <c r="E23" s="103"/>
      <c r="F23" s="174">
        <v>-22</v>
      </c>
      <c r="G23" s="116"/>
      <c r="H23" s="106">
        <v>-1301</v>
      </c>
      <c r="I23" s="103"/>
      <c r="J23" s="174">
        <v>-22</v>
      </c>
      <c r="K23" s="106"/>
      <c r="L23" s="106">
        <v>-1301</v>
      </c>
    </row>
    <row r="24" spans="1:12" ht="16.5" customHeight="1" x14ac:dyDescent="0.2">
      <c r="A24" s="110"/>
      <c r="B24" s="110" t="s">
        <v>139</v>
      </c>
      <c r="C24" s="110"/>
      <c r="D24" s="118"/>
      <c r="E24" s="103"/>
      <c r="F24" s="174">
        <v>815</v>
      </c>
      <c r="G24" s="116"/>
      <c r="H24" s="106">
        <v>829</v>
      </c>
      <c r="I24" s="103"/>
      <c r="J24" s="174">
        <v>815</v>
      </c>
      <c r="K24" s="106"/>
      <c r="L24" s="106">
        <v>829</v>
      </c>
    </row>
    <row r="25" spans="1:12" ht="16.5" customHeight="1" x14ac:dyDescent="0.2">
      <c r="A25" s="110"/>
      <c r="B25" s="110" t="s">
        <v>111</v>
      </c>
      <c r="C25" s="110"/>
      <c r="D25" s="118"/>
      <c r="E25" s="103"/>
      <c r="F25" s="174">
        <v>-32</v>
      </c>
      <c r="G25" s="116"/>
      <c r="H25" s="106">
        <v>-6</v>
      </c>
      <c r="I25" s="103"/>
      <c r="J25" s="174">
        <v>-32</v>
      </c>
      <c r="K25" s="106"/>
      <c r="L25" s="106">
        <v>-6</v>
      </c>
    </row>
    <row r="26" spans="1:12" ht="16.5" customHeight="1" x14ac:dyDescent="0.2">
      <c r="A26" s="110"/>
      <c r="B26" s="110" t="s">
        <v>112</v>
      </c>
      <c r="C26" s="110"/>
      <c r="D26" s="118"/>
      <c r="E26" s="103"/>
      <c r="F26" s="176">
        <v>2261</v>
      </c>
      <c r="G26" s="116"/>
      <c r="H26" s="119">
        <v>2321</v>
      </c>
      <c r="I26" s="103"/>
      <c r="J26" s="176">
        <v>2799</v>
      </c>
      <c r="K26" s="106"/>
      <c r="L26" s="119">
        <v>2853</v>
      </c>
    </row>
    <row r="27" spans="1:12" ht="16.5" customHeight="1" x14ac:dyDescent="0.2">
      <c r="A27" s="110"/>
      <c r="B27" s="110"/>
      <c r="C27" s="114"/>
      <c r="D27" s="103"/>
      <c r="E27" s="103"/>
      <c r="F27" s="174"/>
      <c r="G27" s="106"/>
      <c r="H27" s="106"/>
      <c r="I27" s="103"/>
      <c r="J27" s="174"/>
      <c r="K27" s="106"/>
      <c r="L27" s="106"/>
    </row>
    <row r="28" spans="1:12" ht="16.5" customHeight="1" x14ac:dyDescent="0.2">
      <c r="A28" s="110"/>
      <c r="B28" s="110" t="s">
        <v>113</v>
      </c>
      <c r="C28" s="110"/>
      <c r="D28" s="103"/>
      <c r="E28" s="103"/>
      <c r="F28" s="174">
        <f>SUM(F13:F26)</f>
        <v>10791</v>
      </c>
      <c r="G28" s="106"/>
      <c r="H28" s="106">
        <f>SUM(H13:H26)</f>
        <v>3579</v>
      </c>
      <c r="I28" s="103"/>
      <c r="J28" s="174">
        <f>SUM(J13:J26)</f>
        <v>10931</v>
      </c>
      <c r="K28" s="106"/>
      <c r="L28" s="106">
        <f>SUM(L13:L26)</f>
        <v>3613</v>
      </c>
    </row>
    <row r="29" spans="1:12" ht="16.5" customHeight="1" x14ac:dyDescent="0.2">
      <c r="A29" s="110"/>
      <c r="B29" s="110"/>
      <c r="C29" s="110"/>
      <c r="D29" s="103"/>
      <c r="E29" s="103"/>
      <c r="F29" s="174"/>
      <c r="G29" s="106"/>
      <c r="H29" s="106"/>
      <c r="I29" s="103"/>
      <c r="J29" s="174"/>
      <c r="K29" s="106"/>
      <c r="L29" s="106"/>
    </row>
    <row r="30" spans="1:12" ht="16.5" customHeight="1" x14ac:dyDescent="0.2">
      <c r="A30" s="110"/>
      <c r="B30" s="114" t="s">
        <v>114</v>
      </c>
      <c r="C30" s="110"/>
      <c r="D30" s="103"/>
      <c r="E30" s="103"/>
      <c r="F30" s="174"/>
      <c r="G30" s="106"/>
      <c r="H30" s="106"/>
      <c r="I30" s="103"/>
      <c r="J30" s="174"/>
      <c r="K30" s="106"/>
      <c r="L30" s="106"/>
    </row>
    <row r="31" spans="1:12" ht="16.5" customHeight="1" x14ac:dyDescent="0.2">
      <c r="A31" s="102"/>
      <c r="B31" s="110" t="s">
        <v>160</v>
      </c>
      <c r="C31" s="110"/>
      <c r="D31" s="103"/>
      <c r="E31" s="103"/>
      <c r="F31" s="174">
        <v>57797</v>
      </c>
      <c r="G31" s="106"/>
      <c r="H31" s="36">
        <v>16994</v>
      </c>
      <c r="I31" s="103"/>
      <c r="J31" s="174">
        <v>57808</v>
      </c>
      <c r="K31" s="106"/>
      <c r="L31" s="36">
        <v>16998</v>
      </c>
    </row>
    <row r="32" spans="1:12" ht="16.5" customHeight="1" x14ac:dyDescent="0.2">
      <c r="A32" s="102"/>
      <c r="B32" s="110" t="s">
        <v>161</v>
      </c>
      <c r="C32" s="110"/>
      <c r="D32" s="103"/>
      <c r="E32" s="103"/>
      <c r="F32" s="177">
        <v>-79298</v>
      </c>
      <c r="G32" s="106"/>
      <c r="H32" s="36">
        <v>-44498</v>
      </c>
      <c r="I32" s="103"/>
      <c r="J32" s="177">
        <v>-79298</v>
      </c>
      <c r="K32" s="106"/>
      <c r="L32" s="36">
        <v>-44498</v>
      </c>
    </row>
    <row r="33" spans="1:12" ht="16.5" customHeight="1" x14ac:dyDescent="0.2">
      <c r="A33" s="102"/>
      <c r="B33" s="110" t="s">
        <v>115</v>
      </c>
      <c r="C33" s="110"/>
      <c r="D33" s="103"/>
      <c r="E33" s="103"/>
      <c r="F33" s="174">
        <v>1614</v>
      </c>
      <c r="G33" s="106"/>
      <c r="H33" s="106">
        <v>13719</v>
      </c>
      <c r="I33" s="103"/>
      <c r="J33" s="174">
        <v>1614</v>
      </c>
      <c r="K33" s="106"/>
      <c r="L33" s="106">
        <v>13719</v>
      </c>
    </row>
    <row r="34" spans="1:12" ht="16.5" customHeight="1" x14ac:dyDescent="0.2">
      <c r="A34" s="102"/>
      <c r="B34" s="110" t="s">
        <v>116</v>
      </c>
      <c r="C34" s="110"/>
      <c r="D34" s="103"/>
      <c r="E34" s="103"/>
      <c r="F34" s="174">
        <v>-3254</v>
      </c>
      <c r="G34" s="106"/>
      <c r="H34" s="106">
        <v>1232</v>
      </c>
      <c r="I34" s="103"/>
      <c r="J34" s="174">
        <v>-3253</v>
      </c>
      <c r="K34" s="106"/>
      <c r="L34" s="106">
        <v>1232</v>
      </c>
    </row>
    <row r="35" spans="1:12" ht="16.5" customHeight="1" x14ac:dyDescent="0.2">
      <c r="A35" s="102"/>
      <c r="B35" s="110" t="s">
        <v>151</v>
      </c>
      <c r="C35" s="110"/>
      <c r="D35" s="103"/>
      <c r="E35" s="103"/>
      <c r="F35" s="174">
        <v>-3769</v>
      </c>
      <c r="G35" s="106"/>
      <c r="H35" s="106">
        <v>-6860</v>
      </c>
      <c r="I35" s="103"/>
      <c r="J35" s="174">
        <v>-3769</v>
      </c>
      <c r="K35" s="106"/>
      <c r="L35" s="106">
        <v>-6860</v>
      </c>
    </row>
    <row r="36" spans="1:12" ht="16.5" customHeight="1" x14ac:dyDescent="0.2">
      <c r="A36" s="110"/>
      <c r="B36" s="110" t="s">
        <v>24</v>
      </c>
      <c r="C36" s="110"/>
      <c r="D36" s="103"/>
      <c r="E36" s="103"/>
      <c r="F36" s="174">
        <v>1164</v>
      </c>
      <c r="G36" s="106"/>
      <c r="H36" s="106">
        <v>54</v>
      </c>
      <c r="I36" s="103"/>
      <c r="J36" s="174">
        <v>1164</v>
      </c>
      <c r="K36" s="106"/>
      <c r="L36" s="106">
        <v>54</v>
      </c>
    </row>
    <row r="37" spans="1:12" ht="16.5" customHeight="1" x14ac:dyDescent="0.2">
      <c r="A37" s="110"/>
      <c r="B37" s="110" t="s">
        <v>149</v>
      </c>
      <c r="C37" s="110"/>
      <c r="D37" s="103"/>
      <c r="E37" s="103"/>
      <c r="F37" s="174">
        <v>63612</v>
      </c>
      <c r="G37" s="106"/>
      <c r="H37" s="106">
        <v>-24608</v>
      </c>
      <c r="I37" s="103"/>
      <c r="J37" s="174">
        <v>63517</v>
      </c>
      <c r="K37" s="106"/>
      <c r="L37" s="106">
        <v>-23938</v>
      </c>
    </row>
    <row r="38" spans="1:12" ht="16.5" customHeight="1" x14ac:dyDescent="0.2">
      <c r="A38" s="110"/>
      <c r="B38" s="110" t="s">
        <v>150</v>
      </c>
      <c r="C38" s="110"/>
      <c r="D38" s="103"/>
      <c r="E38" s="103"/>
      <c r="F38" s="174">
        <v>-4165</v>
      </c>
      <c r="G38" s="106"/>
      <c r="H38" s="106">
        <v>696</v>
      </c>
      <c r="I38" s="103"/>
      <c r="J38" s="174">
        <v>-4165</v>
      </c>
      <c r="K38" s="106"/>
      <c r="L38" s="106">
        <v>696</v>
      </c>
    </row>
    <row r="39" spans="1:12" ht="16.5" customHeight="1" x14ac:dyDescent="0.2">
      <c r="A39" s="110"/>
      <c r="B39" s="110" t="s">
        <v>36</v>
      </c>
      <c r="C39" s="110"/>
      <c r="D39" s="110"/>
      <c r="E39" s="103"/>
      <c r="F39" s="174">
        <v>1234</v>
      </c>
      <c r="G39" s="106"/>
      <c r="H39" s="106">
        <v>4572</v>
      </c>
      <c r="I39" s="103"/>
      <c r="J39" s="174">
        <v>1234</v>
      </c>
      <c r="K39" s="106"/>
      <c r="L39" s="106">
        <v>4572</v>
      </c>
    </row>
    <row r="40" spans="1:12" ht="16.5" customHeight="1" x14ac:dyDescent="0.2">
      <c r="A40" s="102"/>
      <c r="B40" s="110" t="s">
        <v>37</v>
      </c>
      <c r="C40" s="110"/>
      <c r="D40" s="111"/>
      <c r="E40" s="103"/>
      <c r="F40" s="174">
        <v>-2813</v>
      </c>
      <c r="G40" s="106"/>
      <c r="H40" s="106">
        <v>1572</v>
      </c>
      <c r="I40" s="103"/>
      <c r="J40" s="174">
        <v>-2813</v>
      </c>
      <c r="K40" s="106"/>
      <c r="L40" s="106">
        <v>1589</v>
      </c>
    </row>
    <row r="41" spans="1:12" ht="16.5" customHeight="1" x14ac:dyDescent="0.2">
      <c r="A41" s="102"/>
      <c r="B41" s="110" t="s">
        <v>140</v>
      </c>
      <c r="C41" s="110"/>
      <c r="D41" s="118"/>
      <c r="E41" s="103"/>
      <c r="F41" s="178">
        <v>-120</v>
      </c>
      <c r="G41" s="106"/>
      <c r="H41" s="120">
        <v>-95</v>
      </c>
      <c r="I41" s="103"/>
      <c r="J41" s="178">
        <v>-120</v>
      </c>
      <c r="K41" s="106"/>
      <c r="L41" s="120">
        <v>-95</v>
      </c>
    </row>
    <row r="42" spans="1:12" ht="16.5" customHeight="1" x14ac:dyDescent="0.2">
      <c r="A42" s="114"/>
      <c r="C42" s="110"/>
      <c r="D42" s="103"/>
      <c r="E42" s="103"/>
      <c r="F42" s="174"/>
      <c r="G42" s="106"/>
      <c r="H42" s="106"/>
      <c r="I42" s="103"/>
      <c r="J42" s="174"/>
      <c r="K42" s="106"/>
      <c r="L42" s="106"/>
    </row>
    <row r="43" spans="1:12" ht="16.5" customHeight="1" x14ac:dyDescent="0.2">
      <c r="A43" s="110" t="s">
        <v>154</v>
      </c>
      <c r="B43" s="110"/>
      <c r="C43" s="110"/>
      <c r="D43" s="103"/>
      <c r="E43" s="103"/>
      <c r="F43" s="174">
        <f>SUM(F28:F42)</f>
        <v>42793</v>
      </c>
      <c r="G43" s="106"/>
      <c r="H43" s="106">
        <f>SUM(H28:H42)</f>
        <v>-33643</v>
      </c>
      <c r="I43" s="103"/>
      <c r="J43" s="174">
        <f>SUM(J28:J42)</f>
        <v>42850</v>
      </c>
      <c r="K43" s="106"/>
      <c r="L43" s="106">
        <f>SUM(L28:L42)</f>
        <v>-32918</v>
      </c>
    </row>
    <row r="44" spans="1:12" ht="16.5" customHeight="1" x14ac:dyDescent="0.2">
      <c r="A44" s="110"/>
      <c r="B44" s="110" t="s">
        <v>117</v>
      </c>
      <c r="C44" s="110"/>
      <c r="D44" s="103"/>
      <c r="E44" s="103"/>
      <c r="F44" s="174">
        <v>32</v>
      </c>
      <c r="G44" s="106"/>
      <c r="H44" s="106">
        <v>10</v>
      </c>
      <c r="I44" s="103"/>
      <c r="J44" s="174">
        <v>32</v>
      </c>
      <c r="K44" s="106"/>
      <c r="L44" s="106">
        <v>10</v>
      </c>
    </row>
    <row r="45" spans="1:12" ht="16.5" customHeight="1" x14ac:dyDescent="0.2">
      <c r="A45" s="114"/>
      <c r="B45" s="110" t="s">
        <v>118</v>
      </c>
      <c r="C45" s="110"/>
      <c r="D45" s="103"/>
      <c r="E45" s="103"/>
      <c r="F45" s="174">
        <v>-2048</v>
      </c>
      <c r="G45" s="106"/>
      <c r="H45" s="106">
        <v>-2336</v>
      </c>
      <c r="I45" s="103"/>
      <c r="J45" s="174">
        <v>-2048</v>
      </c>
      <c r="K45" s="106"/>
      <c r="L45" s="106">
        <v>-2337</v>
      </c>
    </row>
    <row r="46" spans="1:12" ht="16.5" customHeight="1" x14ac:dyDescent="0.2">
      <c r="A46" s="114"/>
      <c r="B46" s="110" t="s">
        <v>188</v>
      </c>
      <c r="C46" s="110"/>
      <c r="D46" s="103"/>
      <c r="E46" s="103"/>
      <c r="F46" s="174">
        <v>6127</v>
      </c>
      <c r="G46" s="106"/>
      <c r="H46" s="106">
        <v>0</v>
      </c>
      <c r="I46" s="103"/>
      <c r="J46" s="174">
        <v>6127</v>
      </c>
      <c r="K46" s="106"/>
      <c r="L46" s="106">
        <v>0</v>
      </c>
    </row>
    <row r="47" spans="1:12" ht="16.5" customHeight="1" x14ac:dyDescent="0.2">
      <c r="A47" s="114"/>
      <c r="B47" s="110" t="s">
        <v>119</v>
      </c>
      <c r="C47" s="110"/>
      <c r="D47" s="103"/>
      <c r="E47" s="103"/>
      <c r="F47" s="176">
        <v>-3686</v>
      </c>
      <c r="G47" s="106"/>
      <c r="H47" s="119">
        <v>-5774</v>
      </c>
      <c r="I47" s="103"/>
      <c r="J47" s="176">
        <v>-3686</v>
      </c>
      <c r="K47" s="106"/>
      <c r="L47" s="119">
        <v>-5774</v>
      </c>
    </row>
    <row r="48" spans="1:12" ht="16.5" customHeight="1" x14ac:dyDescent="0.2">
      <c r="A48" s="114"/>
      <c r="B48" s="110"/>
      <c r="C48" s="110"/>
      <c r="D48" s="103"/>
      <c r="E48" s="103"/>
      <c r="F48" s="174"/>
      <c r="G48" s="106"/>
      <c r="H48" s="106"/>
      <c r="I48" s="103"/>
      <c r="J48" s="174"/>
      <c r="K48" s="106"/>
      <c r="L48" s="106"/>
    </row>
    <row r="49" spans="1:12" ht="16.5" customHeight="1" x14ac:dyDescent="0.2">
      <c r="A49" s="114" t="s">
        <v>168</v>
      </c>
      <c r="B49" s="110"/>
      <c r="C49" s="110"/>
      <c r="D49" s="103"/>
      <c r="E49" s="103"/>
      <c r="F49" s="179">
        <f>SUM(F43:F47)</f>
        <v>43218</v>
      </c>
      <c r="G49" s="106"/>
      <c r="H49" s="109">
        <f>SUM(H43:H47)</f>
        <v>-41743</v>
      </c>
      <c r="I49" s="103"/>
      <c r="J49" s="179">
        <f>SUM(J43:J47)</f>
        <v>43275</v>
      </c>
      <c r="K49" s="106"/>
      <c r="L49" s="109">
        <f>SUM(L43:L47)</f>
        <v>-41019</v>
      </c>
    </row>
    <row r="50" spans="1:12" ht="16.5" customHeight="1" x14ac:dyDescent="0.2">
      <c r="A50" s="110"/>
      <c r="B50" s="110"/>
      <c r="C50" s="110"/>
      <c r="D50" s="103"/>
      <c r="E50" s="103"/>
      <c r="F50" s="106"/>
      <c r="G50" s="106"/>
      <c r="H50" s="106"/>
      <c r="I50" s="103"/>
      <c r="J50" s="106"/>
      <c r="K50" s="106"/>
      <c r="L50" s="106"/>
    </row>
    <row r="51" spans="1:12" ht="16.5" customHeight="1" x14ac:dyDescent="0.2">
      <c r="A51" s="110"/>
      <c r="B51" s="110"/>
      <c r="C51" s="110"/>
      <c r="D51" s="103"/>
      <c r="E51" s="103"/>
      <c r="F51" s="106"/>
      <c r="G51" s="106"/>
      <c r="H51" s="106"/>
      <c r="I51" s="103"/>
      <c r="J51" s="106"/>
      <c r="K51" s="106"/>
      <c r="L51" s="106"/>
    </row>
    <row r="52" spans="1:12" ht="16.5" customHeight="1" x14ac:dyDescent="0.2">
      <c r="A52" s="110"/>
      <c r="B52" s="110"/>
      <c r="C52" s="110"/>
      <c r="D52" s="103"/>
      <c r="E52" s="103"/>
      <c r="F52" s="106"/>
      <c r="G52" s="106"/>
      <c r="H52" s="106"/>
      <c r="I52" s="103"/>
      <c r="J52" s="106"/>
      <c r="K52" s="106"/>
      <c r="L52" s="106"/>
    </row>
    <row r="53" spans="1:12" ht="16.5" customHeight="1" x14ac:dyDescent="0.2">
      <c r="A53" s="110"/>
      <c r="B53" s="110"/>
      <c r="C53" s="110"/>
      <c r="D53" s="103"/>
      <c r="E53" s="103"/>
      <c r="F53" s="106"/>
      <c r="G53" s="106"/>
      <c r="H53" s="106"/>
      <c r="I53" s="103"/>
      <c r="J53" s="106"/>
      <c r="K53" s="106"/>
      <c r="L53" s="106"/>
    </row>
    <row r="54" spans="1:12" ht="16.5" customHeight="1" x14ac:dyDescent="0.2">
      <c r="A54" s="110"/>
      <c r="B54" s="110"/>
      <c r="C54" s="110"/>
      <c r="D54" s="103"/>
      <c r="E54" s="103"/>
      <c r="F54" s="106"/>
      <c r="G54" s="106"/>
      <c r="H54" s="106"/>
      <c r="I54" s="103"/>
      <c r="J54" s="106"/>
      <c r="K54" s="106"/>
      <c r="L54" s="106"/>
    </row>
    <row r="55" spans="1:12" ht="16.5" customHeight="1" x14ac:dyDescent="0.2">
      <c r="A55" s="110"/>
      <c r="B55" s="110"/>
      <c r="C55" s="110"/>
      <c r="D55" s="103"/>
      <c r="E55" s="103"/>
      <c r="F55" s="106"/>
      <c r="G55" s="106"/>
      <c r="H55" s="106"/>
      <c r="I55" s="103"/>
      <c r="J55" s="106"/>
      <c r="K55" s="106"/>
      <c r="L55" s="106"/>
    </row>
    <row r="56" spans="1:12" ht="22.15" customHeight="1" x14ac:dyDescent="0.2">
      <c r="A56" s="121" t="str">
        <f>'E2-4BS'!A53</f>
        <v>The condensed notes to the interim financial information are an integral part of this interim financial information.</v>
      </c>
      <c r="B56" s="121"/>
      <c r="C56" s="121"/>
      <c r="D56" s="122"/>
      <c r="E56" s="122"/>
      <c r="F56" s="120"/>
      <c r="G56" s="120"/>
      <c r="H56" s="120"/>
      <c r="I56" s="122"/>
      <c r="J56" s="120"/>
      <c r="K56" s="120"/>
      <c r="L56" s="120"/>
    </row>
    <row r="57" spans="1:12" ht="16.5" customHeight="1" x14ac:dyDescent="0.2">
      <c r="A57" s="102" t="str">
        <f>A1</f>
        <v>QTCG Public Company Limited</v>
      </c>
      <c r="B57" s="110"/>
      <c r="C57" s="102"/>
      <c r="D57" s="103"/>
      <c r="E57" s="103"/>
      <c r="F57" s="104"/>
      <c r="G57" s="104"/>
      <c r="H57" s="104"/>
      <c r="I57" s="103"/>
      <c r="J57" s="104"/>
      <c r="K57" s="104"/>
      <c r="L57" s="104"/>
    </row>
    <row r="58" spans="1:12" ht="16.5" customHeight="1" x14ac:dyDescent="0.2">
      <c r="A58" s="102" t="str">
        <f>+A2</f>
        <v>Statement of Cash Flows</v>
      </c>
      <c r="B58" s="102"/>
      <c r="C58" s="102"/>
      <c r="D58" s="103"/>
      <c r="E58" s="103"/>
      <c r="F58" s="106"/>
      <c r="G58" s="106"/>
      <c r="H58" s="106"/>
      <c r="I58" s="103"/>
      <c r="J58" s="106"/>
      <c r="K58" s="106"/>
      <c r="L58" s="106"/>
    </row>
    <row r="59" spans="1:12" ht="16.5" customHeight="1" x14ac:dyDescent="0.2">
      <c r="A59" s="123" t="str">
        <f>A3</f>
        <v>For the three-month period ended 31 March 2024</v>
      </c>
      <c r="B59" s="123"/>
      <c r="C59" s="123"/>
      <c r="D59" s="124"/>
      <c r="E59" s="124"/>
      <c r="F59" s="119"/>
      <c r="G59" s="119"/>
      <c r="H59" s="119"/>
      <c r="I59" s="124"/>
      <c r="J59" s="119"/>
      <c r="K59" s="119"/>
      <c r="L59" s="119"/>
    </row>
    <row r="60" spans="1:12" ht="16.5" customHeight="1" x14ac:dyDescent="0.2">
      <c r="A60" s="102"/>
      <c r="B60" s="102"/>
      <c r="C60" s="102"/>
      <c r="D60" s="103"/>
      <c r="E60" s="103"/>
      <c r="F60" s="106"/>
      <c r="G60" s="106"/>
      <c r="H60" s="106"/>
      <c r="I60" s="103"/>
      <c r="J60" s="106"/>
      <c r="K60" s="106"/>
      <c r="L60" s="106"/>
    </row>
    <row r="61" spans="1:12" ht="16.5" customHeight="1" x14ac:dyDescent="0.2">
      <c r="A61" s="102"/>
      <c r="B61" s="102"/>
      <c r="C61" s="102"/>
      <c r="D61" s="103"/>
      <c r="E61" s="103"/>
      <c r="F61" s="106"/>
      <c r="G61" s="106"/>
      <c r="H61" s="106"/>
      <c r="I61" s="103"/>
      <c r="J61" s="106"/>
      <c r="K61" s="106"/>
      <c r="L61" s="106"/>
    </row>
    <row r="62" spans="1:12" ht="16.5" customHeight="1" x14ac:dyDescent="0.2">
      <c r="A62" s="102"/>
      <c r="B62" s="102"/>
      <c r="C62" s="102"/>
      <c r="D62" s="103"/>
      <c r="E62" s="103"/>
      <c r="F62" s="212" t="s">
        <v>0</v>
      </c>
      <c r="G62" s="212"/>
      <c r="H62" s="212"/>
      <c r="I62" s="103"/>
      <c r="J62" s="212" t="s">
        <v>1</v>
      </c>
      <c r="K62" s="212"/>
      <c r="L62" s="212"/>
    </row>
    <row r="63" spans="1:12" ht="16.5" customHeight="1" x14ac:dyDescent="0.2">
      <c r="A63" s="37"/>
      <c r="B63" s="37"/>
      <c r="C63" s="37"/>
      <c r="D63" s="184"/>
      <c r="E63" s="184"/>
      <c r="F63" s="213" t="s">
        <v>2</v>
      </c>
      <c r="G63" s="213"/>
      <c r="H63" s="213"/>
      <c r="I63" s="184"/>
      <c r="J63" s="213" t="s">
        <v>2</v>
      </c>
      <c r="K63" s="213"/>
      <c r="L63" s="213"/>
    </row>
    <row r="64" spans="1:12" ht="16.5" customHeight="1" x14ac:dyDescent="0.2">
      <c r="A64" s="50"/>
      <c r="B64" s="50"/>
      <c r="C64" s="50"/>
      <c r="D64" s="50"/>
      <c r="E64" s="50"/>
      <c r="F64" s="48" t="s">
        <v>3</v>
      </c>
      <c r="G64" s="48"/>
      <c r="H64" s="48" t="s">
        <v>3</v>
      </c>
      <c r="I64" s="48"/>
      <c r="J64" s="48" t="s">
        <v>3</v>
      </c>
      <c r="K64" s="184"/>
      <c r="L64" s="48" t="s">
        <v>3</v>
      </c>
    </row>
    <row r="65" spans="1:12" ht="16.5" customHeight="1" x14ac:dyDescent="0.2">
      <c r="A65" s="50"/>
      <c r="B65" s="50"/>
      <c r="C65" s="50"/>
      <c r="D65" s="50"/>
      <c r="E65" s="50"/>
      <c r="F65" s="49" t="s">
        <v>5</v>
      </c>
      <c r="G65" s="184"/>
      <c r="H65" s="49" t="s">
        <v>5</v>
      </c>
      <c r="I65" s="49"/>
      <c r="J65" s="49" t="s">
        <v>5</v>
      </c>
      <c r="K65" s="184"/>
      <c r="L65" s="49" t="s">
        <v>5</v>
      </c>
    </row>
    <row r="66" spans="1:12" ht="16.5" customHeight="1" x14ac:dyDescent="0.2">
      <c r="A66" s="50"/>
      <c r="B66" s="50"/>
      <c r="C66" s="50"/>
      <c r="D66" s="50"/>
      <c r="E66" s="50"/>
      <c r="F66" s="48">
        <v>2024</v>
      </c>
      <c r="G66" s="48"/>
      <c r="H66" s="48">
        <v>2023</v>
      </c>
      <c r="I66" s="50"/>
      <c r="J66" s="48">
        <v>2024</v>
      </c>
      <c r="K66" s="48"/>
      <c r="L66" s="48">
        <v>2023</v>
      </c>
    </row>
    <row r="67" spans="1:12" ht="16.5" customHeight="1" x14ac:dyDescent="0.2">
      <c r="A67" s="112"/>
      <c r="B67" s="112"/>
      <c r="C67" s="112"/>
      <c r="D67" s="113" t="s">
        <v>7</v>
      </c>
      <c r="E67" s="112"/>
      <c r="F67" s="52" t="s">
        <v>8</v>
      </c>
      <c r="G67" s="47"/>
      <c r="H67" s="52" t="s">
        <v>8</v>
      </c>
      <c r="I67" s="47"/>
      <c r="J67" s="52" t="s">
        <v>8</v>
      </c>
      <c r="K67" s="50"/>
      <c r="L67" s="52" t="s">
        <v>8</v>
      </c>
    </row>
    <row r="68" spans="1:12" ht="16.5" customHeight="1" x14ac:dyDescent="0.2">
      <c r="A68" s="102" t="s">
        <v>120</v>
      </c>
      <c r="B68" s="112"/>
      <c r="C68" s="111"/>
      <c r="D68" s="112"/>
      <c r="E68" s="103"/>
      <c r="F68" s="174"/>
      <c r="G68" s="106"/>
      <c r="H68" s="106"/>
      <c r="I68" s="103"/>
      <c r="J68" s="174"/>
      <c r="K68" s="106"/>
      <c r="L68" s="106"/>
    </row>
    <row r="69" spans="1:12" ht="16.5" customHeight="1" x14ac:dyDescent="0.2">
      <c r="A69" s="102"/>
      <c r="B69" s="110" t="s">
        <v>169</v>
      </c>
      <c r="C69" s="111"/>
      <c r="D69" s="112"/>
      <c r="E69" s="103"/>
      <c r="F69" s="174"/>
      <c r="G69" s="106"/>
      <c r="H69" s="106"/>
      <c r="I69" s="103"/>
      <c r="J69" s="174"/>
      <c r="K69" s="106"/>
      <c r="L69" s="106"/>
    </row>
    <row r="70" spans="1:12" ht="16.5" customHeight="1" x14ac:dyDescent="0.2">
      <c r="A70" s="110"/>
      <c r="B70" s="110"/>
      <c r="C70" s="110" t="s">
        <v>121</v>
      </c>
      <c r="D70" s="103"/>
      <c r="E70" s="103"/>
      <c r="F70" s="174">
        <v>-5</v>
      </c>
      <c r="G70" s="106"/>
      <c r="H70" s="106">
        <v>-2</v>
      </c>
      <c r="I70" s="103"/>
      <c r="J70" s="174">
        <v>-5</v>
      </c>
      <c r="K70" s="106"/>
      <c r="L70" s="106">
        <v>-2</v>
      </c>
    </row>
    <row r="71" spans="1:12" ht="16.5" customHeight="1" x14ac:dyDescent="0.2">
      <c r="A71" s="110"/>
      <c r="B71" s="110" t="s">
        <v>183</v>
      </c>
      <c r="C71" s="110"/>
      <c r="D71" s="103"/>
      <c r="E71" s="103"/>
      <c r="F71" s="174">
        <v>-110</v>
      </c>
      <c r="G71" s="106"/>
      <c r="H71" s="106">
        <v>0</v>
      </c>
      <c r="I71" s="103"/>
      <c r="J71" s="174">
        <v>-110</v>
      </c>
      <c r="K71" s="106"/>
      <c r="L71" s="106">
        <v>0</v>
      </c>
    </row>
    <row r="72" spans="1:12" ht="16.5" customHeight="1" x14ac:dyDescent="0.2">
      <c r="A72" s="110"/>
      <c r="B72" s="110" t="s">
        <v>122</v>
      </c>
      <c r="C72" s="110"/>
      <c r="D72" s="118"/>
      <c r="E72" s="103"/>
      <c r="F72" s="174">
        <v>1085</v>
      </c>
      <c r="G72" s="106"/>
      <c r="H72" s="106">
        <v>5</v>
      </c>
      <c r="I72" s="103"/>
      <c r="J72" s="174">
        <v>1085</v>
      </c>
      <c r="K72" s="106"/>
      <c r="L72" s="106">
        <v>5</v>
      </c>
    </row>
    <row r="73" spans="1:12" ht="16.5" customHeight="1" x14ac:dyDescent="0.2">
      <c r="A73" s="110"/>
      <c r="B73" s="110" t="s">
        <v>184</v>
      </c>
      <c r="C73" s="110"/>
      <c r="D73" s="118"/>
      <c r="E73" s="103"/>
      <c r="F73" s="174">
        <v>-370</v>
      </c>
      <c r="G73" s="106"/>
      <c r="H73" s="106">
        <v>-171</v>
      </c>
      <c r="I73" s="103"/>
      <c r="J73" s="174">
        <v>-370</v>
      </c>
      <c r="K73" s="106"/>
      <c r="L73" s="106">
        <v>-328</v>
      </c>
    </row>
    <row r="74" spans="1:12" ht="16.5" customHeight="1" x14ac:dyDescent="0.2">
      <c r="A74" s="110"/>
      <c r="B74" s="110" t="s">
        <v>185</v>
      </c>
      <c r="C74" s="110"/>
      <c r="D74" s="103"/>
      <c r="E74" s="103"/>
      <c r="F74" s="178">
        <v>0</v>
      </c>
      <c r="G74" s="106"/>
      <c r="H74" s="120">
        <v>-1092</v>
      </c>
      <c r="I74" s="103"/>
      <c r="J74" s="178">
        <v>0</v>
      </c>
      <c r="K74" s="106"/>
      <c r="L74" s="120">
        <v>-1092</v>
      </c>
    </row>
    <row r="75" spans="1:12" ht="16.5" customHeight="1" x14ac:dyDescent="0.2">
      <c r="A75" s="110"/>
      <c r="B75" s="110"/>
      <c r="C75" s="110"/>
      <c r="D75" s="103"/>
      <c r="E75" s="103"/>
      <c r="F75" s="174"/>
      <c r="G75" s="106"/>
      <c r="H75" s="106"/>
      <c r="I75" s="103"/>
      <c r="J75" s="174"/>
      <c r="K75" s="106"/>
      <c r="L75" s="106"/>
    </row>
    <row r="76" spans="1:12" ht="16.5" customHeight="1" x14ac:dyDescent="0.2">
      <c r="A76" s="114" t="s">
        <v>123</v>
      </c>
      <c r="B76" s="110"/>
      <c r="C76" s="110"/>
      <c r="D76" s="103"/>
      <c r="E76" s="103"/>
      <c r="F76" s="179">
        <f>SUM(F70:F74)</f>
        <v>600</v>
      </c>
      <c r="G76" s="106"/>
      <c r="H76" s="109">
        <f>SUM(H70:H74)</f>
        <v>-1260</v>
      </c>
      <c r="I76" s="103"/>
      <c r="J76" s="179">
        <f>SUM(J70:J74)</f>
        <v>600</v>
      </c>
      <c r="K76" s="106"/>
      <c r="L76" s="109">
        <f>SUM(L70:L74)</f>
        <v>-1417</v>
      </c>
    </row>
    <row r="77" spans="1:12" ht="16.5" customHeight="1" x14ac:dyDescent="0.2">
      <c r="A77" s="114"/>
      <c r="B77" s="110"/>
      <c r="C77" s="110"/>
      <c r="D77" s="103"/>
      <c r="E77" s="103"/>
      <c r="F77" s="174"/>
      <c r="G77" s="106"/>
      <c r="H77" s="106"/>
      <c r="I77" s="103"/>
      <c r="J77" s="174"/>
      <c r="K77" s="106"/>
      <c r="L77" s="106"/>
    </row>
    <row r="78" spans="1:12" ht="16.5" customHeight="1" x14ac:dyDescent="0.2">
      <c r="A78" s="114" t="s">
        <v>124</v>
      </c>
      <c r="B78" s="110"/>
      <c r="C78" s="110"/>
      <c r="D78" s="110"/>
      <c r="E78" s="110"/>
      <c r="F78" s="174"/>
      <c r="G78" s="106"/>
      <c r="H78" s="106"/>
      <c r="I78" s="110"/>
      <c r="J78" s="174"/>
      <c r="K78" s="106"/>
      <c r="L78" s="106"/>
    </row>
    <row r="79" spans="1:12" ht="16.5" customHeight="1" x14ac:dyDescent="0.2">
      <c r="A79" s="114"/>
      <c r="B79" s="110" t="s">
        <v>125</v>
      </c>
      <c r="C79" s="110"/>
      <c r="D79" s="103"/>
      <c r="E79" s="110"/>
      <c r="F79" s="174"/>
      <c r="G79" s="106"/>
      <c r="H79" s="106"/>
      <c r="I79" s="110"/>
      <c r="J79" s="174"/>
      <c r="K79" s="106"/>
      <c r="L79" s="106"/>
    </row>
    <row r="80" spans="1:12" ht="16.5" customHeight="1" x14ac:dyDescent="0.2">
      <c r="A80" s="110"/>
      <c r="C80" s="110" t="s">
        <v>32</v>
      </c>
      <c r="D80" s="103">
        <v>15.1</v>
      </c>
      <c r="E80" s="103"/>
      <c r="F80" s="174">
        <v>46328</v>
      </c>
      <c r="G80" s="106"/>
      <c r="H80" s="106">
        <v>171421</v>
      </c>
      <c r="I80" s="103"/>
      <c r="J80" s="174">
        <v>46328</v>
      </c>
      <c r="K80" s="106"/>
      <c r="L80" s="106">
        <v>171421</v>
      </c>
    </row>
    <row r="81" spans="1:12" ht="16.5" customHeight="1" x14ac:dyDescent="0.2">
      <c r="A81" s="110"/>
      <c r="B81" s="110" t="s">
        <v>126</v>
      </c>
      <c r="C81" s="110"/>
      <c r="D81" s="103"/>
      <c r="E81" s="103"/>
      <c r="F81" s="174"/>
      <c r="G81" s="106"/>
      <c r="H81" s="106"/>
      <c r="I81" s="103"/>
      <c r="J81" s="174"/>
      <c r="K81" s="106"/>
      <c r="L81" s="106"/>
    </row>
    <row r="82" spans="1:12" ht="16.5" customHeight="1" x14ac:dyDescent="0.2">
      <c r="A82" s="110"/>
      <c r="C82" s="110" t="s">
        <v>32</v>
      </c>
      <c r="D82" s="103">
        <v>15.1</v>
      </c>
      <c r="E82" s="103"/>
      <c r="F82" s="174">
        <v>-90135</v>
      </c>
      <c r="G82" s="106"/>
      <c r="H82" s="106">
        <v>-145364</v>
      </c>
      <c r="I82" s="103"/>
      <c r="J82" s="174">
        <v>-90135</v>
      </c>
      <c r="K82" s="106"/>
      <c r="L82" s="77">
        <v>-145364</v>
      </c>
    </row>
    <row r="83" spans="1:12" ht="16.5" customHeight="1" x14ac:dyDescent="0.2">
      <c r="A83" s="110"/>
      <c r="B83" s="110" t="s">
        <v>127</v>
      </c>
      <c r="C83" s="110"/>
      <c r="D83" s="103"/>
      <c r="E83" s="103"/>
      <c r="F83" s="174"/>
      <c r="G83" s="106"/>
      <c r="H83" s="106"/>
      <c r="I83" s="103"/>
      <c r="J83" s="174"/>
      <c r="K83" s="106"/>
      <c r="L83" s="106"/>
    </row>
    <row r="84" spans="1:12" ht="16.5" customHeight="1" x14ac:dyDescent="0.2">
      <c r="A84" s="110"/>
      <c r="C84" s="110" t="s">
        <v>195</v>
      </c>
      <c r="D84" s="103">
        <v>15.2</v>
      </c>
      <c r="E84" s="103"/>
      <c r="F84" s="174">
        <v>-3291</v>
      </c>
      <c r="G84" s="106"/>
      <c r="H84" s="106">
        <v>-4528</v>
      </c>
      <c r="I84" s="103"/>
      <c r="J84" s="174">
        <v>-3291</v>
      </c>
      <c r="K84" s="106"/>
      <c r="L84" s="106">
        <v>-4528</v>
      </c>
    </row>
    <row r="85" spans="1:12" ht="16.5" customHeight="1" x14ac:dyDescent="0.2">
      <c r="A85" s="110"/>
      <c r="B85" s="110" t="s">
        <v>128</v>
      </c>
      <c r="C85" s="110"/>
      <c r="D85" s="103"/>
      <c r="E85" s="103"/>
      <c r="F85" s="174">
        <v>0</v>
      </c>
      <c r="G85" s="106"/>
      <c r="H85" s="106">
        <v>121800</v>
      </c>
      <c r="I85" s="103"/>
      <c r="J85" s="174">
        <v>0</v>
      </c>
      <c r="K85" s="106"/>
      <c r="L85" s="106">
        <v>121800</v>
      </c>
    </row>
    <row r="86" spans="1:12" ht="16.5" customHeight="1" x14ac:dyDescent="0.2">
      <c r="A86" s="110"/>
      <c r="B86" s="110" t="s">
        <v>129</v>
      </c>
      <c r="C86" s="110"/>
      <c r="D86" s="103"/>
      <c r="E86" s="110"/>
      <c r="F86" s="180">
        <v>-1070</v>
      </c>
      <c r="G86" s="125"/>
      <c r="H86" s="187">
        <v>-476</v>
      </c>
      <c r="I86" s="110"/>
      <c r="J86" s="180">
        <v>-1070</v>
      </c>
      <c r="K86" s="125"/>
      <c r="L86" s="187">
        <v>-468</v>
      </c>
    </row>
    <row r="87" spans="1:12" ht="16.5" customHeight="1" x14ac:dyDescent="0.2">
      <c r="A87" s="110"/>
      <c r="B87" s="110"/>
      <c r="C87" s="110"/>
      <c r="D87" s="103"/>
      <c r="E87" s="110"/>
      <c r="F87" s="174"/>
      <c r="G87" s="106"/>
      <c r="H87" s="106"/>
      <c r="I87" s="110"/>
      <c r="J87" s="174"/>
      <c r="K87" s="106"/>
      <c r="L87" s="106"/>
    </row>
    <row r="88" spans="1:12" ht="16.5" customHeight="1" x14ac:dyDescent="0.2">
      <c r="A88" s="114" t="s">
        <v>130</v>
      </c>
      <c r="B88" s="110"/>
      <c r="C88" s="111"/>
      <c r="D88" s="103"/>
      <c r="E88" s="103"/>
      <c r="F88" s="179">
        <f>SUM(F80:F86)</f>
        <v>-48168</v>
      </c>
      <c r="G88" s="106"/>
      <c r="H88" s="109">
        <f>SUM(H80:H86)</f>
        <v>142853</v>
      </c>
      <c r="I88" s="103"/>
      <c r="J88" s="179">
        <f>SUM(J80:J86)</f>
        <v>-48168</v>
      </c>
      <c r="K88" s="106"/>
      <c r="L88" s="109">
        <f>SUM(L80:L86)</f>
        <v>142861</v>
      </c>
    </row>
    <row r="89" spans="1:12" ht="16.5" customHeight="1" x14ac:dyDescent="0.2">
      <c r="A89" s="114"/>
      <c r="B89" s="110"/>
      <c r="C89" s="111"/>
      <c r="D89" s="103"/>
      <c r="E89" s="103"/>
      <c r="F89" s="174"/>
      <c r="G89" s="106"/>
      <c r="H89" s="106"/>
      <c r="I89" s="103"/>
      <c r="J89" s="174"/>
      <c r="K89" s="106"/>
      <c r="L89" s="106"/>
    </row>
    <row r="90" spans="1:12" ht="16.5" customHeight="1" x14ac:dyDescent="0.2">
      <c r="A90" s="114" t="s">
        <v>131</v>
      </c>
      <c r="B90" s="110"/>
      <c r="C90" s="110"/>
      <c r="D90" s="112"/>
      <c r="E90" s="103"/>
      <c r="F90" s="174">
        <f>SUM(F49+F76+F88)</f>
        <v>-4350</v>
      </c>
      <c r="G90" s="106"/>
      <c r="H90" s="106">
        <f>SUM(H49+H76+H88)</f>
        <v>99850</v>
      </c>
      <c r="I90" s="103"/>
      <c r="J90" s="174">
        <f>SUM(J49+J76+J88)</f>
        <v>-4293</v>
      </c>
      <c r="K90" s="106"/>
      <c r="L90" s="106">
        <f>SUM(L49+L76+L88)</f>
        <v>100425</v>
      </c>
    </row>
    <row r="91" spans="1:12" ht="16.5" customHeight="1" x14ac:dyDescent="0.2">
      <c r="A91" s="110" t="s">
        <v>132</v>
      </c>
      <c r="B91" s="110"/>
      <c r="C91" s="110"/>
      <c r="D91" s="103"/>
      <c r="E91" s="103"/>
      <c r="F91" s="179">
        <v>-24992</v>
      </c>
      <c r="G91" s="106"/>
      <c r="H91" s="109">
        <v>30998</v>
      </c>
      <c r="I91" s="103"/>
      <c r="J91" s="179">
        <v>-27998</v>
      </c>
      <c r="K91" s="106"/>
      <c r="L91" s="109">
        <v>25880</v>
      </c>
    </row>
    <row r="92" spans="1:12" ht="16.5" customHeight="1" x14ac:dyDescent="0.2">
      <c r="A92" s="110"/>
      <c r="B92" s="110"/>
      <c r="C92" s="110"/>
      <c r="D92" s="103"/>
      <c r="E92" s="103"/>
      <c r="F92" s="174"/>
      <c r="G92" s="106"/>
      <c r="H92" s="106"/>
      <c r="I92" s="103"/>
      <c r="J92" s="174"/>
      <c r="K92" s="106"/>
      <c r="L92" s="106"/>
    </row>
    <row r="93" spans="1:12" ht="16.5" customHeight="1" thickBot="1" x14ac:dyDescent="0.25">
      <c r="A93" s="102" t="s">
        <v>133</v>
      </c>
      <c r="B93" s="110"/>
      <c r="C93" s="111"/>
      <c r="D93" s="103"/>
      <c r="E93" s="103"/>
      <c r="F93" s="181">
        <f>SUM(F90:F91)</f>
        <v>-29342</v>
      </c>
      <c r="G93" s="106"/>
      <c r="H93" s="126">
        <f>SUM(H90:H91)</f>
        <v>130848</v>
      </c>
      <c r="I93" s="103"/>
      <c r="J93" s="181">
        <f>SUM(J90:J91)</f>
        <v>-32291</v>
      </c>
      <c r="K93" s="106"/>
      <c r="L93" s="126">
        <f>SUM(L90:L91)</f>
        <v>126305</v>
      </c>
    </row>
    <row r="94" spans="1:12" ht="16.5" customHeight="1" thickTop="1" x14ac:dyDescent="0.2">
      <c r="A94" s="102"/>
      <c r="B94" s="110"/>
      <c r="C94" s="111"/>
      <c r="D94" s="103"/>
      <c r="E94" s="103"/>
      <c r="F94" s="174"/>
      <c r="G94" s="106"/>
      <c r="H94" s="106"/>
      <c r="I94" s="103"/>
      <c r="J94" s="174"/>
      <c r="K94" s="106"/>
      <c r="L94" s="106"/>
    </row>
    <row r="95" spans="1:12" ht="16.5" customHeight="1" x14ac:dyDescent="0.2">
      <c r="A95" s="114" t="s">
        <v>134</v>
      </c>
      <c r="B95" s="110"/>
      <c r="C95" s="110"/>
      <c r="D95" s="112"/>
      <c r="E95" s="103"/>
      <c r="F95" s="174"/>
      <c r="G95" s="106"/>
      <c r="H95" s="106"/>
      <c r="I95" s="103"/>
      <c r="J95" s="174"/>
      <c r="K95" s="106"/>
      <c r="L95" s="106"/>
    </row>
    <row r="96" spans="1:12" ht="16.5" customHeight="1" x14ac:dyDescent="0.2">
      <c r="A96" s="110" t="s">
        <v>11</v>
      </c>
      <c r="B96" s="110"/>
      <c r="C96" s="110"/>
      <c r="D96" s="103"/>
      <c r="E96" s="103"/>
      <c r="F96" s="174">
        <v>3284</v>
      </c>
      <c r="G96" s="106"/>
      <c r="H96" s="106">
        <v>142985</v>
      </c>
      <c r="I96" s="103"/>
      <c r="J96" s="174">
        <v>335</v>
      </c>
      <c r="K96" s="106"/>
      <c r="L96" s="106">
        <v>138442</v>
      </c>
    </row>
    <row r="97" spans="1:12" ht="16.5" customHeight="1" x14ac:dyDescent="0.2">
      <c r="A97" s="110" t="s">
        <v>135</v>
      </c>
      <c r="B97" s="110"/>
      <c r="C97" s="110"/>
      <c r="D97" s="103">
        <v>15</v>
      </c>
      <c r="E97" s="103"/>
      <c r="F97" s="179">
        <v>-32626</v>
      </c>
      <c r="G97" s="106"/>
      <c r="H97" s="109">
        <v>-12137</v>
      </c>
      <c r="I97" s="103"/>
      <c r="J97" s="179">
        <v>-32626</v>
      </c>
      <c r="K97" s="106"/>
      <c r="L97" s="109">
        <v>-12137</v>
      </c>
    </row>
    <row r="98" spans="1:12" ht="16.5" customHeight="1" x14ac:dyDescent="0.2">
      <c r="A98" s="110"/>
      <c r="B98" s="110"/>
      <c r="C98" s="110"/>
      <c r="D98" s="103"/>
      <c r="E98" s="103"/>
      <c r="F98" s="174"/>
      <c r="G98" s="106"/>
      <c r="H98" s="106"/>
      <c r="I98" s="103"/>
      <c r="J98" s="174"/>
      <c r="K98" s="106"/>
      <c r="L98" s="106"/>
    </row>
    <row r="99" spans="1:12" ht="16.5" customHeight="1" thickBot="1" x14ac:dyDescent="0.25">
      <c r="A99" s="114" t="s">
        <v>11</v>
      </c>
      <c r="B99" s="110"/>
      <c r="C99" s="111"/>
      <c r="D99" s="103"/>
      <c r="E99" s="103"/>
      <c r="F99" s="181">
        <f>SUM(F95:F97)</f>
        <v>-29342</v>
      </c>
      <c r="G99" s="106"/>
      <c r="H99" s="126">
        <f>SUM(H95:H97)</f>
        <v>130848</v>
      </c>
      <c r="I99" s="103"/>
      <c r="J99" s="181">
        <f>SUM(J95:J97)</f>
        <v>-32291</v>
      </c>
      <c r="K99" s="106"/>
      <c r="L99" s="126">
        <f>SUM(L95:L97)</f>
        <v>126305</v>
      </c>
    </row>
    <row r="100" spans="1:12" ht="16.5" customHeight="1" thickTop="1" x14ac:dyDescent="0.2">
      <c r="A100" s="114"/>
      <c r="B100" s="111"/>
      <c r="C100" s="110"/>
      <c r="D100" s="110"/>
      <c r="E100" s="110"/>
      <c r="F100" s="174"/>
      <c r="G100" s="106"/>
      <c r="H100" s="106"/>
      <c r="I100" s="110"/>
      <c r="J100" s="174"/>
      <c r="K100" s="106"/>
      <c r="L100" s="106"/>
    </row>
    <row r="101" spans="1:12" ht="16.5" customHeight="1" x14ac:dyDescent="0.2">
      <c r="A101" s="102" t="s">
        <v>141</v>
      </c>
      <c r="B101" s="111"/>
      <c r="C101" s="111"/>
      <c r="D101" s="103"/>
      <c r="E101" s="103"/>
      <c r="F101" s="174"/>
      <c r="G101" s="106"/>
      <c r="H101" s="106"/>
      <c r="I101" s="103"/>
      <c r="J101" s="174"/>
      <c r="K101" s="106"/>
      <c r="L101" s="106"/>
    </row>
    <row r="102" spans="1:12" ht="16.5" customHeight="1" x14ac:dyDescent="0.2">
      <c r="A102" s="102"/>
      <c r="B102" s="111"/>
      <c r="C102" s="111"/>
      <c r="D102" s="103"/>
      <c r="E102" s="103"/>
      <c r="F102" s="174"/>
      <c r="G102" s="106"/>
      <c r="H102" s="106"/>
      <c r="I102" s="103"/>
      <c r="J102" s="174"/>
      <c r="K102" s="106"/>
      <c r="L102" s="106"/>
    </row>
    <row r="103" spans="1:12" ht="16.5" customHeight="1" x14ac:dyDescent="0.2">
      <c r="A103" s="127" t="s">
        <v>186</v>
      </c>
      <c r="B103" s="128"/>
      <c r="C103" s="111"/>
      <c r="D103" s="103"/>
      <c r="E103" s="103"/>
      <c r="F103" s="174">
        <v>0</v>
      </c>
      <c r="G103" s="106"/>
      <c r="H103" s="106">
        <v>243</v>
      </c>
      <c r="I103" s="103"/>
      <c r="J103" s="174">
        <v>0</v>
      </c>
      <c r="K103" s="106"/>
      <c r="L103" s="106">
        <v>243</v>
      </c>
    </row>
    <row r="104" spans="1:12" ht="16.5" customHeight="1" x14ac:dyDescent="0.2">
      <c r="A104" s="127" t="s">
        <v>187</v>
      </c>
      <c r="B104" s="128"/>
      <c r="C104" s="111"/>
      <c r="D104" s="103"/>
      <c r="E104" s="103"/>
      <c r="F104" s="174">
        <v>6</v>
      </c>
      <c r="G104" s="106"/>
      <c r="H104" s="106">
        <v>0</v>
      </c>
      <c r="I104" s="103"/>
      <c r="J104" s="174">
        <v>6</v>
      </c>
      <c r="K104" s="106"/>
      <c r="L104" s="106">
        <v>0</v>
      </c>
    </row>
    <row r="105" spans="1:12" ht="16.5" customHeight="1" x14ac:dyDescent="0.2">
      <c r="A105" s="114"/>
      <c r="B105" s="110"/>
      <c r="C105" s="110"/>
      <c r="D105" s="103"/>
      <c r="E105" s="103"/>
      <c r="F105" s="106"/>
      <c r="G105" s="106"/>
      <c r="H105" s="106"/>
      <c r="I105" s="103"/>
      <c r="J105" s="106"/>
      <c r="K105" s="106"/>
      <c r="L105" s="106"/>
    </row>
    <row r="106" spans="1:12" ht="16.5" customHeight="1" x14ac:dyDescent="0.2">
      <c r="A106" s="114"/>
      <c r="B106" s="110"/>
      <c r="C106" s="110"/>
      <c r="D106" s="103"/>
      <c r="E106" s="103"/>
      <c r="F106" s="106"/>
      <c r="G106" s="106"/>
      <c r="H106" s="106"/>
      <c r="I106" s="103"/>
      <c r="J106" s="106"/>
      <c r="K106" s="106"/>
      <c r="L106" s="106"/>
    </row>
    <row r="107" spans="1:12" ht="16.5" customHeight="1" x14ac:dyDescent="0.2">
      <c r="A107" s="114"/>
      <c r="B107" s="110"/>
      <c r="C107" s="110"/>
      <c r="D107" s="103"/>
      <c r="E107" s="103"/>
      <c r="F107" s="106"/>
      <c r="G107" s="106"/>
      <c r="H107" s="106"/>
      <c r="I107" s="103"/>
      <c r="J107" s="106"/>
      <c r="K107" s="106"/>
      <c r="L107" s="106"/>
    </row>
    <row r="108" spans="1:12" ht="16.5" customHeight="1" x14ac:dyDescent="0.2">
      <c r="A108" s="114"/>
      <c r="B108" s="110"/>
      <c r="C108" s="110"/>
      <c r="D108" s="103"/>
      <c r="E108" s="103"/>
      <c r="F108" s="106"/>
      <c r="G108" s="106"/>
      <c r="H108" s="106"/>
      <c r="I108" s="103"/>
      <c r="J108" s="106"/>
      <c r="K108" s="106"/>
      <c r="L108" s="106"/>
    </row>
    <row r="109" spans="1:12" ht="16.5" customHeight="1" x14ac:dyDescent="0.2">
      <c r="A109" s="114"/>
      <c r="B109" s="110"/>
      <c r="C109" s="110"/>
      <c r="D109" s="103"/>
      <c r="E109" s="103"/>
      <c r="F109" s="106"/>
      <c r="G109" s="106"/>
      <c r="H109" s="106"/>
      <c r="I109" s="103"/>
      <c r="J109" s="106"/>
      <c r="K109" s="106"/>
      <c r="L109" s="106"/>
    </row>
    <row r="110" spans="1:12" ht="16.5" customHeight="1" x14ac:dyDescent="0.2">
      <c r="A110" s="114"/>
      <c r="B110" s="110"/>
      <c r="C110" s="110"/>
      <c r="D110" s="103"/>
      <c r="E110" s="103"/>
      <c r="F110" s="106"/>
      <c r="G110" s="106"/>
      <c r="H110" s="106"/>
      <c r="I110" s="103"/>
      <c r="J110" s="106"/>
      <c r="K110" s="106"/>
      <c r="L110" s="106"/>
    </row>
    <row r="111" spans="1:12" ht="17.100000000000001" customHeight="1" x14ac:dyDescent="0.2">
      <c r="A111" s="114"/>
      <c r="B111" s="110"/>
      <c r="C111" s="110"/>
      <c r="D111" s="103"/>
      <c r="E111" s="103"/>
      <c r="F111" s="106"/>
      <c r="G111" s="106"/>
      <c r="H111" s="106"/>
      <c r="I111" s="103"/>
      <c r="J111" s="106"/>
      <c r="K111" s="106"/>
      <c r="L111" s="106"/>
    </row>
    <row r="112" spans="1:12" ht="22.15" customHeight="1" x14ac:dyDescent="0.2">
      <c r="A112" s="129" t="str">
        <f>'E2-4BS'!A53</f>
        <v>The condensed notes to the interim financial information are an integral part of this interim financial information.</v>
      </c>
      <c r="B112" s="129"/>
      <c r="C112" s="129"/>
      <c r="D112" s="129"/>
      <c r="E112" s="129"/>
      <c r="F112" s="119"/>
      <c r="G112" s="119"/>
      <c r="H112" s="119"/>
      <c r="I112" s="129"/>
      <c r="J112" s="119"/>
      <c r="K112" s="119"/>
      <c r="L112" s="119"/>
    </row>
  </sheetData>
  <mergeCells count="8">
    <mergeCell ref="F63:H63"/>
    <mergeCell ref="J63:L63"/>
    <mergeCell ref="F6:H6"/>
    <mergeCell ref="J6:L6"/>
    <mergeCell ref="F7:H7"/>
    <mergeCell ref="J7:L7"/>
    <mergeCell ref="F62:H62"/>
    <mergeCell ref="J62:L62"/>
  </mergeCells>
  <pageMargins left="0.8" right="0.5" top="0.5" bottom="0.6" header="0.49" footer="0.4"/>
  <pageSetup paperSize="9" scale="85" firstPageNumber="8" orientation="portrait" useFirstPageNumber="1" horizontalDpi="1200" verticalDpi="1200" r:id="rId1"/>
  <headerFooter>
    <oddFooter>&amp;R&amp;"Arial,Regular"&amp;9&amp;P</oddFooter>
  </headerFooter>
  <rowBreaks count="1" manualBreakCount="1">
    <brk id="5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2F7E76AC3C504CA3F3A8A95EC03C69" ma:contentTypeVersion="6" ma:contentTypeDescription="Create a new document." ma:contentTypeScope="" ma:versionID="ffe34cae5e96430a6b4e9783de29c405">
  <xsd:schema xmlns:xsd="http://www.w3.org/2001/XMLSchema" xmlns:xs="http://www.w3.org/2001/XMLSchema" xmlns:p="http://schemas.microsoft.com/office/2006/metadata/properties" xmlns:ns2="870b0fd8-0752-4692-ae05-fedf248350cb" xmlns:ns3="d7653fa5-52a4-4dde-b842-5648f11ef2c2" targetNamespace="http://schemas.microsoft.com/office/2006/metadata/properties" ma:root="true" ma:fieldsID="a45561b38043914ae7080ed7b2c949fd" ns2:_="" ns3:_="">
    <xsd:import namespace="870b0fd8-0752-4692-ae05-fedf248350cb"/>
    <xsd:import namespace="d7653fa5-52a4-4dde-b842-5648f11ef2c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0b0fd8-0752-4692-ae05-fedf248350c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653fa5-52a4-4dde-b842-5648f11ef2c2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9F1EE61-8307-41EC-92C0-D9CFF6BC04A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2DA4921-C29F-45EA-8F00-2FFEFD3B2D7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70b0fd8-0752-4692-ae05-fedf248350cb"/>
    <ds:schemaRef ds:uri="d7653fa5-52a4-4dde-b842-5648f11ef2c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E2-4BS</vt:lpstr>
      <vt:lpstr>E5PL (3M)</vt:lpstr>
      <vt:lpstr>E6</vt:lpstr>
      <vt:lpstr>E7</vt:lpstr>
      <vt:lpstr>E8-9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Pinanong Ruthaiwat</dc:creator>
  <cp:lastModifiedBy>Chotika Asawawimon (TH)</cp:lastModifiedBy>
  <cp:lastPrinted>2024-05-09T08:52:56Z</cp:lastPrinted>
  <dcterms:created xsi:type="dcterms:W3CDTF">2023-05-10T08:23:02Z</dcterms:created>
  <dcterms:modified xsi:type="dcterms:W3CDTF">2024-05-09T08:52:58Z</dcterms:modified>
</cp:coreProperties>
</file>