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erabyte Plus Public Company Limited\Terabyte Plus_Q1'Mar24\"/>
    </mc:Choice>
  </mc:AlternateContent>
  <xr:revisionPtr revIDLastSave="0" documentId="13_ncr:1_{972B6B5F-ABF0-481D-941A-CFB8BDA2FA2D}" xr6:coauthVersionLast="47" xr6:coauthVersionMax="47" xr10:uidLastSave="{00000000-0000-0000-0000-000000000000}"/>
  <bookViews>
    <workbookView xWindow="-120" yWindow="-120" windowWidth="21840" windowHeight="13020" activeTab="4" xr2:uid="{C27E4FD6-C8D0-4748-9F5E-2B845B93E098}"/>
  </bookViews>
  <sheets>
    <sheet name="2-4" sheetId="1" r:id="rId1"/>
    <sheet name="5 (3m)" sheetId="2" r:id="rId2"/>
    <sheet name="6" sheetId="3" r:id="rId3"/>
    <sheet name="7" sheetId="4" r:id="rId4"/>
    <sheet name="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1" l="1"/>
  <c r="H39" i="1"/>
  <c r="J39" i="1"/>
  <c r="F39" i="1"/>
  <c r="F10" i="5"/>
  <c r="F25" i="5" s="1"/>
  <c r="J10" i="5"/>
  <c r="J25" i="5" s="1"/>
  <c r="H25" i="1" l="1"/>
  <c r="L68" i="5"/>
  <c r="J68" i="5"/>
  <c r="H68" i="5"/>
  <c r="F68" i="5"/>
  <c r="L61" i="5"/>
  <c r="J61" i="5"/>
  <c r="H61" i="5"/>
  <c r="F61" i="5"/>
  <c r="J37" i="5"/>
  <c r="J41" i="5" s="1"/>
  <c r="L25" i="5"/>
  <c r="L37" i="5" s="1"/>
  <c r="L41" i="5" s="1"/>
  <c r="H25" i="5"/>
  <c r="F37" i="5"/>
  <c r="F41" i="5" s="1"/>
  <c r="A3" i="5"/>
  <c r="A49" i="5" s="1"/>
  <c r="J25" i="4"/>
  <c r="H25" i="4"/>
  <c r="F25" i="4"/>
  <c r="N20" i="4"/>
  <c r="L18" i="4"/>
  <c r="J18" i="4"/>
  <c r="H18" i="4"/>
  <c r="F18" i="4"/>
  <c r="N16" i="4"/>
  <c r="N15" i="4"/>
  <c r="N14" i="4"/>
  <c r="N11" i="4"/>
  <c r="N18" i="4" s="1"/>
  <c r="N30" i="3"/>
  <c r="J30" i="3"/>
  <c r="H30" i="3"/>
  <c r="F30" i="3"/>
  <c r="P25" i="3"/>
  <c r="N23" i="3"/>
  <c r="L23" i="3"/>
  <c r="J23" i="3"/>
  <c r="H23" i="3"/>
  <c r="F23" i="3"/>
  <c r="P21" i="3"/>
  <c r="R21" i="3" s="1"/>
  <c r="P20" i="3"/>
  <c r="R20" i="3" s="1"/>
  <c r="P19" i="3"/>
  <c r="R19" i="3" s="1"/>
  <c r="P16" i="3"/>
  <c r="R16" i="3" s="1"/>
  <c r="L37" i="2"/>
  <c r="J37" i="2"/>
  <c r="H37" i="2"/>
  <c r="F37" i="2"/>
  <c r="J27" i="2"/>
  <c r="F27" i="2"/>
  <c r="F39" i="2" s="1"/>
  <c r="L28" i="3" s="1"/>
  <c r="L22" i="2"/>
  <c r="L24" i="2" s="1"/>
  <c r="L27" i="2" s="1"/>
  <c r="J22" i="2"/>
  <c r="H22" i="2"/>
  <c r="H24" i="2" s="1"/>
  <c r="H27" i="2" s="1"/>
  <c r="H39" i="2" s="1"/>
  <c r="F22" i="2"/>
  <c r="L14" i="2"/>
  <c r="J14" i="2"/>
  <c r="H14" i="2"/>
  <c r="F14" i="2"/>
  <c r="L125" i="1"/>
  <c r="J125" i="1"/>
  <c r="H125" i="1"/>
  <c r="F125" i="1"/>
  <c r="A98" i="1"/>
  <c r="A95" i="1"/>
  <c r="L77" i="1"/>
  <c r="J77" i="1"/>
  <c r="H77" i="1"/>
  <c r="F77" i="1"/>
  <c r="L68" i="1"/>
  <c r="J68" i="1"/>
  <c r="H68" i="1"/>
  <c r="F68" i="1"/>
  <c r="A50" i="1"/>
  <c r="L25" i="1"/>
  <c r="J25" i="1"/>
  <c r="J41" i="1" s="1"/>
  <c r="F25" i="1"/>
  <c r="L39" i="2" l="1"/>
  <c r="J39" i="2"/>
  <c r="L23" i="4" s="1"/>
  <c r="L25" i="4" s="1"/>
  <c r="F79" i="1"/>
  <c r="F127" i="1" s="1"/>
  <c r="R23" i="3"/>
  <c r="J79" i="1"/>
  <c r="J127" i="1" s="1"/>
  <c r="L79" i="1"/>
  <c r="L127" i="1" s="1"/>
  <c r="H79" i="1"/>
  <c r="H127" i="1" s="1"/>
  <c r="J70" i="5"/>
  <c r="J73" i="5" s="1"/>
  <c r="H37" i="5"/>
  <c r="H41" i="5" s="1"/>
  <c r="H70" i="5" s="1"/>
  <c r="H73" i="5" s="1"/>
  <c r="L70" i="5"/>
  <c r="L73" i="5" s="1"/>
  <c r="F70" i="5"/>
  <c r="L41" i="1"/>
  <c r="H41" i="1"/>
  <c r="F41" i="1"/>
  <c r="P28" i="3"/>
  <c r="R28" i="3" s="1"/>
  <c r="L30" i="3"/>
  <c r="P23" i="3"/>
  <c r="R25" i="3"/>
  <c r="N23" i="4" l="1"/>
  <c r="N25" i="4" s="1"/>
  <c r="F73" i="5"/>
  <c r="P30" i="3"/>
  <c r="R30" i="3" s="1"/>
</calcChain>
</file>

<file path=xl/sharedStrings.xml><?xml version="1.0" encoding="utf-8"?>
<sst xmlns="http://schemas.openxmlformats.org/spreadsheetml/2006/main" count="330" uniqueCount="185">
  <si>
    <t xml:space="preserve">บริษัท เทอร์ราไบท์ พลัส จำกัด (มหาชน)  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</si>
  <si>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</si>
  <si>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</si>
  <si>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</si>
  <si>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</si>
  <si>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</si>
  <si>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</si>
  <si>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</si>
  <si>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</si>
  <si>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</si>
  <si>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</si>
  <si>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</si>
  <si>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</si>
  <si>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</si>
  <si>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</si>
  <si>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</si>
  <si>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ลูกหนี้ตามสัญญาเช่าเงินทุน</t>
  </si>
  <si>
    <t>ที่ถึงกำหนดรับชำระภายในหนึ่งปี สุทธิ</t>
  </si>
  <si>
    <t>สินค้าคงเหลือ สุทธิ</t>
  </si>
  <si>
    <t>ต้นทุนบริการจ่ายล่วงหน้า</t>
  </si>
  <si>
    <t xml:space="preserve">สินทรัพย์ทางการเงินหมุนเวียนอื่น
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</si>
  <si>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</si>
  <si>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</si>
  <si>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</si>
  <si>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สุทธิ</t>
  </si>
  <si>
    <t>เงินฝากสถาบันการเงินที่ใช้เป็นหลักประกัน</t>
  </si>
  <si>
    <t xml:space="preserve">เงินลงทุนในบริษัทย่อย </t>
  </si>
  <si>
    <t>-</t>
  </si>
  <si>
    <t>สินทรัพย์ถาวร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</si>
  <si>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</si>
  <si>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</si>
  <si>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</si>
  <si>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</si>
  <si>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</si>
  <si>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</si>
  <si>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</si>
  <si>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</si>
  <si>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</si>
  <si>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</si>
  <si>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</si>
  <si>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</si>
  <si>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</si>
  <si>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</si>
  <si>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</si>
  <si>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</si>
  <si>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</si>
  <si>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</si>
  <si>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</si>
  <si>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</si>
  <si>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</si>
  <si>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</si>
  <si>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</si>
  <si>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240,000,000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</si>
  <si>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</si>
  <si>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</si>
  <si>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- หุ้นสามัญจำนวน 150,000,000 หุ้น </t>
  </si>
  <si>
    <t xml:space="preserve">   มูลค่าที่ได้รับชำระแล้วหุ้นละ 0.50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</si>
  <si>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</si>
  <si>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</si>
  <si>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</si>
  <si>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</si>
  <si>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</si>
  <si>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</si>
  <si>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</si>
  <si>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</si>
  <si>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</si>
  <si>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</si>
  <si>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</si>
  <si>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</si>
  <si>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</si>
  <si>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</si>
  <si>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</si>
  <si>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</si>
  <si>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</si>
  <si>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</si>
  <si>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</si>
  <si>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</si>
  <si>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</si>
  <si>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</si>
  <si>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</si>
  <si>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ของผลประโยชน์พนักงาน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</si>
  <si>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</si>
  <si>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</si>
  <si>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กำไรต่อหุ้น</t>
  </si>
  <si>
    <t>กำไรต่อหุ้นขั้นพื้นฐาน</t>
  </si>
  <si>
    <t xml:space="preserve">ข้อมูลทางการเงินรวม 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</si>
  <si>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</si>
  <si>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</si>
  <si>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</si>
  <si>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เจ้าของ</t>
  </si>
  <si>
    <t>ส่วนต่ำจาก</t>
  </si>
  <si>
    <t>การรวมธุรกิจ</t>
  </si>
  <si>
    <t>รวมส่วนของ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</si>
  <si>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</si>
  <si>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</si>
  <si>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</si>
  <si>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</si>
  <si>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ภายใต้การ</t>
  </si>
  <si>
    <t>ผู้เป็นเจ้าของ</t>
  </si>
  <si>
    <t>รวม</t>
  </si>
  <si>
    <t>ชำระแล้ว</t>
  </si>
  <si>
    <t>มูลค่าหุ้น</t>
  </si>
  <si>
    <t>ตามกฎหมาย</t>
  </si>
  <si>
    <t>จัดสรร</t>
  </si>
  <si>
    <t>ควบคุมเดียวกัน</t>
  </si>
  <si>
    <t>ของบริษัทใหญ่</t>
  </si>
  <si>
    <t>เงินปันผลจ่าย</t>
  </si>
  <si>
    <t xml:space="preserve">ข้อมูลทางการเงินเฉพาะกิจการ 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</si>
  <si>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</si>
  <si>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</si>
  <si>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</si>
  <si>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</si>
  <si>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</si>
  <si>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</si>
  <si>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</si>
  <si>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</si>
  <si>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</si>
  <si>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</si>
  <si>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</si>
  <si>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</si>
  <si>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กำไรจากการปรับมูลค่ายุติธรรมของสินทรัพย์ทางการเงิน</t>
  </si>
  <si>
    <t>- กำไรจากการจำหน่ายสินทรัพย์ถาวร</t>
  </si>
  <si>
    <t>- ค่าเผื่อการปรับลดมูลค่าของสินค้าคงเหลือ</t>
  </si>
  <si>
    <t>- ขาดทุนจากอัตราแลกเปลี่ยนที่ยังไม่เกิดขึ้น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</si>
  <si>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</si>
  <si>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</si>
  <si>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</si>
  <si>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</si>
  <si>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</si>
  <si>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</si>
  <si>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สินทรัพย์หมุนเวียนอื่น</t>
  </si>
  <si>
    <t>- สินทรัพย์ไม่หมุนเวียนอื่น</t>
  </si>
  <si>
    <t>- หนี้สินที่เกิดจากสัญญา</t>
  </si>
  <si>
    <t>เงินสดได้มาจาก (ใช้ไปใน) การดำเนินงาน</t>
  </si>
  <si>
    <t>- จ่ายภาษีเงินได้</t>
  </si>
  <si>
    <t>- เงินสดรับจากการขอคืนภาษีเงินได้</t>
  </si>
  <si>
    <t>เงินสดสุทธิได้มาจาก (ใช้ไปใน) กิจกรรมดำเนินงาน</t>
  </si>
  <si>
    <t>งบกระแสเงินสด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</si>
  <si>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</si>
  <si>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</si>
  <si>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</si>
  <si>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</si>
  <si>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</si>
  <si>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</si>
  <si>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</si>
  <si>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</si>
  <si>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เงินสดจ่ายค่าดอกเบี้ย</t>
  </si>
  <si>
    <t>เงินสดจ่ายเงินปันผล</t>
  </si>
  <si>
    <t>ข้อมูลเพิ่มเติมเกี่ยวกับกระแสเงินสด</t>
  </si>
  <si>
    <t>- การเปลี่ยนแปลงในเจ้าหนี้ค่าซื้อสินทรัพย์</t>
  </si>
  <si>
    <t>- การประเมินหนี้สินตามสัญญาเช่าใหม่</t>
  </si>
  <si>
    <t>- สินทรัพย์ที่เกิดจากสัญญา</t>
  </si>
  <si>
    <t>13, 14</t>
  </si>
  <si>
    <t>8, 9, 10</t>
  </si>
  <si>
    <t>เงินปันผลค้างรับ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</si>
  <si>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</si>
  <si>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</si>
  <si>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</si>
  <si>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สำหรับรอบระยะเวลาสามเดือนสิ้นสุดวันที่ 31 มีนาคม พ.ศ. 2567</t>
  </si>
  <si>
    <t>ต้นทุนขาย</t>
  </si>
  <si>
    <t>ต้นทุนการให้บริการ</t>
  </si>
  <si>
    <t>กำไรสำหรับรอบระยะเวลา</t>
  </si>
  <si>
    <t>ขาดทุนเบ็ดเสร็จอื่นสำหรับรอบระยะเวลา สุทธิจากภาษี</t>
  </si>
  <si>
    <t>กำไรเบ็ดเสร็จรวมสำหรับรอบระยะเวลา</t>
  </si>
  <si>
    <t>งบการเปลี่ยนแปลงส่วนของเจ้าของ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</si>
  <si>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</si>
  <si>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</si>
  <si>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</si>
  <si>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ยอดคงเหลือต้นรอบระยะเวลา ณ วันที่ 1 มกราคม พ.ศ. 2567</t>
  </si>
  <si>
    <t xml:space="preserve">การเปลี่ยนแปลงในส่วนของเจ้าของสำหรับรอบระยะเวลา </t>
  </si>
  <si>
    <t>กำไรก่อนภาษีเงินได้สำหรับรอบระยะเวลา</t>
  </si>
  <si>
    <t>ยอดคงเหลือต้นรอบระยะเวลา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</si>
  <si>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</si>
  <si>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</si>
  <si>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</si>
  <si>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</si>
  <si>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ยอดคงเหลือสิ้นรอบระยะเวลา ณ วันที่ 31 มีนาคม พ.ศ. 2566</t>
  </si>
  <si>
    <t>ยอดคงเหลือสิ้นรอบระยะเวลา ณ วันที่ 31 มีนาคม พ.ศ. 2567</t>
  </si>
  <si>
    <t>ยอดคงเหลือสิ้นรอบระยะเวลา</t>
  </si>
  <si>
    <t>สินทรัพย์สิทธิการใช้ สุทธิ</t>
  </si>
  <si>
    <t>ขาดทุนจากการวัดมูลค่าใหม่</t>
  </si>
  <si>
    <t>- (กลับรายการ) ค่าเผื่อผลขาดทุนที่คาดว่าจะเกิดขึ้น</t>
  </si>
  <si>
    <t>สินทรัพย์หมุนเวียนที่เกิดจากสัญญา สุทธิ</t>
  </si>
  <si>
    <t>หนี้สินหมุนเวียนที่เกิดจากสัญญา</t>
  </si>
  <si>
    <t>หนี้สินไม่หมุนเวียนที่เกิดจากสัญญา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</si>
</sst>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"/>
    <numFmt numFmtId="165" formatCode="#,##0;\(#,##0\);\-"/>
    <numFmt numFmtId="166" formatCode="_(* #,##0_);_(* \(#,##0\);_(* &quot;-&quot;_);_(@_)"/>
    <numFmt numFmtId="167" formatCode="_(* #,##0.00_);_(* \(#,##0.00\);_(* &quot;-&quot;??_);_(@_)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_-* #,##0.00_-;\-* #,##0.00_-;_-* &quot;-&quot;??_-;_-@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170" fontId="8" fillId="0" borderId="0" applyAlignment="0"/>
    <xf numFmtId="0" fontId="1" fillId="0" borderId="0"/>
  </cellStyleXfs>
  <cellXfs count="142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vertical="center" shrinkToFit="1"/>
    </xf>
    <xf numFmtId="166" fontId="3" fillId="0" borderId="1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/>
    <xf numFmtId="164" fontId="4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4" fillId="0" borderId="3" xfId="0" applyNumberFormat="1" applyFont="1" applyBorder="1" applyAlignment="1">
      <alignment horizontal="left" vertical="center"/>
    </xf>
    <xf numFmtId="165" fontId="5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" vertical="center"/>
    </xf>
    <xf numFmtId="165" fontId="5" fillId="3" borderId="0" xfId="2" applyNumberFormat="1" applyFont="1" applyFill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0" fontId="5" fillId="0" borderId="0" xfId="1" applyNumberFormat="1" applyFont="1" applyAlignment="1">
      <alignment horizontal="right" vertical="center"/>
    </xf>
    <xf numFmtId="10" fontId="5" fillId="3" borderId="0" xfId="1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left" vertical="center"/>
    </xf>
    <xf numFmtId="165" fontId="5" fillId="3" borderId="3" xfId="3" applyNumberFormat="1" applyFont="1" applyFill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5" fontId="5" fillId="0" borderId="3" xfId="3" applyNumberFormat="1" applyFont="1" applyBorder="1" applyAlignment="1">
      <alignment horizontal="right" vertical="center"/>
    </xf>
    <xf numFmtId="165" fontId="5" fillId="3" borderId="4" xfId="2" applyNumberFormat="1" applyFont="1" applyFill="1" applyBorder="1" applyAlignment="1">
      <alignment horizontal="right" vertical="center"/>
    </xf>
    <xf numFmtId="165" fontId="5" fillId="0" borderId="4" xfId="2" applyNumberFormat="1" applyFont="1" applyBorder="1" applyAlignment="1">
      <alignment horizontal="right" vertical="center"/>
    </xf>
    <xf numFmtId="169" fontId="3" fillId="3" borderId="4" xfId="4" applyNumberFormat="1" applyFont="1" applyFill="1" applyBorder="1" applyAlignment="1">
      <alignment horizontal="right" vertical="center"/>
    </xf>
    <xf numFmtId="166" fontId="5" fillId="0" borderId="0" xfId="4" applyNumberFormat="1" applyFont="1" applyAlignment="1">
      <alignment horizontal="left" vertical="center"/>
    </xf>
    <xf numFmtId="167" fontId="3" fillId="0" borderId="4" xfId="5" applyNumberFormat="1" applyFont="1" applyBorder="1" applyAlignment="1">
      <alignment vertical="center"/>
    </xf>
    <xf numFmtId="167" fontId="5" fillId="0" borderId="0" xfId="4" applyNumberFormat="1" applyFont="1" applyAlignment="1">
      <alignment horizontal="left" vertical="center"/>
    </xf>
    <xf numFmtId="167" fontId="5" fillId="0" borderId="0" xfId="4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vertical="center" shrinkToFi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165" fontId="5" fillId="0" borderId="3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1" xfId="0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72" fontId="5" fillId="0" borderId="0" xfId="0" applyNumberFormat="1" applyFont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4" fontId="5" fillId="0" borderId="0" xfId="0" quotePrefix="1" applyNumberFormat="1" applyFont="1" applyAlignment="1">
      <alignment horizontal="left" vertical="center"/>
    </xf>
    <xf numFmtId="165" fontId="5" fillId="3" borderId="0" xfId="0" applyNumberFormat="1" applyFont="1" applyFill="1" applyAlignment="1">
      <alignment horizontal="right" vertical="center"/>
    </xf>
    <xf numFmtId="164" fontId="5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165" fontId="5" fillId="0" borderId="0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shrinkToFit="1"/>
    </xf>
    <xf numFmtId="165" fontId="4" fillId="0" borderId="1" xfId="0" applyNumberFormat="1" applyFont="1" applyBorder="1" applyAlignment="1">
      <alignment horizontal="right" vertical="center"/>
    </xf>
    <xf numFmtId="164" fontId="5" fillId="0" borderId="0" xfId="0" quotePrefix="1" applyNumberFormat="1" applyFont="1" applyAlignment="1">
      <alignment vertical="center"/>
    </xf>
  </cellXfs>
  <cellStyles count="7">
    <cellStyle name="Normal" xfId="0" builtinId="0"/>
    <cellStyle name="Normal 2 2" xfId="5" xr:uid="{ECCDB85F-DCDC-4421-AB37-8E63739CD760}"/>
    <cellStyle name="Normal 272" xfId="6" xr:uid="{8AC90DB4-C37F-41B9-8448-626725ACC6B3}"/>
    <cellStyle name="Normal 3 2" xfId="4" xr:uid="{A91E56CE-CFB4-421A-A0C3-9F5387523E8A}"/>
    <cellStyle name="Normal 3 94" xfId="2" xr:uid="{67C6DFED-DCA1-45C8-B5DA-7A7DAD36CEBE}"/>
    <cellStyle name="Normal_EGCO_June10 TE" xfId="3" xr:uid="{E03049EA-4D90-41A7-95FD-D703F8591115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CC999-FD5D-408E-9451-9521082DB631}">
  <sheetPr>
    <tabColor rgb="FFE2EFD9"/>
  </sheetPr>
  <dimension ref="A1:L141"/>
  <sheetViews>
    <sheetView topLeftCell="A53" zoomScaleNormal="100" zoomScaleSheetLayoutView="115" workbookViewId="0">
      <selection activeCell="O68" sqref="O68"/>
    </sheetView>
  </sheetViews>
  <sheetFormatPr defaultColWidth="14.42578125" defaultRowHeight="20.65" customHeight="1" x14ac:dyDescent="0.4"/>
  <cols>
    <col min="1" max="2" width="1.5703125" style="7" customWidth="1"/>
    <col min="3" max="3" width="28.85546875" style="7" customWidth="1"/>
    <col min="4" max="4" width="8.28515625" style="7" customWidth="1"/>
    <col min="5" max="5" width="0.7109375" style="7" customWidth="1"/>
    <col min="6" max="6" width="15.28515625" style="7" customWidth="1"/>
    <col min="7" max="7" width="0.7109375" style="7" customWidth="1"/>
    <col min="8" max="8" width="12.7109375" style="7" customWidth="1"/>
    <col min="9" max="9" width="0.7109375" style="7" customWidth="1"/>
    <col min="10" max="10" width="15.28515625" style="7" customWidth="1"/>
    <col min="11" max="11" width="0.7109375" style="7" customWidth="1"/>
    <col min="12" max="12" width="12.7109375" style="7" customWidth="1"/>
    <col min="13" max="16384" width="14.42578125" style="7"/>
  </cols>
  <sheetData>
    <row r="1" spans="1:12" ht="20.65" customHeight="1" x14ac:dyDescent="0.4">
      <c r="A1" s="1" t="s">
        <v>0</v>
      </c>
      <c r="B1" s="1"/>
      <c r="C1" s="1"/>
      <c r="D1" s="2"/>
      <c r="E1" s="3"/>
      <c r="F1" s="4"/>
      <c r="G1" s="5"/>
      <c r="H1" s="6"/>
      <c r="I1" s="5"/>
      <c r="J1" s="4"/>
      <c r="K1" s="5"/>
      <c r="L1" s="6"/>
    </row>
    <row r="2" spans="1:12" ht="20.65" customHeight="1" x14ac:dyDescent="0.4">
      <c r="A2" s="1" t="s">
        <v>1</v>
      </c>
      <c r="B2" s="1"/>
      <c r="C2" s="1"/>
      <c r="D2" s="2"/>
      <c r="E2" s="3"/>
      <c r="F2" s="4"/>
      <c r="G2" s="5"/>
      <c r="H2" s="4"/>
      <c r="I2" s="5"/>
      <c r="J2" s="4"/>
      <c r="K2" s="5"/>
      <c r="L2" s="4"/>
    </row>
    <row r="3" spans="1:12" ht="20.65" customHeight="1" x14ac:dyDescent="0.4">
      <c r="A3" s="8" t="s">
        <v>2</v>
      </c>
      <c r="B3" s="8"/>
      <c r="C3" s="8"/>
      <c r="D3" s="9"/>
      <c r="E3" s="10"/>
      <c r="F3" s="11"/>
      <c r="G3" s="12"/>
      <c r="H3" s="11"/>
      <c r="I3" s="12"/>
      <c r="J3" s="11"/>
      <c r="K3" s="12"/>
      <c r="L3" s="11"/>
    </row>
    <row r="4" spans="1:12" ht="20.65" customHeight="1" x14ac:dyDescent="0.4">
      <c r="A4" s="3"/>
      <c r="B4" s="3"/>
      <c r="C4" s="3"/>
      <c r="D4" s="2"/>
      <c r="E4" s="3"/>
      <c r="F4" s="4"/>
      <c r="G4" s="5"/>
      <c r="H4" s="4"/>
      <c r="I4" s="5"/>
      <c r="J4" s="4"/>
      <c r="K4" s="5"/>
      <c r="L4" s="4"/>
    </row>
    <row r="5" spans="1:12" ht="20.65" customHeight="1" x14ac:dyDescent="0.4">
      <c r="A5" s="13"/>
      <c r="B5" s="3"/>
      <c r="C5" s="3"/>
      <c r="D5" s="14"/>
      <c r="E5" s="1"/>
      <c r="F5" s="11"/>
      <c r="G5" s="15"/>
      <c r="H5" s="16" t="s">
        <v>3</v>
      </c>
      <c r="I5" s="6"/>
      <c r="J5" s="11"/>
      <c r="K5" s="15"/>
      <c r="L5" s="16" t="s">
        <v>4</v>
      </c>
    </row>
    <row r="6" spans="1:12" ht="20.65" customHeight="1" x14ac:dyDescent="0.4">
      <c r="A6" s="13"/>
      <c r="B6" s="3"/>
      <c r="C6" s="3"/>
      <c r="D6" s="14"/>
      <c r="E6" s="1"/>
      <c r="F6" s="17" t="s">
        <v>5</v>
      </c>
      <c r="G6" s="6"/>
      <c r="H6" s="17" t="s">
        <v>6</v>
      </c>
      <c r="I6" s="6"/>
      <c r="J6" s="17" t="s">
        <v>5</v>
      </c>
      <c r="K6" s="6"/>
      <c r="L6" s="17" t="s">
        <v>6</v>
      </c>
    </row>
    <row r="7" spans="1:12" ht="20.65" customHeight="1" x14ac:dyDescent="0.4">
      <c r="A7" s="3"/>
      <c r="B7" s="3"/>
      <c r="C7" s="3"/>
      <c r="D7" s="2"/>
      <c r="E7" s="1"/>
      <c r="F7" s="17" t="s">
        <v>7</v>
      </c>
      <c r="G7" s="6"/>
      <c r="H7" s="17" t="s">
        <v>8</v>
      </c>
      <c r="I7" s="6"/>
      <c r="J7" s="17" t="s">
        <v>7</v>
      </c>
      <c r="K7" s="6"/>
      <c r="L7" s="17" t="s">
        <v>8</v>
      </c>
    </row>
    <row r="8" spans="1:12" ht="20.65" customHeight="1" x14ac:dyDescent="0.4">
      <c r="A8" s="3"/>
      <c r="B8" s="3"/>
      <c r="C8" s="3"/>
      <c r="D8" s="2"/>
      <c r="E8" s="1"/>
      <c r="F8" s="17" t="s">
        <v>9</v>
      </c>
      <c r="G8" s="6"/>
      <c r="H8" s="17" t="s">
        <v>10</v>
      </c>
      <c r="I8" s="6"/>
      <c r="J8" s="17" t="s">
        <v>9</v>
      </c>
      <c r="K8" s="6"/>
      <c r="L8" s="17" t="s">
        <v>10</v>
      </c>
    </row>
    <row r="9" spans="1:12" ht="20.65" customHeight="1" x14ac:dyDescent="0.4">
      <c r="A9" s="3"/>
      <c r="B9" s="3"/>
      <c r="C9" s="3"/>
      <c r="D9" s="18" t="s">
        <v>11</v>
      </c>
      <c r="E9" s="1"/>
      <c r="F9" s="16" t="s">
        <v>12</v>
      </c>
      <c r="G9" s="6"/>
      <c r="H9" s="16" t="s">
        <v>12</v>
      </c>
      <c r="I9" s="6"/>
      <c r="J9" s="16" t="s">
        <v>12</v>
      </c>
      <c r="K9" s="6"/>
      <c r="L9" s="16" t="s">
        <v>12</v>
      </c>
    </row>
    <row r="10" spans="1:12" ht="20.65" customHeight="1" x14ac:dyDescent="0.4">
      <c r="A10" s="1" t="s">
        <v>13</v>
      </c>
      <c r="B10" s="3"/>
      <c r="C10" s="3"/>
      <c r="D10" s="2"/>
      <c r="E10" s="3"/>
      <c r="F10" s="19"/>
      <c r="G10" s="5"/>
      <c r="H10" s="4"/>
      <c r="I10" s="5"/>
      <c r="J10" s="19"/>
      <c r="K10" s="5"/>
      <c r="L10" s="4"/>
    </row>
    <row r="11" spans="1:12" ht="6" customHeight="1" x14ac:dyDescent="0.4">
      <c r="A11" s="1"/>
      <c r="B11" s="3"/>
      <c r="C11" s="3"/>
      <c r="D11" s="2"/>
      <c r="E11" s="3"/>
      <c r="F11" s="19"/>
      <c r="G11" s="5"/>
      <c r="H11" s="4"/>
      <c r="I11" s="5"/>
      <c r="J11" s="19"/>
      <c r="K11" s="5"/>
      <c r="L11" s="4"/>
    </row>
    <row r="12" spans="1:12" ht="20.65" customHeight="1" x14ac:dyDescent="0.4">
      <c r="A12" s="1" t="s">
        <v>14</v>
      </c>
      <c r="B12" s="3"/>
      <c r="C12" s="3"/>
      <c r="D12" s="2"/>
      <c r="E12" s="3"/>
      <c r="F12" s="19"/>
      <c r="G12" s="4"/>
      <c r="H12" s="4"/>
      <c r="I12" s="4"/>
      <c r="J12" s="19"/>
      <c r="K12" s="4"/>
      <c r="L12" s="4"/>
    </row>
    <row r="13" spans="1:12" ht="6" customHeight="1" x14ac:dyDescent="0.4">
      <c r="A13" s="1"/>
      <c r="B13" s="3"/>
      <c r="C13" s="3"/>
      <c r="D13" s="2"/>
      <c r="E13" s="3"/>
      <c r="F13" s="19"/>
      <c r="G13" s="4"/>
      <c r="H13" s="4"/>
      <c r="I13" s="4"/>
      <c r="J13" s="19"/>
      <c r="K13" s="4"/>
      <c r="L13" s="4"/>
    </row>
    <row r="14" spans="1:12" ht="20.65" customHeight="1" x14ac:dyDescent="0.4">
      <c r="A14" s="3" t="s">
        <v>15</v>
      </c>
      <c r="B14" s="3"/>
      <c r="C14" s="3"/>
      <c r="D14" s="2">
        <v>7</v>
      </c>
      <c r="E14" s="3"/>
      <c r="F14" s="19">
        <v>86724</v>
      </c>
      <c r="G14" s="4"/>
      <c r="H14" s="4">
        <v>97002</v>
      </c>
      <c r="I14" s="4"/>
      <c r="J14" s="19">
        <v>52338</v>
      </c>
      <c r="K14" s="4"/>
      <c r="L14" s="4">
        <v>64845</v>
      </c>
    </row>
    <row r="15" spans="1:12" ht="20.65" customHeight="1" x14ac:dyDescent="0.4">
      <c r="A15" s="3" t="s">
        <v>155</v>
      </c>
      <c r="B15" s="3"/>
      <c r="C15" s="3"/>
      <c r="D15" s="2">
        <v>8</v>
      </c>
      <c r="E15" s="3"/>
      <c r="F15" s="19">
        <v>62492</v>
      </c>
      <c r="G15" s="4"/>
      <c r="H15" s="4">
        <v>53353</v>
      </c>
      <c r="I15" s="4"/>
      <c r="J15" s="19">
        <v>57997</v>
      </c>
      <c r="K15" s="4"/>
      <c r="L15" s="4">
        <v>38612</v>
      </c>
    </row>
    <row r="16" spans="1:12" ht="20.65" customHeight="1" x14ac:dyDescent="0.4">
      <c r="A16" s="3" t="s">
        <v>182</v>
      </c>
      <c r="B16" s="3"/>
      <c r="C16" s="3"/>
      <c r="D16" s="2">
        <v>9</v>
      </c>
      <c r="E16" s="3"/>
      <c r="F16" s="19">
        <v>19750</v>
      </c>
      <c r="G16" s="4"/>
      <c r="H16" s="4">
        <v>17300</v>
      </c>
      <c r="I16" s="4"/>
      <c r="J16" s="19">
        <v>13557</v>
      </c>
      <c r="K16" s="4"/>
      <c r="L16" s="4">
        <v>11346</v>
      </c>
    </row>
    <row r="17" spans="1:12" ht="20.65" customHeight="1" x14ac:dyDescent="0.4">
      <c r="A17" s="3" t="s">
        <v>16</v>
      </c>
      <c r="B17" s="3"/>
      <c r="C17" s="3"/>
      <c r="D17" s="2"/>
      <c r="E17" s="13"/>
      <c r="F17" s="19"/>
      <c r="G17" s="4"/>
      <c r="H17" s="13"/>
      <c r="I17" s="4"/>
      <c r="J17" s="19"/>
      <c r="K17" s="4"/>
      <c r="L17" s="20"/>
    </row>
    <row r="18" spans="1:12" ht="20.65" customHeight="1" x14ac:dyDescent="0.4">
      <c r="A18" s="3"/>
      <c r="B18" s="3" t="s">
        <v>17</v>
      </c>
      <c r="C18" s="3"/>
      <c r="D18" s="2">
        <v>10</v>
      </c>
      <c r="E18" s="13"/>
      <c r="F18" s="19">
        <v>4031</v>
      </c>
      <c r="G18" s="4"/>
      <c r="H18" s="4">
        <v>3942</v>
      </c>
      <c r="I18" s="4"/>
      <c r="J18" s="19">
        <v>259</v>
      </c>
      <c r="K18" s="4"/>
      <c r="L18" s="4">
        <v>248</v>
      </c>
    </row>
    <row r="19" spans="1:12" ht="20.65" customHeight="1" x14ac:dyDescent="0.4">
      <c r="A19" s="3" t="s">
        <v>154</v>
      </c>
      <c r="B19" s="3"/>
      <c r="C19" s="3"/>
      <c r="D19" s="2"/>
      <c r="E19" s="13"/>
      <c r="F19" s="19">
        <v>0</v>
      </c>
      <c r="G19" s="4"/>
      <c r="H19" s="4">
        <v>0</v>
      </c>
      <c r="I19" s="4"/>
      <c r="J19" s="19">
        <v>5459</v>
      </c>
      <c r="K19" s="4"/>
      <c r="L19" s="4">
        <v>0</v>
      </c>
    </row>
    <row r="20" spans="1:12" ht="20.65" customHeight="1" x14ac:dyDescent="0.4">
      <c r="A20" s="3" t="s">
        <v>18</v>
      </c>
      <c r="B20" s="3"/>
      <c r="C20" s="3"/>
      <c r="D20" s="2">
        <v>11</v>
      </c>
      <c r="E20" s="3"/>
      <c r="F20" s="19">
        <v>24986</v>
      </c>
      <c r="G20" s="4"/>
      <c r="H20" s="4">
        <v>28707</v>
      </c>
      <c r="I20" s="4"/>
      <c r="J20" s="19">
        <v>6689</v>
      </c>
      <c r="K20" s="13"/>
      <c r="L20" s="4">
        <v>21932</v>
      </c>
    </row>
    <row r="21" spans="1:12" ht="20.65" customHeight="1" x14ac:dyDescent="0.4">
      <c r="A21" s="3" t="s">
        <v>19</v>
      </c>
      <c r="B21" s="3"/>
      <c r="C21" s="3"/>
      <c r="D21" s="2"/>
      <c r="E21" s="3"/>
      <c r="F21" s="19">
        <v>59478</v>
      </c>
      <c r="G21" s="4"/>
      <c r="H21" s="4">
        <v>53101</v>
      </c>
      <c r="I21" s="4"/>
      <c r="J21" s="19">
        <v>43488</v>
      </c>
      <c r="K21" s="13"/>
      <c r="L21" s="4">
        <v>38480</v>
      </c>
    </row>
    <row r="22" spans="1:12" ht="20.65" customHeight="1" x14ac:dyDescent="0.4">
      <c r="A22" s="3" t="s">
        <v>20</v>
      </c>
      <c r="B22" s="3"/>
      <c r="C22" s="3"/>
      <c r="D22" s="2">
        <v>6</v>
      </c>
      <c r="E22" s="3"/>
      <c r="F22" s="19">
        <v>10289</v>
      </c>
      <c r="G22" s="4"/>
      <c r="H22" s="4">
        <v>10235</v>
      </c>
      <c r="I22" s="4"/>
      <c r="J22" s="19">
        <v>10289</v>
      </c>
      <c r="K22" s="4"/>
      <c r="L22" s="4">
        <v>10235</v>
      </c>
    </row>
    <row r="23" spans="1:12" ht="20.65" customHeight="1" x14ac:dyDescent="0.4">
      <c r="A23" s="3" t="s">
        <v>21</v>
      </c>
      <c r="B23" s="3"/>
      <c r="C23" s="3"/>
      <c r="D23" s="2"/>
      <c r="E23" s="3"/>
      <c r="F23" s="21">
        <v>3645</v>
      </c>
      <c r="G23" s="4"/>
      <c r="H23" s="11">
        <v>4347</v>
      </c>
      <c r="I23" s="4"/>
      <c r="J23" s="21">
        <v>2658</v>
      </c>
      <c r="K23" s="4"/>
      <c r="L23" s="11">
        <v>3567</v>
      </c>
    </row>
    <row r="24" spans="1:12" ht="6" customHeight="1" x14ac:dyDescent="0.4">
      <c r="A24" s="3"/>
      <c r="B24" s="3"/>
      <c r="C24" s="3"/>
      <c r="D24" s="2"/>
      <c r="E24" s="3"/>
      <c r="F24" s="19"/>
      <c r="G24" s="4"/>
      <c r="H24" s="4"/>
      <c r="I24" s="4"/>
      <c r="J24" s="19"/>
      <c r="K24" s="4"/>
      <c r="L24" s="4"/>
    </row>
    <row r="25" spans="1:12" ht="20.65" customHeight="1" x14ac:dyDescent="0.4">
      <c r="A25" s="1" t="s">
        <v>22</v>
      </c>
      <c r="B25" s="3"/>
      <c r="C25" s="3"/>
      <c r="D25" s="2"/>
      <c r="E25" s="3"/>
      <c r="F25" s="21">
        <f>SUM(F13:F23)</f>
        <v>271395</v>
      </c>
      <c r="G25" s="4"/>
      <c r="H25" s="11">
        <f>SUM(H14:H23)</f>
        <v>267987</v>
      </c>
      <c r="I25" s="4"/>
      <c r="J25" s="21">
        <f>SUM(J13:J23)</f>
        <v>192734</v>
      </c>
      <c r="K25" s="4"/>
      <c r="L25" s="11">
        <f>SUM(L14:L23)</f>
        <v>189265</v>
      </c>
    </row>
    <row r="26" spans="1:12" ht="20.65" customHeight="1" x14ac:dyDescent="0.4">
      <c r="B26" s="3"/>
      <c r="C26" s="3"/>
      <c r="D26" s="2"/>
      <c r="E26" s="3"/>
      <c r="F26" s="19"/>
      <c r="G26" s="4"/>
      <c r="H26" s="4"/>
      <c r="I26" s="4"/>
      <c r="J26" s="19"/>
      <c r="K26" s="4"/>
      <c r="L26" s="4"/>
    </row>
    <row r="27" spans="1:12" ht="20.65" customHeight="1" x14ac:dyDescent="0.4">
      <c r="A27" s="1" t="s">
        <v>23</v>
      </c>
      <c r="B27" s="3"/>
      <c r="C27" s="3"/>
      <c r="D27" s="2"/>
      <c r="E27" s="3"/>
      <c r="F27" s="19"/>
      <c r="G27" s="4"/>
      <c r="H27" s="4"/>
      <c r="I27" s="4"/>
      <c r="J27" s="19"/>
      <c r="K27" s="4"/>
      <c r="L27" s="4"/>
    </row>
    <row r="28" spans="1:12" ht="6" customHeight="1" x14ac:dyDescent="0.4">
      <c r="A28" s="3"/>
      <c r="B28" s="3"/>
      <c r="C28" s="3"/>
      <c r="D28" s="2"/>
      <c r="E28" s="3"/>
      <c r="F28" s="19"/>
      <c r="G28" s="4"/>
      <c r="H28" s="4"/>
      <c r="I28" s="4"/>
      <c r="J28" s="19"/>
      <c r="K28" s="4"/>
      <c r="L28" s="4"/>
    </row>
    <row r="29" spans="1:12" ht="20.65" customHeight="1" x14ac:dyDescent="0.4">
      <c r="A29" s="3" t="s">
        <v>25</v>
      </c>
      <c r="B29" s="3"/>
      <c r="C29" s="3"/>
      <c r="E29" s="3"/>
      <c r="F29" s="19">
        <v>1410</v>
      </c>
      <c r="G29" s="4"/>
      <c r="H29" s="4">
        <v>1410</v>
      </c>
      <c r="I29" s="4"/>
      <c r="J29" s="19">
        <v>610</v>
      </c>
      <c r="K29" s="4"/>
      <c r="L29" s="4">
        <v>610</v>
      </c>
    </row>
    <row r="30" spans="1:12" ht="20.65" customHeight="1" x14ac:dyDescent="0.4">
      <c r="A30" s="3" t="s">
        <v>24</v>
      </c>
      <c r="B30" s="3"/>
      <c r="C30" s="3"/>
      <c r="D30" s="2">
        <v>10</v>
      </c>
      <c r="E30" s="3"/>
      <c r="F30" s="19">
        <v>1588</v>
      </c>
      <c r="G30" s="4"/>
      <c r="H30" s="4">
        <v>2556</v>
      </c>
      <c r="I30" s="4"/>
      <c r="J30" s="19">
        <v>269</v>
      </c>
      <c r="K30" s="4"/>
      <c r="L30" s="4">
        <v>338</v>
      </c>
    </row>
    <row r="31" spans="1:12" ht="20.65" customHeight="1" x14ac:dyDescent="0.4">
      <c r="A31" s="3" t="s">
        <v>26</v>
      </c>
      <c r="B31" s="3"/>
      <c r="C31" s="3"/>
      <c r="D31" s="2">
        <v>12</v>
      </c>
      <c r="E31" s="3"/>
      <c r="F31" s="19">
        <v>0</v>
      </c>
      <c r="G31" s="4"/>
      <c r="H31" s="4" t="s">
        <v>27</v>
      </c>
      <c r="I31" s="4"/>
      <c r="J31" s="19">
        <v>46595</v>
      </c>
      <c r="K31" s="4"/>
      <c r="L31" s="4">
        <v>46595</v>
      </c>
    </row>
    <row r="32" spans="1:12" ht="20.65" customHeight="1" x14ac:dyDescent="0.4">
      <c r="A32" s="3" t="s">
        <v>28</v>
      </c>
      <c r="B32" s="3"/>
      <c r="C32" s="3"/>
      <c r="D32" s="2">
        <v>13</v>
      </c>
      <c r="E32" s="3"/>
      <c r="F32" s="19">
        <v>7092</v>
      </c>
      <c r="G32" s="4"/>
      <c r="H32" s="4">
        <v>7405</v>
      </c>
      <c r="I32" s="4"/>
      <c r="J32" s="19">
        <v>5875</v>
      </c>
      <c r="K32" s="4"/>
      <c r="L32" s="4">
        <v>6105</v>
      </c>
    </row>
    <row r="33" spans="1:12" ht="20.65" customHeight="1" x14ac:dyDescent="0.4">
      <c r="A33" s="3" t="s">
        <v>179</v>
      </c>
      <c r="B33" s="3"/>
      <c r="C33" s="3"/>
      <c r="D33" s="2">
        <v>14</v>
      </c>
      <c r="E33" s="3"/>
      <c r="F33" s="19">
        <v>14195</v>
      </c>
      <c r="G33" s="4"/>
      <c r="H33" s="4">
        <v>14893</v>
      </c>
      <c r="I33" s="4"/>
      <c r="J33" s="19">
        <v>11558</v>
      </c>
      <c r="K33" s="4"/>
      <c r="L33" s="4">
        <v>12126</v>
      </c>
    </row>
    <row r="34" spans="1:12" ht="20.65" customHeight="1" x14ac:dyDescent="0.4">
      <c r="A34" s="3" t="s">
        <v>29</v>
      </c>
      <c r="B34" s="3"/>
      <c r="C34" s="3"/>
      <c r="D34" s="2"/>
      <c r="E34" s="3"/>
      <c r="F34" s="22">
        <v>14506</v>
      </c>
      <c r="G34" s="4"/>
      <c r="H34" s="4">
        <v>14506</v>
      </c>
      <c r="I34" s="4"/>
      <c r="J34" s="22">
        <v>0</v>
      </c>
      <c r="K34" s="4"/>
      <c r="L34" s="20" t="s">
        <v>27</v>
      </c>
    </row>
    <row r="35" spans="1:12" ht="20.65" customHeight="1" x14ac:dyDescent="0.4">
      <c r="A35" s="3" t="s">
        <v>30</v>
      </c>
      <c r="B35" s="3"/>
      <c r="C35" s="3"/>
      <c r="D35" s="2">
        <v>13</v>
      </c>
      <c r="E35" s="3"/>
      <c r="F35" s="19">
        <v>7741</v>
      </c>
      <c r="G35" s="4"/>
      <c r="H35" s="4">
        <v>7067</v>
      </c>
      <c r="I35" s="4"/>
      <c r="J35" s="19">
        <v>1194</v>
      </c>
      <c r="K35" s="4"/>
      <c r="L35" s="4">
        <v>1275</v>
      </c>
    </row>
    <row r="36" spans="1:12" ht="20.65" customHeight="1" x14ac:dyDescent="0.4">
      <c r="A36" s="3" t="s">
        <v>31</v>
      </c>
      <c r="B36" s="3"/>
      <c r="C36" s="3"/>
      <c r="D36" s="2"/>
      <c r="E36" s="3"/>
      <c r="F36" s="19">
        <v>5133</v>
      </c>
      <c r="G36" s="4"/>
      <c r="H36" s="4">
        <v>4975</v>
      </c>
      <c r="I36" s="4"/>
      <c r="J36" s="19">
        <v>4819</v>
      </c>
      <c r="K36" s="4"/>
      <c r="L36" s="4">
        <v>4650</v>
      </c>
    </row>
    <row r="37" spans="1:12" ht="20.65" customHeight="1" x14ac:dyDescent="0.4">
      <c r="A37" s="3" t="s">
        <v>32</v>
      </c>
      <c r="B37" s="3"/>
      <c r="C37" s="3"/>
      <c r="D37" s="2"/>
      <c r="E37" s="3"/>
      <c r="F37" s="21">
        <v>9748</v>
      </c>
      <c r="G37" s="4"/>
      <c r="H37" s="11">
        <v>9506</v>
      </c>
      <c r="I37" s="4"/>
      <c r="J37" s="21">
        <v>7553</v>
      </c>
      <c r="K37" s="4"/>
      <c r="L37" s="11">
        <v>6796</v>
      </c>
    </row>
    <row r="38" spans="1:12" ht="6" customHeight="1" x14ac:dyDescent="0.4">
      <c r="A38" s="3"/>
      <c r="B38" s="3"/>
      <c r="C38" s="3"/>
      <c r="D38" s="2"/>
      <c r="E38" s="3"/>
      <c r="F38" s="19"/>
      <c r="G38" s="4"/>
      <c r="H38" s="4"/>
      <c r="I38" s="4"/>
      <c r="J38" s="19"/>
      <c r="K38" s="4"/>
      <c r="L38" s="4"/>
    </row>
    <row r="39" spans="1:12" ht="20.65" customHeight="1" x14ac:dyDescent="0.4">
      <c r="A39" s="1" t="s">
        <v>33</v>
      </c>
      <c r="B39" s="13"/>
      <c r="C39" s="3"/>
      <c r="D39" s="2"/>
      <c r="E39" s="3"/>
      <c r="F39" s="21">
        <f>SUM(F29:F38)</f>
        <v>61413</v>
      </c>
      <c r="G39" s="4"/>
      <c r="H39" s="11">
        <f>SUM(H29:H38)</f>
        <v>62318</v>
      </c>
      <c r="I39" s="4"/>
      <c r="J39" s="21">
        <f>SUM(J29:J38)</f>
        <v>78473</v>
      </c>
      <c r="K39" s="4"/>
      <c r="L39" s="11">
        <f>SUM(L29:L38)</f>
        <v>78495</v>
      </c>
    </row>
    <row r="40" spans="1:12" ht="6" customHeight="1" x14ac:dyDescent="0.4">
      <c r="A40" s="3"/>
      <c r="B40" s="3"/>
      <c r="C40" s="3"/>
      <c r="D40" s="2"/>
      <c r="E40" s="3"/>
      <c r="F40" s="19"/>
      <c r="G40" s="4"/>
      <c r="H40" s="4"/>
      <c r="I40" s="4"/>
      <c r="J40" s="19"/>
      <c r="K40" s="4"/>
      <c r="L40" s="4"/>
    </row>
    <row r="41" spans="1:12" ht="20.65" customHeight="1" thickBot="1" x14ac:dyDescent="0.45">
      <c r="A41" s="1" t="s">
        <v>34</v>
      </c>
      <c r="B41" s="3"/>
      <c r="C41" s="3"/>
      <c r="D41" s="2"/>
      <c r="E41" s="3"/>
      <c r="F41" s="23">
        <f>F25+F39</f>
        <v>332808</v>
      </c>
      <c r="G41" s="4"/>
      <c r="H41" s="24">
        <f>H25+H39</f>
        <v>330305</v>
      </c>
      <c r="I41" s="4"/>
      <c r="J41" s="23">
        <f>J25+J39</f>
        <v>271207</v>
      </c>
      <c r="K41" s="4"/>
      <c r="L41" s="24">
        <f>L25+L39</f>
        <v>267760</v>
      </c>
    </row>
    <row r="42" spans="1:12" ht="20.65" customHeight="1" thickTop="1" x14ac:dyDescent="0.4">
      <c r="A42" s="1"/>
      <c r="B42" s="3"/>
      <c r="C42" s="3"/>
      <c r="D42" s="2"/>
      <c r="E42" s="3"/>
      <c r="F42" s="4"/>
      <c r="G42" s="25"/>
      <c r="H42" s="4"/>
      <c r="I42" s="25"/>
      <c r="J42" s="4"/>
      <c r="K42" s="25"/>
      <c r="L42" s="4"/>
    </row>
    <row r="43" spans="1:12" ht="20.65" customHeight="1" x14ac:dyDescent="0.4">
      <c r="A43" s="1"/>
      <c r="B43" s="3"/>
      <c r="C43" s="3"/>
      <c r="D43" s="2"/>
      <c r="E43" s="3"/>
      <c r="F43" s="4"/>
      <c r="G43" s="25"/>
      <c r="H43" s="4"/>
      <c r="I43" s="25"/>
      <c r="J43" s="4"/>
      <c r="K43" s="25"/>
      <c r="L43" s="4"/>
    </row>
    <row r="44" spans="1:12" ht="20.65" customHeight="1" x14ac:dyDescent="0.4">
      <c r="A44" s="1"/>
      <c r="B44" s="3"/>
      <c r="C44" s="3"/>
      <c r="D44" s="2"/>
      <c r="E44" s="3"/>
      <c r="F44" s="4"/>
      <c r="G44" s="25"/>
      <c r="H44" s="4"/>
      <c r="I44" s="25"/>
      <c r="J44" s="4"/>
      <c r="K44" s="25"/>
      <c r="L44" s="4"/>
    </row>
    <row r="45" spans="1:12" ht="20.65" customHeight="1" x14ac:dyDescent="0.4">
      <c r="A45" s="3" t="s">
        <v>35</v>
      </c>
      <c r="B45" s="3"/>
      <c r="C45" s="3"/>
      <c r="D45" s="2"/>
      <c r="E45" s="3"/>
      <c r="F45" s="4"/>
      <c r="G45" s="25"/>
      <c r="H45" s="4"/>
      <c r="I45" s="25"/>
      <c r="J45" s="4"/>
      <c r="K45" s="25"/>
      <c r="L45" s="4"/>
    </row>
    <row r="46" spans="1:12" ht="17.25" customHeight="1" x14ac:dyDescent="0.4">
      <c r="A46" s="3"/>
      <c r="B46" s="3"/>
      <c r="C46" s="3"/>
      <c r="D46" s="2"/>
      <c r="E46" s="3"/>
      <c r="F46" s="4"/>
      <c r="G46" s="25"/>
      <c r="H46" s="4"/>
      <c r="I46" s="25"/>
      <c r="J46" s="4"/>
      <c r="K46" s="25"/>
      <c r="L46" s="4"/>
    </row>
    <row r="47" spans="1:12" ht="20.65" customHeight="1" x14ac:dyDescent="0.4">
      <c r="A47" s="26" t="s">
        <v>36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1:12" ht="20.65" customHeight="1" x14ac:dyDescent="0.4">
      <c r="A48" s="1" t="s">
        <v>0</v>
      </c>
      <c r="B48" s="1"/>
      <c r="C48" s="1"/>
      <c r="D48" s="2"/>
      <c r="E48" s="3"/>
      <c r="F48" s="4"/>
      <c r="G48" s="25"/>
      <c r="H48" s="6"/>
      <c r="I48" s="25"/>
      <c r="J48" s="4"/>
      <c r="K48" s="25"/>
      <c r="L48" s="6"/>
    </row>
    <row r="49" spans="1:12" ht="20.65" customHeight="1" x14ac:dyDescent="0.4">
      <c r="A49" s="1" t="s">
        <v>1</v>
      </c>
      <c r="B49" s="1"/>
      <c r="C49" s="1"/>
      <c r="D49" s="2"/>
      <c r="E49" s="3"/>
      <c r="F49" s="4"/>
      <c r="G49" s="25"/>
      <c r="H49" s="4"/>
      <c r="I49" s="25"/>
      <c r="J49" s="4"/>
      <c r="K49" s="25"/>
      <c r="L49" s="4"/>
    </row>
    <row r="50" spans="1:12" ht="20.65" customHeight="1" x14ac:dyDescent="0.4">
      <c r="A50" s="8" t="str">
        <f>A3</f>
        <v>ณ วันที่ 31 มีนาคม พ.ศ. 2567</v>
      </c>
      <c r="B50" s="8"/>
      <c r="C50" s="8"/>
      <c r="D50" s="9"/>
      <c r="E50" s="10"/>
      <c r="F50" s="11"/>
      <c r="G50" s="28"/>
      <c r="H50" s="11"/>
      <c r="I50" s="28"/>
      <c r="J50" s="11"/>
      <c r="K50" s="28"/>
      <c r="L50" s="11"/>
    </row>
    <row r="51" spans="1:12" ht="20.65" customHeight="1" x14ac:dyDescent="0.4">
      <c r="A51" s="1"/>
      <c r="B51" s="1"/>
      <c r="C51" s="1"/>
      <c r="D51" s="2"/>
      <c r="E51" s="3"/>
      <c r="F51" s="4"/>
      <c r="G51" s="25"/>
      <c r="H51" s="4"/>
      <c r="I51" s="25"/>
      <c r="J51" s="4"/>
      <c r="K51" s="25"/>
      <c r="L51" s="4"/>
    </row>
    <row r="52" spans="1:12" ht="20.65" customHeight="1" x14ac:dyDescent="0.4">
      <c r="A52" s="13"/>
      <c r="B52" s="3"/>
      <c r="C52" s="3"/>
      <c r="D52" s="14"/>
      <c r="E52" s="1"/>
      <c r="F52" s="29"/>
      <c r="G52" s="30"/>
      <c r="H52" s="31" t="s">
        <v>3</v>
      </c>
      <c r="I52" s="6"/>
      <c r="J52" s="29"/>
      <c r="K52" s="30"/>
      <c r="L52" s="31" t="s">
        <v>4</v>
      </c>
    </row>
    <row r="53" spans="1:12" ht="20.65" customHeight="1" x14ac:dyDescent="0.4">
      <c r="A53" s="3"/>
      <c r="B53" s="3"/>
      <c r="C53" s="3"/>
      <c r="D53" s="14"/>
      <c r="E53" s="1"/>
      <c r="F53" s="17" t="s">
        <v>5</v>
      </c>
      <c r="G53" s="6"/>
      <c r="H53" s="17" t="s">
        <v>6</v>
      </c>
      <c r="I53" s="6"/>
      <c r="J53" s="17" t="s">
        <v>5</v>
      </c>
      <c r="K53" s="6"/>
      <c r="L53" s="17" t="s">
        <v>6</v>
      </c>
    </row>
    <row r="54" spans="1:12" ht="20.65" customHeight="1" x14ac:dyDescent="0.4">
      <c r="A54" s="3"/>
      <c r="B54" s="3"/>
      <c r="C54" s="3"/>
      <c r="D54" s="2"/>
      <c r="E54" s="1"/>
      <c r="F54" s="17" t="s">
        <v>7</v>
      </c>
      <c r="G54" s="6"/>
      <c r="H54" s="17" t="s">
        <v>8</v>
      </c>
      <c r="I54" s="6"/>
      <c r="J54" s="17" t="s">
        <v>7</v>
      </c>
      <c r="K54" s="6"/>
      <c r="L54" s="17" t="s">
        <v>8</v>
      </c>
    </row>
    <row r="55" spans="1:12" ht="20.65" customHeight="1" x14ac:dyDescent="0.4">
      <c r="A55" s="3"/>
      <c r="B55" s="3"/>
      <c r="C55" s="3"/>
      <c r="D55" s="2"/>
      <c r="E55" s="1"/>
      <c r="F55" s="17" t="s">
        <v>9</v>
      </c>
      <c r="G55" s="6"/>
      <c r="H55" s="17" t="s">
        <v>10</v>
      </c>
      <c r="I55" s="6"/>
      <c r="J55" s="17" t="s">
        <v>9</v>
      </c>
      <c r="K55" s="6"/>
      <c r="L55" s="17" t="s">
        <v>10</v>
      </c>
    </row>
    <row r="56" spans="1:12" ht="20.65" customHeight="1" x14ac:dyDescent="0.4">
      <c r="A56" s="3"/>
      <c r="B56" s="3"/>
      <c r="C56" s="3"/>
      <c r="D56" s="18" t="s">
        <v>11</v>
      </c>
      <c r="E56" s="1"/>
      <c r="F56" s="16" t="s">
        <v>12</v>
      </c>
      <c r="G56" s="6"/>
      <c r="H56" s="16" t="s">
        <v>12</v>
      </c>
      <c r="I56" s="6"/>
      <c r="J56" s="16" t="s">
        <v>12</v>
      </c>
      <c r="K56" s="6"/>
      <c r="L56" s="16" t="s">
        <v>12</v>
      </c>
    </row>
    <row r="57" spans="1:12" ht="6" customHeight="1" x14ac:dyDescent="0.4">
      <c r="A57" s="1"/>
      <c r="B57" s="3"/>
      <c r="C57" s="3"/>
      <c r="D57" s="2"/>
      <c r="E57" s="3"/>
      <c r="F57" s="19"/>
      <c r="G57" s="25"/>
      <c r="H57" s="4"/>
      <c r="I57" s="25"/>
      <c r="J57" s="19"/>
      <c r="K57" s="25"/>
      <c r="L57" s="4"/>
    </row>
    <row r="58" spans="1:12" ht="20.65" customHeight="1" x14ac:dyDescent="0.4">
      <c r="A58" s="1" t="s">
        <v>37</v>
      </c>
      <c r="B58" s="3"/>
      <c r="C58" s="3"/>
      <c r="D58" s="2"/>
      <c r="E58" s="3"/>
      <c r="F58" s="19"/>
      <c r="G58" s="25"/>
      <c r="H58" s="4"/>
      <c r="I58" s="25"/>
      <c r="J58" s="19"/>
      <c r="K58" s="25"/>
      <c r="L58" s="4"/>
    </row>
    <row r="59" spans="1:12" ht="6" customHeight="1" x14ac:dyDescent="0.4">
      <c r="A59" s="1"/>
      <c r="B59" s="3"/>
      <c r="C59" s="3"/>
      <c r="D59" s="2"/>
      <c r="E59" s="3"/>
      <c r="F59" s="19"/>
      <c r="G59" s="25"/>
      <c r="H59" s="4"/>
      <c r="I59" s="25"/>
      <c r="J59" s="19"/>
      <c r="K59" s="25"/>
      <c r="L59" s="4"/>
    </row>
    <row r="60" spans="1:12" ht="20.65" customHeight="1" x14ac:dyDescent="0.4">
      <c r="A60" s="1" t="s">
        <v>38</v>
      </c>
      <c r="B60" s="3"/>
      <c r="C60" s="3"/>
      <c r="D60" s="2"/>
      <c r="E60" s="3"/>
      <c r="F60" s="19"/>
      <c r="G60" s="25"/>
      <c r="H60" s="4"/>
      <c r="I60" s="25"/>
      <c r="J60" s="19"/>
      <c r="K60" s="25"/>
      <c r="L60" s="4"/>
    </row>
    <row r="61" spans="1:12" ht="6" customHeight="1" x14ac:dyDescent="0.4">
      <c r="A61" s="1"/>
      <c r="B61" s="3"/>
      <c r="C61" s="3"/>
      <c r="D61" s="2"/>
      <c r="E61" s="3"/>
      <c r="F61" s="19"/>
      <c r="G61" s="25"/>
      <c r="H61" s="4"/>
      <c r="I61" s="25"/>
      <c r="J61" s="19"/>
      <c r="K61" s="25"/>
      <c r="L61" s="4"/>
    </row>
    <row r="62" spans="1:12" ht="20.65" customHeight="1" x14ac:dyDescent="0.4">
      <c r="A62" s="3" t="s">
        <v>156</v>
      </c>
      <c r="B62" s="3"/>
      <c r="C62" s="3"/>
      <c r="D62" s="2">
        <v>15</v>
      </c>
      <c r="E62" s="3"/>
      <c r="F62" s="19">
        <v>68692</v>
      </c>
      <c r="G62" s="4"/>
      <c r="H62" s="4">
        <v>86119</v>
      </c>
      <c r="I62" s="4"/>
      <c r="J62" s="19">
        <v>54754</v>
      </c>
      <c r="K62" s="4"/>
      <c r="L62" s="4">
        <v>60503</v>
      </c>
    </row>
    <row r="63" spans="1:12" ht="20.65" customHeight="1" x14ac:dyDescent="0.4">
      <c r="A63" s="13" t="s">
        <v>183</v>
      </c>
      <c r="B63" s="3"/>
      <c r="C63" s="13"/>
      <c r="D63" s="2">
        <v>16</v>
      </c>
      <c r="E63" s="3"/>
      <c r="F63" s="19">
        <v>95755</v>
      </c>
      <c r="G63" s="4"/>
      <c r="H63" s="4">
        <v>80940</v>
      </c>
      <c r="I63" s="4"/>
      <c r="J63" s="19">
        <v>62583</v>
      </c>
      <c r="K63" s="4"/>
      <c r="L63" s="4">
        <v>62077</v>
      </c>
    </row>
    <row r="64" spans="1:12" ht="20.65" customHeight="1" x14ac:dyDescent="0.4">
      <c r="A64" s="13" t="s">
        <v>39</v>
      </c>
      <c r="B64" s="3"/>
      <c r="C64" s="13"/>
      <c r="D64" s="2"/>
      <c r="E64" s="3"/>
      <c r="F64" s="19"/>
      <c r="G64" s="4"/>
      <c r="H64" s="32"/>
      <c r="I64" s="4"/>
      <c r="J64" s="19"/>
      <c r="K64" s="4"/>
    </row>
    <row r="65" spans="1:12" ht="20.65" customHeight="1" x14ac:dyDescent="0.4">
      <c r="A65" s="13"/>
      <c r="B65" s="3" t="s">
        <v>40</v>
      </c>
      <c r="C65" s="13"/>
      <c r="D65" s="2">
        <v>17</v>
      </c>
      <c r="E65" s="3"/>
      <c r="F65" s="19">
        <v>2901</v>
      </c>
      <c r="G65" s="4"/>
      <c r="H65" s="4">
        <v>2914</v>
      </c>
      <c r="I65" s="4"/>
      <c r="J65" s="19">
        <v>2375</v>
      </c>
      <c r="K65" s="4"/>
      <c r="L65" s="4">
        <v>2396</v>
      </c>
    </row>
    <row r="66" spans="1:12" ht="20.65" customHeight="1" x14ac:dyDescent="0.4">
      <c r="A66" s="3" t="s">
        <v>157</v>
      </c>
      <c r="B66" s="3"/>
      <c r="C66" s="3"/>
      <c r="D66" s="2"/>
      <c r="E66" s="3"/>
      <c r="F66" s="21">
        <v>0</v>
      </c>
      <c r="G66" s="4"/>
      <c r="H66" s="11">
        <v>342</v>
      </c>
      <c r="I66" s="4"/>
      <c r="J66" s="21">
        <v>0</v>
      </c>
      <c r="K66" s="4"/>
      <c r="L66" s="11" t="s">
        <v>27</v>
      </c>
    </row>
    <row r="67" spans="1:12" ht="6" customHeight="1" x14ac:dyDescent="0.4">
      <c r="A67" s="13"/>
      <c r="B67" s="3"/>
      <c r="C67" s="3"/>
      <c r="D67" s="2"/>
      <c r="E67" s="3"/>
      <c r="F67" s="19"/>
      <c r="G67" s="25"/>
      <c r="H67" s="4"/>
      <c r="I67" s="25"/>
      <c r="J67" s="19"/>
      <c r="K67" s="25"/>
      <c r="L67" s="4"/>
    </row>
    <row r="68" spans="1:12" ht="20.65" customHeight="1" x14ac:dyDescent="0.4">
      <c r="A68" s="1" t="s">
        <v>41</v>
      </c>
      <c r="B68" s="13"/>
      <c r="C68" s="3"/>
      <c r="D68" s="2"/>
      <c r="E68" s="3"/>
      <c r="F68" s="21">
        <f>SUM(F62:F66)</f>
        <v>167348</v>
      </c>
      <c r="G68" s="25"/>
      <c r="H68" s="11">
        <f>SUM(H62:H66)</f>
        <v>170315</v>
      </c>
      <c r="I68" s="25"/>
      <c r="J68" s="21">
        <f>SUM(J62:J66)</f>
        <v>119712</v>
      </c>
      <c r="K68" s="25"/>
      <c r="L68" s="11">
        <f>SUM(L62:L66)</f>
        <v>124976</v>
      </c>
    </row>
    <row r="69" spans="1:12" ht="20.65" customHeight="1" x14ac:dyDescent="0.4">
      <c r="A69" s="3"/>
      <c r="B69" s="3"/>
      <c r="C69" s="3"/>
      <c r="D69" s="2"/>
      <c r="E69" s="3"/>
      <c r="F69" s="19"/>
      <c r="G69" s="25"/>
      <c r="H69" s="4"/>
      <c r="I69" s="25"/>
      <c r="J69" s="19"/>
      <c r="K69" s="25"/>
      <c r="L69" s="4"/>
    </row>
    <row r="70" spans="1:12" ht="20.65" customHeight="1" x14ac:dyDescent="0.4">
      <c r="A70" s="1" t="s">
        <v>42</v>
      </c>
      <c r="B70" s="3"/>
      <c r="C70" s="3"/>
      <c r="D70" s="2"/>
      <c r="E70" s="3"/>
      <c r="F70" s="19"/>
      <c r="G70" s="25"/>
      <c r="H70" s="4"/>
      <c r="I70" s="25"/>
      <c r="J70" s="19"/>
      <c r="K70" s="25"/>
      <c r="L70" s="4"/>
    </row>
    <row r="71" spans="1:12" ht="6" customHeight="1" x14ac:dyDescent="0.4">
      <c r="A71" s="1"/>
      <c r="B71" s="3"/>
      <c r="C71" s="3"/>
      <c r="D71" s="2"/>
      <c r="E71" s="3"/>
      <c r="F71" s="19"/>
      <c r="G71" s="25"/>
      <c r="H71" s="4"/>
      <c r="I71" s="25"/>
      <c r="J71" s="19"/>
      <c r="K71" s="25"/>
      <c r="L71" s="4"/>
    </row>
    <row r="72" spans="1:12" ht="20.65" customHeight="1" x14ac:dyDescent="0.4">
      <c r="A72" s="13" t="s">
        <v>184</v>
      </c>
      <c r="B72" s="3"/>
      <c r="C72" s="13"/>
      <c r="D72" s="2">
        <v>16</v>
      </c>
      <c r="E72" s="3"/>
      <c r="F72" s="19">
        <v>15431</v>
      </c>
      <c r="G72" s="4"/>
      <c r="H72" s="4">
        <v>14840</v>
      </c>
      <c r="I72" s="4"/>
      <c r="J72" s="19">
        <v>8198</v>
      </c>
      <c r="K72" s="4"/>
      <c r="L72" s="4">
        <v>8916</v>
      </c>
    </row>
    <row r="73" spans="1:12" ht="20.65" customHeight="1" x14ac:dyDescent="0.4">
      <c r="A73" s="3" t="s">
        <v>43</v>
      </c>
      <c r="B73" s="3"/>
      <c r="C73" s="3"/>
      <c r="D73" s="2">
        <v>17</v>
      </c>
      <c r="E73" s="3"/>
      <c r="F73" s="19">
        <v>13299</v>
      </c>
      <c r="G73" s="4"/>
      <c r="H73" s="4">
        <v>13998</v>
      </c>
      <c r="I73" s="25"/>
      <c r="J73" s="19">
        <v>10790</v>
      </c>
      <c r="K73" s="4"/>
      <c r="L73" s="4">
        <v>11354</v>
      </c>
    </row>
    <row r="74" spans="1:12" ht="20.65" customHeight="1" x14ac:dyDescent="0.4">
      <c r="A74" s="3" t="s">
        <v>44</v>
      </c>
      <c r="B74" s="3"/>
      <c r="C74" s="3"/>
      <c r="D74" s="2"/>
      <c r="E74" s="3"/>
      <c r="F74" s="19">
        <v>618</v>
      </c>
      <c r="G74" s="4"/>
      <c r="H74" s="4">
        <v>612</v>
      </c>
      <c r="I74" s="25"/>
      <c r="J74" s="19">
        <v>0</v>
      </c>
      <c r="K74" s="4"/>
      <c r="L74" s="4" t="s">
        <v>27</v>
      </c>
    </row>
    <row r="75" spans="1:12" ht="20.65" customHeight="1" x14ac:dyDescent="0.4">
      <c r="A75" s="3" t="s">
        <v>45</v>
      </c>
      <c r="B75" s="3"/>
      <c r="C75" s="3"/>
      <c r="D75" s="2"/>
      <c r="E75" s="3"/>
      <c r="F75" s="21">
        <v>25536</v>
      </c>
      <c r="G75" s="4"/>
      <c r="H75" s="29">
        <v>24546</v>
      </c>
      <c r="I75" s="25"/>
      <c r="J75" s="21">
        <v>23022</v>
      </c>
      <c r="K75" s="4"/>
      <c r="L75" s="29">
        <v>22159</v>
      </c>
    </row>
    <row r="76" spans="1:12" ht="6" customHeight="1" x14ac:dyDescent="0.4">
      <c r="A76" s="3"/>
      <c r="B76" s="3"/>
      <c r="C76" s="3"/>
      <c r="D76" s="2"/>
      <c r="E76" s="3"/>
      <c r="F76" s="19"/>
      <c r="G76" s="25"/>
      <c r="H76" s="4"/>
      <c r="I76" s="25"/>
      <c r="J76" s="19"/>
      <c r="K76" s="25"/>
      <c r="L76" s="4"/>
    </row>
    <row r="77" spans="1:12" ht="20.65" customHeight="1" x14ac:dyDescent="0.4">
      <c r="A77" s="1" t="s">
        <v>46</v>
      </c>
      <c r="B77" s="13"/>
      <c r="C77" s="3"/>
      <c r="D77" s="2"/>
      <c r="E77" s="3"/>
      <c r="F77" s="21">
        <f>SUM(F72:F76)</f>
        <v>54884</v>
      </c>
      <c r="G77" s="25"/>
      <c r="H77" s="11">
        <f>SUM(H72:H76)</f>
        <v>53996</v>
      </c>
      <c r="I77" s="25"/>
      <c r="J77" s="21">
        <f>SUM(J72:J76)</f>
        <v>42010</v>
      </c>
      <c r="K77" s="25"/>
      <c r="L77" s="11">
        <f>SUM(L72:L76)</f>
        <v>42429</v>
      </c>
    </row>
    <row r="78" spans="1:12" ht="6" customHeight="1" x14ac:dyDescent="0.4">
      <c r="A78" s="1"/>
      <c r="B78" s="3"/>
      <c r="C78" s="3"/>
      <c r="D78" s="2"/>
      <c r="E78" s="3"/>
      <c r="F78" s="19"/>
      <c r="G78" s="25"/>
      <c r="H78" s="4"/>
      <c r="I78" s="25"/>
      <c r="J78" s="19"/>
      <c r="K78" s="25"/>
      <c r="L78" s="4"/>
    </row>
    <row r="79" spans="1:12" ht="20.65" customHeight="1" x14ac:dyDescent="0.4">
      <c r="A79" s="1" t="s">
        <v>47</v>
      </c>
      <c r="B79" s="1"/>
      <c r="C79" s="3"/>
      <c r="D79" s="2"/>
      <c r="E79" s="3"/>
      <c r="F79" s="33">
        <f>F68+F77</f>
        <v>222232</v>
      </c>
      <c r="G79" s="25"/>
      <c r="H79" s="29">
        <f>+H77+H68</f>
        <v>224311</v>
      </c>
      <c r="I79" s="25"/>
      <c r="J79" s="33">
        <f>J68+J77</f>
        <v>161722</v>
      </c>
      <c r="K79" s="25"/>
      <c r="L79" s="29">
        <f>L68+L77</f>
        <v>167405</v>
      </c>
    </row>
    <row r="80" spans="1:12" ht="20.65" customHeight="1" x14ac:dyDescent="0.4">
      <c r="A80" s="1"/>
      <c r="B80" s="3"/>
      <c r="C80" s="3"/>
      <c r="D80" s="2"/>
      <c r="E80" s="3"/>
      <c r="F80" s="4"/>
      <c r="G80" s="25"/>
      <c r="H80" s="4"/>
      <c r="I80" s="25"/>
      <c r="J80" s="4"/>
      <c r="K80" s="25"/>
      <c r="L80" s="4"/>
    </row>
    <row r="81" spans="1:12" ht="20.65" customHeight="1" x14ac:dyDescent="0.4">
      <c r="A81" s="1"/>
      <c r="B81" s="3"/>
      <c r="C81" s="3"/>
      <c r="D81" s="2"/>
      <c r="E81" s="3"/>
      <c r="F81" s="4"/>
      <c r="G81" s="25"/>
      <c r="H81" s="4"/>
      <c r="I81" s="25"/>
      <c r="J81" s="4"/>
      <c r="K81" s="25"/>
      <c r="L81" s="4"/>
    </row>
    <row r="82" spans="1:12" ht="20.65" customHeight="1" x14ac:dyDescent="0.4">
      <c r="A82" s="1"/>
      <c r="B82" s="3"/>
      <c r="C82" s="3"/>
      <c r="D82" s="2"/>
      <c r="E82" s="3"/>
      <c r="F82" s="4"/>
      <c r="G82" s="25"/>
      <c r="H82" s="4"/>
      <c r="I82" s="25"/>
      <c r="J82" s="4"/>
      <c r="K82" s="25"/>
      <c r="L82" s="4"/>
    </row>
    <row r="83" spans="1:12" ht="20.65" customHeight="1" x14ac:dyDescent="0.4">
      <c r="A83" s="1"/>
      <c r="B83" s="3"/>
      <c r="C83" s="3"/>
      <c r="D83" s="2"/>
      <c r="E83" s="3"/>
      <c r="F83" s="4"/>
      <c r="G83" s="25"/>
      <c r="H83" s="4"/>
      <c r="I83" s="25"/>
      <c r="J83" s="4"/>
      <c r="K83" s="25"/>
      <c r="L83" s="4"/>
    </row>
    <row r="84" spans="1:12" ht="20.65" customHeight="1" x14ac:dyDescent="0.4">
      <c r="A84" s="1"/>
      <c r="B84" s="3"/>
      <c r="C84" s="3"/>
      <c r="D84" s="2"/>
      <c r="E84" s="3"/>
      <c r="F84" s="4"/>
      <c r="G84" s="25"/>
      <c r="H84" s="4"/>
      <c r="I84" s="25"/>
      <c r="J84" s="4"/>
      <c r="K84" s="25"/>
      <c r="L84" s="4"/>
    </row>
    <row r="85" spans="1:12" ht="20.65" customHeight="1" x14ac:dyDescent="0.4">
      <c r="A85" s="1"/>
      <c r="B85" s="3"/>
      <c r="C85" s="3"/>
      <c r="D85" s="2"/>
      <c r="E85" s="3"/>
      <c r="F85" s="4"/>
      <c r="G85" s="25"/>
      <c r="H85" s="4"/>
      <c r="I85" s="25"/>
      <c r="J85" s="4"/>
      <c r="K85" s="25"/>
      <c r="L85" s="4"/>
    </row>
    <row r="87" spans="1:12" ht="20.65" customHeight="1" x14ac:dyDescent="0.4">
      <c r="A87" s="1"/>
      <c r="B87" s="3"/>
      <c r="C87" s="3"/>
      <c r="D87" s="2"/>
      <c r="E87" s="3"/>
      <c r="F87" s="4"/>
      <c r="G87" s="25"/>
      <c r="H87" s="4"/>
      <c r="I87" s="25"/>
      <c r="J87" s="4"/>
      <c r="K87" s="25"/>
      <c r="L87" s="4"/>
    </row>
    <row r="88" spans="1:12" ht="20.65" customHeight="1" x14ac:dyDescent="0.4">
      <c r="A88" s="1"/>
      <c r="B88" s="3"/>
      <c r="C88" s="3"/>
      <c r="D88" s="2"/>
      <c r="E88" s="3"/>
      <c r="F88" s="4"/>
      <c r="G88" s="25"/>
      <c r="H88" s="4"/>
      <c r="I88" s="25"/>
      <c r="J88" s="4"/>
      <c r="K88" s="25"/>
      <c r="L88" s="4"/>
    </row>
    <row r="89" spans="1:12" ht="20.65" customHeight="1" x14ac:dyDescent="0.4">
      <c r="A89" s="1"/>
      <c r="B89" s="3"/>
      <c r="C89" s="3"/>
      <c r="D89" s="2"/>
      <c r="E89" s="3"/>
      <c r="F89" s="4"/>
      <c r="G89" s="25"/>
      <c r="H89" s="4"/>
      <c r="I89" s="25"/>
      <c r="J89" s="4"/>
      <c r="K89" s="25"/>
      <c r="L89" s="4"/>
    </row>
    <row r="90" spans="1:12" ht="20.65" customHeight="1" x14ac:dyDescent="0.4">
      <c r="A90" s="1"/>
      <c r="B90" s="3"/>
      <c r="C90" s="3"/>
      <c r="D90" s="2"/>
      <c r="E90" s="3"/>
      <c r="F90" s="4"/>
      <c r="G90" s="25"/>
      <c r="H90" s="4"/>
      <c r="I90" s="25"/>
      <c r="J90" s="4"/>
      <c r="K90" s="25"/>
      <c r="L90" s="4"/>
    </row>
    <row r="91" spans="1:12" ht="20.65" customHeight="1" x14ac:dyDescent="0.4">
      <c r="A91" s="1"/>
      <c r="B91" s="3"/>
      <c r="C91" s="3"/>
      <c r="D91" s="2"/>
      <c r="E91" s="3"/>
      <c r="F91" s="4"/>
      <c r="G91" s="25"/>
      <c r="H91" s="4"/>
      <c r="I91" s="25"/>
      <c r="J91" s="4"/>
      <c r="K91" s="25"/>
      <c r="L91" s="4"/>
    </row>
    <row r="92" spans="1:12" ht="20.65" customHeight="1" x14ac:dyDescent="0.4">
      <c r="A92" s="1"/>
      <c r="B92" s="3"/>
      <c r="C92" s="3"/>
      <c r="D92" s="2"/>
      <c r="E92" s="3"/>
      <c r="F92" s="4"/>
      <c r="G92" s="25"/>
      <c r="H92" s="4"/>
      <c r="I92" s="25"/>
      <c r="J92" s="4"/>
      <c r="K92" s="25"/>
      <c r="L92" s="4"/>
    </row>
    <row r="93" spans="1:12" ht="20.65" customHeight="1" x14ac:dyDescent="0.4">
      <c r="A93" s="1"/>
      <c r="B93" s="3"/>
      <c r="C93" s="3"/>
      <c r="D93" s="2"/>
      <c r="E93" s="3"/>
      <c r="F93" s="4"/>
      <c r="G93" s="25"/>
      <c r="H93" s="4"/>
      <c r="I93" s="25"/>
      <c r="J93" s="4"/>
      <c r="K93" s="25"/>
      <c r="L93" s="4"/>
    </row>
    <row r="94" spans="1:12" ht="10.5" customHeight="1" x14ac:dyDescent="0.4">
      <c r="A94" s="1"/>
      <c r="B94" s="3"/>
      <c r="C94" s="3"/>
      <c r="D94" s="2"/>
      <c r="E94" s="3"/>
      <c r="F94" s="4"/>
      <c r="G94" s="25"/>
      <c r="H94" s="4"/>
      <c r="I94" s="25"/>
      <c r="J94" s="4"/>
      <c r="K94" s="25"/>
      <c r="L94" s="4"/>
    </row>
    <row r="95" spans="1:12" ht="22.15" customHeight="1" x14ac:dyDescent="0.4">
      <c r="A95" s="26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26"/>
      <c r="C95" s="26"/>
      <c r="D95" s="34"/>
      <c r="E95" s="26"/>
      <c r="F95" s="29"/>
      <c r="G95" s="35"/>
      <c r="H95" s="29"/>
      <c r="I95" s="35"/>
      <c r="J95" s="29"/>
      <c r="K95" s="35"/>
      <c r="L95" s="29"/>
    </row>
    <row r="96" spans="1:12" ht="20.65" customHeight="1" x14ac:dyDescent="0.4">
      <c r="A96" s="1" t="s">
        <v>0</v>
      </c>
      <c r="B96" s="1"/>
      <c r="C96" s="1"/>
      <c r="D96" s="2"/>
      <c r="E96" s="3"/>
      <c r="F96" s="4"/>
      <c r="G96" s="25"/>
      <c r="H96" s="6"/>
      <c r="I96" s="25"/>
      <c r="J96" s="4"/>
      <c r="K96" s="25"/>
      <c r="L96" s="6"/>
    </row>
    <row r="97" spans="1:12" ht="20.65" customHeight="1" x14ac:dyDescent="0.4">
      <c r="A97" s="1" t="s">
        <v>1</v>
      </c>
      <c r="B97" s="1"/>
      <c r="C97" s="1"/>
      <c r="D97" s="2"/>
      <c r="E97" s="3"/>
      <c r="F97" s="4"/>
      <c r="G97" s="25"/>
      <c r="H97" s="4"/>
      <c r="I97" s="25"/>
      <c r="J97" s="4"/>
      <c r="K97" s="25"/>
      <c r="L97" s="4"/>
    </row>
    <row r="98" spans="1:12" ht="20.65" customHeight="1" x14ac:dyDescent="0.4">
      <c r="A98" s="8" t="str">
        <f>A3</f>
        <v>ณ วันที่ 31 มีนาคม พ.ศ. 2567</v>
      </c>
      <c r="B98" s="8"/>
      <c r="C98" s="8"/>
      <c r="D98" s="9"/>
      <c r="E98" s="10"/>
      <c r="F98" s="11"/>
      <c r="G98" s="28"/>
      <c r="H98" s="11"/>
      <c r="I98" s="28"/>
      <c r="J98" s="11"/>
      <c r="K98" s="28"/>
      <c r="L98" s="11"/>
    </row>
    <row r="99" spans="1:12" ht="20.65" customHeight="1" x14ac:dyDescent="0.4">
      <c r="A99" s="1"/>
      <c r="B99" s="1"/>
      <c r="C99" s="1"/>
      <c r="D99" s="2"/>
      <c r="E99" s="3"/>
      <c r="F99" s="4"/>
      <c r="G99" s="25"/>
      <c r="H99" s="4"/>
      <c r="I99" s="25"/>
      <c r="J99" s="4"/>
      <c r="K99" s="25"/>
      <c r="L99" s="4"/>
    </row>
    <row r="100" spans="1:12" ht="20.65" customHeight="1" x14ac:dyDescent="0.4">
      <c r="A100" s="13"/>
      <c r="B100" s="3"/>
      <c r="C100" s="3"/>
      <c r="D100" s="14"/>
      <c r="E100" s="1"/>
      <c r="F100" s="29"/>
      <c r="G100" s="30"/>
      <c r="H100" s="31" t="s">
        <v>3</v>
      </c>
      <c r="I100" s="6"/>
      <c r="J100" s="29"/>
      <c r="K100" s="30"/>
      <c r="L100" s="31" t="s">
        <v>4</v>
      </c>
    </row>
    <row r="101" spans="1:12" ht="20.65" customHeight="1" x14ac:dyDescent="0.4">
      <c r="A101" s="3"/>
      <c r="B101" s="3"/>
      <c r="C101" s="3"/>
      <c r="D101" s="14"/>
      <c r="E101" s="1"/>
      <c r="F101" s="17" t="s">
        <v>5</v>
      </c>
      <c r="G101" s="6"/>
      <c r="H101" s="17" t="s">
        <v>6</v>
      </c>
      <c r="I101" s="6"/>
      <c r="J101" s="17" t="s">
        <v>5</v>
      </c>
      <c r="K101" s="6"/>
      <c r="L101" s="17" t="s">
        <v>6</v>
      </c>
    </row>
    <row r="102" spans="1:12" ht="20.65" customHeight="1" x14ac:dyDescent="0.4">
      <c r="A102" s="3"/>
      <c r="B102" s="3"/>
      <c r="C102" s="3"/>
      <c r="D102" s="2"/>
      <c r="E102" s="1"/>
      <c r="F102" s="17" t="s">
        <v>7</v>
      </c>
      <c r="G102" s="6"/>
      <c r="H102" s="17" t="s">
        <v>8</v>
      </c>
      <c r="I102" s="6"/>
      <c r="J102" s="17" t="s">
        <v>7</v>
      </c>
      <c r="K102" s="6"/>
      <c r="L102" s="17" t="s">
        <v>8</v>
      </c>
    </row>
    <row r="103" spans="1:12" ht="20.65" customHeight="1" x14ac:dyDescent="0.4">
      <c r="A103" s="3"/>
      <c r="B103" s="3"/>
      <c r="C103" s="3"/>
      <c r="D103" s="2"/>
      <c r="E103" s="1"/>
      <c r="F103" s="17" t="s">
        <v>9</v>
      </c>
      <c r="G103" s="6"/>
      <c r="H103" s="17" t="s">
        <v>10</v>
      </c>
      <c r="I103" s="6"/>
      <c r="J103" s="17" t="s">
        <v>9</v>
      </c>
      <c r="K103" s="6"/>
      <c r="L103" s="17" t="s">
        <v>10</v>
      </c>
    </row>
    <row r="104" spans="1:12" ht="20.65" customHeight="1" x14ac:dyDescent="0.4">
      <c r="A104" s="3"/>
      <c r="B104" s="3"/>
      <c r="C104" s="3"/>
      <c r="D104" s="2"/>
      <c r="E104" s="1"/>
      <c r="F104" s="16" t="s">
        <v>12</v>
      </c>
      <c r="G104" s="6"/>
      <c r="H104" s="16" t="s">
        <v>12</v>
      </c>
      <c r="I104" s="6"/>
      <c r="J104" s="16" t="s">
        <v>12</v>
      </c>
      <c r="K104" s="6"/>
      <c r="L104" s="16" t="s">
        <v>12</v>
      </c>
    </row>
    <row r="105" spans="1:12" ht="6" customHeight="1" x14ac:dyDescent="0.4">
      <c r="A105" s="1"/>
      <c r="B105" s="3"/>
      <c r="C105" s="3"/>
      <c r="D105" s="2"/>
      <c r="E105" s="3"/>
      <c r="F105" s="19"/>
      <c r="G105" s="25"/>
      <c r="H105" s="4"/>
      <c r="I105" s="25"/>
      <c r="J105" s="19"/>
      <c r="K105" s="25"/>
      <c r="L105" s="4"/>
    </row>
    <row r="106" spans="1:12" ht="20.65" customHeight="1" x14ac:dyDescent="0.4">
      <c r="A106" s="1" t="s">
        <v>48</v>
      </c>
      <c r="B106" s="3"/>
      <c r="C106" s="3"/>
      <c r="D106" s="2"/>
      <c r="E106" s="3"/>
      <c r="F106" s="19"/>
      <c r="G106" s="25"/>
      <c r="H106" s="4"/>
      <c r="I106" s="25"/>
      <c r="J106" s="19"/>
      <c r="K106" s="25"/>
      <c r="L106" s="4"/>
    </row>
    <row r="107" spans="1:12" ht="6" customHeight="1" x14ac:dyDescent="0.4">
      <c r="A107" s="1"/>
      <c r="B107" s="3"/>
      <c r="C107" s="3"/>
      <c r="D107" s="2"/>
      <c r="E107" s="3"/>
      <c r="F107" s="19"/>
      <c r="G107" s="25"/>
      <c r="H107" s="4"/>
      <c r="I107" s="25"/>
      <c r="J107" s="19"/>
      <c r="K107" s="25"/>
      <c r="L107" s="4"/>
    </row>
    <row r="108" spans="1:12" ht="20.65" customHeight="1" x14ac:dyDescent="0.4">
      <c r="A108" s="1" t="s">
        <v>49</v>
      </c>
      <c r="B108" s="3"/>
      <c r="C108" s="3"/>
      <c r="D108" s="2"/>
      <c r="E108" s="3"/>
      <c r="F108" s="19"/>
      <c r="G108" s="25"/>
      <c r="H108" s="4"/>
      <c r="I108" s="25"/>
      <c r="J108" s="19"/>
      <c r="K108" s="25"/>
      <c r="L108" s="4"/>
    </row>
    <row r="109" spans="1:12" ht="6" customHeight="1" x14ac:dyDescent="0.4">
      <c r="A109" s="1"/>
      <c r="B109" s="3"/>
      <c r="C109" s="3"/>
      <c r="D109" s="2"/>
      <c r="E109" s="3"/>
      <c r="F109" s="19"/>
      <c r="G109" s="25"/>
      <c r="H109" s="4"/>
      <c r="I109" s="25"/>
      <c r="J109" s="19"/>
      <c r="K109" s="25"/>
      <c r="L109" s="4"/>
    </row>
    <row r="110" spans="1:12" ht="20.65" customHeight="1" x14ac:dyDescent="0.4">
      <c r="A110" s="3" t="s">
        <v>50</v>
      </c>
      <c r="B110" s="3"/>
      <c r="C110" s="3"/>
      <c r="D110" s="2"/>
      <c r="E110" s="3"/>
      <c r="F110" s="19"/>
      <c r="G110" s="25"/>
      <c r="H110" s="4"/>
      <c r="I110" s="25"/>
      <c r="J110" s="19"/>
      <c r="K110" s="25"/>
      <c r="L110" s="4"/>
    </row>
    <row r="111" spans="1:12" ht="20.65" customHeight="1" x14ac:dyDescent="0.4">
      <c r="A111" s="3"/>
      <c r="B111" s="3" t="s">
        <v>51</v>
      </c>
      <c r="C111" s="3"/>
      <c r="D111" s="2"/>
      <c r="E111" s="3"/>
      <c r="F111" s="36"/>
      <c r="G111" s="5"/>
      <c r="H111" s="5"/>
      <c r="I111" s="5"/>
      <c r="J111" s="36"/>
      <c r="K111" s="5"/>
      <c r="L111" s="5"/>
    </row>
    <row r="112" spans="1:12" ht="20.65" customHeight="1" x14ac:dyDescent="0.4">
      <c r="A112" s="3"/>
      <c r="B112" s="3"/>
      <c r="C112" s="37" t="s">
        <v>52</v>
      </c>
      <c r="D112" s="2"/>
      <c r="E112" s="3"/>
      <c r="F112" s="36"/>
      <c r="G112" s="5"/>
      <c r="H112" s="5"/>
      <c r="I112" s="5"/>
      <c r="J112" s="36"/>
      <c r="K112" s="5"/>
      <c r="L112" s="5"/>
    </row>
    <row r="113" spans="1:12" ht="20.65" customHeight="1" thickBot="1" x14ac:dyDescent="0.45">
      <c r="A113" s="1"/>
      <c r="B113" s="3"/>
      <c r="C113" s="37" t="s">
        <v>53</v>
      </c>
      <c r="D113" s="2"/>
      <c r="E113" s="3"/>
      <c r="F113" s="23">
        <v>120000</v>
      </c>
      <c r="G113" s="25"/>
      <c r="H113" s="24">
        <v>120000</v>
      </c>
      <c r="I113" s="25"/>
      <c r="J113" s="23">
        <v>120000</v>
      </c>
      <c r="K113" s="25"/>
      <c r="L113" s="24">
        <v>120000</v>
      </c>
    </row>
    <row r="114" spans="1:12" ht="20.65" customHeight="1" thickTop="1" x14ac:dyDescent="0.4">
      <c r="A114" s="1"/>
      <c r="B114" s="3"/>
      <c r="C114" s="3"/>
      <c r="D114" s="2"/>
      <c r="E114" s="3"/>
      <c r="F114" s="19"/>
      <c r="G114" s="25"/>
      <c r="H114" s="4"/>
      <c r="I114" s="25"/>
      <c r="J114" s="19"/>
      <c r="K114" s="25"/>
      <c r="L114" s="4"/>
    </row>
    <row r="115" spans="1:12" ht="20.65" customHeight="1" x14ac:dyDescent="0.4">
      <c r="A115" s="3"/>
      <c r="B115" s="3" t="s">
        <v>54</v>
      </c>
      <c r="C115" s="3"/>
      <c r="D115" s="2"/>
      <c r="E115" s="3"/>
      <c r="F115" s="36"/>
      <c r="G115" s="5"/>
      <c r="H115" s="5"/>
      <c r="I115" s="5"/>
      <c r="J115" s="36"/>
      <c r="K115" s="5"/>
      <c r="L115" s="5"/>
    </row>
    <row r="116" spans="1:12" ht="20.65" customHeight="1" x14ac:dyDescent="0.4">
      <c r="A116" s="3"/>
      <c r="B116" s="3"/>
      <c r="C116" s="37" t="s">
        <v>55</v>
      </c>
      <c r="D116" s="2"/>
      <c r="E116" s="3"/>
      <c r="F116" s="19"/>
      <c r="G116" s="4"/>
      <c r="H116" s="4"/>
      <c r="I116" s="4"/>
      <c r="J116" s="19"/>
      <c r="K116" s="4"/>
      <c r="L116" s="4"/>
    </row>
    <row r="117" spans="1:12" ht="20.65" customHeight="1" x14ac:dyDescent="0.4">
      <c r="A117" s="3"/>
      <c r="B117" s="3"/>
      <c r="C117" s="3" t="s">
        <v>56</v>
      </c>
      <c r="D117" s="2"/>
      <c r="E117" s="3"/>
      <c r="F117" s="19">
        <v>75000</v>
      </c>
      <c r="G117" s="4"/>
      <c r="H117" s="4">
        <v>75000</v>
      </c>
      <c r="I117" s="4"/>
      <c r="J117" s="19">
        <v>75000</v>
      </c>
      <c r="K117" s="4"/>
      <c r="L117" s="4">
        <v>75000</v>
      </c>
    </row>
    <row r="118" spans="1:12" ht="20.65" customHeight="1" x14ac:dyDescent="0.4">
      <c r="A118" s="3" t="s">
        <v>57</v>
      </c>
      <c r="B118" s="3"/>
      <c r="C118" s="3"/>
      <c r="D118" s="2"/>
      <c r="E118" s="3"/>
      <c r="F118" s="19">
        <v>5964</v>
      </c>
      <c r="G118" s="4"/>
      <c r="H118" s="4">
        <v>5964</v>
      </c>
      <c r="I118" s="4"/>
      <c r="J118" s="19">
        <v>5964</v>
      </c>
      <c r="K118" s="4"/>
      <c r="L118" s="4">
        <v>5964</v>
      </c>
    </row>
    <row r="119" spans="1:12" ht="20.65" customHeight="1" x14ac:dyDescent="0.4">
      <c r="A119" s="3" t="s">
        <v>58</v>
      </c>
      <c r="B119" s="3"/>
      <c r="C119" s="3"/>
      <c r="D119" s="2"/>
      <c r="E119" s="3"/>
      <c r="F119" s="19"/>
      <c r="G119" s="25"/>
      <c r="H119" s="4"/>
      <c r="I119" s="25"/>
      <c r="J119" s="19"/>
      <c r="K119" s="25"/>
      <c r="L119" s="4"/>
    </row>
    <row r="120" spans="1:12" ht="20.65" customHeight="1" x14ac:dyDescent="0.4">
      <c r="A120" s="3"/>
      <c r="B120" s="3" t="s">
        <v>59</v>
      </c>
      <c r="C120" s="3"/>
      <c r="D120" s="2"/>
      <c r="E120" s="3"/>
      <c r="F120" s="36"/>
      <c r="G120" s="5"/>
      <c r="H120" s="4"/>
      <c r="I120" s="5"/>
      <c r="J120" s="36"/>
      <c r="K120" s="5"/>
      <c r="L120" s="4"/>
    </row>
    <row r="121" spans="1:12" ht="20.65" customHeight="1" x14ac:dyDescent="0.4">
      <c r="A121" s="3"/>
      <c r="C121" s="37" t="s">
        <v>60</v>
      </c>
      <c r="D121" s="2"/>
      <c r="E121" s="3"/>
      <c r="F121" s="19">
        <v>8558</v>
      </c>
      <c r="G121" s="4"/>
      <c r="H121" s="4">
        <v>8558</v>
      </c>
      <c r="I121" s="4"/>
      <c r="J121" s="19">
        <v>8558</v>
      </c>
      <c r="K121" s="4"/>
      <c r="L121" s="4">
        <v>8558</v>
      </c>
    </row>
    <row r="122" spans="1:12" ht="20.65" customHeight="1" x14ac:dyDescent="0.4">
      <c r="A122" s="3"/>
      <c r="B122" s="3" t="s">
        <v>61</v>
      </c>
      <c r="C122" s="3"/>
      <c r="D122" s="2"/>
      <c r="E122" s="3"/>
      <c r="F122" s="19">
        <v>24986</v>
      </c>
      <c r="G122" s="4"/>
      <c r="H122" s="4">
        <v>20404</v>
      </c>
      <c r="I122" s="4"/>
      <c r="J122" s="19">
        <v>19963</v>
      </c>
      <c r="K122" s="4"/>
      <c r="L122" s="4">
        <v>10833</v>
      </c>
    </row>
    <row r="123" spans="1:12" ht="20.65" customHeight="1" x14ac:dyDescent="0.4">
      <c r="A123" s="3" t="s">
        <v>62</v>
      </c>
      <c r="B123" s="3"/>
      <c r="C123" s="3"/>
      <c r="D123" s="2"/>
      <c r="E123" s="3"/>
      <c r="F123" s="21">
        <v>-3932</v>
      </c>
      <c r="G123" s="4"/>
      <c r="H123" s="11">
        <v>-3932</v>
      </c>
      <c r="I123" s="4"/>
      <c r="J123" s="21">
        <v>0</v>
      </c>
      <c r="K123" s="4"/>
      <c r="L123" s="11">
        <v>0</v>
      </c>
    </row>
    <row r="124" spans="1:12" ht="6" customHeight="1" x14ac:dyDescent="0.4">
      <c r="A124" s="1"/>
      <c r="B124" s="3"/>
      <c r="C124" s="3"/>
      <c r="D124" s="2"/>
      <c r="E124" s="3"/>
      <c r="F124" s="19"/>
      <c r="G124" s="25"/>
      <c r="H124" s="4"/>
      <c r="I124" s="25"/>
      <c r="J124" s="19"/>
      <c r="K124" s="25"/>
      <c r="L124" s="4"/>
    </row>
    <row r="125" spans="1:12" ht="20.65" customHeight="1" x14ac:dyDescent="0.4">
      <c r="A125" s="1" t="s">
        <v>63</v>
      </c>
      <c r="B125" s="1"/>
      <c r="C125" s="3"/>
      <c r="D125" s="2"/>
      <c r="E125" s="3"/>
      <c r="F125" s="21">
        <f>SUM(F117:F123)</f>
        <v>110576</v>
      </c>
      <c r="G125" s="25"/>
      <c r="H125" s="11">
        <f>SUM(H117:H123)</f>
        <v>105994</v>
      </c>
      <c r="I125" s="25"/>
      <c r="J125" s="21">
        <f>SUM(J117:J123)</f>
        <v>109485</v>
      </c>
      <c r="K125" s="25"/>
      <c r="L125" s="11">
        <f>SUM(L117:L123)</f>
        <v>100355</v>
      </c>
    </row>
    <row r="126" spans="1:12" ht="6" customHeight="1" x14ac:dyDescent="0.4">
      <c r="A126" s="1"/>
      <c r="B126" s="3"/>
      <c r="C126" s="3"/>
      <c r="D126" s="2"/>
      <c r="E126" s="3"/>
      <c r="F126" s="19"/>
      <c r="G126" s="25"/>
      <c r="H126" s="4"/>
      <c r="I126" s="25"/>
      <c r="J126" s="19"/>
      <c r="K126" s="25"/>
      <c r="L126" s="4"/>
    </row>
    <row r="127" spans="1:12" ht="20.65" customHeight="1" thickBot="1" x14ac:dyDescent="0.45">
      <c r="A127" s="1" t="s">
        <v>64</v>
      </c>
      <c r="B127" s="3"/>
      <c r="C127" s="3"/>
      <c r="D127" s="2"/>
      <c r="E127" s="3"/>
      <c r="F127" s="23">
        <f>F79+F125</f>
        <v>332808</v>
      </c>
      <c r="G127" s="25"/>
      <c r="H127" s="24">
        <f>H79+H125</f>
        <v>330305</v>
      </c>
      <c r="I127" s="25"/>
      <c r="J127" s="23">
        <f>J79+J125</f>
        <v>271207</v>
      </c>
      <c r="K127" s="25"/>
      <c r="L127" s="24">
        <f>L79+L125</f>
        <v>267760</v>
      </c>
    </row>
    <row r="128" spans="1:12" ht="20.65" customHeight="1" thickTop="1" x14ac:dyDescent="0.4">
      <c r="A128" s="1"/>
      <c r="B128" s="3"/>
      <c r="C128" s="3"/>
      <c r="D128" s="2"/>
      <c r="E128" s="3"/>
      <c r="F128" s="4"/>
      <c r="G128" s="25"/>
      <c r="H128" s="4"/>
      <c r="I128" s="25"/>
      <c r="J128" s="4"/>
      <c r="K128" s="25"/>
      <c r="L128" s="4"/>
    </row>
    <row r="129" spans="1:12" ht="20.65" customHeight="1" x14ac:dyDescent="0.4">
      <c r="A129" s="1"/>
      <c r="B129" s="3"/>
      <c r="C129" s="3"/>
      <c r="D129" s="2"/>
      <c r="E129" s="3"/>
      <c r="F129" s="4"/>
      <c r="G129" s="25"/>
      <c r="H129" s="4"/>
      <c r="I129" s="25"/>
      <c r="J129" s="4"/>
      <c r="K129" s="25"/>
      <c r="L129" s="4"/>
    </row>
    <row r="130" spans="1:12" ht="20.65" customHeight="1" x14ac:dyDescent="0.4">
      <c r="A130" s="1"/>
      <c r="B130" s="3"/>
      <c r="C130" s="3"/>
      <c r="D130" s="2"/>
      <c r="E130" s="3"/>
      <c r="F130" s="4"/>
      <c r="G130" s="25"/>
      <c r="H130" s="4"/>
      <c r="I130" s="25"/>
      <c r="J130" s="4"/>
      <c r="K130" s="25"/>
      <c r="L130" s="4"/>
    </row>
    <row r="131" spans="1:12" ht="20.65" customHeight="1" x14ac:dyDescent="0.4">
      <c r="A131" s="1"/>
      <c r="B131" s="3"/>
      <c r="C131" s="3"/>
      <c r="D131" s="2"/>
      <c r="E131" s="3"/>
      <c r="F131" s="4"/>
      <c r="G131" s="25"/>
      <c r="H131" s="4"/>
      <c r="I131" s="25"/>
      <c r="J131" s="4"/>
      <c r="K131" s="25"/>
      <c r="L131" s="4"/>
    </row>
    <row r="132" spans="1:12" ht="20.65" customHeight="1" x14ac:dyDescent="0.4">
      <c r="A132" s="1"/>
      <c r="B132" s="3"/>
      <c r="C132" s="3"/>
      <c r="D132" s="2"/>
      <c r="E132" s="3"/>
      <c r="F132" s="4"/>
      <c r="G132" s="25"/>
      <c r="H132" s="4"/>
      <c r="I132" s="25"/>
      <c r="J132" s="4"/>
      <c r="K132" s="25"/>
      <c r="L132" s="4"/>
    </row>
    <row r="133" spans="1:12" ht="20.65" customHeight="1" x14ac:dyDescent="0.4">
      <c r="A133" s="1"/>
      <c r="B133" s="3"/>
      <c r="C133" s="3"/>
      <c r="D133" s="2"/>
      <c r="E133" s="3"/>
      <c r="F133" s="4"/>
      <c r="G133" s="25"/>
      <c r="H133" s="4"/>
      <c r="I133" s="25"/>
      <c r="J133" s="4"/>
      <c r="K133" s="25"/>
      <c r="L133" s="4"/>
    </row>
    <row r="135" spans="1:12" ht="20.65" customHeight="1" x14ac:dyDescent="0.4">
      <c r="A135" s="1"/>
      <c r="B135" s="3"/>
      <c r="C135" s="3"/>
      <c r="D135" s="2"/>
      <c r="E135" s="3"/>
      <c r="F135" s="4"/>
      <c r="G135" s="25"/>
      <c r="H135" s="4"/>
      <c r="I135" s="25"/>
      <c r="J135" s="4"/>
      <c r="K135" s="25"/>
      <c r="L135" s="4"/>
    </row>
    <row r="136" spans="1:12" ht="20.65" customHeight="1" x14ac:dyDescent="0.4">
      <c r="A136" s="1"/>
      <c r="B136" s="3"/>
      <c r="C136" s="3"/>
      <c r="D136" s="2"/>
      <c r="E136" s="3"/>
      <c r="F136" s="4"/>
      <c r="G136" s="25"/>
      <c r="H136" s="4"/>
      <c r="I136" s="25"/>
      <c r="J136" s="4"/>
      <c r="K136" s="25"/>
      <c r="L136" s="4"/>
    </row>
    <row r="137" spans="1:12" ht="24" customHeight="1" x14ac:dyDescent="0.4">
      <c r="A137" s="1"/>
      <c r="B137" s="3"/>
      <c r="C137" s="3"/>
      <c r="D137" s="2"/>
      <c r="E137" s="3"/>
      <c r="F137" s="4"/>
      <c r="G137" s="25"/>
      <c r="H137" s="4"/>
      <c r="I137" s="25"/>
      <c r="J137" s="4"/>
      <c r="K137" s="25"/>
      <c r="L137" s="4"/>
    </row>
    <row r="138" spans="1:12" ht="24" customHeight="1" x14ac:dyDescent="0.4">
      <c r="A138" s="1"/>
      <c r="B138" s="3"/>
      <c r="C138" s="3"/>
      <c r="D138" s="2"/>
      <c r="E138" s="3"/>
      <c r="F138" s="4"/>
      <c r="G138" s="25"/>
      <c r="H138" s="4"/>
      <c r="I138" s="25"/>
      <c r="J138" s="4"/>
      <c r="K138" s="25"/>
      <c r="L138" s="4"/>
    </row>
    <row r="139" spans="1:12" ht="20.65" customHeight="1" x14ac:dyDescent="0.4">
      <c r="A139" s="1"/>
      <c r="B139" s="3"/>
      <c r="C139" s="3"/>
      <c r="D139" s="2"/>
      <c r="E139" s="3"/>
      <c r="F139" s="4"/>
      <c r="G139" s="25"/>
      <c r="H139" s="4"/>
      <c r="I139" s="25"/>
      <c r="J139" s="4"/>
      <c r="K139" s="25"/>
      <c r="L139" s="4"/>
    </row>
    <row r="140" spans="1:12" ht="15.75" customHeight="1" x14ac:dyDescent="0.4">
      <c r="A140" s="1"/>
      <c r="B140" s="3"/>
      <c r="C140" s="3"/>
      <c r="D140" s="2"/>
      <c r="E140" s="3"/>
      <c r="F140" s="4"/>
      <c r="G140" s="25"/>
      <c r="H140" s="4"/>
      <c r="I140" s="25"/>
      <c r="J140" s="4"/>
      <c r="K140" s="25"/>
      <c r="L140" s="4"/>
    </row>
    <row r="141" spans="1:12" ht="22.15" customHeight="1" x14ac:dyDescent="0.4">
      <c r="A141" s="26" t="s">
        <v>36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</row>
  </sheetData>
  <pageMargins left="0.78740157480314965" right="0.51181102362204722" top="0.51181102362204722" bottom="0.59055118110236227" header="0.47244094488188981" footer="0.39370078740157483"/>
  <pageSetup paperSize="9" scale="90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7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8CF02-7308-4B4A-9B21-966DBCA82622}">
  <sheetPr>
    <tabColor rgb="FFE2EFD9"/>
  </sheetPr>
  <dimension ref="A1:L47"/>
  <sheetViews>
    <sheetView showWhiteSpace="0" zoomScaleNormal="100" zoomScaleSheetLayoutView="115" workbookViewId="0">
      <selection activeCell="O7" sqref="O7:O8"/>
    </sheetView>
  </sheetViews>
  <sheetFormatPr defaultColWidth="14.42578125" defaultRowHeight="20.65" customHeight="1" x14ac:dyDescent="0.4"/>
  <cols>
    <col min="1" max="2" width="1.28515625" style="45" customWidth="1"/>
    <col min="3" max="3" width="35.140625" style="45" customWidth="1"/>
    <col min="4" max="4" width="8.42578125" style="45" customWidth="1"/>
    <col min="5" max="5" width="0.7109375" style="45" customWidth="1"/>
    <col min="6" max="6" width="12.5703125" style="45" customWidth="1"/>
    <col min="7" max="7" width="0.7109375" style="45" customWidth="1"/>
    <col min="8" max="8" width="12.5703125" style="45" customWidth="1"/>
    <col min="9" max="9" width="0.7109375" style="45" customWidth="1"/>
    <col min="10" max="10" width="12.5703125" style="45" customWidth="1"/>
    <col min="11" max="11" width="0.7109375" style="45" customWidth="1"/>
    <col min="12" max="12" width="12.5703125" style="45" customWidth="1"/>
    <col min="13" max="16384" width="14.42578125" style="45"/>
  </cols>
  <sheetData>
    <row r="1" spans="1:12" ht="20.65" customHeight="1" x14ac:dyDescent="0.4">
      <c r="A1" s="38" t="s">
        <v>0</v>
      </c>
      <c r="B1" s="38"/>
      <c r="C1" s="38"/>
      <c r="D1" s="39"/>
      <c r="E1" s="40"/>
      <c r="F1" s="41"/>
      <c r="G1" s="42"/>
      <c r="H1" s="41"/>
      <c r="I1" s="43"/>
      <c r="J1" s="41"/>
      <c r="K1" s="42"/>
      <c r="L1" s="44" t="s">
        <v>5</v>
      </c>
    </row>
    <row r="2" spans="1:12" ht="20.65" customHeight="1" x14ac:dyDescent="0.4">
      <c r="A2" s="38" t="s">
        <v>65</v>
      </c>
      <c r="B2" s="38"/>
      <c r="C2" s="38"/>
      <c r="D2" s="39"/>
      <c r="E2" s="40"/>
      <c r="F2" s="41"/>
      <c r="G2" s="42"/>
      <c r="H2" s="41"/>
      <c r="I2" s="43"/>
      <c r="J2" s="41"/>
      <c r="K2" s="42"/>
      <c r="L2" s="41"/>
    </row>
    <row r="3" spans="1:12" ht="20.65" customHeight="1" x14ac:dyDescent="0.4">
      <c r="A3" s="46" t="s">
        <v>158</v>
      </c>
      <c r="B3" s="46"/>
      <c r="C3" s="46"/>
      <c r="D3" s="47"/>
      <c r="E3" s="48"/>
      <c r="F3" s="49"/>
      <c r="G3" s="50"/>
      <c r="H3" s="49"/>
      <c r="I3" s="51"/>
      <c r="J3" s="49"/>
      <c r="K3" s="50"/>
      <c r="L3" s="49"/>
    </row>
    <row r="4" spans="1:12" ht="20.65" customHeight="1" x14ac:dyDescent="0.4">
      <c r="A4" s="40"/>
      <c r="B4" s="40"/>
      <c r="C4" s="40"/>
      <c r="D4" s="39"/>
      <c r="E4" s="40"/>
      <c r="F4" s="41"/>
      <c r="G4" s="42"/>
      <c r="H4" s="41"/>
      <c r="I4" s="43"/>
      <c r="J4" s="41"/>
      <c r="K4" s="42"/>
      <c r="L4" s="41"/>
    </row>
    <row r="5" spans="1:12" ht="20.65" customHeight="1" x14ac:dyDescent="0.4">
      <c r="A5" s="52"/>
      <c r="B5" s="40"/>
      <c r="C5" s="40"/>
      <c r="D5" s="53"/>
      <c r="E5" s="38"/>
      <c r="F5" s="54"/>
      <c r="G5" s="54"/>
      <c r="H5" s="134" t="s">
        <v>3</v>
      </c>
      <c r="I5" s="55"/>
      <c r="J5" s="56"/>
      <c r="K5" s="57"/>
      <c r="L5" s="58" t="s">
        <v>4</v>
      </c>
    </row>
    <row r="6" spans="1:12" ht="20.65" customHeight="1" x14ac:dyDescent="0.4">
      <c r="A6" s="40"/>
      <c r="B6" s="40"/>
      <c r="C6" s="40"/>
      <c r="D6" s="39"/>
      <c r="E6" s="38"/>
      <c r="F6" s="44" t="s">
        <v>9</v>
      </c>
      <c r="G6" s="40"/>
      <c r="H6" s="44" t="s">
        <v>10</v>
      </c>
      <c r="I6" s="59"/>
      <c r="J6" s="44" t="s">
        <v>9</v>
      </c>
      <c r="K6" s="40"/>
      <c r="L6" s="44" t="s">
        <v>10</v>
      </c>
    </row>
    <row r="7" spans="1:12" ht="20.65" customHeight="1" x14ac:dyDescent="0.4">
      <c r="A7" s="40"/>
      <c r="B7" s="40"/>
      <c r="C7" s="40"/>
      <c r="D7" s="133" t="s">
        <v>11</v>
      </c>
      <c r="E7" s="38"/>
      <c r="F7" s="134" t="s">
        <v>12</v>
      </c>
      <c r="G7" s="38"/>
      <c r="H7" s="134" t="s">
        <v>12</v>
      </c>
      <c r="I7" s="59"/>
      <c r="J7" s="134" t="s">
        <v>12</v>
      </c>
      <c r="K7" s="38"/>
      <c r="L7" s="134" t="s">
        <v>12</v>
      </c>
    </row>
    <row r="8" spans="1:12" ht="20.65" customHeight="1" x14ac:dyDescent="0.4">
      <c r="A8" s="40"/>
      <c r="B8" s="40"/>
      <c r="C8" s="40"/>
      <c r="D8" s="39"/>
      <c r="E8" s="40"/>
      <c r="F8" s="60"/>
      <c r="G8" s="61"/>
      <c r="H8" s="41"/>
      <c r="I8" s="61"/>
      <c r="J8" s="60"/>
      <c r="K8" s="61"/>
      <c r="L8" s="41"/>
    </row>
    <row r="9" spans="1:12" ht="20.65" customHeight="1" x14ac:dyDescent="0.4">
      <c r="A9" s="40" t="s">
        <v>66</v>
      </c>
      <c r="B9" s="40"/>
      <c r="C9" s="40"/>
      <c r="D9" s="39"/>
      <c r="E9" s="40"/>
      <c r="F9" s="60">
        <v>43350</v>
      </c>
      <c r="G9" s="61"/>
      <c r="H9" s="41">
        <v>79904</v>
      </c>
      <c r="I9" s="61"/>
      <c r="J9" s="60">
        <v>32264</v>
      </c>
      <c r="K9" s="61"/>
      <c r="L9" s="41">
        <v>66894</v>
      </c>
    </row>
    <row r="10" spans="1:12" ht="20.65" customHeight="1" x14ac:dyDescent="0.4">
      <c r="A10" s="40" t="s">
        <v>67</v>
      </c>
      <c r="B10" s="40"/>
      <c r="C10" s="40"/>
      <c r="D10" s="39"/>
      <c r="E10" s="40"/>
      <c r="F10" s="60">
        <v>71991</v>
      </c>
      <c r="G10" s="61"/>
      <c r="H10" s="41">
        <v>64415</v>
      </c>
      <c r="I10" s="61"/>
      <c r="J10" s="60">
        <v>58623</v>
      </c>
      <c r="K10" s="61"/>
      <c r="L10" s="41">
        <v>52114</v>
      </c>
    </row>
    <row r="11" spans="1:12" ht="20.65" customHeight="1" x14ac:dyDescent="0.4">
      <c r="A11" s="40" t="s">
        <v>68</v>
      </c>
      <c r="B11" s="40"/>
      <c r="C11" s="40"/>
      <c r="D11" s="124">
        <v>12</v>
      </c>
      <c r="E11" s="40"/>
      <c r="F11" s="60">
        <v>0</v>
      </c>
      <c r="G11" s="61"/>
      <c r="H11" s="41">
        <v>0</v>
      </c>
      <c r="I11" s="61"/>
      <c r="J11" s="60">
        <v>5459</v>
      </c>
      <c r="K11" s="61"/>
      <c r="L11" s="41">
        <v>3750</v>
      </c>
    </row>
    <row r="12" spans="1:12" ht="20.65" customHeight="1" x14ac:dyDescent="0.4">
      <c r="A12" s="40" t="s">
        <v>69</v>
      </c>
      <c r="B12" s="40"/>
      <c r="C12" s="40"/>
      <c r="D12" s="62"/>
      <c r="E12" s="40"/>
      <c r="F12" s="63">
        <v>261</v>
      </c>
      <c r="G12" s="61"/>
      <c r="H12" s="49">
        <v>1139</v>
      </c>
      <c r="I12" s="61"/>
      <c r="J12" s="63">
        <v>1950</v>
      </c>
      <c r="K12" s="61"/>
      <c r="L12" s="49">
        <v>2162</v>
      </c>
    </row>
    <row r="13" spans="1:12" ht="6" customHeight="1" x14ac:dyDescent="0.4">
      <c r="A13" s="40"/>
      <c r="B13" s="40"/>
      <c r="C13" s="40"/>
      <c r="D13" s="39"/>
      <c r="E13" s="40"/>
      <c r="F13" s="60"/>
      <c r="G13" s="61"/>
      <c r="H13" s="41"/>
      <c r="I13" s="61"/>
      <c r="J13" s="60"/>
      <c r="K13" s="61"/>
      <c r="L13" s="41"/>
    </row>
    <row r="14" spans="1:12" ht="20.65" customHeight="1" x14ac:dyDescent="0.4">
      <c r="A14" s="38" t="s">
        <v>70</v>
      </c>
      <c r="B14" s="52"/>
      <c r="C14" s="38"/>
      <c r="D14" s="39"/>
      <c r="E14" s="40"/>
      <c r="F14" s="63">
        <f>SUM(F9:F13)</f>
        <v>115602</v>
      </c>
      <c r="G14" s="61"/>
      <c r="H14" s="49">
        <f>SUM(H9:H13)</f>
        <v>145458</v>
      </c>
      <c r="I14" s="61"/>
      <c r="J14" s="63">
        <f>SUM(J9:J13)</f>
        <v>98296</v>
      </c>
      <c r="K14" s="61"/>
      <c r="L14" s="49">
        <f>SUM(L9:L13)</f>
        <v>124920</v>
      </c>
    </row>
    <row r="15" spans="1:12" ht="13.5" customHeight="1" x14ac:dyDescent="0.4">
      <c r="A15" s="40"/>
      <c r="B15" s="40"/>
      <c r="C15" s="40"/>
      <c r="D15" s="39"/>
      <c r="E15" s="40"/>
      <c r="F15" s="60"/>
      <c r="G15" s="61"/>
      <c r="H15" s="41"/>
      <c r="I15" s="61"/>
      <c r="J15" s="60"/>
      <c r="K15" s="61"/>
      <c r="L15" s="41"/>
    </row>
    <row r="16" spans="1:12" ht="20.65" customHeight="1" x14ac:dyDescent="0.4">
      <c r="A16" s="40" t="s">
        <v>159</v>
      </c>
      <c r="B16" s="40"/>
      <c r="C16" s="40"/>
      <c r="D16" s="62"/>
      <c r="E16" s="40"/>
      <c r="F16" s="60">
        <v>-32905</v>
      </c>
      <c r="G16" s="42"/>
      <c r="H16" s="41">
        <v>-70939</v>
      </c>
      <c r="I16" s="42"/>
      <c r="J16" s="60">
        <v>-23781</v>
      </c>
      <c r="K16" s="42"/>
      <c r="L16" s="41">
        <v>-58979</v>
      </c>
    </row>
    <row r="17" spans="1:12" ht="20.65" customHeight="1" x14ac:dyDescent="0.4">
      <c r="A17" s="40" t="s">
        <v>160</v>
      </c>
      <c r="B17" s="40"/>
      <c r="C17" s="40"/>
      <c r="D17" s="62"/>
      <c r="E17" s="40"/>
      <c r="F17" s="60">
        <v>-50404</v>
      </c>
      <c r="G17" s="42"/>
      <c r="H17" s="41">
        <v>-44034</v>
      </c>
      <c r="I17" s="42"/>
      <c r="J17" s="60">
        <v>-41797</v>
      </c>
      <c r="K17" s="42"/>
      <c r="L17" s="41">
        <v>-35726</v>
      </c>
    </row>
    <row r="18" spans="1:12" ht="20.65" customHeight="1" x14ac:dyDescent="0.4">
      <c r="A18" s="40" t="s">
        <v>71</v>
      </c>
      <c r="B18" s="40"/>
      <c r="C18" s="40"/>
      <c r="D18" s="62"/>
      <c r="E18" s="40"/>
      <c r="F18" s="60">
        <v>-10769</v>
      </c>
      <c r="G18" s="61"/>
      <c r="H18" s="41">
        <v>-10375</v>
      </c>
      <c r="I18" s="61"/>
      <c r="J18" s="60">
        <v>-8207</v>
      </c>
      <c r="K18" s="61"/>
      <c r="L18" s="41">
        <v>-8205</v>
      </c>
    </row>
    <row r="19" spans="1:12" ht="20.65" customHeight="1" x14ac:dyDescent="0.4">
      <c r="A19" s="40" t="s">
        <v>72</v>
      </c>
      <c r="B19" s="40"/>
      <c r="C19" s="40"/>
      <c r="D19" s="39"/>
      <c r="E19" s="40"/>
      <c r="F19" s="60">
        <v>-15366</v>
      </c>
      <c r="G19" s="61"/>
      <c r="H19" s="41">
        <v>-13917</v>
      </c>
      <c r="I19" s="61"/>
      <c r="J19" s="60">
        <v>-14097</v>
      </c>
      <c r="K19" s="61"/>
      <c r="L19" s="41">
        <v>-10816</v>
      </c>
    </row>
    <row r="20" spans="1:12" ht="20.65" customHeight="1" x14ac:dyDescent="0.4">
      <c r="A20" s="40" t="s">
        <v>73</v>
      </c>
      <c r="B20" s="40"/>
      <c r="C20" s="40"/>
      <c r="D20" s="39"/>
      <c r="E20" s="61"/>
      <c r="F20" s="63">
        <v>-400</v>
      </c>
      <c r="G20" s="61"/>
      <c r="H20" s="49">
        <v>-300</v>
      </c>
      <c r="I20" s="61"/>
      <c r="J20" s="63">
        <v>-339</v>
      </c>
      <c r="K20" s="61"/>
      <c r="L20" s="49">
        <v>-240</v>
      </c>
    </row>
    <row r="21" spans="1:12" ht="6" customHeight="1" x14ac:dyDescent="0.4">
      <c r="A21" s="40"/>
      <c r="B21" s="40"/>
      <c r="C21" s="40"/>
      <c r="D21" s="39"/>
      <c r="E21" s="40"/>
      <c r="F21" s="60"/>
      <c r="G21" s="61"/>
      <c r="H21" s="41"/>
      <c r="I21" s="61"/>
      <c r="J21" s="60"/>
      <c r="K21" s="61"/>
      <c r="L21" s="41"/>
    </row>
    <row r="22" spans="1:12" ht="20.65" customHeight="1" x14ac:dyDescent="0.4">
      <c r="A22" s="38" t="s">
        <v>74</v>
      </c>
      <c r="B22" s="52"/>
      <c r="C22" s="40"/>
      <c r="D22" s="39"/>
      <c r="E22" s="40"/>
      <c r="F22" s="63">
        <f>SUM(F16:F21)</f>
        <v>-109844</v>
      </c>
      <c r="G22" s="41"/>
      <c r="H22" s="49">
        <f>SUM(H16:H21)</f>
        <v>-139565</v>
      </c>
      <c r="I22" s="41"/>
      <c r="J22" s="63">
        <f>SUM(J16:J21)</f>
        <v>-88221</v>
      </c>
      <c r="K22" s="41"/>
      <c r="L22" s="49">
        <f>SUM(L16:L21)</f>
        <v>-113966</v>
      </c>
    </row>
    <row r="23" spans="1:12" ht="13.5" customHeight="1" x14ac:dyDescent="0.4">
      <c r="A23" s="40"/>
      <c r="B23" s="40"/>
      <c r="C23" s="40"/>
      <c r="D23" s="39"/>
      <c r="E23" s="40"/>
      <c r="F23" s="60"/>
      <c r="G23" s="41"/>
      <c r="H23" s="41"/>
      <c r="I23" s="41"/>
      <c r="J23" s="60"/>
      <c r="K23" s="41"/>
      <c r="L23" s="41"/>
    </row>
    <row r="24" spans="1:12" ht="20.65" customHeight="1" x14ac:dyDescent="0.4">
      <c r="A24" s="38" t="s">
        <v>75</v>
      </c>
      <c r="B24" s="40"/>
      <c r="C24" s="40"/>
      <c r="D24" s="39"/>
      <c r="E24" s="40"/>
      <c r="F24" s="60">
        <v>5758</v>
      </c>
      <c r="G24" s="41"/>
      <c r="H24" s="41">
        <f>SUM(H14,H22)</f>
        <v>5893</v>
      </c>
      <c r="I24" s="41"/>
      <c r="J24" s="60">
        <v>10075</v>
      </c>
      <c r="K24" s="41"/>
      <c r="L24" s="41">
        <f>SUM(L14,L22)</f>
        <v>10954</v>
      </c>
    </row>
    <row r="25" spans="1:12" ht="20.65" customHeight="1" x14ac:dyDescent="0.4">
      <c r="A25" s="40" t="s">
        <v>76</v>
      </c>
      <c r="B25" s="40"/>
      <c r="C25" s="40"/>
      <c r="D25" s="39">
        <v>18</v>
      </c>
      <c r="E25" s="40"/>
      <c r="F25" s="63">
        <v>-1176</v>
      </c>
      <c r="G25" s="61"/>
      <c r="H25" s="49">
        <v>-1438</v>
      </c>
      <c r="I25" s="61"/>
      <c r="J25" s="63">
        <v>-945</v>
      </c>
      <c r="K25" s="61"/>
      <c r="L25" s="49">
        <v>-1449</v>
      </c>
    </row>
    <row r="26" spans="1:12" ht="6" customHeight="1" x14ac:dyDescent="0.4">
      <c r="A26" s="40"/>
      <c r="B26" s="40"/>
      <c r="C26" s="40"/>
      <c r="D26" s="39"/>
      <c r="E26" s="40"/>
      <c r="F26" s="60"/>
      <c r="G26" s="61"/>
      <c r="H26" s="41"/>
      <c r="I26" s="61"/>
      <c r="J26" s="60"/>
      <c r="K26" s="61"/>
      <c r="L26" s="41"/>
    </row>
    <row r="27" spans="1:12" ht="20.65" customHeight="1" x14ac:dyDescent="0.4">
      <c r="A27" s="38" t="s">
        <v>161</v>
      </c>
      <c r="B27" s="40"/>
      <c r="C27" s="40"/>
      <c r="D27" s="39"/>
      <c r="E27" s="40"/>
      <c r="F27" s="63">
        <f>SUM(F24:F26)</f>
        <v>4582</v>
      </c>
      <c r="G27" s="41"/>
      <c r="H27" s="49">
        <f>SUM(H24:H26)</f>
        <v>4455</v>
      </c>
      <c r="I27" s="41"/>
      <c r="J27" s="63">
        <f>SUM(J24:J26)</f>
        <v>9130</v>
      </c>
      <c r="K27" s="41"/>
      <c r="L27" s="49">
        <f>SUM(L24:L26)</f>
        <v>9505</v>
      </c>
    </row>
    <row r="28" spans="1:12" ht="13.5" customHeight="1" x14ac:dyDescent="0.4">
      <c r="A28" s="64"/>
      <c r="B28" s="40"/>
      <c r="C28" s="40"/>
      <c r="D28" s="39"/>
      <c r="E28" s="40"/>
      <c r="F28" s="60"/>
      <c r="G28" s="41"/>
      <c r="H28" s="41"/>
      <c r="I28" s="41"/>
      <c r="J28" s="60"/>
      <c r="K28" s="41"/>
      <c r="L28" s="41"/>
    </row>
    <row r="29" spans="1:12" ht="20.65" customHeight="1" x14ac:dyDescent="0.4">
      <c r="A29" s="64" t="s">
        <v>77</v>
      </c>
      <c r="B29" s="65"/>
      <c r="C29" s="65"/>
      <c r="D29" s="66"/>
      <c r="E29" s="65"/>
      <c r="F29" s="67"/>
      <c r="G29" s="68"/>
      <c r="H29" s="69"/>
      <c r="I29" s="69"/>
      <c r="J29" s="70"/>
      <c r="K29" s="69"/>
      <c r="L29" s="69"/>
    </row>
    <row r="30" spans="1:12" ht="20.65" customHeight="1" x14ac:dyDescent="0.4">
      <c r="A30" s="65" t="s">
        <v>78</v>
      </c>
      <c r="B30" s="65"/>
      <c r="C30" s="65"/>
      <c r="D30" s="66"/>
      <c r="E30" s="65"/>
      <c r="F30" s="67"/>
      <c r="G30" s="68"/>
      <c r="H30" s="68"/>
      <c r="I30" s="68"/>
      <c r="J30" s="67"/>
      <c r="K30" s="68"/>
      <c r="L30" s="68"/>
    </row>
    <row r="31" spans="1:12" ht="20.65" customHeight="1" x14ac:dyDescent="0.4">
      <c r="A31" s="65"/>
      <c r="B31" s="65" t="s">
        <v>79</v>
      </c>
      <c r="C31" s="65"/>
      <c r="D31" s="66"/>
      <c r="E31" s="65"/>
      <c r="F31" s="67"/>
      <c r="G31" s="68"/>
      <c r="H31" s="68"/>
      <c r="I31" s="68"/>
      <c r="J31" s="67"/>
      <c r="K31" s="68"/>
      <c r="L31" s="68"/>
    </row>
    <row r="32" spans="1:12" ht="19.149999999999999" customHeight="1" x14ac:dyDescent="0.4">
      <c r="A32" s="65"/>
      <c r="B32" s="71"/>
      <c r="C32" s="65" t="s">
        <v>180</v>
      </c>
      <c r="D32" s="66"/>
      <c r="E32" s="65"/>
      <c r="F32" s="67"/>
      <c r="G32" s="68"/>
      <c r="H32" s="68"/>
      <c r="I32" s="68"/>
      <c r="J32" s="67"/>
      <c r="K32" s="68"/>
      <c r="L32" s="68"/>
    </row>
    <row r="33" spans="1:12" ht="20.65" customHeight="1" x14ac:dyDescent="0.4">
      <c r="A33" s="65"/>
      <c r="B33" s="71"/>
      <c r="C33" s="65" t="s">
        <v>80</v>
      </c>
      <c r="D33" s="66"/>
      <c r="E33" s="65"/>
      <c r="F33" s="67">
        <v>0</v>
      </c>
      <c r="G33" s="68"/>
      <c r="H33" s="68">
        <v>-1895</v>
      </c>
      <c r="I33" s="68"/>
      <c r="J33" s="67">
        <v>0</v>
      </c>
      <c r="K33" s="68"/>
      <c r="L33" s="68">
        <v>-2788</v>
      </c>
    </row>
    <row r="34" spans="1:12" ht="18.600000000000001" customHeight="1" x14ac:dyDescent="0.4">
      <c r="A34" s="65"/>
      <c r="B34" s="65"/>
      <c r="C34" s="65" t="s">
        <v>81</v>
      </c>
      <c r="D34" s="66"/>
      <c r="E34" s="65"/>
      <c r="F34" s="67"/>
      <c r="G34" s="68"/>
      <c r="H34" s="68"/>
      <c r="I34" s="68"/>
      <c r="J34" s="67"/>
      <c r="K34" s="68"/>
      <c r="L34" s="68"/>
    </row>
    <row r="35" spans="1:12" ht="20.65" customHeight="1" x14ac:dyDescent="0.4">
      <c r="A35" s="65"/>
      <c r="B35" s="65"/>
      <c r="C35" s="65" t="s">
        <v>82</v>
      </c>
      <c r="D35" s="66"/>
      <c r="E35" s="65"/>
      <c r="F35" s="72">
        <v>0</v>
      </c>
      <c r="G35" s="73"/>
      <c r="H35" s="74">
        <v>379</v>
      </c>
      <c r="I35" s="73"/>
      <c r="J35" s="72">
        <v>0</v>
      </c>
      <c r="K35" s="73"/>
      <c r="L35" s="74">
        <v>558</v>
      </c>
    </row>
    <row r="36" spans="1:12" ht="13.5" customHeight="1" x14ac:dyDescent="0.4">
      <c r="A36" s="65"/>
      <c r="B36" s="65"/>
      <c r="C36" s="65"/>
      <c r="D36" s="66"/>
      <c r="E36" s="65"/>
      <c r="F36" s="67"/>
      <c r="G36" s="68"/>
      <c r="H36" s="68"/>
      <c r="I36" s="68"/>
      <c r="J36" s="67"/>
      <c r="K36" s="68"/>
      <c r="L36" s="68"/>
    </row>
    <row r="37" spans="1:12" ht="19.149999999999999" customHeight="1" x14ac:dyDescent="0.4">
      <c r="A37" s="64" t="s">
        <v>162</v>
      </c>
      <c r="B37" s="65"/>
      <c r="C37" s="65"/>
      <c r="D37" s="66"/>
      <c r="E37" s="65"/>
      <c r="F37" s="72">
        <f>SUM(F32:F35)</f>
        <v>0</v>
      </c>
      <c r="G37" s="73"/>
      <c r="H37" s="74">
        <f>SUM(H32:H35)</f>
        <v>-1516</v>
      </c>
      <c r="I37" s="73"/>
      <c r="J37" s="72">
        <f>SUM(J32:J35)</f>
        <v>0</v>
      </c>
      <c r="K37" s="73"/>
      <c r="L37" s="74">
        <f>SUM(L32:L35)</f>
        <v>-2230</v>
      </c>
    </row>
    <row r="38" spans="1:12" ht="13.5" customHeight="1" x14ac:dyDescent="0.4">
      <c r="A38" s="65"/>
      <c r="B38" s="65"/>
      <c r="C38" s="65"/>
      <c r="D38" s="66"/>
      <c r="E38" s="65"/>
      <c r="F38" s="67"/>
      <c r="G38" s="68"/>
      <c r="H38" s="68"/>
      <c r="I38" s="68"/>
      <c r="J38" s="67"/>
      <c r="K38" s="68"/>
      <c r="L38" s="68"/>
    </row>
    <row r="39" spans="1:12" ht="20.65" customHeight="1" thickBot="1" x14ac:dyDescent="0.45">
      <c r="A39" s="64" t="s">
        <v>163</v>
      </c>
      <c r="B39" s="65"/>
      <c r="C39" s="65"/>
      <c r="D39" s="66"/>
      <c r="E39" s="65"/>
      <c r="F39" s="75">
        <f>F27+F37</f>
        <v>4582</v>
      </c>
      <c r="G39" s="68"/>
      <c r="H39" s="76">
        <f>H27+H37</f>
        <v>2939</v>
      </c>
      <c r="I39" s="68"/>
      <c r="J39" s="75">
        <f>J27+J37</f>
        <v>9130</v>
      </c>
      <c r="K39" s="68"/>
      <c r="L39" s="76">
        <f>L27+L37</f>
        <v>7275</v>
      </c>
    </row>
    <row r="40" spans="1:12" ht="13.5" customHeight="1" thickTop="1" x14ac:dyDescent="0.4">
      <c r="A40" s="64"/>
      <c r="B40" s="65"/>
      <c r="C40" s="65"/>
      <c r="D40" s="66"/>
      <c r="E40" s="65"/>
      <c r="F40" s="67"/>
      <c r="G40" s="68"/>
      <c r="H40" s="68"/>
      <c r="I40" s="68"/>
      <c r="J40" s="67"/>
      <c r="K40" s="68"/>
      <c r="L40" s="68"/>
    </row>
    <row r="41" spans="1:12" ht="20.65" customHeight="1" x14ac:dyDescent="0.4">
      <c r="A41" s="64" t="s">
        <v>83</v>
      </c>
      <c r="B41" s="65"/>
      <c r="C41" s="65"/>
      <c r="D41" s="66"/>
      <c r="E41" s="68"/>
      <c r="F41" s="67"/>
      <c r="G41" s="68"/>
      <c r="H41" s="68"/>
      <c r="I41" s="68"/>
      <c r="J41" s="67"/>
      <c r="K41" s="68"/>
      <c r="L41" s="68"/>
    </row>
    <row r="42" spans="1:12" ht="20.65" customHeight="1" thickBot="1" x14ac:dyDescent="0.45">
      <c r="A42" s="64"/>
      <c r="B42" s="65" t="s">
        <v>84</v>
      </c>
      <c r="C42" s="65"/>
      <c r="D42" s="66"/>
      <c r="E42" s="65"/>
      <c r="F42" s="77">
        <v>0.03</v>
      </c>
      <c r="G42" s="78"/>
      <c r="H42" s="79">
        <v>0.03</v>
      </c>
      <c r="I42" s="80"/>
      <c r="J42" s="77">
        <v>0.06</v>
      </c>
      <c r="K42" s="81"/>
      <c r="L42" s="79">
        <v>0.06</v>
      </c>
    </row>
    <row r="43" spans="1:12" ht="20.65" customHeight="1" thickTop="1" x14ac:dyDescent="0.4">
      <c r="A43" s="64"/>
      <c r="B43" s="65"/>
      <c r="C43" s="65"/>
      <c r="D43" s="66"/>
      <c r="E43" s="65"/>
      <c r="F43" s="39"/>
      <c r="G43" s="39"/>
      <c r="H43" s="39"/>
      <c r="I43" s="39"/>
      <c r="J43" s="39"/>
      <c r="K43" s="68"/>
      <c r="L43" s="68"/>
    </row>
    <row r="44" spans="1:12" ht="20.65" customHeight="1" x14ac:dyDescent="0.4">
      <c r="A44" s="64"/>
      <c r="B44" s="65"/>
      <c r="C44" s="65"/>
      <c r="D44" s="66"/>
      <c r="E44" s="65"/>
      <c r="F44" s="39"/>
      <c r="G44" s="39"/>
      <c r="H44" s="39"/>
      <c r="I44" s="39"/>
      <c r="J44" s="39"/>
      <c r="K44" s="68"/>
      <c r="L44" s="68"/>
    </row>
    <row r="45" spans="1:12" ht="24.75" customHeight="1" x14ac:dyDescent="0.4"/>
    <row r="46" spans="1:12" ht="15.75" customHeight="1" x14ac:dyDescent="0.4"/>
    <row r="47" spans="1:12" ht="22.15" customHeight="1" x14ac:dyDescent="0.4">
      <c r="A47" s="82" t="s">
        <v>36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</row>
  </sheetData>
  <pageMargins left="0.78740157480314965" right="0.51181102362204722" top="0.51181102362204722" bottom="0.59055118110236227" header="0.47244094488188981" footer="0.39370078740157483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B1DBF-12BC-4552-B081-1B208BDF0187}">
  <sheetPr>
    <tabColor rgb="FFE2EFD9"/>
  </sheetPr>
  <dimension ref="A1:R34"/>
  <sheetViews>
    <sheetView topLeftCell="A8" zoomScaleNormal="100" zoomScaleSheetLayoutView="130" workbookViewId="0">
      <selection activeCell="J14" sqref="J14"/>
    </sheetView>
  </sheetViews>
  <sheetFormatPr defaultColWidth="14.42578125" defaultRowHeight="20.65" customHeight="1" x14ac:dyDescent="0.4"/>
  <cols>
    <col min="1" max="1" width="1.28515625" style="45" customWidth="1"/>
    <col min="2" max="2" width="1.42578125" style="45" customWidth="1"/>
    <col min="3" max="3" width="40.28515625" style="45" customWidth="1"/>
    <col min="4" max="4" width="15.42578125" style="45" customWidth="1"/>
    <col min="5" max="5" width="0.5703125" style="45" customWidth="1"/>
    <col min="6" max="6" width="11.7109375" style="45" customWidth="1"/>
    <col min="7" max="7" width="0.5703125" style="45" customWidth="1"/>
    <col min="8" max="8" width="11.7109375" style="45" customWidth="1"/>
    <col min="9" max="9" width="0.5703125" style="45" customWidth="1"/>
    <col min="10" max="10" width="11.7109375" style="45" customWidth="1"/>
    <col min="11" max="11" width="0.5703125" style="45" customWidth="1"/>
    <col min="12" max="12" width="11.7109375" style="45" customWidth="1"/>
    <col min="13" max="13" width="0.5703125" style="45" customWidth="1"/>
    <col min="14" max="14" width="14.28515625" style="45" customWidth="1"/>
    <col min="15" max="15" width="0.5703125" style="45" customWidth="1"/>
    <col min="16" max="16" width="14.28515625" style="45" customWidth="1"/>
    <col min="17" max="17" width="0.5703125" style="45" customWidth="1"/>
    <col min="18" max="18" width="14.28515625" style="45" customWidth="1"/>
    <col min="19" max="16384" width="14.42578125" style="45"/>
  </cols>
  <sheetData>
    <row r="1" spans="1:18" ht="20.65" customHeight="1" x14ac:dyDescent="0.4">
      <c r="A1" s="38" t="s">
        <v>0</v>
      </c>
      <c r="B1" s="84"/>
      <c r="C1" s="84"/>
      <c r="D1" s="41"/>
      <c r="E1" s="85"/>
      <c r="F1" s="41"/>
      <c r="G1" s="85"/>
      <c r="H1" s="41"/>
      <c r="I1" s="85"/>
      <c r="J1" s="41"/>
      <c r="K1" s="85"/>
      <c r="L1" s="41"/>
      <c r="M1" s="41"/>
      <c r="N1" s="41"/>
      <c r="O1" s="41"/>
      <c r="P1" s="41"/>
      <c r="Q1" s="85"/>
      <c r="R1" s="86" t="s">
        <v>5</v>
      </c>
    </row>
    <row r="2" spans="1:18" ht="20.65" customHeight="1" x14ac:dyDescent="0.4">
      <c r="A2" s="38" t="s">
        <v>164</v>
      </c>
      <c r="B2" s="84"/>
      <c r="C2" s="84"/>
      <c r="D2" s="41"/>
      <c r="E2" s="85"/>
      <c r="F2" s="41"/>
      <c r="G2" s="85"/>
      <c r="H2" s="41"/>
      <c r="I2" s="85"/>
      <c r="J2" s="41"/>
      <c r="K2" s="85"/>
      <c r="L2" s="41"/>
      <c r="M2" s="41"/>
      <c r="N2" s="41"/>
      <c r="O2" s="41"/>
      <c r="P2" s="41"/>
      <c r="Q2" s="85"/>
      <c r="R2" s="41"/>
    </row>
    <row r="3" spans="1:18" ht="20.65" customHeight="1" x14ac:dyDescent="0.4">
      <c r="A3" s="46" t="s">
        <v>158</v>
      </c>
      <c r="B3" s="87"/>
      <c r="C3" s="87"/>
      <c r="D3" s="49"/>
      <c r="E3" s="88"/>
      <c r="F3" s="49"/>
      <c r="G3" s="88"/>
      <c r="H3" s="49"/>
      <c r="I3" s="88"/>
      <c r="J3" s="49"/>
      <c r="K3" s="88"/>
      <c r="L3" s="49"/>
      <c r="M3" s="49"/>
      <c r="N3" s="49"/>
      <c r="O3" s="49"/>
      <c r="P3" s="49"/>
      <c r="Q3" s="88"/>
      <c r="R3" s="49"/>
    </row>
    <row r="4" spans="1:18" ht="20.100000000000001" customHeight="1" x14ac:dyDescent="0.4">
      <c r="A4" s="89"/>
      <c r="B4" s="89"/>
      <c r="C4" s="89"/>
      <c r="D4" s="41"/>
      <c r="E4" s="85"/>
      <c r="F4" s="41"/>
      <c r="G4" s="85"/>
      <c r="H4" s="41"/>
      <c r="I4" s="85"/>
      <c r="J4" s="41"/>
      <c r="K4" s="85"/>
      <c r="L4" s="41"/>
      <c r="M4" s="41"/>
      <c r="N4" s="41"/>
      <c r="O4" s="41"/>
      <c r="P4" s="41"/>
      <c r="Q4" s="85"/>
      <c r="R4" s="41"/>
    </row>
    <row r="5" spans="1:18" ht="20.100000000000001" customHeight="1" x14ac:dyDescent="0.4">
      <c r="A5" s="89"/>
      <c r="B5" s="90"/>
      <c r="C5" s="90"/>
      <c r="D5" s="91"/>
      <c r="E5" s="90"/>
      <c r="F5" s="134"/>
      <c r="G5" s="92"/>
      <c r="H5" s="134"/>
      <c r="I5" s="92"/>
      <c r="J5" s="134"/>
      <c r="K5" s="92"/>
      <c r="L5" s="134"/>
      <c r="M5" s="134"/>
      <c r="N5" s="134"/>
      <c r="O5" s="134"/>
      <c r="P5" s="92"/>
      <c r="Q5" s="92"/>
      <c r="R5" s="92" t="s">
        <v>85</v>
      </c>
    </row>
    <row r="6" spans="1:18" ht="20.100000000000001" customHeight="1" x14ac:dyDescent="0.4">
      <c r="A6" s="89"/>
      <c r="B6" s="90"/>
      <c r="C6" s="90"/>
      <c r="D6" s="91"/>
      <c r="E6" s="90"/>
      <c r="F6" s="135" t="s">
        <v>86</v>
      </c>
      <c r="G6" s="135"/>
      <c r="H6" s="135"/>
      <c r="I6" s="135"/>
      <c r="J6" s="135"/>
      <c r="K6" s="135"/>
      <c r="L6" s="135"/>
      <c r="M6" s="135"/>
      <c r="N6" s="135"/>
      <c r="O6" s="136"/>
      <c r="P6" s="135"/>
      <c r="Q6" s="90"/>
      <c r="R6" s="44"/>
    </row>
    <row r="7" spans="1:18" ht="20.100000000000001" customHeight="1" x14ac:dyDescent="0.4">
      <c r="A7" s="89"/>
      <c r="B7" s="89"/>
      <c r="C7" s="89"/>
      <c r="D7" s="89"/>
      <c r="E7" s="93"/>
      <c r="F7" s="89"/>
      <c r="G7" s="93"/>
      <c r="H7" s="44"/>
      <c r="I7" s="93"/>
      <c r="J7" s="89"/>
      <c r="K7" s="89"/>
      <c r="L7" s="89"/>
      <c r="M7" s="89"/>
      <c r="N7" s="94" t="s">
        <v>87</v>
      </c>
      <c r="O7" s="95"/>
      <c r="P7" s="84"/>
      <c r="Q7" s="93"/>
      <c r="R7" s="44"/>
    </row>
    <row r="8" spans="1:18" ht="20.100000000000001" customHeight="1" x14ac:dyDescent="0.4">
      <c r="A8" s="89"/>
      <c r="B8" s="89"/>
      <c r="C8" s="89"/>
      <c r="D8" s="89"/>
      <c r="E8" s="93"/>
      <c r="F8" s="89"/>
      <c r="G8" s="93"/>
      <c r="H8" s="44"/>
      <c r="I8" s="93"/>
      <c r="J8" s="89"/>
      <c r="K8" s="89"/>
      <c r="L8" s="89"/>
      <c r="M8" s="89"/>
      <c r="N8" s="90" t="s">
        <v>88</v>
      </c>
      <c r="O8" s="90"/>
      <c r="P8" s="44"/>
      <c r="Q8" s="93"/>
      <c r="R8" s="44"/>
    </row>
    <row r="9" spans="1:18" ht="20.100000000000001" customHeight="1" x14ac:dyDescent="0.4">
      <c r="A9" s="89"/>
      <c r="B9" s="89"/>
      <c r="C9" s="89"/>
      <c r="D9" s="89"/>
      <c r="E9" s="93"/>
      <c r="F9" s="89"/>
      <c r="G9" s="93"/>
      <c r="H9" s="44"/>
      <c r="I9" s="93"/>
      <c r="J9" s="89"/>
      <c r="K9" s="89"/>
      <c r="L9" s="89"/>
      <c r="M9" s="89"/>
      <c r="N9" s="92" t="s">
        <v>89</v>
      </c>
      <c r="O9" s="90"/>
      <c r="P9" s="44"/>
      <c r="Q9" s="93"/>
      <c r="R9" s="44"/>
    </row>
    <row r="10" spans="1:18" ht="20.100000000000001" customHeight="1" x14ac:dyDescent="0.4">
      <c r="A10" s="89"/>
      <c r="B10" s="89"/>
      <c r="C10" s="89"/>
      <c r="D10" s="44"/>
      <c r="E10" s="93"/>
      <c r="F10" s="89"/>
      <c r="G10" s="93"/>
      <c r="H10" s="44"/>
      <c r="I10" s="93"/>
      <c r="J10" s="96"/>
      <c r="K10" s="96"/>
      <c r="L10" s="96"/>
      <c r="M10" s="89"/>
      <c r="N10" s="90" t="s">
        <v>90</v>
      </c>
      <c r="O10" s="91"/>
      <c r="P10" s="44"/>
      <c r="Q10" s="93"/>
      <c r="R10" s="44"/>
    </row>
    <row r="11" spans="1:18" ht="20.100000000000001" customHeight="1" x14ac:dyDescent="0.4">
      <c r="A11" s="89"/>
      <c r="B11" s="89"/>
      <c r="C11" s="89"/>
      <c r="D11" s="44"/>
      <c r="E11" s="93"/>
      <c r="F11" s="44"/>
      <c r="G11" s="93"/>
      <c r="H11" s="44"/>
      <c r="I11" s="93"/>
      <c r="J11" s="137" t="s">
        <v>58</v>
      </c>
      <c r="K11" s="137"/>
      <c r="L11" s="137"/>
      <c r="M11" s="89"/>
      <c r="N11" s="44" t="s">
        <v>91</v>
      </c>
      <c r="O11" s="89"/>
      <c r="P11" s="44" t="s">
        <v>92</v>
      </c>
      <c r="Q11" s="93"/>
      <c r="R11" s="44"/>
    </row>
    <row r="12" spans="1:18" ht="20.100000000000001" customHeight="1" x14ac:dyDescent="0.4">
      <c r="A12" s="89"/>
      <c r="B12" s="89"/>
      <c r="C12" s="89"/>
      <c r="D12" s="44"/>
      <c r="E12" s="93"/>
      <c r="F12" s="44" t="s">
        <v>93</v>
      </c>
      <c r="G12" s="93"/>
      <c r="H12" s="44" t="s">
        <v>94</v>
      </c>
      <c r="I12" s="93"/>
      <c r="J12" s="44" t="s">
        <v>95</v>
      </c>
      <c r="K12" s="93"/>
      <c r="L12" s="44" t="s">
        <v>96</v>
      </c>
      <c r="M12" s="44"/>
      <c r="N12" s="44" t="s">
        <v>97</v>
      </c>
      <c r="O12" s="89"/>
      <c r="P12" s="44" t="s">
        <v>98</v>
      </c>
      <c r="Q12" s="93"/>
      <c r="R12" s="44" t="s">
        <v>99</v>
      </c>
    </row>
    <row r="13" spans="1:18" ht="20.100000000000001" customHeight="1" x14ac:dyDescent="0.4">
      <c r="A13" s="89"/>
      <c r="B13" s="89"/>
      <c r="C13" s="89"/>
      <c r="D13" s="44"/>
      <c r="E13" s="93"/>
      <c r="F13" s="44" t="s">
        <v>100</v>
      </c>
      <c r="G13" s="93"/>
      <c r="H13" s="44" t="s">
        <v>101</v>
      </c>
      <c r="I13" s="93"/>
      <c r="J13" s="44" t="s">
        <v>102</v>
      </c>
      <c r="K13" s="93"/>
      <c r="L13" s="44" t="s">
        <v>103</v>
      </c>
      <c r="M13" s="44"/>
      <c r="N13" s="44" t="s">
        <v>104</v>
      </c>
      <c r="O13" s="89"/>
      <c r="P13" s="44" t="s">
        <v>105</v>
      </c>
      <c r="Q13" s="93"/>
      <c r="R13" s="44" t="s">
        <v>49</v>
      </c>
    </row>
    <row r="14" spans="1:18" ht="20.100000000000001" customHeight="1" x14ac:dyDescent="0.4">
      <c r="A14" s="89"/>
      <c r="B14" s="89"/>
      <c r="C14" s="89"/>
      <c r="D14" s="44"/>
      <c r="E14" s="93"/>
      <c r="F14" s="97" t="s">
        <v>12</v>
      </c>
      <c r="G14" s="98"/>
      <c r="H14" s="97" t="s">
        <v>12</v>
      </c>
      <c r="I14" s="93"/>
      <c r="J14" s="97" t="s">
        <v>12</v>
      </c>
      <c r="K14" s="98"/>
      <c r="L14" s="97" t="s">
        <v>12</v>
      </c>
      <c r="M14" s="99"/>
      <c r="N14" s="97" t="s">
        <v>12</v>
      </c>
      <c r="O14" s="89"/>
      <c r="P14" s="97" t="s">
        <v>12</v>
      </c>
      <c r="Q14" s="93"/>
      <c r="R14" s="97" t="s">
        <v>12</v>
      </c>
    </row>
    <row r="15" spans="1:18" ht="4.1500000000000004" customHeight="1" x14ac:dyDescent="0.4">
      <c r="A15" s="89"/>
      <c r="B15" s="89"/>
      <c r="C15" s="89"/>
      <c r="D15" s="99"/>
      <c r="E15" s="93"/>
      <c r="F15" s="99"/>
      <c r="G15" s="98"/>
      <c r="H15" s="99"/>
      <c r="I15" s="93"/>
      <c r="J15" s="99"/>
      <c r="K15" s="98"/>
      <c r="L15" s="99"/>
      <c r="M15" s="99"/>
      <c r="N15" s="99"/>
      <c r="O15" s="89"/>
      <c r="P15" s="93"/>
      <c r="Q15" s="93"/>
      <c r="R15" s="99"/>
    </row>
    <row r="16" spans="1:18" ht="20.100000000000001" customHeight="1" x14ac:dyDescent="0.4">
      <c r="A16" s="38" t="s">
        <v>165</v>
      </c>
      <c r="B16" s="38"/>
      <c r="C16" s="89"/>
      <c r="D16" s="41"/>
      <c r="E16" s="41"/>
      <c r="F16" s="41">
        <v>75000</v>
      </c>
      <c r="G16" s="41"/>
      <c r="H16" s="41">
        <v>5964</v>
      </c>
      <c r="I16" s="41"/>
      <c r="J16" s="41">
        <v>6758</v>
      </c>
      <c r="K16" s="41"/>
      <c r="L16" s="41">
        <v>41274</v>
      </c>
      <c r="M16" s="41"/>
      <c r="N16" s="41">
        <v>-3932</v>
      </c>
      <c r="O16" s="89"/>
      <c r="P16" s="100">
        <f>SUM(F16:N16)</f>
        <v>125064</v>
      </c>
      <c r="Q16" s="41"/>
      <c r="R16" s="100">
        <f>SUM(P16:P16)</f>
        <v>125064</v>
      </c>
    </row>
    <row r="17" spans="1:18" ht="4.1500000000000004" customHeight="1" x14ac:dyDescent="0.4">
      <c r="A17" s="38"/>
      <c r="B17" s="40"/>
      <c r="C17" s="89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89"/>
      <c r="P17" s="41"/>
      <c r="Q17" s="41"/>
      <c r="R17" s="41"/>
    </row>
    <row r="18" spans="1:18" ht="20.100000000000001" customHeight="1" x14ac:dyDescent="0.4">
      <c r="A18" s="38" t="s">
        <v>166</v>
      </c>
      <c r="B18" s="40"/>
      <c r="C18" s="89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89"/>
      <c r="P18" s="100"/>
      <c r="Q18" s="41"/>
      <c r="R18" s="41"/>
    </row>
    <row r="19" spans="1:18" ht="20.100000000000001" customHeight="1" x14ac:dyDescent="0.4">
      <c r="A19" s="89" t="s">
        <v>106</v>
      </c>
      <c r="B19" s="40"/>
      <c r="C19" s="89"/>
      <c r="D19" s="101"/>
      <c r="E19" s="41"/>
      <c r="F19" s="41">
        <v>0</v>
      </c>
      <c r="G19" s="41"/>
      <c r="H19" s="41">
        <v>0</v>
      </c>
      <c r="I19" s="41"/>
      <c r="J19" s="41">
        <v>0</v>
      </c>
      <c r="K19" s="41"/>
      <c r="L19" s="41">
        <v>-20700</v>
      </c>
      <c r="M19" s="41"/>
      <c r="N19" s="41">
        <v>0</v>
      </c>
      <c r="O19" s="89"/>
      <c r="P19" s="100">
        <f t="shared" ref="P19:P21" si="0">SUM(F19:N19)</f>
        <v>-20700</v>
      </c>
      <c r="Q19" s="41"/>
      <c r="R19" s="100">
        <f>SUM(P19:P19)</f>
        <v>-20700</v>
      </c>
    </row>
    <row r="20" spans="1:18" ht="20.100000000000001" customHeight="1" x14ac:dyDescent="0.4">
      <c r="A20" s="102" t="s">
        <v>161</v>
      </c>
      <c r="B20" s="40"/>
      <c r="C20" s="89"/>
      <c r="D20" s="103"/>
      <c r="E20" s="41"/>
      <c r="F20" s="41">
        <v>0</v>
      </c>
      <c r="G20" s="41"/>
      <c r="H20" s="41">
        <v>0</v>
      </c>
      <c r="I20" s="41"/>
      <c r="J20" s="41">
        <v>0</v>
      </c>
      <c r="K20" s="41"/>
      <c r="L20" s="41">
        <v>4455</v>
      </c>
      <c r="M20" s="41"/>
      <c r="N20" s="41">
        <v>0</v>
      </c>
      <c r="O20" s="89"/>
      <c r="P20" s="100">
        <f t="shared" si="0"/>
        <v>4455</v>
      </c>
      <c r="Q20" s="41"/>
      <c r="R20" s="100">
        <f>SUM(P20:P20)</f>
        <v>4455</v>
      </c>
    </row>
    <row r="21" spans="1:18" ht="20.100000000000001" customHeight="1" x14ac:dyDescent="0.4">
      <c r="A21" s="102" t="s">
        <v>167</v>
      </c>
      <c r="B21" s="40"/>
      <c r="C21" s="89"/>
      <c r="D21" s="103"/>
      <c r="E21" s="41"/>
      <c r="F21" s="49">
        <v>0</v>
      </c>
      <c r="G21" s="41"/>
      <c r="H21" s="49">
        <v>0</v>
      </c>
      <c r="I21" s="41"/>
      <c r="J21" s="49">
        <v>0</v>
      </c>
      <c r="K21" s="41"/>
      <c r="L21" s="49">
        <v>-1516</v>
      </c>
      <c r="M21" s="41"/>
      <c r="N21" s="49">
        <v>0</v>
      </c>
      <c r="O21" s="89"/>
      <c r="P21" s="104">
        <f t="shared" si="0"/>
        <v>-1516</v>
      </c>
      <c r="Q21" s="41"/>
      <c r="R21" s="105">
        <f>SUM(P21:P21)</f>
        <v>-1516</v>
      </c>
    </row>
    <row r="22" spans="1:18" ht="4.1500000000000004" customHeight="1" x14ac:dyDescent="0.4">
      <c r="A22" s="52"/>
      <c r="B22" s="89"/>
      <c r="C22" s="89"/>
      <c r="D22" s="41"/>
      <c r="E22" s="61"/>
      <c r="F22" s="41"/>
      <c r="G22" s="41"/>
      <c r="H22" s="41"/>
      <c r="I22" s="41"/>
      <c r="J22" s="41"/>
      <c r="K22" s="41"/>
      <c r="L22" s="41"/>
      <c r="M22" s="41"/>
      <c r="N22" s="41"/>
      <c r="O22" s="89"/>
      <c r="P22" s="41"/>
      <c r="Q22" s="41"/>
      <c r="R22" s="41"/>
    </row>
    <row r="23" spans="1:18" ht="20.100000000000001" customHeight="1" thickBot="1" x14ac:dyDescent="0.45">
      <c r="A23" s="38" t="s">
        <v>176</v>
      </c>
      <c r="B23" s="89"/>
      <c r="C23" s="89"/>
      <c r="D23" s="41"/>
      <c r="E23" s="61"/>
      <c r="F23" s="106">
        <f>SUM(F16:F21)</f>
        <v>75000</v>
      </c>
      <c r="G23" s="41"/>
      <c r="H23" s="106">
        <f>SUM(H16:H21)</f>
        <v>5964</v>
      </c>
      <c r="I23" s="41"/>
      <c r="J23" s="106">
        <f>SUM(J16:J21)</f>
        <v>6758</v>
      </c>
      <c r="K23" s="41"/>
      <c r="L23" s="106">
        <f>SUM(L16:L21)</f>
        <v>23513</v>
      </c>
      <c r="M23" s="41"/>
      <c r="N23" s="106">
        <f>SUM(N16:N21)</f>
        <v>-3932</v>
      </c>
      <c r="O23" s="89"/>
      <c r="P23" s="106">
        <f>SUM(P16:P21)</f>
        <v>107303</v>
      </c>
      <c r="Q23" s="41"/>
      <c r="R23" s="106">
        <f>SUM(R16:R21)</f>
        <v>107303</v>
      </c>
    </row>
    <row r="24" spans="1:18" ht="12" customHeight="1" thickTop="1" x14ac:dyDescent="0.4">
      <c r="A24" s="38"/>
      <c r="B24" s="89"/>
      <c r="C24" s="89"/>
      <c r="D24" s="41"/>
      <c r="E24" s="61"/>
      <c r="F24" s="41"/>
      <c r="G24" s="41"/>
      <c r="H24" s="41"/>
      <c r="I24" s="41"/>
      <c r="J24" s="41"/>
      <c r="K24" s="41"/>
      <c r="L24" s="41"/>
      <c r="M24" s="41"/>
      <c r="N24" s="41"/>
      <c r="O24" s="89"/>
      <c r="P24" s="41"/>
      <c r="Q24" s="41"/>
      <c r="R24" s="41"/>
    </row>
    <row r="25" spans="1:18" ht="20.100000000000001" customHeight="1" x14ac:dyDescent="0.4">
      <c r="A25" s="38" t="s">
        <v>168</v>
      </c>
      <c r="B25" s="38"/>
      <c r="C25" s="89"/>
      <c r="D25" s="41"/>
      <c r="E25" s="41"/>
      <c r="F25" s="60">
        <v>75000</v>
      </c>
      <c r="G25" s="41"/>
      <c r="H25" s="60">
        <v>5964</v>
      </c>
      <c r="I25" s="41"/>
      <c r="J25" s="60">
        <v>8558</v>
      </c>
      <c r="K25" s="41"/>
      <c r="L25" s="60">
        <v>20404</v>
      </c>
      <c r="M25" s="41"/>
      <c r="N25" s="60">
        <v>-3932</v>
      </c>
      <c r="O25" s="89"/>
      <c r="P25" s="107">
        <f>SUM(F25:N25)</f>
        <v>105994</v>
      </c>
      <c r="Q25" s="41"/>
      <c r="R25" s="107">
        <f>SUM(P25:P25)</f>
        <v>105994</v>
      </c>
    </row>
    <row r="26" spans="1:18" ht="4.1500000000000004" customHeight="1" x14ac:dyDescent="0.4">
      <c r="A26" s="38"/>
      <c r="B26" s="40"/>
      <c r="C26" s="89"/>
      <c r="D26" s="41"/>
      <c r="E26" s="41"/>
      <c r="F26" s="60"/>
      <c r="G26" s="41"/>
      <c r="H26" s="60"/>
      <c r="I26" s="41"/>
      <c r="J26" s="60"/>
      <c r="K26" s="41"/>
      <c r="L26" s="60"/>
      <c r="M26" s="41"/>
      <c r="N26" s="60"/>
      <c r="O26" s="89"/>
      <c r="P26" s="60"/>
      <c r="Q26" s="41"/>
      <c r="R26" s="60"/>
    </row>
    <row r="27" spans="1:18" ht="20.100000000000001" customHeight="1" x14ac:dyDescent="0.4">
      <c r="A27" s="38" t="s">
        <v>169</v>
      </c>
      <c r="B27" s="40"/>
      <c r="C27" s="89"/>
      <c r="D27" s="41"/>
      <c r="E27" s="41"/>
      <c r="F27" s="60"/>
      <c r="G27" s="41"/>
      <c r="H27" s="60"/>
      <c r="I27" s="41"/>
      <c r="J27" s="60"/>
      <c r="K27" s="41"/>
      <c r="L27" s="60"/>
      <c r="M27" s="41"/>
      <c r="N27" s="60"/>
      <c r="O27" s="89"/>
      <c r="P27" s="107"/>
      <c r="Q27" s="41"/>
      <c r="R27" s="60"/>
    </row>
    <row r="28" spans="1:18" ht="20.100000000000001" customHeight="1" x14ac:dyDescent="0.4">
      <c r="A28" s="89" t="s">
        <v>161</v>
      </c>
      <c r="B28" s="40"/>
      <c r="C28" s="89"/>
      <c r="D28" s="101"/>
      <c r="E28" s="41"/>
      <c r="F28" s="108">
        <v>0</v>
      </c>
      <c r="G28" s="41"/>
      <c r="H28" s="108">
        <v>0</v>
      </c>
      <c r="I28" s="41"/>
      <c r="J28" s="108">
        <v>0</v>
      </c>
      <c r="K28" s="41"/>
      <c r="L28" s="108">
        <f>'5 (3m)'!F39</f>
        <v>4582</v>
      </c>
      <c r="M28" s="41"/>
      <c r="N28" s="108">
        <v>0</v>
      </c>
      <c r="O28" s="89"/>
      <c r="P28" s="109">
        <f>SUM(F28:N28)</f>
        <v>4582</v>
      </c>
      <c r="Q28" s="41"/>
      <c r="R28" s="109">
        <f>SUM(P28)</f>
        <v>4582</v>
      </c>
    </row>
    <row r="29" spans="1:18" ht="4.1500000000000004" customHeight="1" x14ac:dyDescent="0.4">
      <c r="A29" s="52"/>
      <c r="B29" s="89"/>
      <c r="C29" s="89"/>
      <c r="D29" s="41"/>
      <c r="E29" s="61"/>
      <c r="F29" s="60"/>
      <c r="G29" s="41"/>
      <c r="H29" s="60"/>
      <c r="I29" s="41"/>
      <c r="J29" s="60"/>
      <c r="K29" s="41"/>
      <c r="L29" s="60"/>
      <c r="M29" s="41"/>
      <c r="N29" s="60"/>
      <c r="O29" s="89"/>
      <c r="P29" s="60"/>
      <c r="Q29" s="41"/>
      <c r="R29" s="60"/>
    </row>
    <row r="30" spans="1:18" ht="20.100000000000001" customHeight="1" thickBot="1" x14ac:dyDescent="0.45">
      <c r="A30" s="38" t="s">
        <v>177</v>
      </c>
      <c r="B30" s="89"/>
      <c r="C30" s="89"/>
      <c r="D30" s="41"/>
      <c r="E30" s="61"/>
      <c r="F30" s="110">
        <f>SUM(F24:F28)</f>
        <v>75000</v>
      </c>
      <c r="G30" s="41"/>
      <c r="H30" s="110">
        <f>SUM(H24:H28)</f>
        <v>5964</v>
      </c>
      <c r="I30" s="41"/>
      <c r="J30" s="110">
        <f>SUM(J24:J28)</f>
        <v>8558</v>
      </c>
      <c r="K30" s="41"/>
      <c r="L30" s="110">
        <f>SUM(L24:L28)</f>
        <v>24986</v>
      </c>
      <c r="M30" s="41"/>
      <c r="N30" s="110">
        <f>SUM(N24:N28)</f>
        <v>-3932</v>
      </c>
      <c r="O30" s="89"/>
      <c r="P30" s="110">
        <f>SUM(P24:P28)</f>
        <v>110576</v>
      </c>
      <c r="Q30" s="41"/>
      <c r="R30" s="110">
        <f>SUM(P30:P30)</f>
        <v>110576</v>
      </c>
    </row>
    <row r="31" spans="1:18" ht="20.100000000000001" customHeight="1" thickTop="1" x14ac:dyDescent="0.4">
      <c r="A31" s="38"/>
      <c r="B31" s="89"/>
      <c r="C31" s="89"/>
      <c r="D31" s="41"/>
      <c r="E31" s="61"/>
      <c r="F31" s="125"/>
      <c r="G31" s="126"/>
      <c r="H31" s="125"/>
      <c r="I31" s="126"/>
      <c r="J31" s="125"/>
      <c r="K31" s="126"/>
      <c r="L31" s="125"/>
      <c r="M31" s="126"/>
      <c r="N31" s="125"/>
      <c r="O31" s="127"/>
      <c r="P31" s="125"/>
      <c r="Q31" s="126"/>
      <c r="R31" s="125"/>
    </row>
    <row r="32" spans="1:18" ht="20.100000000000001" customHeight="1" x14ac:dyDescent="0.4">
      <c r="A32" s="89"/>
      <c r="B32" s="89"/>
      <c r="C32" s="89"/>
      <c r="D32" s="41"/>
      <c r="E32" s="85"/>
      <c r="F32" s="126"/>
      <c r="G32" s="128"/>
      <c r="H32" s="126"/>
      <c r="I32" s="128"/>
      <c r="J32" s="126"/>
      <c r="K32" s="128"/>
      <c r="L32" s="126"/>
      <c r="M32" s="126"/>
      <c r="N32" s="126"/>
      <c r="O32" s="126"/>
      <c r="P32" s="126"/>
      <c r="Q32" s="128"/>
      <c r="R32" s="126"/>
    </row>
    <row r="33" spans="1:18" ht="13.5" customHeight="1" x14ac:dyDescent="0.4">
      <c r="A33" s="89"/>
      <c r="B33" s="89"/>
      <c r="C33" s="89"/>
      <c r="D33" s="41"/>
      <c r="E33" s="85"/>
      <c r="F33" s="41"/>
      <c r="G33" s="85"/>
      <c r="H33" s="41"/>
      <c r="I33" s="85"/>
      <c r="J33" s="41"/>
      <c r="K33" s="85"/>
      <c r="L33" s="41"/>
      <c r="M33" s="41"/>
      <c r="N33" s="41"/>
      <c r="O33" s="41"/>
      <c r="P33" s="41"/>
      <c r="Q33" s="85"/>
      <c r="R33" s="41"/>
    </row>
    <row r="34" spans="1:18" ht="22.15" customHeight="1" x14ac:dyDescent="0.4">
      <c r="A34" s="48" t="s">
        <v>36</v>
      </c>
      <c r="B34" s="111"/>
      <c r="C34" s="112"/>
      <c r="D34" s="49"/>
      <c r="E34" s="88"/>
      <c r="F34" s="49"/>
      <c r="G34" s="88"/>
      <c r="H34" s="49"/>
      <c r="I34" s="88"/>
      <c r="J34" s="49"/>
      <c r="K34" s="88"/>
      <c r="L34" s="49"/>
      <c r="M34" s="49"/>
      <c r="N34" s="49"/>
      <c r="O34" s="49"/>
      <c r="P34" s="49"/>
      <c r="Q34" s="88"/>
      <c r="R34" s="49"/>
    </row>
  </sheetData>
  <mergeCells count="2">
    <mergeCell ref="F6:P6"/>
    <mergeCell ref="J11:L11"/>
  </mergeCells>
  <pageMargins left="0.51181102362204722" right="0.51181102362204722" top="0.51181102362204722" bottom="0.59055118110236227" header="0.47244094488188981" footer="0.39370078740157483"/>
  <pageSetup paperSize="9" scale="90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AD232-EBA7-4391-9388-C0976B3BF97F}">
  <sheetPr>
    <tabColor rgb="FFE2EFD9"/>
  </sheetPr>
  <dimension ref="A1:N30"/>
  <sheetViews>
    <sheetView topLeftCell="A4" zoomScaleNormal="100" zoomScaleSheetLayoutView="115" workbookViewId="0">
      <selection activeCell="N7" sqref="N7"/>
    </sheetView>
  </sheetViews>
  <sheetFormatPr defaultColWidth="14.42578125" defaultRowHeight="20.65" customHeight="1" x14ac:dyDescent="0.4"/>
  <cols>
    <col min="1" max="2" width="1.5703125" style="45" customWidth="1"/>
    <col min="3" max="3" width="50.5703125" style="45" customWidth="1"/>
    <col min="4" max="4" width="6.5703125" style="45" customWidth="1"/>
    <col min="5" max="5" width="0.7109375" style="45" customWidth="1"/>
    <col min="6" max="6" width="12" style="45" customWidth="1"/>
    <col min="7" max="7" width="0.7109375" style="45" customWidth="1"/>
    <col min="8" max="8" width="15.28515625" style="45" customWidth="1"/>
    <col min="9" max="9" width="0.7109375" style="45" customWidth="1"/>
    <col min="10" max="10" width="11.85546875" style="45" customWidth="1"/>
    <col min="11" max="11" width="0.7109375" style="45" customWidth="1"/>
    <col min="12" max="12" width="13.140625" style="45" customWidth="1"/>
    <col min="13" max="13" width="0.7109375" style="45" customWidth="1"/>
    <col min="14" max="14" width="14.140625" style="45" customWidth="1"/>
    <col min="15" max="16384" width="14.42578125" style="45"/>
  </cols>
  <sheetData>
    <row r="1" spans="1:14" ht="20.65" customHeight="1" x14ac:dyDescent="0.4">
      <c r="A1" s="38" t="s">
        <v>0</v>
      </c>
      <c r="B1" s="38"/>
      <c r="C1" s="38"/>
      <c r="D1" s="113"/>
      <c r="E1" s="39"/>
      <c r="F1" s="39"/>
      <c r="G1" s="113"/>
      <c r="H1" s="38"/>
      <c r="I1" s="38"/>
      <c r="J1" s="38"/>
      <c r="K1" s="38"/>
      <c r="L1" s="40"/>
      <c r="M1" s="40"/>
      <c r="N1" s="86" t="s">
        <v>5</v>
      </c>
    </row>
    <row r="2" spans="1:14" ht="20.65" customHeight="1" x14ac:dyDescent="0.4">
      <c r="A2" s="38" t="s">
        <v>164</v>
      </c>
      <c r="B2" s="38"/>
      <c r="C2" s="38"/>
      <c r="D2" s="113"/>
      <c r="E2" s="39"/>
      <c r="F2" s="39"/>
      <c r="G2" s="113"/>
      <c r="H2" s="38"/>
      <c r="I2" s="38"/>
      <c r="J2" s="38"/>
      <c r="K2" s="38"/>
      <c r="L2" s="40"/>
      <c r="M2" s="40"/>
      <c r="N2" s="40"/>
    </row>
    <row r="3" spans="1:14" ht="20.65" customHeight="1" x14ac:dyDescent="0.4">
      <c r="A3" s="46" t="s">
        <v>158</v>
      </c>
      <c r="B3" s="46"/>
      <c r="C3" s="46"/>
      <c r="D3" s="114"/>
      <c r="E3" s="47"/>
      <c r="F3" s="47"/>
      <c r="G3" s="114"/>
      <c r="H3" s="46"/>
      <c r="I3" s="46"/>
      <c r="J3" s="46"/>
      <c r="K3" s="46"/>
      <c r="L3" s="48"/>
      <c r="M3" s="48"/>
      <c r="N3" s="48"/>
    </row>
    <row r="4" spans="1:14" ht="20.85" customHeight="1" x14ac:dyDescent="0.4">
      <c r="A4" s="38"/>
      <c r="B4" s="38"/>
      <c r="C4" s="38"/>
      <c r="D4" s="113"/>
      <c r="E4" s="39"/>
      <c r="F4" s="39"/>
      <c r="G4" s="113"/>
      <c r="H4" s="38"/>
      <c r="I4" s="38"/>
      <c r="J4" s="38"/>
      <c r="K4" s="38"/>
      <c r="L4" s="40"/>
      <c r="M4" s="40"/>
      <c r="N4" s="40"/>
    </row>
    <row r="5" spans="1:14" ht="20.85" customHeight="1" x14ac:dyDescent="0.4">
      <c r="A5" s="40"/>
      <c r="B5" s="40"/>
      <c r="C5" s="40"/>
      <c r="D5" s="39"/>
      <c r="E5" s="113"/>
      <c r="F5" s="47"/>
      <c r="G5" s="114"/>
      <c r="H5" s="48"/>
      <c r="I5" s="48"/>
      <c r="J5" s="48"/>
      <c r="K5" s="48"/>
      <c r="L5" s="48"/>
      <c r="M5" s="48"/>
      <c r="N5" s="115" t="s">
        <v>107</v>
      </c>
    </row>
    <row r="6" spans="1:14" ht="20.65" customHeight="1" x14ac:dyDescent="0.4">
      <c r="A6" s="40"/>
      <c r="B6" s="40"/>
      <c r="C6" s="40"/>
      <c r="D6" s="39"/>
      <c r="E6" s="113"/>
      <c r="F6" s="39"/>
      <c r="G6" s="113"/>
      <c r="H6" s="40"/>
      <c r="I6" s="40"/>
      <c r="J6" s="138" t="s">
        <v>58</v>
      </c>
      <c r="K6" s="138"/>
      <c r="L6" s="138"/>
      <c r="M6" s="59"/>
      <c r="N6" s="86"/>
    </row>
    <row r="7" spans="1:14" ht="20.65" customHeight="1" x14ac:dyDescent="0.4">
      <c r="A7" s="38"/>
      <c r="B7" s="40"/>
      <c r="C7" s="40"/>
      <c r="D7" s="39"/>
      <c r="E7" s="113"/>
      <c r="F7" s="86" t="s">
        <v>108</v>
      </c>
      <c r="G7" s="86"/>
      <c r="H7" s="86"/>
      <c r="I7" s="86"/>
      <c r="J7" s="86" t="s">
        <v>95</v>
      </c>
      <c r="K7" s="86"/>
      <c r="L7" s="86"/>
      <c r="M7" s="86"/>
      <c r="N7" s="86" t="s">
        <v>99</v>
      </c>
    </row>
    <row r="8" spans="1:14" ht="20.65" customHeight="1" x14ac:dyDescent="0.4">
      <c r="A8" s="38"/>
      <c r="B8" s="40"/>
      <c r="C8" s="40"/>
      <c r="D8" s="39"/>
      <c r="E8" s="113"/>
      <c r="F8" s="86" t="s">
        <v>100</v>
      </c>
      <c r="G8" s="86"/>
      <c r="H8" s="86" t="s">
        <v>109</v>
      </c>
      <c r="I8" s="86"/>
      <c r="J8" s="86" t="s">
        <v>102</v>
      </c>
      <c r="K8" s="86"/>
      <c r="L8" s="86" t="s">
        <v>61</v>
      </c>
      <c r="M8" s="86"/>
      <c r="N8" s="86" t="s">
        <v>49</v>
      </c>
    </row>
    <row r="9" spans="1:14" ht="20.65" customHeight="1" x14ac:dyDescent="0.4">
      <c r="A9" s="38"/>
      <c r="B9" s="40"/>
      <c r="C9" s="40"/>
      <c r="D9" s="39"/>
      <c r="E9" s="113"/>
      <c r="F9" s="97" t="s">
        <v>12</v>
      </c>
      <c r="G9" s="86"/>
      <c r="H9" s="97" t="s">
        <v>12</v>
      </c>
      <c r="I9" s="86"/>
      <c r="J9" s="97" t="s">
        <v>12</v>
      </c>
      <c r="K9" s="86"/>
      <c r="L9" s="97" t="s">
        <v>12</v>
      </c>
      <c r="M9" s="99"/>
      <c r="N9" s="97" t="s">
        <v>12</v>
      </c>
    </row>
    <row r="10" spans="1:14" ht="6" customHeight="1" x14ac:dyDescent="0.4">
      <c r="A10" s="38"/>
      <c r="B10" s="40"/>
      <c r="C10" s="40"/>
      <c r="D10" s="39"/>
      <c r="E10" s="113"/>
      <c r="F10" s="40"/>
      <c r="G10" s="113"/>
      <c r="H10" s="39"/>
      <c r="I10" s="39"/>
      <c r="J10" s="40"/>
      <c r="K10" s="113"/>
      <c r="L10" s="113"/>
      <c r="M10" s="113"/>
      <c r="N10" s="52"/>
    </row>
    <row r="11" spans="1:14" ht="20.65" customHeight="1" x14ac:dyDescent="0.4">
      <c r="A11" s="38" t="s">
        <v>165</v>
      </c>
      <c r="B11" s="89"/>
      <c r="C11" s="40"/>
      <c r="D11" s="39"/>
      <c r="E11" s="113"/>
      <c r="F11" s="52">
        <v>75000</v>
      </c>
      <c r="G11" s="52"/>
      <c r="H11" s="52">
        <v>5964</v>
      </c>
      <c r="I11" s="40"/>
      <c r="J11" s="52">
        <v>6758</v>
      </c>
      <c r="K11" s="52"/>
      <c r="L11" s="52">
        <v>28146</v>
      </c>
      <c r="M11" s="52"/>
      <c r="N11" s="52">
        <f>SUM(F11:L11)</f>
        <v>115868</v>
      </c>
    </row>
    <row r="12" spans="1:14" ht="6" customHeight="1" x14ac:dyDescent="0.4">
      <c r="A12" s="38"/>
      <c r="B12" s="89"/>
      <c r="C12" s="40"/>
      <c r="D12" s="39"/>
      <c r="E12" s="113"/>
      <c r="F12" s="52"/>
      <c r="G12" s="52"/>
      <c r="H12" s="52"/>
      <c r="I12" s="40"/>
      <c r="J12" s="52"/>
      <c r="K12" s="52"/>
      <c r="L12" s="52"/>
      <c r="M12" s="52"/>
      <c r="N12" s="52"/>
    </row>
    <row r="13" spans="1:14" ht="20.65" customHeight="1" x14ac:dyDescent="0.4">
      <c r="A13" s="38" t="s">
        <v>169</v>
      </c>
      <c r="B13" s="89"/>
      <c r="C13" s="40"/>
      <c r="D13" s="101"/>
      <c r="E13" s="113"/>
      <c r="F13" s="52"/>
      <c r="G13" s="52"/>
      <c r="H13" s="52"/>
      <c r="I13" s="52"/>
      <c r="J13" s="52"/>
      <c r="K13" s="52"/>
      <c r="L13" s="52"/>
      <c r="M13" s="52"/>
      <c r="N13" s="52"/>
    </row>
    <row r="14" spans="1:14" ht="20.65" customHeight="1" x14ac:dyDescent="0.4">
      <c r="A14" s="40" t="s">
        <v>106</v>
      </c>
      <c r="B14" s="89"/>
      <c r="C14" s="40"/>
      <c r="D14" s="101"/>
      <c r="E14" s="113"/>
      <c r="F14" s="41">
        <v>0</v>
      </c>
      <c r="G14" s="41"/>
      <c r="H14" s="41">
        <v>0</v>
      </c>
      <c r="I14" s="41"/>
      <c r="J14" s="41">
        <v>0</v>
      </c>
      <c r="K14" s="52"/>
      <c r="L14" s="41">
        <v>-20700</v>
      </c>
      <c r="M14" s="52"/>
      <c r="N14" s="52">
        <f>SUM(F14:L14)</f>
        <v>-20700</v>
      </c>
    </row>
    <row r="15" spans="1:14" ht="20.65" customHeight="1" x14ac:dyDescent="0.4">
      <c r="A15" s="40" t="s">
        <v>161</v>
      </c>
      <c r="B15" s="89"/>
      <c r="C15" s="40"/>
      <c r="D15" s="101"/>
      <c r="E15" s="113"/>
      <c r="F15" s="41">
        <v>0</v>
      </c>
      <c r="G15" s="41"/>
      <c r="H15" s="41">
        <v>0</v>
      </c>
      <c r="I15" s="41"/>
      <c r="J15" s="41">
        <v>0</v>
      </c>
      <c r="K15" s="52"/>
      <c r="L15" s="41">
        <v>9505</v>
      </c>
      <c r="M15" s="52"/>
      <c r="N15" s="52">
        <f>SUM(F15:L15)</f>
        <v>9505</v>
      </c>
    </row>
    <row r="16" spans="1:14" ht="20.65" customHeight="1" x14ac:dyDescent="0.4">
      <c r="A16" s="40" t="s">
        <v>167</v>
      </c>
      <c r="B16" s="52"/>
      <c r="C16" s="40"/>
      <c r="D16" s="39"/>
      <c r="E16" s="113"/>
      <c r="F16" s="49">
        <v>0</v>
      </c>
      <c r="G16" s="116"/>
      <c r="H16" s="49">
        <v>0</v>
      </c>
      <c r="I16" s="41"/>
      <c r="J16" s="49">
        <v>0</v>
      </c>
      <c r="K16" s="113"/>
      <c r="L16" s="49">
        <v>-2230</v>
      </c>
      <c r="M16" s="41"/>
      <c r="N16" s="49">
        <f>SUM(F16:L16)</f>
        <v>-2230</v>
      </c>
    </row>
    <row r="17" spans="1:14" ht="6" customHeight="1" x14ac:dyDescent="0.4">
      <c r="A17" s="40"/>
      <c r="B17" s="40"/>
      <c r="C17" s="40"/>
      <c r="D17" s="39"/>
      <c r="E17" s="113"/>
      <c r="F17" s="41"/>
      <c r="G17" s="116"/>
      <c r="H17" s="41"/>
      <c r="I17" s="116"/>
      <c r="J17" s="41"/>
      <c r="K17" s="116"/>
      <c r="L17" s="41"/>
      <c r="M17" s="41"/>
      <c r="N17" s="41"/>
    </row>
    <row r="18" spans="1:14" ht="20.65" customHeight="1" thickBot="1" x14ac:dyDescent="0.45">
      <c r="A18" s="38" t="s">
        <v>176</v>
      </c>
      <c r="B18" s="40"/>
      <c r="C18" s="40"/>
      <c r="D18" s="39"/>
      <c r="E18" s="113"/>
      <c r="F18" s="106">
        <f>SUM(F11:F16)</f>
        <v>75000</v>
      </c>
      <c r="G18" s="116"/>
      <c r="H18" s="106">
        <f>SUM(H11:H16)</f>
        <v>5964</v>
      </c>
      <c r="I18" s="116"/>
      <c r="J18" s="106">
        <f>SUM(J11:J16)</f>
        <v>6758</v>
      </c>
      <c r="K18" s="116"/>
      <c r="L18" s="106">
        <f>SUM(L11:L16)</f>
        <v>14721</v>
      </c>
      <c r="M18" s="41"/>
      <c r="N18" s="106">
        <f>SUM(N11:N16)</f>
        <v>102443</v>
      </c>
    </row>
    <row r="19" spans="1:14" ht="20.65" customHeight="1" thickTop="1" x14ac:dyDescent="0.4">
      <c r="A19" s="38"/>
      <c r="B19" s="40"/>
      <c r="C19" s="40"/>
      <c r="D19" s="113"/>
      <c r="E19" s="39"/>
      <c r="F19" s="41"/>
      <c r="G19" s="116"/>
      <c r="H19" s="41"/>
      <c r="I19" s="116"/>
      <c r="J19" s="41"/>
      <c r="K19" s="116"/>
      <c r="L19" s="41"/>
      <c r="M19" s="41"/>
      <c r="N19" s="41"/>
    </row>
    <row r="20" spans="1:14" ht="20.65" customHeight="1" x14ac:dyDescent="0.4">
      <c r="A20" s="38" t="s">
        <v>168</v>
      </c>
      <c r="B20" s="89"/>
      <c r="C20" s="40"/>
      <c r="D20" s="39"/>
      <c r="E20" s="113"/>
      <c r="F20" s="60">
        <v>75000</v>
      </c>
      <c r="G20" s="52"/>
      <c r="H20" s="60">
        <v>5964</v>
      </c>
      <c r="I20" s="40"/>
      <c r="J20" s="60">
        <v>8558</v>
      </c>
      <c r="K20" s="52"/>
      <c r="L20" s="60">
        <v>10833</v>
      </c>
      <c r="M20" s="52"/>
      <c r="N20" s="117">
        <f>SUM(F20:L20)</f>
        <v>100355</v>
      </c>
    </row>
    <row r="21" spans="1:14" ht="6" customHeight="1" x14ac:dyDescent="0.4">
      <c r="A21" s="38"/>
      <c r="B21" s="89"/>
      <c r="C21" s="40"/>
      <c r="D21" s="39"/>
      <c r="E21" s="113"/>
      <c r="F21" s="117"/>
      <c r="G21" s="52"/>
      <c r="H21" s="117"/>
      <c r="I21" s="40"/>
      <c r="J21" s="117"/>
      <c r="K21" s="52"/>
      <c r="L21" s="117"/>
      <c r="M21" s="52"/>
      <c r="N21" s="117"/>
    </row>
    <row r="22" spans="1:14" ht="20.65" customHeight="1" x14ac:dyDescent="0.4">
      <c r="A22" s="38" t="s">
        <v>169</v>
      </c>
      <c r="B22" s="89"/>
      <c r="C22" s="40"/>
      <c r="D22" s="101"/>
      <c r="E22" s="113"/>
      <c r="F22" s="117"/>
      <c r="G22" s="52"/>
      <c r="H22" s="117"/>
      <c r="I22" s="52"/>
      <c r="J22" s="117"/>
      <c r="K22" s="52"/>
      <c r="L22" s="117"/>
      <c r="M22" s="52"/>
      <c r="N22" s="117"/>
    </row>
    <row r="23" spans="1:14" ht="20.65" customHeight="1" x14ac:dyDescent="0.4">
      <c r="A23" s="40" t="s">
        <v>161</v>
      </c>
      <c r="B23" s="89"/>
      <c r="C23" s="40"/>
      <c r="D23" s="101"/>
      <c r="E23" s="113"/>
      <c r="F23" s="108">
        <v>0</v>
      </c>
      <c r="G23" s="118"/>
      <c r="H23" s="108">
        <v>0</v>
      </c>
      <c r="I23" s="118"/>
      <c r="J23" s="108">
        <v>0</v>
      </c>
      <c r="K23" s="118"/>
      <c r="L23" s="119">
        <f>'5 (3m)'!J39</f>
        <v>9130</v>
      </c>
      <c r="M23" s="118"/>
      <c r="N23" s="119">
        <f t="shared" ref="N23" si="0">SUM(F23:L23)</f>
        <v>9130</v>
      </c>
    </row>
    <row r="24" spans="1:14" ht="6" customHeight="1" x14ac:dyDescent="0.4">
      <c r="A24" s="40"/>
      <c r="B24" s="40"/>
      <c r="C24" s="40"/>
      <c r="D24" s="39"/>
      <c r="E24" s="113"/>
      <c r="F24" s="60"/>
      <c r="G24" s="116"/>
      <c r="H24" s="60"/>
      <c r="I24" s="116"/>
      <c r="J24" s="60"/>
      <c r="K24" s="116"/>
      <c r="L24" s="60"/>
      <c r="M24" s="41"/>
      <c r="N24" s="60"/>
    </row>
    <row r="25" spans="1:14" ht="20.65" customHeight="1" thickBot="1" x14ac:dyDescent="0.45">
      <c r="A25" s="38" t="s">
        <v>177</v>
      </c>
      <c r="B25" s="40"/>
      <c r="C25" s="40"/>
      <c r="D25" s="39"/>
      <c r="E25" s="113"/>
      <c r="F25" s="110">
        <f>SUM(F20:F23)</f>
        <v>75000</v>
      </c>
      <c r="G25" s="116"/>
      <c r="H25" s="110">
        <f>SUM(H20:H23)</f>
        <v>5964</v>
      </c>
      <c r="I25" s="116"/>
      <c r="J25" s="110">
        <f>SUM(J20:J23)</f>
        <v>8558</v>
      </c>
      <c r="K25" s="116"/>
      <c r="L25" s="110">
        <f>SUM(L20:L23)</f>
        <v>19963</v>
      </c>
      <c r="M25" s="41"/>
      <c r="N25" s="110">
        <f>SUM(N20:N23)</f>
        <v>109485</v>
      </c>
    </row>
    <row r="26" spans="1:14" ht="20.100000000000001" customHeight="1" thickTop="1" x14ac:dyDescent="0.4">
      <c r="A26" s="38"/>
      <c r="B26" s="40"/>
      <c r="C26" s="40"/>
      <c r="D26" s="113"/>
      <c r="E26" s="39"/>
      <c r="F26" s="41"/>
      <c r="G26" s="116"/>
      <c r="H26" s="41"/>
      <c r="I26" s="116"/>
      <c r="J26" s="41"/>
      <c r="K26" s="116"/>
      <c r="L26" s="41"/>
      <c r="M26" s="41"/>
      <c r="N26" s="41"/>
    </row>
    <row r="27" spans="1:14" ht="20.100000000000001" customHeight="1" x14ac:dyDescent="0.4">
      <c r="A27" s="38"/>
      <c r="B27" s="40"/>
      <c r="C27" s="40"/>
      <c r="D27" s="113"/>
      <c r="E27" s="39"/>
      <c r="F27" s="41"/>
      <c r="G27" s="116"/>
      <c r="H27" s="41"/>
      <c r="I27" s="116"/>
      <c r="J27" s="41"/>
      <c r="K27" s="116"/>
      <c r="L27" s="41"/>
      <c r="M27" s="41"/>
      <c r="N27" s="41"/>
    </row>
    <row r="28" spans="1:14" ht="21" x14ac:dyDescent="0.4">
      <c r="A28" s="38"/>
      <c r="B28" s="40"/>
      <c r="C28" s="40"/>
      <c r="D28" s="113"/>
      <c r="E28" s="39"/>
      <c r="F28" s="41"/>
      <c r="G28" s="116"/>
      <c r="H28" s="41"/>
      <c r="I28" s="116"/>
      <c r="J28" s="41"/>
      <c r="K28" s="116"/>
      <c r="L28" s="41"/>
      <c r="M28" s="41"/>
      <c r="N28" s="41"/>
    </row>
    <row r="29" spans="1:14" ht="7.5" customHeight="1" x14ac:dyDescent="0.4">
      <c r="A29" s="38"/>
      <c r="B29" s="40"/>
      <c r="C29" s="40"/>
      <c r="D29" s="113"/>
      <c r="E29" s="39"/>
      <c r="F29" s="41"/>
      <c r="G29" s="116"/>
      <c r="H29" s="41"/>
      <c r="I29" s="116"/>
      <c r="J29" s="41"/>
      <c r="K29" s="116"/>
      <c r="L29" s="41"/>
      <c r="M29" s="41"/>
      <c r="N29" s="41"/>
    </row>
    <row r="30" spans="1:14" ht="22.15" customHeight="1" x14ac:dyDescent="0.4">
      <c r="A30" s="48" t="s">
        <v>36</v>
      </c>
      <c r="B30" s="48"/>
      <c r="C30" s="48"/>
      <c r="D30" s="114"/>
      <c r="E30" s="47"/>
      <c r="F30" s="120"/>
      <c r="G30" s="120"/>
      <c r="H30" s="120"/>
      <c r="I30" s="120"/>
      <c r="J30" s="120"/>
      <c r="K30" s="120"/>
      <c r="L30" s="120"/>
      <c r="M30" s="120"/>
      <c r="N30" s="120"/>
    </row>
  </sheetData>
  <mergeCells count="1">
    <mergeCell ref="J6:L6"/>
  </mergeCells>
  <pageMargins left="0.78740157480314965" right="0.78740157480314965" top="0.51181102362204722" bottom="0.59055118110236227" header="0.47244094488188981" footer="0.39370078740157483"/>
  <pageSetup paperSize="9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111EF-2A7F-4FF7-90F6-C0FCB5B62E78}">
  <sheetPr>
    <tabColor rgb="FFE2EFD9"/>
  </sheetPr>
  <dimension ref="A1:L92"/>
  <sheetViews>
    <sheetView tabSelected="1" zoomScale="115" zoomScaleNormal="115" zoomScaleSheetLayoutView="145" workbookViewId="0">
      <selection activeCell="M12" sqref="M12"/>
    </sheetView>
  </sheetViews>
  <sheetFormatPr defaultColWidth="14.42578125" defaultRowHeight="20.100000000000001" customHeight="1" x14ac:dyDescent="0.4"/>
  <cols>
    <col min="1" max="2" width="1.28515625" style="45" customWidth="1"/>
    <col min="3" max="3" width="40.7109375" style="45" customWidth="1"/>
    <col min="4" max="4" width="8.28515625" style="45" customWidth="1"/>
    <col min="5" max="5" width="0.7109375" style="45" customWidth="1"/>
    <col min="6" max="6" width="10.7109375" style="45" customWidth="1"/>
    <col min="7" max="7" width="0.7109375" style="45" customWidth="1"/>
    <col min="8" max="8" width="10.7109375" style="45" customWidth="1"/>
    <col min="9" max="9" width="0.7109375" style="45" customWidth="1"/>
    <col min="10" max="10" width="11.7109375" style="45" customWidth="1"/>
    <col min="11" max="11" width="0.7109375" style="45" customWidth="1"/>
    <col min="12" max="12" width="11.7109375" style="45" customWidth="1"/>
    <col min="13" max="16384" width="14.42578125" style="45"/>
  </cols>
  <sheetData>
    <row r="1" spans="1:12" ht="20.100000000000001" customHeight="1" x14ac:dyDescent="0.4">
      <c r="A1" s="38" t="s">
        <v>0</v>
      </c>
      <c r="B1" s="38"/>
      <c r="C1" s="38"/>
      <c r="D1" s="39"/>
      <c r="E1" s="40"/>
      <c r="F1" s="41"/>
      <c r="G1" s="42"/>
      <c r="H1" s="41"/>
      <c r="I1" s="43"/>
      <c r="J1" s="41"/>
      <c r="K1" s="42"/>
      <c r="L1" s="44" t="s">
        <v>5</v>
      </c>
    </row>
    <row r="2" spans="1:12" ht="20.100000000000001" customHeight="1" x14ac:dyDescent="0.4">
      <c r="A2" s="38" t="s">
        <v>110</v>
      </c>
      <c r="B2" s="38"/>
      <c r="C2" s="38"/>
      <c r="D2" s="39"/>
      <c r="E2" s="40"/>
      <c r="F2" s="41"/>
      <c r="G2" s="42"/>
      <c r="H2" s="41"/>
      <c r="I2" s="43"/>
      <c r="J2" s="41"/>
      <c r="K2" s="42"/>
      <c r="L2" s="41"/>
    </row>
    <row r="3" spans="1:12" ht="20.100000000000001" customHeight="1" x14ac:dyDescent="0.4">
      <c r="A3" s="46" t="str">
        <f>'7'!A3</f>
        <v>สำหรับรอบระยะเวลาสามเดือนสิ้นสุดวันที่ 31 มีนาคม พ.ศ. 2567</v>
      </c>
      <c r="B3" s="46"/>
      <c r="C3" s="46"/>
      <c r="D3" s="47"/>
      <c r="E3" s="48"/>
      <c r="F3" s="49"/>
      <c r="G3" s="50"/>
      <c r="H3" s="49"/>
      <c r="I3" s="51"/>
      <c r="J3" s="49"/>
      <c r="K3" s="50"/>
      <c r="L3" s="49"/>
    </row>
    <row r="4" spans="1:12" ht="20.100000000000001" customHeight="1" x14ac:dyDescent="0.4">
      <c r="A4" s="40"/>
      <c r="B4" s="40"/>
      <c r="C4" s="40"/>
      <c r="D4" s="39"/>
      <c r="E4" s="40"/>
      <c r="F4" s="41"/>
      <c r="G4" s="42"/>
      <c r="H4" s="41"/>
      <c r="I4" s="43"/>
      <c r="J4" s="41"/>
      <c r="K4" s="42"/>
      <c r="L4" s="41"/>
    </row>
    <row r="5" spans="1:12" ht="20.100000000000001" customHeight="1" x14ac:dyDescent="0.4">
      <c r="A5" s="52"/>
      <c r="B5" s="40"/>
      <c r="C5" s="40"/>
      <c r="D5" s="59"/>
      <c r="E5" s="38"/>
      <c r="F5" s="140" t="s">
        <v>3</v>
      </c>
      <c r="G5" s="140"/>
      <c r="H5" s="140"/>
      <c r="I5" s="55"/>
      <c r="J5" s="140" t="s">
        <v>4</v>
      </c>
      <c r="K5" s="140"/>
      <c r="L5" s="140"/>
    </row>
    <row r="6" spans="1:12" ht="20.100000000000001" customHeight="1" x14ac:dyDescent="0.4">
      <c r="A6" s="40"/>
      <c r="B6" s="40"/>
      <c r="C6" s="40"/>
      <c r="D6" s="59"/>
      <c r="E6" s="38"/>
      <c r="F6" s="44" t="s">
        <v>9</v>
      </c>
      <c r="G6" s="40"/>
      <c r="H6" s="44" t="s">
        <v>10</v>
      </c>
      <c r="I6" s="59"/>
      <c r="J6" s="44" t="s">
        <v>9</v>
      </c>
      <c r="K6" s="40"/>
      <c r="L6" s="44" t="s">
        <v>10</v>
      </c>
    </row>
    <row r="7" spans="1:12" ht="20.100000000000001" customHeight="1" x14ac:dyDescent="0.4">
      <c r="A7" s="40"/>
      <c r="B7" s="40"/>
      <c r="C7" s="40"/>
      <c r="D7" s="132" t="s">
        <v>11</v>
      </c>
      <c r="E7" s="38"/>
      <c r="F7" s="134" t="s">
        <v>12</v>
      </c>
      <c r="G7" s="38"/>
      <c r="H7" s="134" t="s">
        <v>12</v>
      </c>
      <c r="I7" s="59"/>
      <c r="J7" s="134" t="s">
        <v>12</v>
      </c>
      <c r="K7" s="38"/>
      <c r="L7" s="134" t="s">
        <v>12</v>
      </c>
    </row>
    <row r="8" spans="1:12" ht="20.100000000000001" customHeight="1" x14ac:dyDescent="0.4">
      <c r="A8" s="40"/>
      <c r="B8" s="40"/>
      <c r="C8" s="40"/>
      <c r="D8" s="96"/>
      <c r="E8" s="38"/>
      <c r="F8" s="121"/>
      <c r="G8" s="38"/>
      <c r="H8" s="44"/>
      <c r="I8" s="59"/>
      <c r="J8" s="121"/>
      <c r="K8" s="38"/>
      <c r="L8" s="44"/>
    </row>
    <row r="9" spans="1:12" ht="20.100000000000001" customHeight="1" x14ac:dyDescent="0.4">
      <c r="A9" s="38" t="s">
        <v>111</v>
      </c>
      <c r="B9" s="40"/>
      <c r="C9" s="40"/>
      <c r="D9" s="39"/>
      <c r="E9" s="40"/>
      <c r="F9" s="60"/>
      <c r="G9" s="42"/>
      <c r="H9" s="41"/>
      <c r="I9" s="43"/>
      <c r="J9" s="60"/>
      <c r="K9" s="42"/>
      <c r="L9" s="41"/>
    </row>
    <row r="10" spans="1:12" ht="20.100000000000001" customHeight="1" x14ac:dyDescent="0.4">
      <c r="A10" s="40" t="s">
        <v>170</v>
      </c>
      <c r="B10" s="40"/>
      <c r="C10" s="40"/>
      <c r="D10" s="39"/>
      <c r="E10" s="40"/>
      <c r="F10" s="60">
        <f>'5 (3m)'!F24</f>
        <v>5758</v>
      </c>
      <c r="G10" s="61"/>
      <c r="H10" s="41">
        <v>5893</v>
      </c>
      <c r="I10" s="61"/>
      <c r="J10" s="60">
        <f>'5 (3m)'!J24</f>
        <v>10075</v>
      </c>
      <c r="K10" s="61"/>
      <c r="L10" s="41">
        <v>10954</v>
      </c>
    </row>
    <row r="11" spans="1:12" ht="20.100000000000001" customHeight="1" x14ac:dyDescent="0.4">
      <c r="A11" s="40" t="s">
        <v>112</v>
      </c>
      <c r="B11" s="40"/>
      <c r="C11" s="40"/>
      <c r="D11" s="39"/>
      <c r="E11" s="40"/>
      <c r="F11" s="60"/>
      <c r="G11" s="61"/>
      <c r="H11" s="41"/>
      <c r="I11" s="61"/>
      <c r="J11" s="60"/>
      <c r="K11" s="61"/>
      <c r="L11" s="41"/>
    </row>
    <row r="12" spans="1:12" ht="20.100000000000001" customHeight="1" x14ac:dyDescent="0.4">
      <c r="A12" s="40" t="s">
        <v>113</v>
      </c>
      <c r="B12" s="40"/>
      <c r="C12" s="40"/>
      <c r="D12" s="39"/>
      <c r="E12" s="40"/>
      <c r="F12" s="60"/>
      <c r="G12" s="61"/>
      <c r="H12" s="41"/>
      <c r="I12" s="61"/>
      <c r="J12" s="60"/>
      <c r="K12" s="61"/>
      <c r="L12" s="41"/>
    </row>
    <row r="13" spans="1:12" ht="20.100000000000001" customHeight="1" x14ac:dyDescent="0.4">
      <c r="A13" s="40" t="s">
        <v>114</v>
      </c>
      <c r="B13" s="122" t="s">
        <v>115</v>
      </c>
      <c r="C13" s="40"/>
      <c r="D13" s="39" t="s">
        <v>152</v>
      </c>
      <c r="E13" s="40"/>
      <c r="F13" s="60">
        <v>1437</v>
      </c>
      <c r="G13" s="61"/>
      <c r="H13" s="41">
        <v>1183</v>
      </c>
      <c r="I13" s="61"/>
      <c r="J13" s="60">
        <v>1107</v>
      </c>
      <c r="K13" s="61"/>
      <c r="L13" s="41">
        <v>779</v>
      </c>
    </row>
    <row r="14" spans="1:12" ht="20.100000000000001" customHeight="1" x14ac:dyDescent="0.4">
      <c r="A14" s="40"/>
      <c r="B14" s="122" t="s">
        <v>181</v>
      </c>
      <c r="C14" s="40"/>
      <c r="D14" s="39" t="s">
        <v>153</v>
      </c>
      <c r="E14" s="40"/>
      <c r="F14" s="60">
        <v>-153</v>
      </c>
      <c r="G14" s="61"/>
      <c r="H14" s="41">
        <v>241</v>
      </c>
      <c r="I14" s="61"/>
      <c r="J14" s="60">
        <v>17</v>
      </c>
      <c r="K14" s="61"/>
      <c r="L14" s="41">
        <v>79</v>
      </c>
    </row>
    <row r="15" spans="1:12" ht="20.100000000000001" customHeight="1" x14ac:dyDescent="0.4">
      <c r="A15" s="40"/>
      <c r="B15" s="122" t="s">
        <v>116</v>
      </c>
      <c r="C15" s="40"/>
      <c r="D15" s="39"/>
      <c r="E15" s="40"/>
      <c r="F15" s="60">
        <v>-146</v>
      </c>
      <c r="G15" s="61"/>
      <c r="H15" s="41">
        <v>-224</v>
      </c>
      <c r="I15" s="61"/>
      <c r="J15" s="60">
        <v>-25</v>
      </c>
      <c r="K15" s="61"/>
      <c r="L15" s="41">
        <v>-35</v>
      </c>
    </row>
    <row r="16" spans="1:12" ht="20.100000000000001" customHeight="1" x14ac:dyDescent="0.4">
      <c r="A16" s="40"/>
      <c r="B16" s="122" t="s">
        <v>117</v>
      </c>
      <c r="C16" s="40"/>
      <c r="D16" s="124">
        <v>12</v>
      </c>
      <c r="E16" s="40"/>
      <c r="F16" s="60" t="s">
        <v>27</v>
      </c>
      <c r="G16" s="61"/>
      <c r="H16" s="41">
        <v>0</v>
      </c>
      <c r="I16" s="61"/>
      <c r="J16" s="60">
        <v>-5459</v>
      </c>
      <c r="K16" s="61"/>
      <c r="L16" s="41">
        <v>-3750</v>
      </c>
    </row>
    <row r="17" spans="1:12" ht="20.100000000000001" customHeight="1" x14ac:dyDescent="0.4">
      <c r="A17" s="40"/>
      <c r="B17" s="122" t="s">
        <v>118</v>
      </c>
      <c r="C17" s="40"/>
      <c r="D17" s="39"/>
      <c r="E17" s="40"/>
      <c r="F17" s="60">
        <v>400</v>
      </c>
      <c r="G17" s="61"/>
      <c r="H17" s="41">
        <v>300</v>
      </c>
      <c r="I17" s="61"/>
      <c r="J17" s="60">
        <v>339</v>
      </c>
      <c r="K17" s="61"/>
      <c r="L17" s="41">
        <v>240</v>
      </c>
    </row>
    <row r="18" spans="1:12" ht="20.100000000000001" customHeight="1" x14ac:dyDescent="0.4">
      <c r="A18" s="40"/>
      <c r="B18" s="122" t="s">
        <v>119</v>
      </c>
      <c r="C18" s="40"/>
      <c r="D18" s="39"/>
      <c r="E18" s="40"/>
      <c r="F18" s="60">
        <v>838</v>
      </c>
      <c r="G18" s="61"/>
      <c r="H18" s="41">
        <v>1160</v>
      </c>
      <c r="I18" s="61"/>
      <c r="J18" s="60">
        <v>724</v>
      </c>
      <c r="K18" s="61"/>
      <c r="L18" s="41">
        <v>1197</v>
      </c>
    </row>
    <row r="19" spans="1:12" ht="20.100000000000001" customHeight="1" x14ac:dyDescent="0.4">
      <c r="A19" s="40"/>
      <c r="B19" s="122" t="s">
        <v>120</v>
      </c>
      <c r="C19" s="122"/>
      <c r="D19" s="39"/>
      <c r="E19" s="40"/>
      <c r="F19" s="60">
        <v>-54</v>
      </c>
      <c r="G19" s="61"/>
      <c r="H19" s="41">
        <v>-24</v>
      </c>
      <c r="I19" s="61"/>
      <c r="J19" s="60">
        <v>-54</v>
      </c>
      <c r="K19" s="61"/>
      <c r="L19" s="41">
        <v>-24</v>
      </c>
    </row>
    <row r="20" spans="1:12" ht="20.100000000000001" customHeight="1" x14ac:dyDescent="0.4">
      <c r="A20" s="40"/>
      <c r="B20" s="122" t="s">
        <v>121</v>
      </c>
      <c r="C20" s="40"/>
      <c r="D20" s="39"/>
      <c r="E20" s="40"/>
      <c r="F20" s="60">
        <v>-1</v>
      </c>
      <c r="G20" s="61"/>
      <c r="H20" s="41">
        <v>0</v>
      </c>
      <c r="I20" s="61"/>
      <c r="J20" s="60">
        <v>-1</v>
      </c>
      <c r="K20" s="61"/>
      <c r="L20" s="41">
        <v>0</v>
      </c>
    </row>
    <row r="21" spans="1:12" ht="20.100000000000001" customHeight="1" x14ac:dyDescent="0.4">
      <c r="A21" s="40"/>
      <c r="B21" s="122" t="s">
        <v>122</v>
      </c>
      <c r="C21" s="40"/>
      <c r="D21" s="39"/>
      <c r="E21" s="40"/>
      <c r="F21" s="60" t="s">
        <v>27</v>
      </c>
      <c r="G21" s="61"/>
      <c r="H21" s="41">
        <v>5</v>
      </c>
      <c r="I21" s="61"/>
      <c r="J21" s="60" t="s">
        <v>27</v>
      </c>
      <c r="K21" s="61"/>
      <c r="L21" s="41">
        <v>5</v>
      </c>
    </row>
    <row r="22" spans="1:12" ht="20.100000000000001" customHeight="1" x14ac:dyDescent="0.4">
      <c r="A22" s="40"/>
      <c r="B22" s="122" t="s">
        <v>123</v>
      </c>
      <c r="C22" s="40"/>
      <c r="D22" s="39"/>
      <c r="E22" s="40"/>
      <c r="F22" s="108" t="s">
        <v>27</v>
      </c>
      <c r="G22" s="61"/>
      <c r="H22" s="57">
        <v>2</v>
      </c>
      <c r="I22" s="61"/>
      <c r="J22" s="108" t="s">
        <v>27</v>
      </c>
      <c r="K22" s="61"/>
      <c r="L22" s="57">
        <v>0</v>
      </c>
    </row>
    <row r="23" spans="1:12" ht="3" customHeight="1" x14ac:dyDescent="0.4">
      <c r="A23" s="40"/>
      <c r="B23" s="40"/>
      <c r="C23" s="40"/>
      <c r="D23" s="39"/>
      <c r="E23" s="40"/>
      <c r="F23" s="60"/>
      <c r="G23" s="61"/>
      <c r="H23" s="41"/>
      <c r="I23" s="39"/>
      <c r="J23" s="60"/>
      <c r="K23" s="40"/>
      <c r="L23" s="41"/>
    </row>
    <row r="24" spans="1:12" ht="20.100000000000001" customHeight="1" x14ac:dyDescent="0.4">
      <c r="A24" s="52"/>
      <c r="B24" s="40" t="s">
        <v>124</v>
      </c>
      <c r="C24" s="40"/>
      <c r="D24" s="39"/>
      <c r="E24" s="40"/>
      <c r="F24" s="117"/>
      <c r="G24" s="52"/>
      <c r="H24" s="52"/>
      <c r="I24" s="52"/>
      <c r="J24" s="117"/>
      <c r="K24" s="52"/>
      <c r="L24" s="52"/>
    </row>
    <row r="25" spans="1:12" ht="20.100000000000001" customHeight="1" x14ac:dyDescent="0.4">
      <c r="A25" s="40"/>
      <c r="B25" s="40"/>
      <c r="C25" s="40" t="s">
        <v>125</v>
      </c>
      <c r="D25" s="39"/>
      <c r="E25" s="40"/>
      <c r="F25" s="60">
        <f>SUM(F10:F22)</f>
        <v>8079</v>
      </c>
      <c r="G25" s="41"/>
      <c r="H25" s="41">
        <f>SUM(H10:H22)</f>
        <v>8536</v>
      </c>
      <c r="I25" s="42"/>
      <c r="J25" s="60">
        <f>SUM(J10:J22)</f>
        <v>6723</v>
      </c>
      <c r="K25" s="43"/>
      <c r="L25" s="41">
        <f>SUM(L10:L22)</f>
        <v>9445</v>
      </c>
    </row>
    <row r="26" spans="1:12" ht="20.100000000000001" customHeight="1" x14ac:dyDescent="0.4">
      <c r="A26" s="40"/>
      <c r="B26" s="40" t="s">
        <v>126</v>
      </c>
      <c r="C26" s="40"/>
      <c r="D26" s="59"/>
      <c r="E26" s="38"/>
      <c r="F26" s="121"/>
      <c r="G26" s="38"/>
      <c r="H26" s="44"/>
      <c r="I26" s="59"/>
      <c r="J26" s="121"/>
      <c r="K26" s="38"/>
      <c r="L26" s="44"/>
    </row>
    <row r="27" spans="1:12" ht="20.100000000000001" customHeight="1" x14ac:dyDescent="0.4">
      <c r="A27" s="40"/>
      <c r="B27" s="52"/>
      <c r="C27" s="122" t="s">
        <v>172</v>
      </c>
      <c r="D27" s="59"/>
      <c r="E27" s="38"/>
      <c r="F27" s="60">
        <v>-8982</v>
      </c>
      <c r="G27" s="38"/>
      <c r="H27" s="41">
        <v>-33605</v>
      </c>
      <c r="I27" s="38"/>
      <c r="J27" s="60">
        <v>-19400</v>
      </c>
      <c r="K27" s="38"/>
      <c r="L27" s="41">
        <v>-35554</v>
      </c>
    </row>
    <row r="28" spans="1:12" ht="20.100000000000001" customHeight="1" x14ac:dyDescent="0.4">
      <c r="A28" s="40"/>
      <c r="B28" s="52"/>
      <c r="C28" s="122" t="s">
        <v>151</v>
      </c>
      <c r="D28" s="59"/>
      <c r="E28" s="38"/>
      <c r="F28" s="60">
        <v>-2456</v>
      </c>
      <c r="G28" s="38"/>
      <c r="H28" s="41">
        <v>2815</v>
      </c>
      <c r="I28" s="38"/>
      <c r="J28" s="60">
        <v>-2213</v>
      </c>
      <c r="K28" s="38"/>
      <c r="L28" s="41">
        <v>2392</v>
      </c>
    </row>
    <row r="29" spans="1:12" ht="20.100000000000001" customHeight="1" x14ac:dyDescent="0.4">
      <c r="A29" s="40"/>
      <c r="B29" s="52"/>
      <c r="C29" s="122" t="s">
        <v>127</v>
      </c>
      <c r="D29" s="59"/>
      <c r="E29" s="38"/>
      <c r="F29" s="60">
        <v>1027</v>
      </c>
      <c r="G29" s="38"/>
      <c r="H29" s="41">
        <v>799</v>
      </c>
      <c r="I29" s="38"/>
      <c r="J29" s="60">
        <v>83</v>
      </c>
      <c r="K29" s="38"/>
      <c r="L29" s="41">
        <v>84</v>
      </c>
    </row>
    <row r="30" spans="1:12" ht="20.100000000000001" customHeight="1" x14ac:dyDescent="0.4">
      <c r="A30" s="40"/>
      <c r="B30" s="52"/>
      <c r="C30" s="122" t="s">
        <v>128</v>
      </c>
      <c r="D30" s="59"/>
      <c r="E30" s="38"/>
      <c r="F30" s="60">
        <v>3721</v>
      </c>
      <c r="G30" s="38"/>
      <c r="H30" s="41">
        <v>15362</v>
      </c>
      <c r="I30" s="38"/>
      <c r="J30" s="60">
        <v>15243</v>
      </c>
      <c r="K30" s="38"/>
      <c r="L30" s="41">
        <v>11346</v>
      </c>
    </row>
    <row r="31" spans="1:12" ht="20.100000000000001" customHeight="1" x14ac:dyDescent="0.4">
      <c r="A31" s="40"/>
      <c r="B31" s="52"/>
      <c r="C31" s="122" t="s">
        <v>129</v>
      </c>
      <c r="D31" s="59"/>
      <c r="E31" s="38"/>
      <c r="F31" s="60">
        <v>-6377</v>
      </c>
      <c r="G31" s="38"/>
      <c r="H31" s="41">
        <v>-13624</v>
      </c>
      <c r="I31" s="38"/>
      <c r="J31" s="60">
        <v>-5008</v>
      </c>
      <c r="K31" s="38"/>
      <c r="L31" s="41">
        <v>-12605</v>
      </c>
    </row>
    <row r="32" spans="1:12" ht="20.100000000000001" customHeight="1" x14ac:dyDescent="0.4">
      <c r="A32" s="40"/>
      <c r="B32" s="52"/>
      <c r="C32" s="122" t="s">
        <v>130</v>
      </c>
      <c r="D32" s="59"/>
      <c r="E32" s="38"/>
      <c r="F32" s="60">
        <v>724</v>
      </c>
      <c r="G32" s="38"/>
      <c r="H32" s="41">
        <v>1530</v>
      </c>
      <c r="I32" s="38"/>
      <c r="J32" s="60">
        <v>921</v>
      </c>
      <c r="K32" s="38"/>
      <c r="L32" s="41">
        <v>1352</v>
      </c>
    </row>
    <row r="33" spans="1:12" ht="20.100000000000001" customHeight="1" x14ac:dyDescent="0.4">
      <c r="A33" s="40"/>
      <c r="B33" s="52"/>
      <c r="C33" s="122" t="s">
        <v>131</v>
      </c>
      <c r="D33" s="59"/>
      <c r="E33" s="38"/>
      <c r="F33" s="60">
        <v>404</v>
      </c>
      <c r="G33" s="38"/>
      <c r="H33" s="41">
        <v>4060</v>
      </c>
      <c r="I33" s="38"/>
      <c r="J33" s="60">
        <v>-173</v>
      </c>
      <c r="K33" s="38"/>
      <c r="L33" s="41">
        <v>3768</v>
      </c>
    </row>
    <row r="34" spans="1:12" ht="20.100000000000001" customHeight="1" x14ac:dyDescent="0.4">
      <c r="A34" s="40"/>
      <c r="B34" s="52"/>
      <c r="C34" s="122" t="s">
        <v>173</v>
      </c>
      <c r="D34" s="59"/>
      <c r="E34" s="38"/>
      <c r="F34" s="60">
        <v>-17777</v>
      </c>
      <c r="G34" s="38"/>
      <c r="H34" s="41">
        <v>-4415</v>
      </c>
      <c r="I34" s="38"/>
      <c r="J34" s="60">
        <v>-5931</v>
      </c>
      <c r="K34" s="38"/>
      <c r="L34" s="41">
        <v>3451</v>
      </c>
    </row>
    <row r="35" spans="1:12" ht="20.100000000000001" customHeight="1" x14ac:dyDescent="0.4">
      <c r="A35" s="40"/>
      <c r="B35" s="52"/>
      <c r="C35" s="122" t="s">
        <v>132</v>
      </c>
      <c r="D35" s="59"/>
      <c r="E35" s="38"/>
      <c r="F35" s="63">
        <v>15406</v>
      </c>
      <c r="G35" s="38"/>
      <c r="H35" s="49">
        <v>18639</v>
      </c>
      <c r="I35" s="38"/>
      <c r="J35" s="63">
        <v>-212</v>
      </c>
      <c r="K35" s="38"/>
      <c r="L35" s="49">
        <v>16636</v>
      </c>
    </row>
    <row r="36" spans="1:12" ht="3" customHeight="1" x14ac:dyDescent="0.4">
      <c r="A36" s="52"/>
      <c r="B36" s="40"/>
      <c r="C36" s="40"/>
      <c r="D36" s="59"/>
      <c r="E36" s="38"/>
      <c r="F36" s="121"/>
      <c r="G36" s="38"/>
      <c r="H36" s="44"/>
      <c r="I36" s="59"/>
      <c r="J36" s="121"/>
      <c r="K36" s="38"/>
      <c r="L36" s="44"/>
    </row>
    <row r="37" spans="1:12" ht="20.100000000000001" customHeight="1" x14ac:dyDescent="0.4">
      <c r="A37" s="52"/>
      <c r="B37" s="40" t="s">
        <v>133</v>
      </c>
      <c r="C37" s="52"/>
      <c r="D37" s="59"/>
      <c r="E37" s="38"/>
      <c r="F37" s="60">
        <f>SUM(F25:F35)</f>
        <v>-6231</v>
      </c>
      <c r="G37" s="38"/>
      <c r="H37" s="41">
        <f>SUM(H25:H35)</f>
        <v>97</v>
      </c>
      <c r="I37" s="59"/>
      <c r="J37" s="60">
        <f>SUM(J25:J35)</f>
        <v>-9967</v>
      </c>
      <c r="K37" s="38"/>
      <c r="L37" s="41">
        <f>SUM(L25:L35)</f>
        <v>315</v>
      </c>
    </row>
    <row r="38" spans="1:12" ht="20.100000000000001" customHeight="1" x14ac:dyDescent="0.4">
      <c r="A38" s="52"/>
      <c r="B38" s="52"/>
      <c r="C38" s="122" t="s">
        <v>134</v>
      </c>
      <c r="D38" s="59"/>
      <c r="E38" s="38"/>
      <c r="F38" s="60">
        <v>-2672</v>
      </c>
      <c r="G38" s="38"/>
      <c r="H38" s="41">
        <v>-2668</v>
      </c>
      <c r="I38" s="38"/>
      <c r="J38" s="60">
        <v>-1698</v>
      </c>
      <c r="K38" s="59"/>
      <c r="L38" s="41">
        <v>-2165</v>
      </c>
    </row>
    <row r="39" spans="1:12" ht="20.100000000000001" customHeight="1" x14ac:dyDescent="0.4">
      <c r="A39" s="52"/>
      <c r="B39" s="52"/>
      <c r="C39" s="122" t="s">
        <v>135</v>
      </c>
      <c r="D39" s="59"/>
      <c r="E39" s="38"/>
      <c r="F39" s="63">
        <v>356</v>
      </c>
      <c r="G39" s="38"/>
      <c r="H39" s="49">
        <v>3915</v>
      </c>
      <c r="I39" s="38"/>
      <c r="J39" s="63" t="s">
        <v>27</v>
      </c>
      <c r="K39" s="59"/>
      <c r="L39" s="49">
        <v>3915</v>
      </c>
    </row>
    <row r="40" spans="1:12" ht="3" customHeight="1" x14ac:dyDescent="0.4">
      <c r="A40" s="52"/>
      <c r="B40" s="40"/>
      <c r="C40" s="40"/>
      <c r="D40" s="59"/>
      <c r="E40" s="38"/>
      <c r="F40" s="121"/>
      <c r="G40" s="38"/>
      <c r="H40" s="44"/>
      <c r="I40" s="59"/>
      <c r="J40" s="121"/>
      <c r="K40" s="38"/>
      <c r="L40" s="44"/>
    </row>
    <row r="41" spans="1:12" ht="20.100000000000001" customHeight="1" x14ac:dyDescent="0.4">
      <c r="A41" s="38" t="s">
        <v>136</v>
      </c>
      <c r="B41" s="40"/>
      <c r="C41" s="52"/>
      <c r="D41" s="59"/>
      <c r="E41" s="38"/>
      <c r="F41" s="63">
        <f>SUM(F37:F39)</f>
        <v>-8547</v>
      </c>
      <c r="G41" s="38"/>
      <c r="H41" s="49">
        <f>SUM(H37:H39)</f>
        <v>1344</v>
      </c>
      <c r="I41" s="59"/>
      <c r="J41" s="63">
        <f>SUM(J37:J39)</f>
        <v>-11665</v>
      </c>
      <c r="K41" s="38"/>
      <c r="L41" s="49">
        <f>SUM(L37:L39)</f>
        <v>2065</v>
      </c>
    </row>
    <row r="42" spans="1:12" ht="24" customHeight="1" x14ac:dyDescent="0.4">
      <c r="A42" s="40"/>
      <c r="B42" s="122"/>
      <c r="C42" s="40"/>
      <c r="D42" s="39"/>
      <c r="E42" s="40"/>
      <c r="F42" s="39"/>
      <c r="G42" s="39"/>
      <c r="H42" s="39"/>
      <c r="I42" s="39"/>
      <c r="J42" s="39"/>
      <c r="K42" s="61"/>
      <c r="L42" s="41"/>
    </row>
    <row r="43" spans="1:12" ht="22.5" customHeight="1" x14ac:dyDescent="0.4">
      <c r="A43" s="40"/>
      <c r="B43" s="122"/>
      <c r="C43" s="40"/>
      <c r="D43" s="39"/>
      <c r="E43" s="40"/>
      <c r="F43" s="39"/>
      <c r="G43" s="39"/>
      <c r="H43" s="39"/>
      <c r="I43" s="39"/>
      <c r="J43" s="39"/>
      <c r="K43" s="61"/>
      <c r="L43" s="41"/>
    </row>
    <row r="44" spans="1:12" ht="22.5" customHeight="1" x14ac:dyDescent="0.4">
      <c r="A44" s="40"/>
      <c r="B44" s="122"/>
      <c r="C44" s="40"/>
      <c r="D44" s="39"/>
      <c r="E44" s="40"/>
      <c r="F44" s="39"/>
      <c r="G44" s="39"/>
      <c r="H44" s="39"/>
      <c r="I44" s="39"/>
      <c r="J44" s="39"/>
      <c r="K44" s="61"/>
      <c r="L44" s="41"/>
    </row>
    <row r="45" spans="1:12" ht="15.75" customHeight="1" x14ac:dyDescent="0.4">
      <c r="A45" s="40"/>
      <c r="B45" s="122"/>
      <c r="C45" s="40"/>
      <c r="D45" s="39"/>
      <c r="E45" s="40"/>
      <c r="F45" s="39"/>
      <c r="G45" s="39"/>
      <c r="H45" s="39"/>
      <c r="I45" s="39"/>
      <c r="J45" s="39"/>
      <c r="K45" s="61"/>
      <c r="L45" s="41"/>
    </row>
    <row r="46" spans="1:12" ht="22.15" customHeight="1" x14ac:dyDescent="0.4">
      <c r="A46" s="139" t="s">
        <v>36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</row>
    <row r="47" spans="1:12" ht="20.100000000000001" customHeight="1" x14ac:dyDescent="0.4">
      <c r="A47" s="38" t="s">
        <v>0</v>
      </c>
      <c r="B47" s="38"/>
      <c r="C47" s="38"/>
      <c r="D47" s="39"/>
      <c r="E47" s="40"/>
      <c r="F47" s="41"/>
      <c r="G47" s="42"/>
      <c r="H47" s="41"/>
      <c r="I47" s="43"/>
      <c r="J47" s="41"/>
      <c r="K47" s="42"/>
      <c r="L47" s="44" t="s">
        <v>5</v>
      </c>
    </row>
    <row r="48" spans="1:12" ht="20.100000000000001" customHeight="1" x14ac:dyDescent="0.4">
      <c r="A48" s="38" t="s">
        <v>137</v>
      </c>
      <c r="B48" s="38"/>
      <c r="C48" s="38"/>
      <c r="D48" s="39"/>
      <c r="E48" s="40"/>
      <c r="F48" s="41"/>
      <c r="G48" s="42"/>
      <c r="H48" s="41"/>
      <c r="I48" s="43"/>
      <c r="J48" s="41"/>
      <c r="K48" s="42"/>
      <c r="L48" s="41"/>
    </row>
    <row r="49" spans="1:12" ht="20.100000000000001" customHeight="1" x14ac:dyDescent="0.4">
      <c r="A49" s="46" t="str">
        <f>A3</f>
        <v>สำหรับรอบระยะเวลาสามเดือนสิ้นสุดวันที่ 31 มีนาคม พ.ศ. 2567</v>
      </c>
      <c r="B49" s="46"/>
      <c r="C49" s="46"/>
      <c r="D49" s="47"/>
      <c r="E49" s="48"/>
      <c r="F49" s="49"/>
      <c r="G49" s="50"/>
      <c r="H49" s="49"/>
      <c r="I49" s="51"/>
      <c r="J49" s="49"/>
      <c r="K49" s="50"/>
      <c r="L49" s="49"/>
    </row>
    <row r="50" spans="1:12" ht="20.100000000000001" customHeight="1" x14ac:dyDescent="0.4">
      <c r="A50" s="40"/>
      <c r="B50" s="40"/>
      <c r="C50" s="40"/>
      <c r="D50" s="39"/>
      <c r="E50" s="40"/>
      <c r="F50" s="41"/>
      <c r="G50" s="42"/>
      <c r="H50" s="41"/>
      <c r="I50" s="43"/>
      <c r="J50" s="41"/>
      <c r="K50" s="42"/>
      <c r="L50" s="41"/>
    </row>
    <row r="51" spans="1:12" ht="20.100000000000001" customHeight="1" x14ac:dyDescent="0.4">
      <c r="A51" s="52"/>
      <c r="B51" s="40"/>
      <c r="C51" s="40"/>
      <c r="D51" s="59"/>
      <c r="E51" s="38"/>
      <c r="F51" s="140" t="s">
        <v>3</v>
      </c>
      <c r="G51" s="140"/>
      <c r="H51" s="140"/>
      <c r="I51" s="55"/>
      <c r="J51" s="140" t="s">
        <v>4</v>
      </c>
      <c r="K51" s="140"/>
      <c r="L51" s="140"/>
    </row>
    <row r="52" spans="1:12" ht="20.100000000000001" customHeight="1" x14ac:dyDescent="0.4">
      <c r="A52" s="40"/>
      <c r="B52" s="40"/>
      <c r="C52" s="40"/>
      <c r="D52" s="59"/>
      <c r="E52" s="38"/>
      <c r="F52" s="44" t="s">
        <v>9</v>
      </c>
      <c r="G52" s="40"/>
      <c r="H52" s="44" t="s">
        <v>10</v>
      </c>
      <c r="I52" s="59"/>
      <c r="J52" s="44" t="s">
        <v>9</v>
      </c>
      <c r="K52" s="40"/>
      <c r="L52" s="44" t="s">
        <v>10</v>
      </c>
    </row>
    <row r="53" spans="1:12" ht="20.100000000000001" customHeight="1" x14ac:dyDescent="0.4">
      <c r="A53" s="40"/>
      <c r="B53" s="40"/>
      <c r="C53" s="40"/>
      <c r="D53" s="59"/>
      <c r="E53" s="38"/>
      <c r="F53" s="134" t="s">
        <v>12</v>
      </c>
      <c r="G53" s="38"/>
      <c r="H53" s="134" t="s">
        <v>12</v>
      </c>
      <c r="I53" s="59"/>
      <c r="J53" s="134" t="s">
        <v>12</v>
      </c>
      <c r="K53" s="38"/>
      <c r="L53" s="134" t="s">
        <v>12</v>
      </c>
    </row>
    <row r="54" spans="1:12" ht="20.100000000000001" customHeight="1" x14ac:dyDescent="0.4">
      <c r="A54" s="38"/>
      <c r="B54" s="40"/>
      <c r="C54" s="40"/>
      <c r="D54" s="59"/>
      <c r="E54" s="38"/>
      <c r="F54" s="60"/>
      <c r="G54" s="38"/>
      <c r="H54" s="44"/>
      <c r="I54" s="59"/>
      <c r="J54" s="60"/>
      <c r="K54" s="38"/>
      <c r="L54" s="44"/>
    </row>
    <row r="55" spans="1:12" ht="20.100000000000001" customHeight="1" x14ac:dyDescent="0.4">
      <c r="A55" s="38" t="s">
        <v>138</v>
      </c>
      <c r="B55" s="40"/>
      <c r="C55" s="40"/>
      <c r="D55" s="59"/>
      <c r="E55" s="38"/>
      <c r="F55" s="60"/>
      <c r="G55" s="38"/>
      <c r="H55" s="44"/>
      <c r="I55" s="59"/>
      <c r="J55" s="60"/>
      <c r="K55" s="38"/>
      <c r="L55" s="44"/>
    </row>
    <row r="56" spans="1:12" ht="20.100000000000001" customHeight="1" x14ac:dyDescent="0.4">
      <c r="A56" s="40" t="s">
        <v>139</v>
      </c>
      <c r="B56" s="52"/>
      <c r="C56" s="40"/>
      <c r="D56" s="62"/>
      <c r="E56" s="38"/>
      <c r="F56" s="60">
        <v>1</v>
      </c>
      <c r="G56" s="38"/>
      <c r="H56" s="41">
        <v>0</v>
      </c>
      <c r="I56" s="38"/>
      <c r="J56" s="60">
        <v>1</v>
      </c>
      <c r="K56" s="38"/>
      <c r="L56" s="41">
        <v>0</v>
      </c>
    </row>
    <row r="57" spans="1:12" ht="20.100000000000001" customHeight="1" x14ac:dyDescent="0.4">
      <c r="A57" s="40" t="s">
        <v>140</v>
      </c>
      <c r="B57" s="52"/>
      <c r="C57" s="40"/>
      <c r="D57" s="62"/>
      <c r="E57" s="38"/>
      <c r="F57" s="60">
        <v>-65</v>
      </c>
      <c r="G57" s="38"/>
      <c r="H57" s="41">
        <v>-141</v>
      </c>
      <c r="I57" s="38"/>
      <c r="J57" s="60">
        <v>-58</v>
      </c>
      <c r="K57" s="38"/>
      <c r="L57" s="41">
        <v>-126</v>
      </c>
    </row>
    <row r="58" spans="1:12" ht="20.100000000000001" customHeight="1" x14ac:dyDescent="0.4">
      <c r="A58" s="40" t="s">
        <v>141</v>
      </c>
      <c r="B58" s="52"/>
      <c r="C58" s="40"/>
      <c r="D58" s="39"/>
      <c r="E58" s="38"/>
      <c r="F58" s="60">
        <v>-707</v>
      </c>
      <c r="G58" s="38"/>
      <c r="H58" s="41">
        <v>0</v>
      </c>
      <c r="I58" s="38"/>
      <c r="J58" s="60">
        <v>0</v>
      </c>
      <c r="K58" s="38"/>
      <c r="L58" s="41">
        <v>0</v>
      </c>
    </row>
    <row r="59" spans="1:12" ht="20.100000000000001" customHeight="1" x14ac:dyDescent="0.4">
      <c r="A59" s="40" t="s">
        <v>142</v>
      </c>
      <c r="B59" s="52"/>
      <c r="C59" s="40"/>
      <c r="D59" s="39"/>
      <c r="E59" s="38"/>
      <c r="F59" s="108">
        <v>0</v>
      </c>
      <c r="G59" s="38"/>
      <c r="H59" s="57">
        <v>0</v>
      </c>
      <c r="I59" s="38"/>
      <c r="J59" s="108">
        <v>0</v>
      </c>
      <c r="K59" s="38"/>
      <c r="L59" s="57">
        <v>3750</v>
      </c>
    </row>
    <row r="60" spans="1:12" ht="6" customHeight="1" x14ac:dyDescent="0.4">
      <c r="A60" s="40"/>
      <c r="B60" s="40"/>
      <c r="C60" s="40"/>
      <c r="D60" s="39"/>
      <c r="E60" s="38"/>
      <c r="F60" s="121"/>
      <c r="G60" s="38"/>
      <c r="H60" s="44"/>
      <c r="I60" s="59"/>
      <c r="J60" s="121"/>
      <c r="K60" s="38"/>
      <c r="L60" s="44"/>
    </row>
    <row r="61" spans="1:12" ht="20.100000000000001" customHeight="1" x14ac:dyDescent="0.4">
      <c r="A61" s="38" t="s">
        <v>143</v>
      </c>
      <c r="B61" s="40"/>
      <c r="C61" s="52"/>
      <c r="D61" s="39"/>
      <c r="E61" s="38"/>
      <c r="F61" s="63">
        <f>SUM(F56:F59)</f>
        <v>-771</v>
      </c>
      <c r="G61" s="38"/>
      <c r="H61" s="49">
        <f>SUM(H56:H59)</f>
        <v>-141</v>
      </c>
      <c r="I61" s="59"/>
      <c r="J61" s="63">
        <f>SUM(J56:J59)</f>
        <v>-57</v>
      </c>
      <c r="K61" s="38"/>
      <c r="L61" s="49">
        <f>SUM(L56:L59)</f>
        <v>3624</v>
      </c>
    </row>
    <row r="62" spans="1:12" ht="20.100000000000001" customHeight="1" x14ac:dyDescent="0.4">
      <c r="A62" s="40"/>
      <c r="B62" s="40"/>
      <c r="C62" s="40"/>
      <c r="D62" s="39"/>
      <c r="E62" s="38"/>
      <c r="F62" s="123"/>
      <c r="G62" s="38"/>
      <c r="H62" s="41"/>
      <c r="I62" s="59"/>
      <c r="J62" s="123"/>
      <c r="K62" s="38"/>
      <c r="L62" s="41"/>
    </row>
    <row r="63" spans="1:12" ht="20.100000000000001" customHeight="1" x14ac:dyDescent="0.4">
      <c r="A63" s="38" t="s">
        <v>144</v>
      </c>
      <c r="B63" s="40"/>
      <c r="C63" s="40"/>
      <c r="D63" s="39"/>
      <c r="E63" s="38"/>
      <c r="F63" s="117"/>
      <c r="G63" s="38"/>
      <c r="H63" s="52"/>
      <c r="I63" s="59"/>
      <c r="J63" s="117"/>
      <c r="K63" s="38"/>
      <c r="L63" s="52"/>
    </row>
    <row r="64" spans="1:12" ht="20.100000000000001" customHeight="1" x14ac:dyDescent="0.4">
      <c r="A64" s="40" t="s">
        <v>145</v>
      </c>
      <c r="B64" s="52"/>
      <c r="C64" s="40"/>
      <c r="D64" s="39"/>
      <c r="E64" s="38"/>
      <c r="F64" s="60">
        <v>-712</v>
      </c>
      <c r="G64" s="38"/>
      <c r="H64" s="41">
        <v>-600</v>
      </c>
      <c r="I64" s="38"/>
      <c r="J64" s="60">
        <v>-585</v>
      </c>
      <c r="K64" s="38"/>
      <c r="L64" s="41">
        <v>-469</v>
      </c>
    </row>
    <row r="65" spans="1:12" ht="20.100000000000001" customHeight="1" x14ac:dyDescent="0.4">
      <c r="A65" s="40" t="s">
        <v>146</v>
      </c>
      <c r="B65" s="52"/>
      <c r="C65" s="40"/>
      <c r="D65" s="39"/>
      <c r="E65" s="38"/>
      <c r="F65" s="60">
        <v>-248</v>
      </c>
      <c r="G65" s="38"/>
      <c r="H65" s="41">
        <v>-156</v>
      </c>
      <c r="I65" s="38"/>
      <c r="J65" s="60">
        <v>-200</v>
      </c>
      <c r="K65" s="38"/>
      <c r="L65" s="41">
        <v>-120</v>
      </c>
    </row>
    <row r="66" spans="1:12" ht="20.100000000000001" customHeight="1" x14ac:dyDescent="0.4">
      <c r="A66" s="40" t="s">
        <v>147</v>
      </c>
      <c r="B66" s="52"/>
      <c r="C66" s="40"/>
      <c r="D66" s="39"/>
      <c r="E66" s="38"/>
      <c r="F66" s="108" t="s">
        <v>27</v>
      </c>
      <c r="G66" s="38"/>
      <c r="H66" s="57">
        <v>-10143</v>
      </c>
      <c r="I66" s="38"/>
      <c r="J66" s="63" t="s">
        <v>27</v>
      </c>
      <c r="K66" s="38"/>
      <c r="L66" s="49">
        <v>-10143</v>
      </c>
    </row>
    <row r="67" spans="1:12" ht="6" customHeight="1" x14ac:dyDescent="0.4">
      <c r="A67" s="40"/>
      <c r="B67" s="40"/>
      <c r="C67" s="40"/>
      <c r="D67" s="39"/>
      <c r="E67" s="38"/>
      <c r="F67" s="121"/>
      <c r="G67" s="38"/>
      <c r="H67" s="44"/>
      <c r="I67" s="59"/>
      <c r="J67" s="121"/>
      <c r="K67" s="38"/>
      <c r="L67" s="44"/>
    </row>
    <row r="68" spans="1:12" ht="20.100000000000001" customHeight="1" x14ac:dyDescent="0.4">
      <c r="A68" s="38" t="s">
        <v>174</v>
      </c>
      <c r="B68" s="40"/>
      <c r="C68" s="52"/>
      <c r="D68" s="39"/>
      <c r="E68" s="38"/>
      <c r="F68" s="63">
        <f>SUM(F64:F66)</f>
        <v>-960</v>
      </c>
      <c r="G68" s="38"/>
      <c r="H68" s="49">
        <f>SUM(H64:H67)</f>
        <v>-10899</v>
      </c>
      <c r="I68" s="59"/>
      <c r="J68" s="63">
        <f>SUM(J64:J66)</f>
        <v>-785</v>
      </c>
      <c r="K68" s="38"/>
      <c r="L68" s="49">
        <f>SUM(L64:L67)</f>
        <v>-10732</v>
      </c>
    </row>
    <row r="69" spans="1:12" ht="20.100000000000001" customHeight="1" x14ac:dyDescent="0.4">
      <c r="A69" s="38"/>
      <c r="B69" s="40"/>
      <c r="C69" s="52"/>
      <c r="D69" s="39"/>
      <c r="E69" s="38"/>
      <c r="F69" s="60"/>
      <c r="G69" s="38"/>
      <c r="H69" s="41"/>
      <c r="I69" s="59"/>
      <c r="J69" s="60"/>
      <c r="K69" s="38"/>
      <c r="L69" s="41"/>
    </row>
    <row r="70" spans="1:12" ht="20.100000000000001" customHeight="1" x14ac:dyDescent="0.4">
      <c r="A70" s="38" t="s">
        <v>175</v>
      </c>
      <c r="B70" s="40"/>
      <c r="C70" s="40"/>
      <c r="D70" s="39"/>
      <c r="E70" s="38"/>
      <c r="F70" s="60">
        <f>F41+F61+F68</f>
        <v>-10278</v>
      </c>
      <c r="G70" s="40"/>
      <c r="H70" s="41">
        <f>H41+H61+H68</f>
        <v>-9696</v>
      </c>
      <c r="I70" s="40"/>
      <c r="J70" s="60">
        <f>J41+J61+J68</f>
        <v>-12507</v>
      </c>
      <c r="K70" s="39"/>
      <c r="L70" s="41">
        <f>L41+L61+L68</f>
        <v>-5043</v>
      </c>
    </row>
    <row r="71" spans="1:12" ht="20.100000000000001" customHeight="1" x14ac:dyDescent="0.4">
      <c r="A71" s="40" t="s">
        <v>171</v>
      </c>
      <c r="B71" s="40"/>
      <c r="C71" s="40"/>
      <c r="D71" s="39"/>
      <c r="E71" s="38"/>
      <c r="F71" s="63">
        <v>97002</v>
      </c>
      <c r="G71" s="38"/>
      <c r="H71" s="49">
        <v>99090</v>
      </c>
      <c r="I71" s="38"/>
      <c r="J71" s="63">
        <v>64845</v>
      </c>
      <c r="K71" s="38"/>
      <c r="L71" s="49">
        <v>63121</v>
      </c>
    </row>
    <row r="72" spans="1:12" ht="6" customHeight="1" x14ac:dyDescent="0.4">
      <c r="A72" s="40"/>
      <c r="B72" s="40"/>
      <c r="C72" s="40"/>
      <c r="D72" s="39"/>
      <c r="E72" s="38"/>
      <c r="F72" s="60"/>
      <c r="G72" s="38"/>
      <c r="H72" s="41"/>
      <c r="I72" s="59"/>
      <c r="J72" s="60"/>
      <c r="K72" s="38"/>
      <c r="L72" s="41"/>
    </row>
    <row r="73" spans="1:12" ht="20.100000000000001" customHeight="1" thickBot="1" x14ac:dyDescent="0.45">
      <c r="A73" s="38" t="s">
        <v>178</v>
      </c>
      <c r="B73" s="40"/>
      <c r="C73" s="40"/>
      <c r="D73" s="39"/>
      <c r="E73" s="38"/>
      <c r="F73" s="110">
        <f>SUM(F70:F72)</f>
        <v>86724</v>
      </c>
      <c r="G73" s="38"/>
      <c r="H73" s="106">
        <f>SUM(H70:H72)</f>
        <v>89394</v>
      </c>
      <c r="I73" s="59"/>
      <c r="J73" s="110">
        <f>SUM(J70:J72)</f>
        <v>52338</v>
      </c>
      <c r="K73" s="38"/>
      <c r="L73" s="106">
        <f>SUM(L70:L72)</f>
        <v>58078</v>
      </c>
    </row>
    <row r="74" spans="1:12" ht="20.100000000000001" customHeight="1" thickTop="1" x14ac:dyDescent="0.4">
      <c r="A74" s="40"/>
      <c r="B74" s="40"/>
      <c r="C74" s="40"/>
      <c r="D74" s="39"/>
      <c r="E74" s="38"/>
      <c r="F74" s="60"/>
      <c r="G74" s="40"/>
      <c r="H74" s="41"/>
      <c r="I74" s="39"/>
      <c r="J74" s="60"/>
      <c r="K74" s="40"/>
      <c r="L74" s="41"/>
    </row>
    <row r="75" spans="1:12" ht="20.100000000000001" customHeight="1" x14ac:dyDescent="0.4">
      <c r="A75" s="38" t="s">
        <v>148</v>
      </c>
      <c r="B75" s="40"/>
      <c r="C75" s="40"/>
      <c r="D75" s="39"/>
      <c r="E75" s="38"/>
      <c r="F75" s="60"/>
      <c r="G75" s="40"/>
      <c r="H75" s="41"/>
      <c r="I75" s="39"/>
      <c r="J75" s="60"/>
      <c r="K75" s="40"/>
      <c r="L75" s="41"/>
    </row>
    <row r="76" spans="1:12" ht="20.100000000000001" customHeight="1" x14ac:dyDescent="0.4">
      <c r="B76" s="122" t="s">
        <v>149</v>
      </c>
      <c r="C76" s="40"/>
      <c r="D76" s="39"/>
      <c r="E76" s="38"/>
      <c r="F76" s="60">
        <v>350</v>
      </c>
      <c r="G76" s="40"/>
      <c r="H76" s="41">
        <v>-82</v>
      </c>
      <c r="I76" s="39"/>
      <c r="J76" s="60">
        <v>182</v>
      </c>
      <c r="K76" s="40"/>
      <c r="L76" s="41">
        <v>-45</v>
      </c>
    </row>
    <row r="77" spans="1:12" ht="20.100000000000001" customHeight="1" x14ac:dyDescent="0.4">
      <c r="B77" s="141" t="s">
        <v>150</v>
      </c>
      <c r="C77" s="52"/>
      <c r="D77" s="39"/>
      <c r="E77" s="38"/>
      <c r="F77" s="129">
        <v>0</v>
      </c>
      <c r="G77" s="130"/>
      <c r="H77" s="131">
        <v>1624</v>
      </c>
      <c r="I77" s="130"/>
      <c r="J77" s="129">
        <v>0</v>
      </c>
      <c r="K77" s="130"/>
      <c r="L77" s="131">
        <v>1624</v>
      </c>
    </row>
    <row r="78" spans="1:12" ht="20.100000000000001" customHeight="1" x14ac:dyDescent="0.4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39"/>
      <c r="L78" s="39"/>
    </row>
    <row r="79" spans="1:12" ht="20.100000000000001" customHeight="1" x14ac:dyDescent="0.4">
      <c r="A79" s="38"/>
      <c r="B79" s="40"/>
      <c r="C79" s="40"/>
      <c r="D79" s="39"/>
      <c r="E79" s="38"/>
      <c r="F79" s="39"/>
      <c r="G79" s="39"/>
      <c r="H79" s="39"/>
      <c r="I79" s="39"/>
      <c r="J79" s="39"/>
      <c r="K79" s="39"/>
      <c r="L79" s="39"/>
    </row>
    <row r="80" spans="1:12" ht="20.100000000000001" customHeight="1" x14ac:dyDescent="0.4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39"/>
      <c r="L80" s="39"/>
    </row>
    <row r="81" spans="1:12" ht="20.100000000000001" customHeight="1" x14ac:dyDescent="0.4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39"/>
      <c r="L81" s="39"/>
    </row>
    <row r="82" spans="1:12" ht="20.100000000000001" customHeight="1" x14ac:dyDescent="0.4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39"/>
      <c r="L82" s="39"/>
    </row>
    <row r="83" spans="1:12" ht="20.100000000000001" customHeight="1" x14ac:dyDescent="0.4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39"/>
      <c r="L83" s="39"/>
    </row>
    <row r="84" spans="1:12" ht="20.100000000000001" customHeight="1" x14ac:dyDescent="0.4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39"/>
      <c r="L84" s="39"/>
    </row>
    <row r="85" spans="1:12" ht="20.100000000000001" customHeight="1" x14ac:dyDescent="0.4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39"/>
      <c r="L85" s="39"/>
    </row>
    <row r="86" spans="1:12" ht="20.100000000000001" customHeight="1" x14ac:dyDescent="0.4">
      <c r="A86" s="40"/>
      <c r="B86" s="40"/>
      <c r="C86" s="40"/>
      <c r="D86" s="124"/>
      <c r="E86" s="38"/>
      <c r="F86" s="39"/>
      <c r="G86" s="39"/>
      <c r="H86" s="39"/>
      <c r="I86" s="39"/>
      <c r="J86" s="39"/>
      <c r="K86" s="39"/>
      <c r="L86" s="39"/>
    </row>
    <row r="87" spans="1:12" ht="20.100000000000001" customHeight="1" x14ac:dyDescent="0.4">
      <c r="A87" s="40"/>
      <c r="B87" s="40"/>
      <c r="C87" s="40"/>
      <c r="D87" s="124"/>
      <c r="E87" s="38"/>
      <c r="F87" s="39"/>
      <c r="G87" s="39"/>
      <c r="H87" s="39"/>
      <c r="I87" s="39"/>
      <c r="J87" s="39"/>
      <c r="K87" s="39"/>
      <c r="L87" s="39"/>
    </row>
    <row r="88" spans="1:12" ht="20.100000000000001" customHeight="1" x14ac:dyDescent="0.4">
      <c r="A88" s="40"/>
      <c r="B88" s="40"/>
      <c r="C88" s="40"/>
      <c r="D88" s="124"/>
      <c r="E88" s="38"/>
      <c r="F88" s="39"/>
      <c r="G88" s="39"/>
      <c r="H88" s="39"/>
      <c r="I88" s="39"/>
      <c r="J88" s="39"/>
      <c r="K88" s="39"/>
      <c r="L88" s="39"/>
    </row>
    <row r="89" spans="1:12" ht="20.100000000000001" customHeight="1" x14ac:dyDescent="0.4">
      <c r="A89" s="40"/>
      <c r="B89" s="40"/>
      <c r="C89" s="40"/>
      <c r="D89" s="124"/>
      <c r="E89" s="38"/>
      <c r="F89" s="39"/>
      <c r="G89" s="39"/>
      <c r="H89" s="39"/>
      <c r="I89" s="39"/>
      <c r="J89" s="39"/>
      <c r="K89" s="39"/>
      <c r="L89" s="39"/>
    </row>
    <row r="90" spans="1:12" ht="20.100000000000001" customHeight="1" x14ac:dyDescent="0.4">
      <c r="A90" s="40"/>
      <c r="B90" s="40"/>
      <c r="C90" s="40"/>
      <c r="D90" s="124"/>
      <c r="E90" s="38"/>
      <c r="F90" s="39"/>
      <c r="G90" s="39"/>
      <c r="H90" s="39"/>
      <c r="I90" s="39"/>
      <c r="J90" s="39"/>
      <c r="K90" s="39"/>
      <c r="L90" s="39"/>
    </row>
    <row r="91" spans="1:12" ht="15.75" customHeight="1" x14ac:dyDescent="0.4">
      <c r="A91" s="40"/>
      <c r="B91" s="40"/>
      <c r="C91" s="40"/>
      <c r="D91" s="39"/>
      <c r="E91" s="38"/>
      <c r="F91" s="39"/>
      <c r="G91" s="39"/>
      <c r="H91" s="39"/>
      <c r="I91" s="39"/>
      <c r="J91" s="39"/>
      <c r="K91" s="39"/>
      <c r="L91" s="39"/>
    </row>
    <row r="92" spans="1:12" ht="22.15" customHeight="1" x14ac:dyDescent="0.4">
      <c r="A92" s="139" t="s">
        <v>36</v>
      </c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</row>
  </sheetData>
  <mergeCells count="6">
    <mergeCell ref="A92:L92"/>
    <mergeCell ref="F5:H5"/>
    <mergeCell ref="J5:L5"/>
    <mergeCell ref="A46:L46"/>
    <mergeCell ref="F51:H51"/>
    <mergeCell ref="J51:L51"/>
  </mergeCells>
  <pageMargins left="0.78740157480314965" right="0.51181102362204722" top="0.51181102362204722" bottom="0.59055118110236227" header="0.47244094488188981" footer="0.39370078740157483"/>
  <pageSetup paperSize="9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6" max="8" man="1"/>
  </rowBreaks>
  <ignoredErrors>
    <ignoredError sqref="D1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Praphensri Puttaluck (TH)</cp:lastModifiedBy>
  <cp:lastPrinted>2024-05-08T08:24:58Z</cp:lastPrinted>
  <dcterms:created xsi:type="dcterms:W3CDTF">2024-04-26T04:15:59Z</dcterms:created>
  <dcterms:modified xsi:type="dcterms:W3CDTF">2024-05-08T08:25:27Z</dcterms:modified>
</cp:coreProperties>
</file>