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erabyte Plus Public Company Limited\Terabyte Plus_Q1'Mar24\"/>
    </mc:Choice>
  </mc:AlternateContent>
  <xr:revisionPtr revIDLastSave="0" documentId="13_ncr:1_{C1E18CCC-4737-4CAF-BFC1-5C3220DB08AE}" xr6:coauthVersionLast="47" xr6:coauthVersionMax="47" xr10:uidLastSave="{00000000-0000-0000-0000-000000000000}"/>
  <bookViews>
    <workbookView xWindow="-120" yWindow="-120" windowWidth="21840" windowHeight="13020" tabRatio="744" xr2:uid="{00000000-000D-0000-FFFF-FFFF00000000}"/>
  </bookViews>
  <sheets>
    <sheet name="2-4" sheetId="8" r:id="rId1"/>
    <sheet name="5 (3m)" sheetId="2" r:id="rId2"/>
    <sheet name="6" sheetId="3" r:id="rId3"/>
    <sheet name="7" sheetId="4" r:id="rId4"/>
    <sheet name="8-9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7" i="3" l="1"/>
  <c r="R27" i="3" s="1"/>
  <c r="J40" i="2"/>
  <c r="L41" i="8"/>
  <c r="H41" i="8"/>
  <c r="J41" i="8"/>
  <c r="F41" i="8"/>
  <c r="N16" i="4" l="1"/>
  <c r="P21" i="3"/>
  <c r="R21" i="3" s="1"/>
  <c r="L78" i="7"/>
  <c r="J78" i="7"/>
  <c r="F78" i="7"/>
  <c r="H78" i="7"/>
  <c r="N15" i="4" l="1"/>
  <c r="P20" i="3"/>
  <c r="R20" i="3" s="1"/>
  <c r="P22" i="3" l="1"/>
  <c r="R22" i="3" s="1"/>
  <c r="L40" i="2"/>
  <c r="H40" i="2"/>
  <c r="F40" i="2"/>
  <c r="L71" i="7" l="1"/>
  <c r="H71" i="7"/>
  <c r="L27" i="7"/>
  <c r="L39" i="7" s="1"/>
  <c r="L44" i="7" s="1"/>
  <c r="H27" i="7"/>
  <c r="H39" i="7" s="1"/>
  <c r="H44" i="7" s="1"/>
  <c r="L24" i="2"/>
  <c r="L16" i="2"/>
  <c r="H24" i="2"/>
  <c r="H16" i="2"/>
  <c r="N25" i="4"/>
  <c r="N22" i="4"/>
  <c r="N17" i="4"/>
  <c r="N12" i="4"/>
  <c r="P30" i="3"/>
  <c r="R30" i="3" s="1"/>
  <c r="P17" i="3"/>
  <c r="R17" i="3" s="1"/>
  <c r="F71" i="7"/>
  <c r="J27" i="4"/>
  <c r="H27" i="4"/>
  <c r="F27" i="4"/>
  <c r="L19" i="4"/>
  <c r="J19" i="4"/>
  <c r="H19" i="4"/>
  <c r="F19" i="4"/>
  <c r="N32" i="3"/>
  <c r="L32" i="3"/>
  <c r="J32" i="3"/>
  <c r="H32" i="3"/>
  <c r="F32" i="3"/>
  <c r="N24" i="3"/>
  <c r="L24" i="3"/>
  <c r="J24" i="3"/>
  <c r="H24" i="3"/>
  <c r="F24" i="3"/>
  <c r="F24" i="2"/>
  <c r="F16" i="2"/>
  <c r="L140" i="8"/>
  <c r="H140" i="8"/>
  <c r="F85" i="8"/>
  <c r="F76" i="8"/>
  <c r="F27" i="8"/>
  <c r="F140" i="8" l="1"/>
  <c r="H26" i="2"/>
  <c r="H29" i="2" s="1"/>
  <c r="H42" i="2" s="1"/>
  <c r="L26" i="2"/>
  <c r="L29" i="2" s="1"/>
  <c r="L42" i="2" s="1"/>
  <c r="F43" i="8"/>
  <c r="H80" i="7"/>
  <c r="H83" i="7" s="1"/>
  <c r="L80" i="7"/>
  <c r="L83" i="7" s="1"/>
  <c r="F26" i="2"/>
  <c r="F87" i="8"/>
  <c r="R32" i="3"/>
  <c r="N19" i="4"/>
  <c r="P32" i="3"/>
  <c r="R24" i="3"/>
  <c r="P24" i="3"/>
  <c r="F29" i="2" l="1"/>
  <c r="F42" i="2" s="1"/>
  <c r="F11" i="7"/>
  <c r="F27" i="7" s="1"/>
  <c r="F39" i="7" s="1"/>
  <c r="F44" i="7" s="1"/>
  <c r="F80" i="7" s="1"/>
  <c r="F83" i="7" s="1"/>
  <c r="F142" i="8"/>
  <c r="H76" i="8"/>
  <c r="J76" i="8"/>
  <c r="L76" i="8"/>
  <c r="H27" i="8"/>
  <c r="J27" i="8"/>
  <c r="L27" i="8"/>
  <c r="L85" i="8"/>
  <c r="J85" i="8"/>
  <c r="H85" i="8"/>
  <c r="A1" i="2"/>
  <c r="H43" i="8" l="1"/>
  <c r="H87" i="8"/>
  <c r="H142" i="8" s="1"/>
  <c r="L87" i="8"/>
  <c r="L142" i="8" s="1"/>
  <c r="J43" i="8"/>
  <c r="J87" i="8"/>
  <c r="L43" i="8"/>
  <c r="J71" i="7" l="1"/>
  <c r="A54" i="7" l="1"/>
  <c r="A108" i="8" l="1"/>
  <c r="A162" i="8"/>
  <c r="A54" i="2"/>
  <c r="A34" i="4"/>
  <c r="A108" i="7"/>
  <c r="A37" i="3" l="1"/>
  <c r="A55" i="8"/>
  <c r="A1" i="4"/>
  <c r="A1" i="7" s="1"/>
  <c r="A111" i="8"/>
  <c r="A110" i="8"/>
  <c r="A109" i="8"/>
  <c r="A57" i="8"/>
  <c r="A56" i="8"/>
  <c r="A1" i="3" l="1"/>
  <c r="A56" i="7" l="1"/>
  <c r="A55" i="7"/>
  <c r="J24" i="2" l="1"/>
  <c r="J16" i="2"/>
  <c r="A3" i="4"/>
  <c r="A3" i="7" s="1"/>
  <c r="A57" i="7" s="1"/>
  <c r="J26" i="2" l="1"/>
  <c r="J11" i="7" l="1"/>
  <c r="J27" i="7" s="1"/>
  <c r="J39" i="7" s="1"/>
  <c r="J44" i="7" s="1"/>
  <c r="J80" i="7" s="1"/>
  <c r="J83" i="7" s="1"/>
  <c r="J29" i="2"/>
  <c r="J42" i="2" l="1"/>
  <c r="N27" i="4" l="1"/>
  <c r="L27" i="4"/>
  <c r="J140" i="8" l="1"/>
  <c r="J142" i="8" s="1"/>
</calcChain>
</file>

<file path=xl/sharedStrings.xml><?xml version="1.0" encoding="utf-8"?>
<sst xmlns="http://schemas.openxmlformats.org/spreadsheetml/2006/main" count="311" uniqueCount="182">
  <si>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</si>
  <si>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</si>
  <si>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</si>
  <si>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</si>
  <si>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</si>
  <si>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</si>
  <si>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</si>
  <si>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</si>
  <si>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</si>
  <si>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</si>
  <si>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</si>
  <si>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</si>
  <si>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</si>
  <si>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</si>
  <si>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</si>
  <si>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</si>
  <si>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</si>
  <si>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</si>
  <si>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 xml:space="preserve">Retained earnings </t>
  </si>
  <si>
    <t>Unappropriated</t>
  </si>
  <si>
    <t>Other income</t>
  </si>
  <si>
    <t>Administrative expenses</t>
  </si>
  <si>
    <t>Profit for the period</t>
  </si>
  <si>
    <t>share capital</t>
  </si>
  <si>
    <t>Total</t>
  </si>
  <si>
    <t>Cash flows from operating activities</t>
  </si>
  <si>
    <t>Profit before income tax for the period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</si>
  <si>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</si>
  <si>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</si>
  <si>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</si>
  <si>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</si>
  <si>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</si>
  <si>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</si>
  <si>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</si>
  <si>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</si>
  <si>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</si>
  <si>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</si>
  <si>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of the parent</t>
  </si>
  <si>
    <t>- Depreciation and amortisation</t>
  </si>
  <si>
    <t>Change in operating assets and liabilities:</t>
  </si>
  <si>
    <t>Audited</t>
  </si>
  <si>
    <t>Consolidated</t>
  </si>
  <si>
    <t>Retained earnings</t>
  </si>
  <si>
    <t xml:space="preserve">Statement of Cash Flows </t>
  </si>
  <si>
    <t>Adjustments to reconcile profit before income tax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</si>
  <si>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</si>
  <si>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</si>
  <si>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</si>
  <si>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</si>
  <si>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</si>
  <si>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</si>
  <si>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equity</t>
  </si>
  <si>
    <t xml:space="preserve">Cash and cash equivalents </t>
  </si>
  <si>
    <t>Dividend income</t>
  </si>
  <si>
    <t>Inventories, net</t>
  </si>
  <si>
    <t>Investments in subsidiaries</t>
  </si>
  <si>
    <t>Intangible assets, net</t>
  </si>
  <si>
    <t>Legal reserve</t>
  </si>
  <si>
    <t xml:space="preserve">Appropriated </t>
  </si>
  <si>
    <t>- Legal reserve</t>
  </si>
  <si>
    <t>Selling expenses</t>
  </si>
  <si>
    <t>- Other non-current assets</t>
  </si>
  <si>
    <t>Baht’000</t>
  </si>
  <si>
    <t xml:space="preserve"> equity</t>
  </si>
  <si>
    <t>Total comprehensive income for the period</t>
  </si>
  <si>
    <t>- Finance costs</t>
  </si>
  <si>
    <t>Separate</t>
  </si>
  <si>
    <t>- Dividend income</t>
  </si>
  <si>
    <t>Proceeds from dividend income</t>
  </si>
  <si>
    <t>Liabilities and equity</t>
  </si>
  <si>
    <t>Equity</t>
  </si>
  <si>
    <t>Total equity</t>
  </si>
  <si>
    <t>Total liabilities and equity</t>
  </si>
  <si>
    <t>Changes in equity for the period</t>
  </si>
  <si>
    <t>Profit before income tax</t>
  </si>
  <si>
    <t>Income tax</t>
  </si>
  <si>
    <t>Deposits at financial institutions used as collateral</t>
  </si>
  <si>
    <t>financial information</t>
  </si>
  <si>
    <t>Consolidated financial information</t>
  </si>
  <si>
    <t>Total expenses</t>
  </si>
  <si>
    <t xml:space="preserve">Earnings per share </t>
  </si>
  <si>
    <t>Cash flows before changes in operating assets</t>
  </si>
  <si>
    <t>and liabilities</t>
  </si>
  <si>
    <t>Lease liabilities, net</t>
  </si>
  <si>
    <t>Current portion of lease liabilities, net</t>
  </si>
  <si>
    <t>Right-of-use assets, net</t>
  </si>
  <si>
    <t>Dividend paid</t>
  </si>
  <si>
    <t>Separate financial information</t>
  </si>
  <si>
    <t>The accompanying condensed notes to the interim financial information are an integral part of this interim financial information.</t>
  </si>
  <si>
    <t>Payments for purchases of intangible assets</t>
  </si>
  <si>
    <t>Deferred tax liabilities, net</t>
  </si>
  <si>
    <t>Current portion of finance lease receivables, net</t>
  </si>
  <si>
    <t>Payments for lease liabilities</t>
  </si>
  <si>
    <t>Prepaid service costs</t>
  </si>
  <si>
    <t>Other current assets</t>
  </si>
  <si>
    <t>Revenue from sales</t>
  </si>
  <si>
    <t>Revenue from services</t>
  </si>
  <si>
    <t>Cost of sales</t>
  </si>
  <si>
    <t>Cost of services</t>
  </si>
  <si>
    <t>- Prepaid service costs</t>
  </si>
  <si>
    <t>- Other current assets</t>
  </si>
  <si>
    <t>- Contract liabilities</t>
  </si>
  <si>
    <t>- Income tax refund</t>
  </si>
  <si>
    <t>Goodwill, net</t>
  </si>
  <si>
    <t>Finance lease receivables, net</t>
  </si>
  <si>
    <t>Terabyte Plus Public Company Limited</t>
  </si>
  <si>
    <r>
      <t xml:space="preserve">Liabilities and equity </t>
    </r>
    <r>
      <rPr>
        <sz val="10"/>
        <rFont val="Arial"/>
        <family val="2"/>
      </rPr>
      <t>(continued)</t>
    </r>
  </si>
  <si>
    <t xml:space="preserve">Net cash generated from (payments in) </t>
  </si>
  <si>
    <t>investing activities</t>
  </si>
  <si>
    <t>Other non-current assets</t>
  </si>
  <si>
    <t>Other component of equity</t>
  </si>
  <si>
    <t>Total revenues</t>
  </si>
  <si>
    <t xml:space="preserve">- Gain on fair value remeasurement </t>
  </si>
  <si>
    <t>Other current financial assets</t>
  </si>
  <si>
    <t>Deferred tax assets, net</t>
  </si>
  <si>
    <t>Other component</t>
  </si>
  <si>
    <t>of equity</t>
  </si>
  <si>
    <t>combination</t>
  </si>
  <si>
    <t>under common</t>
  </si>
  <si>
    <t>control</t>
  </si>
  <si>
    <t>to net cash provided by operations:</t>
  </si>
  <si>
    <t>- Finance lease receivables</t>
  </si>
  <si>
    <t>Discount from</t>
  </si>
  <si>
    <t xml:space="preserve"> business</t>
  </si>
  <si>
    <t>2023</t>
  </si>
  <si>
    <t>Items that will not be subsequently reclassified to</t>
  </si>
  <si>
    <t xml:space="preserve">Income tax on items that will not be </t>
  </si>
  <si>
    <t xml:space="preserve">  subsequently reclassified to profit or loss</t>
  </si>
  <si>
    <t>Interest paid</t>
  </si>
  <si>
    <t>Cash generated from (payments in) operations</t>
  </si>
  <si>
    <t>operating activities</t>
  </si>
  <si>
    <t xml:space="preserve"> of financial assets</t>
  </si>
  <si>
    <t>profit or loss</t>
  </si>
  <si>
    <t>for the period, net of tax</t>
  </si>
  <si>
    <t>- Gain on disposals of fixed assets</t>
  </si>
  <si>
    <t>Proceeds from disposals of fixed assets</t>
  </si>
  <si>
    <t>Payments for purchases of fixed assets</t>
  </si>
  <si>
    <t>Basic earnings per share</t>
  </si>
  <si>
    <t>- Reassessment of lease liabilities</t>
  </si>
  <si>
    <t>As at 31 March 2024</t>
  </si>
  <si>
    <t>31 March</t>
  </si>
  <si>
    <t>For the three-month period ended 31 March 2024</t>
  </si>
  <si>
    <t>2024</t>
  </si>
  <si>
    <t>-</t>
  </si>
  <si>
    <t>Fixed assets, net</t>
  </si>
  <si>
    <t xml:space="preserve">- 150,000,000 ordinary shares </t>
  </si>
  <si>
    <t xml:space="preserve">- 240,000,000 ordinary shares </t>
  </si>
  <si>
    <t>Non-current contract liabilities</t>
  </si>
  <si>
    <t>Employee benefit obligations</t>
  </si>
  <si>
    <t>Current contract assets, net</t>
  </si>
  <si>
    <t>Opening balance at 1 January 2023</t>
  </si>
  <si>
    <t>Closing balance at 31 March 2023</t>
  </si>
  <si>
    <t>Opening balance at 1 January 2024</t>
  </si>
  <si>
    <t>Closing balance at 31 March 2024</t>
  </si>
  <si>
    <t>Net cash payments in financing activities</t>
  </si>
  <si>
    <t>Net decrease in cash and cash equivalents</t>
  </si>
  <si>
    <t>13, 14</t>
  </si>
  <si>
    <t>8, 9, 10</t>
  </si>
  <si>
    <t>Statements of Changes in Equity</t>
  </si>
  <si>
    <t>Current contract liabilities</t>
  </si>
  <si>
    <t xml:space="preserve">  at paid-up of Baht 0.50 per share</t>
  </si>
  <si>
    <t xml:space="preserve">Loss on remeasurements of </t>
  </si>
  <si>
    <t>Other comprehensive expense for the period</t>
  </si>
  <si>
    <t>Statement of Changes in Equity</t>
  </si>
  <si>
    <t>Trade and other current receivables, net</t>
  </si>
  <si>
    <t>Trade and other current payables</t>
  </si>
  <si>
    <t>- Trade and other current receivables</t>
  </si>
  <si>
    <t>Dividend receivables</t>
  </si>
  <si>
    <t>Corporate income tax payable</t>
  </si>
  <si>
    <t xml:space="preserve">  at par value of Baht 0.50 per share</t>
  </si>
  <si>
    <t>Other comprehensive expense</t>
  </si>
  <si>
    <t>- Unrealised losses on exchange rates</t>
  </si>
  <si>
    <t>- Contract assets</t>
  </si>
  <si>
    <t>- Trade and other current payables</t>
  </si>
  <si>
    <t>Supplementary information</t>
  </si>
  <si>
    <t>Attributable to the owners of the parent</t>
  </si>
  <si>
    <t>- (Reversal of) expected credit loss allowance</t>
  </si>
  <si>
    <t>- Employee benefit expenses</t>
  </si>
  <si>
    <t>- Allowance for decrease in value of inventories</t>
  </si>
  <si>
    <t xml:space="preserve"> the owners</t>
  </si>
  <si>
    <t xml:space="preserve">  employee benefit obligations</t>
  </si>
  <si>
    <t>- Changes in payables for purchases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</si>
</sst>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</numFmts>
  <fonts count="15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8"/>
      <name val="Calibri"/>
      <family val="2"/>
      <scheme val="minor"/>
    </font>
    <font>
      <sz val="9.5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0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/>
    <xf numFmtId="0" fontId="9" fillId="0" borderId="0" applyBorder="0" applyProtection="0"/>
    <xf numFmtId="172" fontId="10" fillId="0" borderId="0" applyBorder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0" fillId="0" borderId="0" applyBorder="0" applyProtection="0"/>
    <xf numFmtId="173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0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6">
    <xf numFmtId="0" fontId="0" fillId="0" borderId="0" xfId="0"/>
    <xf numFmtId="166" fontId="4" fillId="0" borderId="0" xfId="4" applyNumberFormat="1" applyFont="1" applyAlignment="1">
      <alignment horizontal="right" vertical="center"/>
    </xf>
    <xf numFmtId="167" fontId="2" fillId="0" borderId="0" xfId="9" applyNumberFormat="1" applyFont="1" applyAlignment="1">
      <alignment horizontal="right" vertical="center"/>
    </xf>
    <xf numFmtId="166" fontId="2" fillId="0" borderId="0" xfId="9" applyNumberFormat="1" applyFont="1" applyAlignment="1">
      <alignment vertical="center"/>
    </xf>
    <xf numFmtId="167" fontId="2" fillId="0" borderId="1" xfId="9" applyNumberFormat="1" applyFont="1" applyBorder="1" applyAlignment="1">
      <alignment horizontal="right" vertical="center"/>
    </xf>
    <xf numFmtId="164" fontId="2" fillId="0" borderId="0" xfId="9" applyNumberFormat="1" applyFont="1" applyAlignment="1">
      <alignment horizontal="center" vertical="center"/>
    </xf>
    <xf numFmtId="164" fontId="2" fillId="0" borderId="0" xfId="9" applyNumberFormat="1" applyFont="1" applyAlignment="1">
      <alignment horizontal="left" vertical="center"/>
    </xf>
    <xf numFmtId="166" fontId="4" fillId="0" borderId="0" xfId="6" applyNumberFormat="1" applyFont="1" applyAlignment="1">
      <alignment horizontal="left"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left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vertical="center"/>
    </xf>
    <xf numFmtId="166" fontId="4" fillId="0" borderId="1" xfId="13" applyNumberFormat="1" applyFont="1" applyBorder="1" applyAlignment="1">
      <alignment horizontal="left" vertical="center"/>
    </xf>
    <xf numFmtId="166" fontId="4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0" xfId="7" applyNumberFormat="1" applyFont="1" applyAlignment="1">
      <alignment horizontal="left" vertical="center"/>
    </xf>
    <xf numFmtId="166" fontId="4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center"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7" fontId="4" fillId="2" borderId="0" xfId="8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167" fontId="4" fillId="2" borderId="0" xfId="7" applyNumberFormat="1" applyFont="1" applyFill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0" fontId="2" fillId="0" borderId="1" xfId="11" applyFont="1" applyBorder="1" applyAlignment="1">
      <alignment vertical="center"/>
    </xf>
    <xf numFmtId="167" fontId="2" fillId="0" borderId="0" xfId="6" applyNumberFormat="1" applyFont="1" applyAlignment="1">
      <alignment horizontal="center" vertical="center"/>
    </xf>
    <xf numFmtId="167" fontId="2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6" fontId="2" fillId="0" borderId="1" xfId="6" applyNumberFormat="1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6" fontId="4" fillId="0" borderId="0" xfId="7" applyNumberFormat="1" applyFont="1" applyAlignment="1">
      <alignment horizontal="center" vertical="center"/>
    </xf>
    <xf numFmtId="166" fontId="4" fillId="0" borderId="0" xfId="9" applyNumberFormat="1" applyFont="1" applyAlignment="1">
      <alignment vertical="center"/>
    </xf>
    <xf numFmtId="166" fontId="4" fillId="0" borderId="0" xfId="12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7" fontId="2" fillId="2" borderId="0" xfId="9" applyNumberFormat="1" applyFont="1" applyFill="1" applyAlignment="1">
      <alignment horizontal="right" vertical="center"/>
    </xf>
    <xf numFmtId="164" fontId="2" fillId="0" borderId="0" xfId="9" applyNumberFormat="1" applyFont="1" applyAlignment="1">
      <alignment horizontal="right" vertical="center"/>
    </xf>
    <xf numFmtId="168" fontId="2" fillId="0" borderId="0" xfId="9" applyNumberFormat="1" applyFont="1" applyAlignment="1">
      <alignment horizontal="center" vertical="center"/>
    </xf>
    <xf numFmtId="167" fontId="2" fillId="2" borderId="1" xfId="9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vertical="center"/>
    </xf>
    <xf numFmtId="167" fontId="2" fillId="0" borderId="2" xfId="11" applyNumberFormat="1" applyFont="1" applyBorder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7" fontId="4" fillId="0" borderId="0" xfId="0" quotePrefix="1" applyNumberFormat="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0" fontId="4" fillId="0" borderId="0" xfId="2" applyNumberFormat="1" applyFont="1" applyFill="1" applyAlignment="1">
      <alignment horizontal="right" vertical="center"/>
    </xf>
    <xf numFmtId="0" fontId="4" fillId="0" borderId="0" xfId="6" applyFont="1" applyAlignment="1">
      <alignment horizontal="right" vertical="center"/>
    </xf>
    <xf numFmtId="0" fontId="4" fillId="0" borderId="0" xfId="11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0" fontId="4" fillId="0" borderId="1" xfId="8" applyFont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167" fontId="2" fillId="0" borderId="0" xfId="11" applyNumberFormat="1" applyFont="1" applyAlignment="1">
      <alignment vertical="center"/>
    </xf>
    <xf numFmtId="167" fontId="2" fillId="0" borderId="5" xfId="11" applyNumberFormat="1" applyFont="1" applyBorder="1" applyAlignment="1">
      <alignment horizontal="right" vertical="center"/>
    </xf>
    <xf numFmtId="167" fontId="2" fillId="0" borderId="2" xfId="11" applyNumberFormat="1" applyFont="1" applyBorder="1" applyAlignment="1">
      <alignment horizontal="right" vertical="center"/>
    </xf>
    <xf numFmtId="167" fontId="2" fillId="2" borderId="0" xfId="1" applyNumberFormat="1" applyFont="1" applyFill="1" applyAlignment="1">
      <alignment vertical="center"/>
    </xf>
    <xf numFmtId="167" fontId="2" fillId="2" borderId="0" xfId="11" applyNumberFormat="1" applyFont="1" applyFill="1" applyAlignment="1">
      <alignment vertical="center"/>
    </xf>
    <xf numFmtId="167" fontId="2" fillId="2" borderId="5" xfId="11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horizontal="right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167" fontId="4" fillId="0" borderId="0" xfId="11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10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6" fontId="2" fillId="0" borderId="0" xfId="0" quotePrefix="1" applyNumberFormat="1" applyFont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7" fontId="2" fillId="2" borderId="0" xfId="0" applyNumberFormat="1" applyFont="1" applyFill="1" applyAlignment="1">
      <alignment vertical="center"/>
    </xf>
    <xf numFmtId="167" fontId="2" fillId="2" borderId="0" xfId="6" applyNumberFormat="1" applyFont="1" applyFill="1" applyAlignment="1">
      <alignment horizontal="right" vertical="center"/>
    </xf>
    <xf numFmtId="0" fontId="4" fillId="0" borderId="1" xfId="11" applyFont="1" applyBorder="1" applyAlignment="1">
      <alignment horizontal="center" vertical="center"/>
    </xf>
    <xf numFmtId="0" fontId="2" fillId="0" borderId="1" xfId="11" applyFont="1" applyBorder="1" applyAlignment="1">
      <alignment horizontal="center" vertical="center"/>
    </xf>
    <xf numFmtId="167" fontId="4" fillId="0" borderId="0" xfId="11" applyNumberFormat="1" applyFont="1" applyAlignment="1">
      <alignment horizontal="center" vertical="center"/>
    </xf>
    <xf numFmtId="166" fontId="2" fillId="2" borderId="0" xfId="9" applyNumberFormat="1" applyFont="1" applyFill="1" applyAlignment="1">
      <alignment vertical="center"/>
    </xf>
    <xf numFmtId="0" fontId="13" fillId="0" borderId="1" xfId="11" applyFont="1" applyBorder="1" applyAlignment="1">
      <alignment vertical="center"/>
    </xf>
    <xf numFmtId="167" fontId="2" fillId="0" borderId="1" xfId="11" applyNumberFormat="1" applyFont="1" applyBorder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7" fontId="2" fillId="2" borderId="0" xfId="11" applyNumberFormat="1" applyFont="1" applyFill="1" applyAlignment="1">
      <alignment horizontal="right" vertical="center"/>
    </xf>
    <xf numFmtId="167" fontId="2" fillId="2" borderId="1" xfId="11" applyNumberFormat="1" applyFont="1" applyFill="1" applyBorder="1" applyAlignment="1">
      <alignment vertical="center"/>
    </xf>
    <xf numFmtId="167" fontId="2" fillId="2" borderId="1" xfId="1" applyNumberFormat="1" applyFont="1" applyFill="1" applyBorder="1" applyAlignment="1">
      <alignment vertical="center"/>
    </xf>
    <xf numFmtId="167" fontId="2" fillId="0" borderId="0" xfId="9" applyNumberFormat="1" applyFont="1" applyAlignment="1">
      <alignment vertical="center"/>
    </xf>
    <xf numFmtId="167" fontId="14" fillId="0" borderId="0" xfId="9" applyNumberFormat="1" applyFont="1" applyAlignment="1">
      <alignment horizontal="right" vertical="center"/>
    </xf>
    <xf numFmtId="167" fontId="14" fillId="0" borderId="1" xfId="9" applyNumberFormat="1" applyFont="1" applyBorder="1" applyAlignment="1">
      <alignment horizontal="right" vertical="center"/>
    </xf>
    <xf numFmtId="169" fontId="2" fillId="2" borderId="2" xfId="11" applyNumberFormat="1" applyFont="1" applyFill="1" applyBorder="1" applyAlignment="1">
      <alignment vertical="center"/>
    </xf>
    <xf numFmtId="169" fontId="2" fillId="0" borderId="0" xfId="11" applyNumberFormat="1" applyFont="1" applyAlignment="1">
      <alignment vertical="center"/>
    </xf>
    <xf numFmtId="169" fontId="2" fillId="0" borderId="2" xfId="11" applyNumberFormat="1" applyFont="1" applyBorder="1" applyAlignment="1">
      <alignment vertical="center"/>
    </xf>
    <xf numFmtId="167" fontId="4" fillId="0" borderId="0" xfId="6" applyNumberFormat="1" applyFont="1" applyAlignment="1">
      <alignment horizontal="right"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0" fontId="2" fillId="0" borderId="0" xfId="11" quotePrefix="1" applyFont="1" applyAlignment="1">
      <alignment vertical="center"/>
    </xf>
    <xf numFmtId="167" fontId="2" fillId="0" borderId="0" xfId="6" applyNumberFormat="1" applyFont="1" applyAlignment="1">
      <alignment vertical="center"/>
    </xf>
    <xf numFmtId="167" fontId="2" fillId="0" borderId="1" xfId="6" applyNumberFormat="1" applyFont="1" applyBorder="1" applyAlignment="1">
      <alignment vertical="center"/>
    </xf>
    <xf numFmtId="167" fontId="2" fillId="0" borderId="1" xfId="6" applyNumberFormat="1" applyFont="1" applyBorder="1" applyAlignment="1">
      <alignment horizontal="right" vertical="center"/>
    </xf>
    <xf numFmtId="167" fontId="2" fillId="0" borderId="2" xfId="6" applyNumberFormat="1" applyFont="1" applyBorder="1" applyAlignment="1">
      <alignment horizontal="right" vertical="center"/>
    </xf>
    <xf numFmtId="167" fontId="2" fillId="2" borderId="0" xfId="6" applyNumberFormat="1" applyFont="1" applyFill="1" applyAlignment="1">
      <alignment vertical="center"/>
    </xf>
    <xf numFmtId="167" fontId="2" fillId="2" borderId="1" xfId="6" applyNumberFormat="1" applyFont="1" applyFill="1" applyBorder="1" applyAlignment="1">
      <alignment vertical="center"/>
    </xf>
    <xf numFmtId="167" fontId="2" fillId="2" borderId="1" xfId="6" applyNumberFormat="1" applyFont="1" applyFill="1" applyBorder="1" applyAlignment="1">
      <alignment horizontal="right" vertical="center"/>
    </xf>
    <xf numFmtId="167" fontId="2" fillId="2" borderId="2" xfId="6" applyNumberFormat="1" applyFont="1" applyFill="1" applyBorder="1" applyAlignment="1">
      <alignment horizontal="right" vertical="center"/>
    </xf>
    <xf numFmtId="166" fontId="13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right" vertical="center"/>
    </xf>
    <xf numFmtId="166" fontId="4" fillId="0" borderId="1" xfId="12" applyNumberFormat="1" applyFont="1" applyBorder="1" applyAlignment="1">
      <alignment horizontal="lef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left" vertical="center"/>
    </xf>
    <xf numFmtId="166" fontId="2" fillId="0" borderId="1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quotePrefix="1" applyNumberFormat="1" applyFont="1" applyFill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3" xfId="11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/>
    </xf>
    <xf numFmtId="166" fontId="4" fillId="0" borderId="1" xfId="6" applyNumberFormat="1" applyFont="1" applyBorder="1" applyAlignment="1">
      <alignment horizontal="center" vertical="center"/>
    </xf>
    <xf numFmtId="0" fontId="13" fillId="0" borderId="1" xfId="11" applyFont="1" applyBorder="1" applyAlignment="1">
      <alignment horizontal="left" vertical="center"/>
    </xf>
    <xf numFmtId="167" fontId="2" fillId="2" borderId="0" xfId="7" applyNumberFormat="1" applyFont="1" applyFill="1" applyAlignment="1">
      <alignment horizontal="right" vertical="center"/>
    </xf>
    <xf numFmtId="167" fontId="2" fillId="0" borderId="0" xfId="7" applyNumberFormat="1" applyFont="1" applyAlignment="1">
      <alignment horizontal="right" vertical="center"/>
    </xf>
    <xf numFmtId="167" fontId="2" fillId="2" borderId="1" xfId="7" applyNumberFormat="1" applyFont="1" applyFill="1" applyBorder="1" applyAlignment="1">
      <alignment horizontal="right" vertical="center"/>
    </xf>
    <xf numFmtId="167" fontId="2" fillId="0" borderId="1" xfId="7" applyNumberFormat="1" applyFont="1" applyBorder="1" applyAlignment="1">
      <alignment horizontal="right" vertical="center"/>
    </xf>
    <xf numFmtId="167" fontId="2" fillId="2" borderId="2" xfId="7" applyNumberFormat="1" applyFont="1" applyFill="1" applyBorder="1" applyAlignment="1">
      <alignment horizontal="right" vertical="center"/>
    </xf>
    <xf numFmtId="167" fontId="2" fillId="0" borderId="2" xfId="7" applyNumberFormat="1" applyFont="1" applyBorder="1" applyAlignment="1">
      <alignment horizontal="right" vertical="center"/>
    </xf>
    <xf numFmtId="166" fontId="2" fillId="0" borderId="0" xfId="7" applyNumberFormat="1" applyFont="1" applyAlignment="1">
      <alignment horizontal="left" vertical="center"/>
    </xf>
    <xf numFmtId="166" fontId="2" fillId="0" borderId="0" xfId="7" applyNumberFormat="1" applyFont="1" applyAlignment="1">
      <alignment horizontal="center" vertical="center"/>
    </xf>
    <xf numFmtId="169" fontId="2" fillId="0" borderId="0" xfId="7" applyNumberFormat="1" applyFont="1" applyAlignment="1">
      <alignment horizontal="right" vertical="center"/>
    </xf>
  </cellXfs>
  <cellStyles count="58">
    <cellStyle name="Comma" xfId="1" builtinId="3"/>
    <cellStyle name="Comma 10 14 3" xfId="28" xr:uid="{F8394331-510F-4BD2-BF95-E1600CFEC943}"/>
    <cellStyle name="Comma 10 14 3 2" xfId="53" xr:uid="{8458D5FE-2204-4B7E-A949-D0E36C0CB8AC}"/>
    <cellStyle name="Comma 11 2 2 4" xfId="34" xr:uid="{EF4BF93A-B09F-4119-9713-E0071DA7D33F}"/>
    <cellStyle name="Comma 11 2 2 4 2" xfId="54" xr:uid="{82032C67-5FCA-4050-8581-70DBE72CBB9B}"/>
    <cellStyle name="Comma 12 2 2" xfId="2" xr:uid="{00000000-0005-0000-0000-000001000000}"/>
    <cellStyle name="Comma 12 2 2 2" xfId="20" xr:uid="{E232EA38-721A-4BE2-99CA-7BA714FE3517}"/>
    <cellStyle name="Comma 12 2 2 2 2" xfId="50" xr:uid="{527186E7-E9FC-418A-8DEC-C6ABCA006972}"/>
    <cellStyle name="Comma 12 2 2 3" xfId="16" xr:uid="{846F252B-45AC-47DC-86CE-AEF096F3487A}"/>
    <cellStyle name="Comma 12 2 2 3 2" xfId="48" xr:uid="{FD7D68B0-5156-46A2-A296-8B0BA1F3283A}"/>
    <cellStyle name="Comma 13 2 3" xfId="38" xr:uid="{9BCE3934-49C9-4A48-ACD5-0906244C6547}"/>
    <cellStyle name="Comma 162" xfId="37" xr:uid="{5E076ED9-8209-44C1-BA59-85CCF07D8C32}"/>
    <cellStyle name="Comma 162 2" xfId="56" xr:uid="{2D577B04-97D5-4A9C-A6CB-D3E003914118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2 2 2" xfId="55" xr:uid="{6B513B8C-74C9-44F2-B251-70CFF7A065EA}"/>
    <cellStyle name="Comma 2 2 3" xfId="47" xr:uid="{E51F41BA-EEF6-4F4F-A00D-C7F543D83DA5}"/>
    <cellStyle name="Comma 2 3" xfId="21" xr:uid="{A2EE7C00-FE47-451E-B3F8-05A4A8B3834C}"/>
    <cellStyle name="Comma 2 3 2" xfId="51" xr:uid="{24A1AB3A-2515-43D1-9923-C14573424D77}"/>
    <cellStyle name="Comma 2 4" xfId="46" xr:uid="{6609F294-FA89-45F2-9444-28B61FF1EC93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3 4" xfId="52" xr:uid="{48BB4396-D8FD-4460-ABDF-F7DCED849CA8}"/>
    <cellStyle name="Comma 4" xfId="19" xr:uid="{4DE8DF9D-A0C4-41A6-A374-AA93D258023B}"/>
    <cellStyle name="Comma 4 2" xfId="49" xr:uid="{E7C433C6-E31C-48CF-9100-608C4D28AA46}"/>
    <cellStyle name="Comma 4 2 2 2 2 2" xfId="40" xr:uid="{79582EC5-3FF2-42D1-94B7-777C9C055A3A}"/>
    <cellStyle name="Comma 4 2 2 2 2 2 2" xfId="57" xr:uid="{ED1B9176-8CE1-4C24-839B-3DDC7937A2C3}"/>
    <cellStyle name="Comma 5" xfId="27" xr:uid="{74F5CF05-6523-4EA0-90C5-4A928224C10E}"/>
    <cellStyle name="Comma 5 34" xfId="32" xr:uid="{E017CBD7-34CA-4B42-8B78-94741746529E}"/>
    <cellStyle name="Comma 6" xfId="45" xr:uid="{DC2B7AEE-70DA-4AAF-ABEA-0BCE798EEB12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3 94" xfId="44" xr:uid="{CE9C7F36-67C3-4F82-8BEF-BE00E5CB6D27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62"/>
  <sheetViews>
    <sheetView tabSelected="1" topLeftCell="A52" zoomScaleNormal="100" zoomScaleSheetLayoutView="145" workbookViewId="0">
      <selection activeCell="C59" sqref="C59"/>
    </sheetView>
  </sheetViews>
  <sheetFormatPr defaultColWidth="9.42578125" defaultRowHeight="16.5" customHeight="1" x14ac:dyDescent="0.25"/>
  <cols>
    <col min="1" max="2" width="1.5703125" style="17" customWidth="1"/>
    <col min="3" max="3" width="37.85546875" style="17" customWidth="1"/>
    <col min="4" max="4" width="6.28515625" style="40" customWidth="1"/>
    <col min="5" max="5" width="0.5703125" style="17" customWidth="1"/>
    <col min="6" max="6" width="12.42578125" style="42" customWidth="1"/>
    <col min="7" max="7" width="0.5703125" style="17" customWidth="1"/>
    <col min="8" max="8" width="12.42578125" style="42" customWidth="1"/>
    <col min="9" max="9" width="0.5703125" style="143" customWidth="1"/>
    <col min="10" max="10" width="12.42578125" style="42" customWidth="1"/>
    <col min="11" max="11" width="0.5703125" style="148" customWidth="1"/>
    <col min="12" max="12" width="12.42578125" style="42" customWidth="1"/>
    <col min="13" max="16384" width="9.42578125" style="18"/>
  </cols>
  <sheetData>
    <row r="1" spans="1:12" ht="16.5" customHeight="1" x14ac:dyDescent="0.25">
      <c r="A1" s="35" t="s">
        <v>105</v>
      </c>
      <c r="B1" s="35"/>
      <c r="C1" s="35"/>
    </row>
    <row r="2" spans="1:12" ht="16.5" customHeight="1" x14ac:dyDescent="0.25">
      <c r="A2" s="35" t="s">
        <v>47</v>
      </c>
      <c r="B2" s="35"/>
      <c r="C2" s="35"/>
    </row>
    <row r="3" spans="1:12" ht="16.5" customHeight="1" x14ac:dyDescent="0.25">
      <c r="A3" s="37" t="s">
        <v>139</v>
      </c>
      <c r="B3" s="37"/>
      <c r="C3" s="37"/>
      <c r="D3" s="41"/>
      <c r="E3" s="39"/>
      <c r="F3" s="43"/>
      <c r="G3" s="39"/>
      <c r="H3" s="43"/>
      <c r="I3" s="144"/>
      <c r="J3" s="43"/>
      <c r="K3" s="151"/>
      <c r="L3" s="43"/>
    </row>
    <row r="4" spans="1:12" ht="16.5" customHeight="1" x14ac:dyDescent="0.25">
      <c r="A4" s="35"/>
      <c r="B4" s="35"/>
      <c r="C4" s="35"/>
    </row>
    <row r="6" spans="1:12" ht="16.5" customHeight="1" x14ac:dyDescent="0.25">
      <c r="F6" s="161" t="s">
        <v>41</v>
      </c>
      <c r="G6" s="161"/>
      <c r="H6" s="161"/>
      <c r="I6" s="145"/>
      <c r="J6" s="161" t="s">
        <v>66</v>
      </c>
      <c r="K6" s="161"/>
      <c r="L6" s="161"/>
    </row>
    <row r="7" spans="1:12" ht="16.5" customHeight="1" x14ac:dyDescent="0.25">
      <c r="A7" s="18"/>
      <c r="D7" s="45"/>
      <c r="E7" s="35"/>
      <c r="F7" s="162" t="s">
        <v>77</v>
      </c>
      <c r="G7" s="162"/>
      <c r="H7" s="162"/>
      <c r="I7" s="146"/>
      <c r="J7" s="162" t="s">
        <v>77</v>
      </c>
      <c r="K7" s="162"/>
      <c r="L7" s="162"/>
    </row>
    <row r="8" spans="1:12" ht="16.5" customHeight="1" x14ac:dyDescent="0.25">
      <c r="E8" s="35"/>
      <c r="F8" s="158" t="s">
        <v>49</v>
      </c>
      <c r="G8" s="46"/>
      <c r="H8" s="158" t="s">
        <v>40</v>
      </c>
      <c r="I8" s="146"/>
      <c r="J8" s="158" t="s">
        <v>49</v>
      </c>
      <c r="K8" s="146"/>
      <c r="L8" s="158" t="s">
        <v>40</v>
      </c>
    </row>
    <row r="9" spans="1:12" ht="16.5" customHeight="1" x14ac:dyDescent="0.25">
      <c r="E9" s="35"/>
      <c r="F9" s="141" t="s">
        <v>140</v>
      </c>
      <c r="G9" s="158"/>
      <c r="H9" s="80" t="s">
        <v>1</v>
      </c>
      <c r="I9" s="147"/>
      <c r="J9" s="141" t="s">
        <v>140</v>
      </c>
      <c r="K9" s="146"/>
      <c r="L9" s="80" t="s">
        <v>1</v>
      </c>
    </row>
    <row r="10" spans="1:12" ht="16.5" customHeight="1" x14ac:dyDescent="0.25">
      <c r="E10" s="35"/>
      <c r="F10" s="67">
        <v>2024</v>
      </c>
      <c r="G10" s="72"/>
      <c r="H10" s="67">
        <v>2023</v>
      </c>
      <c r="I10" s="147"/>
      <c r="J10" s="67">
        <v>2024</v>
      </c>
      <c r="K10" s="152"/>
      <c r="L10" s="67">
        <v>2023</v>
      </c>
    </row>
    <row r="11" spans="1:12" ht="16.5" customHeight="1" x14ac:dyDescent="0.25">
      <c r="D11" s="38" t="s">
        <v>2</v>
      </c>
      <c r="E11" s="35"/>
      <c r="F11" s="54" t="s">
        <v>62</v>
      </c>
      <c r="G11" s="35"/>
      <c r="H11" s="54" t="s">
        <v>62</v>
      </c>
      <c r="I11" s="147"/>
      <c r="J11" s="54" t="s">
        <v>62</v>
      </c>
      <c r="K11" s="153"/>
      <c r="L11" s="54" t="s">
        <v>62</v>
      </c>
    </row>
    <row r="12" spans="1:12" ht="16.5" customHeight="1" x14ac:dyDescent="0.25">
      <c r="D12" s="36"/>
      <c r="E12" s="35"/>
      <c r="F12" s="47"/>
      <c r="G12" s="35"/>
      <c r="H12" s="61"/>
      <c r="I12" s="147"/>
      <c r="J12" s="47"/>
      <c r="K12" s="153"/>
      <c r="L12" s="61"/>
    </row>
    <row r="13" spans="1:12" ht="16.5" customHeight="1" x14ac:dyDescent="0.25">
      <c r="A13" s="35" t="s">
        <v>3</v>
      </c>
      <c r="F13" s="48"/>
      <c r="I13" s="148"/>
      <c r="J13" s="48"/>
      <c r="K13" s="143"/>
    </row>
    <row r="14" spans="1:12" ht="16.5" customHeight="1" x14ac:dyDescent="0.25">
      <c r="A14" s="35"/>
      <c r="F14" s="48"/>
      <c r="I14" s="148"/>
      <c r="J14" s="48"/>
      <c r="K14" s="143"/>
    </row>
    <row r="15" spans="1:12" ht="16.5" customHeight="1" x14ac:dyDescent="0.25">
      <c r="A15" s="101" t="s">
        <v>4</v>
      </c>
      <c r="F15" s="48"/>
      <c r="G15" s="63"/>
      <c r="I15" s="148"/>
      <c r="J15" s="48"/>
      <c r="K15" s="143"/>
    </row>
    <row r="16" spans="1:12" ht="16.5" customHeight="1" x14ac:dyDescent="0.25">
      <c r="A16" s="35"/>
      <c r="F16" s="48"/>
      <c r="G16" s="63"/>
      <c r="I16" s="148"/>
      <c r="J16" s="48"/>
      <c r="K16" s="143"/>
    </row>
    <row r="17" spans="1:12" ht="16.5" customHeight="1" x14ac:dyDescent="0.25">
      <c r="A17" s="17" t="s">
        <v>52</v>
      </c>
      <c r="D17" s="40">
        <v>7</v>
      </c>
      <c r="F17" s="48">
        <v>86724</v>
      </c>
      <c r="G17" s="68"/>
      <c r="H17" s="42">
        <v>97002</v>
      </c>
      <c r="I17" s="145"/>
      <c r="J17" s="48">
        <v>52338</v>
      </c>
      <c r="K17" s="145"/>
      <c r="L17" s="42">
        <v>64845</v>
      </c>
    </row>
    <row r="18" spans="1:12" ht="16.5" customHeight="1" x14ac:dyDescent="0.25">
      <c r="A18" s="17" t="s">
        <v>164</v>
      </c>
      <c r="D18" s="40">
        <v>8</v>
      </c>
      <c r="F18" s="48">
        <v>62492</v>
      </c>
      <c r="G18" s="63"/>
      <c r="H18" s="42">
        <v>53353</v>
      </c>
      <c r="I18" s="148"/>
      <c r="J18" s="48">
        <v>57997</v>
      </c>
      <c r="L18" s="42">
        <v>38612</v>
      </c>
    </row>
    <row r="19" spans="1:12" ht="16.5" customHeight="1" x14ac:dyDescent="0.25">
      <c r="A19" s="17" t="s">
        <v>149</v>
      </c>
      <c r="D19" s="40">
        <v>9</v>
      </c>
      <c r="F19" s="48">
        <v>19750</v>
      </c>
      <c r="G19" s="63"/>
      <c r="H19" s="42">
        <v>17300</v>
      </c>
      <c r="I19" s="148"/>
      <c r="J19" s="48">
        <v>13557</v>
      </c>
      <c r="L19" s="42">
        <v>11346</v>
      </c>
    </row>
    <row r="20" spans="1:12" ht="16.5" customHeight="1" x14ac:dyDescent="0.25">
      <c r="A20" s="17" t="s">
        <v>91</v>
      </c>
      <c r="D20" s="40">
        <v>10</v>
      </c>
      <c r="F20" s="48">
        <v>4031</v>
      </c>
      <c r="G20" s="63"/>
      <c r="H20" s="42">
        <v>3942</v>
      </c>
      <c r="I20" s="148"/>
      <c r="J20" s="48">
        <v>259</v>
      </c>
      <c r="L20" s="42">
        <v>248</v>
      </c>
    </row>
    <row r="21" spans="1:12" ht="16.5" customHeight="1" x14ac:dyDescent="0.25">
      <c r="A21" s="17" t="s">
        <v>167</v>
      </c>
      <c r="F21" s="48">
        <v>0</v>
      </c>
      <c r="G21" s="63"/>
      <c r="H21" s="42">
        <v>0</v>
      </c>
      <c r="I21" s="148"/>
      <c r="J21" s="48">
        <v>5459</v>
      </c>
      <c r="L21" s="42">
        <v>0</v>
      </c>
    </row>
    <row r="22" spans="1:12" ht="16.5" customHeight="1" x14ac:dyDescent="0.25">
      <c r="A22" s="17" t="s">
        <v>54</v>
      </c>
      <c r="D22" s="40">
        <v>11</v>
      </c>
      <c r="F22" s="48">
        <v>24986</v>
      </c>
      <c r="G22" s="63"/>
      <c r="H22" s="42">
        <v>28707</v>
      </c>
      <c r="I22" s="148"/>
      <c r="J22" s="48">
        <v>6689</v>
      </c>
      <c r="L22" s="42">
        <v>21932</v>
      </c>
    </row>
    <row r="23" spans="1:12" ht="16.5" customHeight="1" x14ac:dyDescent="0.25">
      <c r="A23" s="17" t="s">
        <v>93</v>
      </c>
      <c r="F23" s="48">
        <v>59478</v>
      </c>
      <c r="G23" s="63"/>
      <c r="H23" s="42">
        <v>53101</v>
      </c>
      <c r="I23" s="148"/>
      <c r="J23" s="48">
        <v>43488</v>
      </c>
      <c r="L23" s="42">
        <v>38480</v>
      </c>
    </row>
    <row r="24" spans="1:12" ht="16.5" customHeight="1" x14ac:dyDescent="0.25">
      <c r="A24" s="17" t="s">
        <v>113</v>
      </c>
      <c r="D24" s="40">
        <v>6</v>
      </c>
      <c r="F24" s="48">
        <v>10289</v>
      </c>
      <c r="G24" s="63"/>
      <c r="H24" s="42">
        <v>10235</v>
      </c>
      <c r="I24" s="148"/>
      <c r="J24" s="48">
        <v>10289</v>
      </c>
      <c r="L24" s="42">
        <v>10235</v>
      </c>
    </row>
    <row r="25" spans="1:12" ht="16.5" customHeight="1" x14ac:dyDescent="0.25">
      <c r="A25" s="17" t="s">
        <v>94</v>
      </c>
      <c r="F25" s="49">
        <v>3645</v>
      </c>
      <c r="G25" s="63"/>
      <c r="H25" s="43">
        <v>4347</v>
      </c>
      <c r="I25" s="148"/>
      <c r="J25" s="49">
        <v>2658</v>
      </c>
      <c r="L25" s="43">
        <v>3567</v>
      </c>
    </row>
    <row r="26" spans="1:12" ht="16.5" customHeight="1" x14ac:dyDescent="0.25">
      <c r="F26" s="48"/>
      <c r="G26" s="63"/>
      <c r="I26" s="148"/>
      <c r="J26" s="48"/>
    </row>
    <row r="27" spans="1:12" ht="16.5" customHeight="1" x14ac:dyDescent="0.25">
      <c r="A27" s="102" t="s">
        <v>5</v>
      </c>
      <c r="F27" s="49">
        <f>SUM(F17:F25)</f>
        <v>271395</v>
      </c>
      <c r="G27" s="63"/>
      <c r="H27" s="43">
        <f>SUM(H17:H25)</f>
        <v>267987</v>
      </c>
      <c r="I27" s="148"/>
      <c r="J27" s="49">
        <f>SUM(J17:J25)</f>
        <v>192734</v>
      </c>
      <c r="L27" s="43">
        <f>SUM(L17:L25)</f>
        <v>189265</v>
      </c>
    </row>
    <row r="28" spans="1:12" ht="16.5" customHeight="1" x14ac:dyDescent="0.25">
      <c r="F28" s="48"/>
      <c r="G28" s="63"/>
      <c r="I28" s="148"/>
      <c r="J28" s="48"/>
    </row>
    <row r="29" spans="1:12" ht="16.5" customHeight="1" x14ac:dyDescent="0.25">
      <c r="A29" s="35" t="s">
        <v>6</v>
      </c>
      <c r="F29" s="48"/>
      <c r="G29" s="63"/>
      <c r="I29" s="148"/>
      <c r="J29" s="48"/>
    </row>
    <row r="30" spans="1:12" ht="16.5" customHeight="1" x14ac:dyDescent="0.25">
      <c r="F30" s="48"/>
      <c r="G30" s="63"/>
      <c r="I30" s="148"/>
      <c r="J30" s="48"/>
    </row>
    <row r="31" spans="1:12" ht="16.5" customHeight="1" x14ac:dyDescent="0.25">
      <c r="A31" s="17" t="s">
        <v>76</v>
      </c>
      <c r="F31" s="48">
        <v>1410</v>
      </c>
      <c r="G31" s="63"/>
      <c r="H31" s="18">
        <v>1410</v>
      </c>
      <c r="I31" s="148"/>
      <c r="J31" s="48">
        <v>610</v>
      </c>
      <c r="L31" s="18">
        <v>610</v>
      </c>
    </row>
    <row r="32" spans="1:12" ht="16.5" customHeight="1" x14ac:dyDescent="0.25">
      <c r="A32" s="17" t="s">
        <v>104</v>
      </c>
      <c r="D32" s="40">
        <v>10</v>
      </c>
      <c r="F32" s="48">
        <v>1588</v>
      </c>
      <c r="G32" s="63"/>
      <c r="H32" s="18">
        <v>2556</v>
      </c>
      <c r="I32" s="148"/>
      <c r="J32" s="48">
        <v>269</v>
      </c>
      <c r="L32" s="18">
        <v>338</v>
      </c>
    </row>
    <row r="33" spans="1:12" ht="16.5" customHeight="1" x14ac:dyDescent="0.25">
      <c r="A33" s="17" t="s">
        <v>55</v>
      </c>
      <c r="D33" s="40">
        <v>12</v>
      </c>
      <c r="F33" s="48">
        <v>0</v>
      </c>
      <c r="G33" s="63"/>
      <c r="H33" s="42" t="s">
        <v>143</v>
      </c>
      <c r="I33" s="148"/>
      <c r="J33" s="48">
        <v>46595</v>
      </c>
      <c r="K33" s="150"/>
      <c r="L33" s="18">
        <v>46595</v>
      </c>
    </row>
    <row r="34" spans="1:12" ht="16.5" customHeight="1" x14ac:dyDescent="0.25">
      <c r="A34" s="17" t="s">
        <v>144</v>
      </c>
      <c r="D34" s="40">
        <v>13</v>
      </c>
      <c r="F34" s="48">
        <v>7092</v>
      </c>
      <c r="G34" s="63"/>
      <c r="H34" s="18">
        <v>7405</v>
      </c>
      <c r="I34" s="148"/>
      <c r="J34" s="48">
        <v>5875</v>
      </c>
      <c r="L34" s="18">
        <v>6105</v>
      </c>
    </row>
    <row r="35" spans="1:12" ht="16.5" customHeight="1" x14ac:dyDescent="0.25">
      <c r="A35" s="156" t="s">
        <v>85</v>
      </c>
      <c r="B35" s="156"/>
      <c r="C35" s="156"/>
      <c r="D35" s="40">
        <v>14</v>
      </c>
      <c r="F35" s="48">
        <v>14195</v>
      </c>
      <c r="G35" s="63"/>
      <c r="H35" s="18">
        <v>14893</v>
      </c>
      <c r="I35" s="149"/>
      <c r="J35" s="107">
        <v>11558</v>
      </c>
      <c r="K35" s="149"/>
      <c r="L35" s="18">
        <v>12126</v>
      </c>
    </row>
    <row r="36" spans="1:12" ht="16.5" customHeight="1" x14ac:dyDescent="0.25">
      <c r="A36" s="17" t="s">
        <v>103</v>
      </c>
      <c r="F36" s="48">
        <v>14506</v>
      </c>
      <c r="G36" s="63"/>
      <c r="H36" s="18">
        <v>14506</v>
      </c>
      <c r="I36" s="148"/>
      <c r="J36" s="48">
        <v>0</v>
      </c>
      <c r="L36" s="42" t="s">
        <v>143</v>
      </c>
    </row>
    <row r="37" spans="1:12" ht="16.5" customHeight="1" x14ac:dyDescent="0.25">
      <c r="A37" s="17" t="s">
        <v>56</v>
      </c>
      <c r="D37" s="40">
        <v>13</v>
      </c>
      <c r="F37" s="48">
        <v>7741</v>
      </c>
      <c r="G37" s="63"/>
      <c r="H37" s="18">
        <v>7067</v>
      </c>
      <c r="I37" s="148"/>
      <c r="J37" s="48">
        <v>1194</v>
      </c>
      <c r="L37" s="18">
        <v>1275</v>
      </c>
    </row>
    <row r="38" spans="1:12" ht="16.5" customHeight="1" x14ac:dyDescent="0.25">
      <c r="A38" s="17" t="s">
        <v>114</v>
      </c>
      <c r="F38" s="48">
        <v>5133</v>
      </c>
      <c r="G38" s="63"/>
      <c r="H38" s="18">
        <v>4975</v>
      </c>
      <c r="I38" s="148"/>
      <c r="J38" s="48">
        <v>4819</v>
      </c>
      <c r="L38" s="18">
        <v>4650</v>
      </c>
    </row>
    <row r="39" spans="1:12" ht="16.5" customHeight="1" x14ac:dyDescent="0.25">
      <c r="A39" s="17" t="s">
        <v>109</v>
      </c>
      <c r="F39" s="49">
        <v>9748</v>
      </c>
      <c r="G39" s="63"/>
      <c r="H39" s="154">
        <v>9506</v>
      </c>
      <c r="I39" s="148"/>
      <c r="J39" s="49">
        <v>7553</v>
      </c>
      <c r="L39" s="154">
        <v>6796</v>
      </c>
    </row>
    <row r="40" spans="1:12" ht="16.5" customHeight="1" x14ac:dyDescent="0.25">
      <c r="F40" s="48"/>
      <c r="G40" s="63"/>
      <c r="I40" s="148"/>
      <c r="J40" s="48"/>
      <c r="K40" s="143"/>
    </row>
    <row r="41" spans="1:12" ht="16.5" customHeight="1" x14ac:dyDescent="0.25">
      <c r="A41" s="35" t="s">
        <v>8</v>
      </c>
      <c r="B41" s="18"/>
      <c r="F41" s="49">
        <f>SUM(F31:F39)</f>
        <v>61413</v>
      </c>
      <c r="G41" s="63"/>
      <c r="H41" s="43">
        <f>SUM(H31:H39)</f>
        <v>62318</v>
      </c>
      <c r="I41" s="148"/>
      <c r="J41" s="49">
        <f>SUM(J31:J39)</f>
        <v>78473</v>
      </c>
      <c r="K41" s="143"/>
      <c r="L41" s="43">
        <f>SUM(L31:L39)</f>
        <v>78495</v>
      </c>
    </row>
    <row r="42" spans="1:12" ht="16.5" customHeight="1" x14ac:dyDescent="0.25">
      <c r="F42" s="48"/>
      <c r="G42" s="63"/>
      <c r="I42" s="148"/>
      <c r="J42" s="48"/>
      <c r="K42" s="143"/>
    </row>
    <row r="43" spans="1:12" ht="16.5" customHeight="1" thickBot="1" x14ac:dyDescent="0.3">
      <c r="A43" s="35" t="s">
        <v>14</v>
      </c>
      <c r="F43" s="104">
        <f>F27+F41</f>
        <v>332808</v>
      </c>
      <c r="G43" s="63"/>
      <c r="H43" s="105">
        <f>H27+H41</f>
        <v>330305</v>
      </c>
      <c r="I43" s="148"/>
      <c r="J43" s="104">
        <f>J27+J41</f>
        <v>271207</v>
      </c>
      <c r="K43" s="143"/>
      <c r="L43" s="105">
        <f>L27+L41</f>
        <v>267760</v>
      </c>
    </row>
    <row r="44" spans="1:12" ht="16.5" customHeight="1" thickTop="1" x14ac:dyDescent="0.25">
      <c r="A44" s="35"/>
      <c r="G44" s="63"/>
    </row>
    <row r="45" spans="1:12" ht="13.5" customHeight="1" x14ac:dyDescent="0.25">
      <c r="A45" s="35"/>
      <c r="G45" s="63"/>
    </row>
    <row r="46" spans="1:12" ht="16.5" customHeight="1" x14ac:dyDescent="0.25">
      <c r="A46" s="35"/>
      <c r="G46" s="63"/>
    </row>
    <row r="47" spans="1:12" ht="16.5" customHeight="1" x14ac:dyDescent="0.25">
      <c r="A47" s="35"/>
      <c r="G47" s="63"/>
    </row>
    <row r="48" spans="1:12" ht="16.5" customHeight="1" x14ac:dyDescent="0.25">
      <c r="A48" s="35"/>
      <c r="G48" s="63"/>
    </row>
    <row r="49" spans="1:12" ht="16.5" customHeight="1" x14ac:dyDescent="0.25">
      <c r="A49" s="17" t="s">
        <v>7</v>
      </c>
      <c r="G49" s="63"/>
    </row>
    <row r="50" spans="1:12" ht="16.5" customHeight="1" x14ac:dyDescent="0.25">
      <c r="G50" s="63"/>
    </row>
    <row r="51" spans="1:12" ht="16.5" customHeight="1" x14ac:dyDescent="0.25">
      <c r="G51" s="63"/>
    </row>
    <row r="52" spans="1:12" ht="16.5" customHeight="1" x14ac:dyDescent="0.25">
      <c r="G52" s="63"/>
    </row>
    <row r="53" spans="1:12" ht="5.25" customHeight="1" x14ac:dyDescent="0.25">
      <c r="G53" s="63"/>
    </row>
    <row r="54" spans="1:12" ht="22.15" customHeight="1" x14ac:dyDescent="0.25">
      <c r="A54" s="160" t="s">
        <v>88</v>
      </c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</row>
    <row r="55" spans="1:12" ht="16.5" customHeight="1" x14ac:dyDescent="0.25">
      <c r="A55" s="35" t="str">
        <f>A1</f>
        <v>Terabyte Plus Public Company Limited</v>
      </c>
      <c r="B55" s="35"/>
      <c r="C55" s="35"/>
      <c r="G55" s="63"/>
    </row>
    <row r="56" spans="1:12" ht="16.5" customHeight="1" x14ac:dyDescent="0.25">
      <c r="A56" s="35" t="str">
        <f>+A2</f>
        <v xml:space="preserve">Statement of Financial Position </v>
      </c>
      <c r="B56" s="35"/>
      <c r="C56" s="35"/>
      <c r="G56" s="63"/>
    </row>
    <row r="57" spans="1:12" ht="16.5" customHeight="1" x14ac:dyDescent="0.25">
      <c r="A57" s="37" t="str">
        <f>+A3</f>
        <v>As at 31 March 2024</v>
      </c>
      <c r="B57" s="37"/>
      <c r="C57" s="37"/>
      <c r="D57" s="41"/>
      <c r="E57" s="39"/>
      <c r="F57" s="43"/>
      <c r="G57" s="65"/>
      <c r="H57" s="43"/>
      <c r="I57" s="144"/>
      <c r="J57" s="43"/>
      <c r="K57" s="151"/>
      <c r="L57" s="43"/>
    </row>
    <row r="58" spans="1:12" ht="16.5" customHeight="1" x14ac:dyDescent="0.25">
      <c r="A58" s="35"/>
      <c r="B58" s="35"/>
      <c r="C58" s="35"/>
      <c r="G58" s="63"/>
    </row>
    <row r="59" spans="1:12" ht="16.5" customHeight="1" x14ac:dyDescent="0.25">
      <c r="G59" s="63"/>
    </row>
    <row r="60" spans="1:12" ht="16.5" customHeight="1" x14ac:dyDescent="0.25">
      <c r="F60" s="161" t="s">
        <v>41</v>
      </c>
      <c r="G60" s="161"/>
      <c r="H60" s="161"/>
      <c r="I60" s="145"/>
      <c r="J60" s="161" t="s">
        <v>66</v>
      </c>
      <c r="K60" s="161"/>
      <c r="L60" s="161"/>
    </row>
    <row r="61" spans="1:12" ht="16.5" customHeight="1" x14ac:dyDescent="0.25">
      <c r="A61" s="18"/>
      <c r="D61" s="45"/>
      <c r="E61" s="35"/>
      <c r="F61" s="162" t="s">
        <v>77</v>
      </c>
      <c r="G61" s="162"/>
      <c r="H61" s="162"/>
      <c r="I61" s="146"/>
      <c r="J61" s="162" t="s">
        <v>77</v>
      </c>
      <c r="K61" s="162"/>
      <c r="L61" s="162"/>
    </row>
    <row r="62" spans="1:12" ht="16.5" customHeight="1" x14ac:dyDescent="0.25">
      <c r="E62" s="35"/>
      <c r="F62" s="158" t="s">
        <v>49</v>
      </c>
      <c r="G62" s="46"/>
      <c r="H62" s="158" t="s">
        <v>40</v>
      </c>
      <c r="I62" s="146"/>
      <c r="J62" s="158" t="s">
        <v>49</v>
      </c>
      <c r="K62" s="146"/>
      <c r="L62" s="158" t="s">
        <v>40</v>
      </c>
    </row>
    <row r="63" spans="1:12" ht="16.5" customHeight="1" x14ac:dyDescent="0.25">
      <c r="E63" s="35"/>
      <c r="F63" s="141" t="s">
        <v>140</v>
      </c>
      <c r="G63" s="158"/>
      <c r="H63" s="80" t="s">
        <v>1</v>
      </c>
      <c r="I63" s="147"/>
      <c r="J63" s="141" t="s">
        <v>140</v>
      </c>
      <c r="K63" s="146"/>
      <c r="L63" s="80" t="s">
        <v>1</v>
      </c>
    </row>
    <row r="64" spans="1:12" ht="16.5" customHeight="1" x14ac:dyDescent="0.25">
      <c r="E64" s="35"/>
      <c r="F64" s="67">
        <v>2024</v>
      </c>
      <c r="G64" s="72"/>
      <c r="H64" s="67">
        <v>2023</v>
      </c>
      <c r="I64" s="147"/>
      <c r="J64" s="67">
        <v>2024</v>
      </c>
      <c r="K64" s="152"/>
      <c r="L64" s="67">
        <v>2023</v>
      </c>
    </row>
    <row r="65" spans="1:12" ht="16.5" customHeight="1" x14ac:dyDescent="0.25">
      <c r="D65" s="38" t="s">
        <v>2</v>
      </c>
      <c r="E65" s="35"/>
      <c r="F65" s="54" t="s">
        <v>62</v>
      </c>
      <c r="G65" s="35"/>
      <c r="H65" s="54" t="s">
        <v>62</v>
      </c>
      <c r="I65" s="147"/>
      <c r="J65" s="54" t="s">
        <v>62</v>
      </c>
      <c r="K65" s="153"/>
      <c r="L65" s="54" t="s">
        <v>62</v>
      </c>
    </row>
    <row r="66" spans="1:12" ht="16.5" customHeight="1" x14ac:dyDescent="0.25">
      <c r="D66" s="36"/>
      <c r="E66" s="35"/>
      <c r="F66" s="51"/>
      <c r="G66" s="79"/>
      <c r="H66" s="158"/>
      <c r="I66" s="147"/>
      <c r="J66" s="51"/>
      <c r="K66" s="153"/>
      <c r="L66" s="158"/>
    </row>
    <row r="67" spans="1:12" ht="16.5" customHeight="1" x14ac:dyDescent="0.25">
      <c r="A67" s="35" t="s">
        <v>69</v>
      </c>
      <c r="F67" s="48"/>
      <c r="G67" s="63"/>
      <c r="I67" s="148"/>
      <c r="J67" s="48"/>
      <c r="K67" s="143"/>
    </row>
    <row r="68" spans="1:12" ht="16.5" customHeight="1" x14ac:dyDescent="0.25">
      <c r="A68" s="35"/>
      <c r="F68" s="48"/>
      <c r="G68" s="63"/>
      <c r="I68" s="148"/>
      <c r="J68" s="48"/>
      <c r="K68" s="143"/>
    </row>
    <row r="69" spans="1:12" ht="16.5" customHeight="1" x14ac:dyDescent="0.25">
      <c r="A69" s="35" t="s">
        <v>9</v>
      </c>
      <c r="F69" s="48"/>
      <c r="G69" s="63"/>
      <c r="I69" s="148"/>
      <c r="J69" s="48"/>
      <c r="K69" s="143"/>
    </row>
    <row r="70" spans="1:12" ht="16.5" customHeight="1" x14ac:dyDescent="0.25">
      <c r="A70" s="35"/>
      <c r="F70" s="48"/>
      <c r="G70" s="63"/>
      <c r="I70" s="148"/>
      <c r="J70" s="48"/>
      <c r="K70" s="143"/>
    </row>
    <row r="71" spans="1:12" ht="16.5" customHeight="1" x14ac:dyDescent="0.25">
      <c r="A71" s="17" t="s">
        <v>165</v>
      </c>
      <c r="D71" s="40">
        <v>15</v>
      </c>
      <c r="F71" s="48">
        <v>68692</v>
      </c>
      <c r="G71" s="68"/>
      <c r="H71" s="18">
        <v>86119</v>
      </c>
      <c r="I71" s="18"/>
      <c r="J71" s="107">
        <v>54754</v>
      </c>
      <c r="K71" s="18"/>
      <c r="L71" s="18">
        <v>60503</v>
      </c>
    </row>
    <row r="72" spans="1:12" ht="16.5" customHeight="1" x14ac:dyDescent="0.25">
      <c r="A72" s="17" t="s">
        <v>159</v>
      </c>
      <c r="D72" s="40">
        <v>16</v>
      </c>
      <c r="F72" s="48">
        <v>95755</v>
      </c>
      <c r="G72" s="68"/>
      <c r="H72" s="18">
        <v>80940</v>
      </c>
      <c r="I72" s="18"/>
      <c r="J72" s="107">
        <v>62583</v>
      </c>
      <c r="K72" s="18"/>
      <c r="L72" s="18">
        <v>62077</v>
      </c>
    </row>
    <row r="73" spans="1:12" ht="16.5" customHeight="1" x14ac:dyDescent="0.25">
      <c r="A73" s="17" t="s">
        <v>84</v>
      </c>
      <c r="D73" s="40">
        <v>17</v>
      </c>
      <c r="F73" s="48">
        <v>2901</v>
      </c>
      <c r="G73" s="68"/>
      <c r="H73" s="18">
        <v>2914</v>
      </c>
      <c r="I73" s="18"/>
      <c r="J73" s="107">
        <v>2375</v>
      </c>
      <c r="K73" s="18"/>
      <c r="L73" s="18">
        <v>2396</v>
      </c>
    </row>
    <row r="74" spans="1:12" ht="16.5" customHeight="1" x14ac:dyDescent="0.25">
      <c r="A74" s="17" t="s">
        <v>168</v>
      </c>
      <c r="F74" s="49">
        <v>0</v>
      </c>
      <c r="G74" s="42"/>
      <c r="H74" s="154">
        <v>342</v>
      </c>
      <c r="I74" s="145"/>
      <c r="J74" s="49">
        <v>0</v>
      </c>
      <c r="K74" s="145"/>
      <c r="L74" s="43" t="s">
        <v>143</v>
      </c>
    </row>
    <row r="75" spans="1:12" ht="16.5" customHeight="1" x14ac:dyDescent="0.25">
      <c r="D75" s="50"/>
      <c r="F75" s="48"/>
      <c r="G75" s="68"/>
      <c r="I75" s="145"/>
      <c r="J75" s="48"/>
      <c r="K75" s="145"/>
    </row>
    <row r="76" spans="1:12" ht="16.5" customHeight="1" x14ac:dyDescent="0.25">
      <c r="A76" s="35" t="s">
        <v>10</v>
      </c>
      <c r="B76" s="18"/>
      <c r="F76" s="49">
        <f>SUM(F71:F74)</f>
        <v>167348</v>
      </c>
      <c r="G76" s="63"/>
      <c r="H76" s="43">
        <f>SUM(H71:H74)</f>
        <v>170315</v>
      </c>
      <c r="I76" s="148"/>
      <c r="J76" s="49">
        <f>SUM(J71:J74)</f>
        <v>119712</v>
      </c>
      <c r="L76" s="43">
        <f>SUM(L71:L74)</f>
        <v>124976</v>
      </c>
    </row>
    <row r="77" spans="1:12" ht="16.5" customHeight="1" x14ac:dyDescent="0.25">
      <c r="F77" s="48"/>
      <c r="G77" s="63"/>
      <c r="I77" s="148"/>
      <c r="J77" s="48"/>
    </row>
    <row r="78" spans="1:12" ht="16.5" customHeight="1" x14ac:dyDescent="0.25">
      <c r="A78" s="35" t="s">
        <v>11</v>
      </c>
      <c r="F78" s="48"/>
      <c r="G78" s="63"/>
      <c r="I78" s="148"/>
      <c r="J78" s="48"/>
    </row>
    <row r="79" spans="1:12" ht="16.5" customHeight="1" x14ac:dyDescent="0.25">
      <c r="A79" s="35"/>
      <c r="F79" s="48"/>
      <c r="G79" s="63"/>
      <c r="I79" s="148"/>
      <c r="J79" s="48"/>
    </row>
    <row r="80" spans="1:12" ht="16.5" customHeight="1" x14ac:dyDescent="0.25">
      <c r="A80" s="17" t="s">
        <v>147</v>
      </c>
      <c r="D80" s="106">
        <v>16</v>
      </c>
      <c r="F80" s="48">
        <v>15431</v>
      </c>
      <c r="G80" s="63"/>
      <c r="H80" s="18">
        <v>14840</v>
      </c>
      <c r="I80" s="148"/>
      <c r="J80" s="48">
        <v>8198</v>
      </c>
      <c r="L80" s="18">
        <v>8916</v>
      </c>
    </row>
    <row r="81" spans="1:12" ht="16.5" customHeight="1" x14ac:dyDescent="0.25">
      <c r="A81" s="17" t="s">
        <v>83</v>
      </c>
      <c r="D81" s="106">
        <v>17</v>
      </c>
      <c r="F81" s="107">
        <v>13299</v>
      </c>
      <c r="G81" s="18"/>
      <c r="H81" s="18">
        <v>13998</v>
      </c>
      <c r="I81" s="150"/>
      <c r="J81" s="108">
        <v>10790</v>
      </c>
      <c r="K81" s="150"/>
      <c r="L81" s="18">
        <v>11354</v>
      </c>
    </row>
    <row r="82" spans="1:12" ht="16.5" customHeight="1" x14ac:dyDescent="0.25">
      <c r="A82" s="17" t="s">
        <v>90</v>
      </c>
      <c r="D82" s="106"/>
      <c r="F82" s="107">
        <v>618</v>
      </c>
      <c r="G82" s="18"/>
      <c r="H82" s="18">
        <v>612</v>
      </c>
      <c r="I82" s="150"/>
      <c r="J82" s="108">
        <v>0</v>
      </c>
      <c r="K82" s="150"/>
      <c r="L82" s="59" t="s">
        <v>143</v>
      </c>
    </row>
    <row r="83" spans="1:12" ht="16.5" customHeight="1" x14ac:dyDescent="0.25">
      <c r="A83" s="17" t="s">
        <v>148</v>
      </c>
      <c r="D83" s="106"/>
      <c r="F83" s="49">
        <v>25536</v>
      </c>
      <c r="G83" s="63"/>
      <c r="H83" s="154">
        <v>24546</v>
      </c>
      <c r="I83" s="148"/>
      <c r="J83" s="49">
        <v>23022</v>
      </c>
      <c r="L83" s="154">
        <v>22159</v>
      </c>
    </row>
    <row r="84" spans="1:12" ht="16.5" customHeight="1" x14ac:dyDescent="0.25">
      <c r="F84" s="48"/>
      <c r="G84" s="63"/>
      <c r="I84" s="148"/>
      <c r="J84" s="48"/>
      <c r="K84" s="145"/>
    </row>
    <row r="85" spans="1:12" ht="16.5" customHeight="1" x14ac:dyDescent="0.25">
      <c r="A85" s="35" t="s">
        <v>12</v>
      </c>
      <c r="B85" s="18"/>
      <c r="F85" s="49">
        <f>SUM(F80:F83)</f>
        <v>54884</v>
      </c>
      <c r="G85" s="63"/>
      <c r="H85" s="43">
        <f>SUM(H80:H83)</f>
        <v>53996</v>
      </c>
      <c r="I85" s="148"/>
      <c r="J85" s="49">
        <f>SUM(J80:J83)</f>
        <v>42010</v>
      </c>
      <c r="K85" s="143"/>
      <c r="L85" s="43">
        <f>SUM(L80:L83)</f>
        <v>42429</v>
      </c>
    </row>
    <row r="86" spans="1:12" ht="16.5" customHeight="1" x14ac:dyDescent="0.25">
      <c r="A86" s="35"/>
      <c r="F86" s="48"/>
      <c r="G86" s="63"/>
      <c r="I86" s="148"/>
      <c r="J86" s="48"/>
      <c r="K86" s="143"/>
    </row>
    <row r="87" spans="1:12" ht="16.5" customHeight="1" x14ac:dyDescent="0.25">
      <c r="A87" s="35" t="s">
        <v>13</v>
      </c>
      <c r="B87" s="35"/>
      <c r="F87" s="49">
        <f>F76+F85</f>
        <v>222232</v>
      </c>
      <c r="G87" s="63"/>
      <c r="H87" s="43">
        <f>H76+H85</f>
        <v>224311</v>
      </c>
      <c r="I87" s="148"/>
      <c r="J87" s="49">
        <f>J76+J85</f>
        <v>161722</v>
      </c>
      <c r="K87" s="143"/>
      <c r="L87" s="43">
        <f>L76+L85</f>
        <v>167405</v>
      </c>
    </row>
    <row r="88" spans="1:12" ht="16.5" customHeight="1" x14ac:dyDescent="0.25">
      <c r="A88" s="35"/>
      <c r="B88" s="35"/>
      <c r="G88" s="63"/>
    </row>
    <row r="89" spans="1:12" ht="12.75" customHeight="1" x14ac:dyDescent="0.25">
      <c r="A89" s="35"/>
      <c r="B89" s="35"/>
      <c r="G89" s="63"/>
    </row>
    <row r="90" spans="1:12" ht="16.5" customHeight="1" x14ac:dyDescent="0.25">
      <c r="A90" s="35"/>
      <c r="B90" s="35"/>
      <c r="G90" s="63"/>
    </row>
    <row r="91" spans="1:12" ht="16.5" customHeight="1" x14ac:dyDescent="0.25">
      <c r="A91" s="35"/>
      <c r="B91" s="35"/>
      <c r="G91" s="63"/>
    </row>
    <row r="92" spans="1:12" ht="16.5" customHeight="1" x14ac:dyDescent="0.25">
      <c r="A92" s="35"/>
      <c r="B92" s="35"/>
      <c r="G92" s="63"/>
    </row>
    <row r="93" spans="1:12" ht="16.5" customHeight="1" x14ac:dyDescent="0.25">
      <c r="A93" s="35"/>
      <c r="B93" s="35"/>
      <c r="G93" s="63"/>
    </row>
    <row r="94" spans="1:12" ht="16.5" customHeight="1" x14ac:dyDescent="0.25">
      <c r="A94" s="35"/>
      <c r="B94" s="35"/>
      <c r="G94" s="63"/>
    </row>
    <row r="95" spans="1:12" ht="16.5" customHeight="1" x14ac:dyDescent="0.25">
      <c r="A95" s="35"/>
      <c r="B95" s="35"/>
      <c r="G95" s="63"/>
    </row>
    <row r="96" spans="1:12" ht="16.5" customHeight="1" x14ac:dyDescent="0.25">
      <c r="A96" s="35"/>
      <c r="B96" s="35"/>
      <c r="G96" s="63"/>
    </row>
    <row r="97" spans="1:12" ht="16.5" customHeight="1" x14ac:dyDescent="0.25">
      <c r="A97" s="35"/>
      <c r="B97" s="35"/>
      <c r="G97" s="63"/>
    </row>
    <row r="98" spans="1:12" ht="16.5" customHeight="1" x14ac:dyDescent="0.25">
      <c r="A98" s="35"/>
      <c r="B98" s="35"/>
      <c r="G98" s="63"/>
    </row>
    <row r="99" spans="1:12" ht="16.5" customHeight="1" x14ac:dyDescent="0.25">
      <c r="A99" s="35"/>
      <c r="B99" s="35"/>
      <c r="G99" s="63"/>
    </row>
    <row r="100" spans="1:12" ht="16.5" customHeight="1" x14ac:dyDescent="0.25">
      <c r="A100" s="35"/>
      <c r="B100" s="35"/>
      <c r="G100" s="63"/>
    </row>
    <row r="101" spans="1:12" ht="16.5" customHeight="1" x14ac:dyDescent="0.25">
      <c r="A101" s="35"/>
      <c r="B101" s="35"/>
      <c r="G101" s="63"/>
    </row>
    <row r="102" spans="1:12" ht="16.5" customHeight="1" x14ac:dyDescent="0.25">
      <c r="A102" s="35"/>
      <c r="B102" s="35"/>
      <c r="G102" s="63"/>
    </row>
    <row r="103" spans="1:12" ht="16.5" customHeight="1" x14ac:dyDescent="0.25">
      <c r="A103" s="35"/>
      <c r="B103" s="35"/>
      <c r="G103" s="63"/>
    </row>
    <row r="104" spans="1:12" ht="16.5" customHeight="1" x14ac:dyDescent="0.25">
      <c r="A104" s="35"/>
      <c r="B104" s="35"/>
      <c r="G104" s="63"/>
    </row>
    <row r="105" spans="1:12" ht="16.5" customHeight="1" x14ac:dyDescent="0.25">
      <c r="A105" s="35"/>
      <c r="B105" s="35"/>
      <c r="G105" s="63"/>
    </row>
    <row r="106" spans="1:12" ht="16.5" customHeight="1" x14ac:dyDescent="0.25">
      <c r="A106" s="35"/>
      <c r="B106" s="35"/>
      <c r="G106" s="63"/>
    </row>
    <row r="107" spans="1:12" ht="6" customHeight="1" x14ac:dyDescent="0.25">
      <c r="A107" s="35"/>
      <c r="B107" s="35"/>
      <c r="G107" s="63"/>
    </row>
    <row r="108" spans="1:12" ht="22.15" customHeight="1" x14ac:dyDescent="0.25">
      <c r="A108" s="160" t="str">
        <f>$A$54</f>
        <v>The accompanying condensed notes to the interim financial information are an integral part of this interim financial information.</v>
      </c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</row>
    <row r="109" spans="1:12" ht="16.5" customHeight="1" x14ac:dyDescent="0.25">
      <c r="A109" s="35" t="str">
        <f>+A1</f>
        <v>Terabyte Plus Public Company Limited</v>
      </c>
      <c r="B109" s="35"/>
      <c r="C109" s="35"/>
      <c r="G109" s="63"/>
    </row>
    <row r="110" spans="1:12" ht="16.5" customHeight="1" x14ac:dyDescent="0.25">
      <c r="A110" s="35" t="str">
        <f>+A2</f>
        <v xml:space="preserve">Statement of Financial Position </v>
      </c>
      <c r="B110" s="35"/>
      <c r="C110" s="35"/>
      <c r="G110" s="63"/>
    </row>
    <row r="111" spans="1:12" ht="16.5" customHeight="1" x14ac:dyDescent="0.25">
      <c r="A111" s="37" t="str">
        <f>+A3</f>
        <v>As at 31 March 2024</v>
      </c>
      <c r="B111" s="37"/>
      <c r="C111" s="37"/>
      <c r="D111" s="41"/>
      <c r="E111" s="39"/>
      <c r="F111" s="43"/>
      <c r="G111" s="65"/>
      <c r="H111" s="43"/>
      <c r="I111" s="144"/>
      <c r="J111" s="43"/>
      <c r="K111" s="151"/>
      <c r="L111" s="43"/>
    </row>
    <row r="112" spans="1:12" ht="16.5" customHeight="1" x14ac:dyDescent="0.25">
      <c r="A112" s="35"/>
      <c r="B112" s="35"/>
      <c r="C112" s="35"/>
      <c r="G112" s="63"/>
    </row>
    <row r="113" spans="1:12" ht="16.5" customHeight="1" x14ac:dyDescent="0.25">
      <c r="G113" s="63"/>
    </row>
    <row r="114" spans="1:12" ht="16.5" customHeight="1" x14ac:dyDescent="0.25">
      <c r="F114" s="161" t="s">
        <v>41</v>
      </c>
      <c r="G114" s="161"/>
      <c r="H114" s="161"/>
      <c r="I114" s="145"/>
      <c r="J114" s="161" t="s">
        <v>66</v>
      </c>
      <c r="K114" s="161"/>
      <c r="L114" s="161"/>
    </row>
    <row r="115" spans="1:12" ht="16.5" customHeight="1" x14ac:dyDescent="0.25">
      <c r="A115" s="18"/>
      <c r="D115" s="45"/>
      <c r="E115" s="35"/>
      <c r="F115" s="162" t="s">
        <v>77</v>
      </c>
      <c r="G115" s="162"/>
      <c r="H115" s="162"/>
      <c r="I115" s="146"/>
      <c r="J115" s="162" t="s">
        <v>77</v>
      </c>
      <c r="K115" s="162"/>
      <c r="L115" s="162"/>
    </row>
    <row r="116" spans="1:12" ht="16.5" customHeight="1" x14ac:dyDescent="0.25">
      <c r="E116" s="35"/>
      <c r="F116" s="158" t="s">
        <v>49</v>
      </c>
      <c r="G116" s="46"/>
      <c r="H116" s="158" t="s">
        <v>40</v>
      </c>
      <c r="I116" s="146"/>
      <c r="J116" s="158" t="s">
        <v>49</v>
      </c>
      <c r="K116" s="146"/>
      <c r="L116" s="158" t="s">
        <v>40</v>
      </c>
    </row>
    <row r="117" spans="1:12" ht="16.5" customHeight="1" x14ac:dyDescent="0.25">
      <c r="E117" s="35"/>
      <c r="F117" s="141" t="s">
        <v>140</v>
      </c>
      <c r="G117" s="158"/>
      <c r="H117" s="80" t="s">
        <v>1</v>
      </c>
      <c r="I117" s="147"/>
      <c r="J117" s="141" t="s">
        <v>140</v>
      </c>
      <c r="K117" s="146"/>
      <c r="L117" s="80" t="s">
        <v>1</v>
      </c>
    </row>
    <row r="118" spans="1:12" ht="16.5" customHeight="1" x14ac:dyDescent="0.25">
      <c r="E118" s="35"/>
      <c r="F118" s="67">
        <v>2024</v>
      </c>
      <c r="G118" s="72"/>
      <c r="H118" s="67">
        <v>2023</v>
      </c>
      <c r="I118" s="147"/>
      <c r="J118" s="67">
        <v>2024</v>
      </c>
      <c r="K118" s="152"/>
      <c r="L118" s="67">
        <v>2023</v>
      </c>
    </row>
    <row r="119" spans="1:12" ht="16.5" customHeight="1" x14ac:dyDescent="0.25">
      <c r="E119" s="35"/>
      <c r="F119" s="54" t="s">
        <v>62</v>
      </c>
      <c r="G119" s="35"/>
      <c r="H119" s="54" t="s">
        <v>62</v>
      </c>
      <c r="I119" s="147"/>
      <c r="J119" s="54" t="s">
        <v>62</v>
      </c>
      <c r="K119" s="153"/>
      <c r="L119" s="54" t="s">
        <v>62</v>
      </c>
    </row>
    <row r="120" spans="1:12" ht="16.5" customHeight="1" x14ac:dyDescent="0.25">
      <c r="D120" s="36"/>
      <c r="E120" s="35"/>
      <c r="F120" s="51"/>
      <c r="G120" s="79"/>
      <c r="H120" s="158"/>
      <c r="I120" s="147"/>
      <c r="J120" s="51"/>
      <c r="K120" s="153"/>
      <c r="L120" s="158"/>
    </row>
    <row r="121" spans="1:12" ht="16.5" customHeight="1" x14ac:dyDescent="0.25">
      <c r="A121" s="35" t="s">
        <v>106</v>
      </c>
      <c r="F121" s="48"/>
      <c r="G121" s="63"/>
      <c r="I121" s="148"/>
      <c r="J121" s="48"/>
      <c r="K121" s="143"/>
    </row>
    <row r="122" spans="1:12" ht="16.5" customHeight="1" x14ac:dyDescent="0.25">
      <c r="A122" s="35"/>
      <c r="F122" s="48"/>
      <c r="G122" s="63"/>
      <c r="I122" s="148"/>
      <c r="J122" s="48"/>
      <c r="K122" s="143"/>
    </row>
    <row r="123" spans="1:12" ht="16.5" customHeight="1" x14ac:dyDescent="0.25">
      <c r="A123" s="35" t="s">
        <v>70</v>
      </c>
      <c r="F123" s="48"/>
      <c r="G123" s="63"/>
      <c r="I123" s="148"/>
      <c r="J123" s="48"/>
      <c r="K123" s="143"/>
    </row>
    <row r="124" spans="1:12" ht="16.5" customHeight="1" x14ac:dyDescent="0.25">
      <c r="A124" s="35"/>
      <c r="F124" s="48"/>
      <c r="G124" s="63"/>
      <c r="I124" s="148"/>
      <c r="J124" s="48"/>
      <c r="K124" s="143"/>
    </row>
    <row r="125" spans="1:12" ht="16.5" customHeight="1" x14ac:dyDescent="0.25">
      <c r="A125" s="17" t="s">
        <v>15</v>
      </c>
      <c r="F125" s="48"/>
      <c r="G125" s="63"/>
      <c r="I125" s="148"/>
      <c r="J125" s="48"/>
      <c r="K125" s="143"/>
    </row>
    <row r="126" spans="1:12" ht="16.5" customHeight="1" x14ac:dyDescent="0.25">
      <c r="B126" s="17" t="s">
        <v>32</v>
      </c>
      <c r="F126" s="107"/>
      <c r="G126" s="18"/>
      <c r="H126" s="103"/>
      <c r="I126" s="150"/>
      <c r="J126" s="108"/>
      <c r="K126" s="150"/>
      <c r="L126" s="103"/>
    </row>
    <row r="127" spans="1:12" ht="16.5" customHeight="1" x14ac:dyDescent="0.25">
      <c r="C127" s="52" t="s">
        <v>146</v>
      </c>
      <c r="F127" s="107"/>
      <c r="G127" s="18"/>
      <c r="H127" s="103"/>
      <c r="I127" s="150"/>
      <c r="J127" s="108"/>
      <c r="K127" s="150"/>
      <c r="L127" s="103"/>
    </row>
    <row r="128" spans="1:12" ht="16.5" customHeight="1" thickBot="1" x14ac:dyDescent="0.3">
      <c r="C128" s="52" t="s">
        <v>169</v>
      </c>
      <c r="F128" s="104">
        <v>120000</v>
      </c>
      <c r="G128" s="63"/>
      <c r="H128" s="155">
        <v>120000</v>
      </c>
      <c r="I128" s="148"/>
      <c r="J128" s="104">
        <v>120000</v>
      </c>
      <c r="L128" s="155">
        <v>120000</v>
      </c>
    </row>
    <row r="129" spans="1:12" ht="16.5" customHeight="1" thickTop="1" x14ac:dyDescent="0.25">
      <c r="A129" s="35"/>
      <c r="F129" s="48"/>
      <c r="G129" s="63"/>
      <c r="I129" s="148"/>
      <c r="J129" s="48"/>
    </row>
    <row r="130" spans="1:12" ht="16.5" customHeight="1" x14ac:dyDescent="0.25">
      <c r="B130" s="17" t="s">
        <v>16</v>
      </c>
      <c r="F130" s="107"/>
      <c r="G130" s="18"/>
      <c r="H130" s="103"/>
      <c r="I130" s="150"/>
      <c r="J130" s="108"/>
      <c r="K130" s="150"/>
      <c r="L130" s="103"/>
    </row>
    <row r="131" spans="1:12" ht="16.5" customHeight="1" x14ac:dyDescent="0.25">
      <c r="B131" s="52"/>
      <c r="C131" s="52" t="s">
        <v>145</v>
      </c>
      <c r="F131" s="109"/>
      <c r="G131" s="63"/>
      <c r="H131" s="59"/>
      <c r="I131" s="148"/>
      <c r="J131" s="109"/>
      <c r="L131" s="59"/>
    </row>
    <row r="132" spans="1:12" ht="16.5" customHeight="1" x14ac:dyDescent="0.25">
      <c r="B132" s="52"/>
      <c r="C132" s="52" t="s">
        <v>160</v>
      </c>
      <c r="F132" s="109">
        <v>75000</v>
      </c>
      <c r="G132" s="63"/>
      <c r="H132" s="18">
        <v>75000</v>
      </c>
      <c r="I132" s="18"/>
      <c r="J132" s="107">
        <v>75000</v>
      </c>
      <c r="K132" s="18"/>
      <c r="L132" s="18">
        <v>75000</v>
      </c>
    </row>
    <row r="133" spans="1:12" ht="16.5" customHeight="1" x14ac:dyDescent="0.25">
      <c r="A133" s="17" t="s">
        <v>17</v>
      </c>
      <c r="F133" s="109">
        <v>5964</v>
      </c>
      <c r="G133" s="63"/>
      <c r="H133" s="18">
        <v>5964</v>
      </c>
      <c r="I133" s="148"/>
      <c r="J133" s="109">
        <v>5964</v>
      </c>
      <c r="L133" s="18">
        <v>5964</v>
      </c>
    </row>
    <row r="134" spans="1:12" ht="16.5" customHeight="1" x14ac:dyDescent="0.25">
      <c r="A134" s="17" t="s">
        <v>18</v>
      </c>
      <c r="F134" s="48"/>
      <c r="G134" s="63"/>
      <c r="I134" s="148"/>
      <c r="J134" s="48"/>
    </row>
    <row r="135" spans="1:12" ht="16.5" customHeight="1" x14ac:dyDescent="0.25">
      <c r="B135" s="17" t="s">
        <v>58</v>
      </c>
      <c r="F135" s="48"/>
      <c r="G135" s="63"/>
      <c r="I135" s="148"/>
      <c r="J135" s="48"/>
    </row>
    <row r="136" spans="1:12" ht="16.5" customHeight="1" x14ac:dyDescent="0.25">
      <c r="B136" s="52"/>
      <c r="C136" s="52" t="s">
        <v>59</v>
      </c>
      <c r="F136" s="109">
        <v>8558</v>
      </c>
      <c r="G136" s="63"/>
      <c r="H136" s="18">
        <v>8558</v>
      </c>
      <c r="I136" s="148"/>
      <c r="J136" s="109">
        <v>8558</v>
      </c>
      <c r="L136" s="18">
        <v>8558</v>
      </c>
    </row>
    <row r="137" spans="1:12" ht="16.5" customHeight="1" x14ac:dyDescent="0.25">
      <c r="B137" s="17" t="s">
        <v>19</v>
      </c>
      <c r="F137" s="48">
        <v>24986</v>
      </c>
      <c r="G137" s="63"/>
      <c r="H137" s="18">
        <v>20404</v>
      </c>
      <c r="I137" s="148"/>
      <c r="J137" s="48">
        <v>19963</v>
      </c>
      <c r="L137" s="18">
        <v>10833</v>
      </c>
    </row>
    <row r="138" spans="1:12" ht="16.5" customHeight="1" x14ac:dyDescent="0.25">
      <c r="A138" s="17" t="s">
        <v>110</v>
      </c>
      <c r="F138" s="49">
        <v>-3932</v>
      </c>
      <c r="G138" s="63"/>
      <c r="H138" s="154">
        <v>-3932</v>
      </c>
      <c r="I138" s="148"/>
      <c r="J138" s="49">
        <v>0</v>
      </c>
      <c r="L138" s="43">
        <v>0</v>
      </c>
    </row>
    <row r="139" spans="1:12" ht="16.5" customHeight="1" x14ac:dyDescent="0.25">
      <c r="A139" s="35"/>
      <c r="F139" s="48"/>
      <c r="G139" s="63"/>
      <c r="I139" s="148"/>
      <c r="J139" s="48"/>
    </row>
    <row r="140" spans="1:12" ht="16.5" customHeight="1" x14ac:dyDescent="0.25">
      <c r="A140" s="35" t="s">
        <v>71</v>
      </c>
      <c r="B140" s="35"/>
      <c r="F140" s="49">
        <f>SUM(F132:F138)</f>
        <v>110576</v>
      </c>
      <c r="G140" s="68"/>
      <c r="H140" s="43">
        <f>SUM(H132:H138)</f>
        <v>105994</v>
      </c>
      <c r="I140" s="145"/>
      <c r="J140" s="49">
        <f>SUM(J132:J138)</f>
        <v>109485</v>
      </c>
      <c r="K140" s="145"/>
      <c r="L140" s="43">
        <f>SUM(L132:L138)</f>
        <v>100355</v>
      </c>
    </row>
    <row r="141" spans="1:12" ht="16.5" customHeight="1" x14ac:dyDescent="0.25">
      <c r="A141" s="35"/>
      <c r="F141" s="48"/>
      <c r="G141" s="63"/>
      <c r="I141" s="148"/>
      <c r="J141" s="48"/>
      <c r="K141" s="143"/>
    </row>
    <row r="142" spans="1:12" ht="16.5" customHeight="1" thickBot="1" x14ac:dyDescent="0.3">
      <c r="A142" s="35" t="s">
        <v>72</v>
      </c>
      <c r="F142" s="104">
        <f>SUM(F140,F87)</f>
        <v>332808</v>
      </c>
      <c r="G142" s="63"/>
      <c r="H142" s="105">
        <f>SUM(H140,H87)</f>
        <v>330305</v>
      </c>
      <c r="I142" s="148"/>
      <c r="J142" s="104">
        <f>SUM(J140,J87)</f>
        <v>271207</v>
      </c>
      <c r="L142" s="105">
        <f>SUM(L140,L87)</f>
        <v>267760</v>
      </c>
    </row>
    <row r="143" spans="1:12" ht="13.5" customHeight="1" thickTop="1" x14ac:dyDescent="0.25">
      <c r="A143" s="35"/>
      <c r="G143" s="63"/>
      <c r="I143" s="148"/>
    </row>
    <row r="144" spans="1:12" ht="16.5" customHeight="1" x14ac:dyDescent="0.25">
      <c r="A144" s="35"/>
      <c r="G144" s="63"/>
      <c r="I144" s="148"/>
    </row>
    <row r="145" spans="1:9" ht="16.5" customHeight="1" x14ac:dyDescent="0.25">
      <c r="A145" s="35"/>
      <c r="G145" s="63"/>
      <c r="I145" s="148"/>
    </row>
    <row r="146" spans="1:9" ht="16.5" customHeight="1" x14ac:dyDescent="0.25">
      <c r="A146" s="35"/>
      <c r="G146" s="63"/>
      <c r="I146" s="148"/>
    </row>
    <row r="147" spans="1:9" ht="16.5" customHeight="1" x14ac:dyDescent="0.25">
      <c r="A147" s="35"/>
      <c r="G147" s="63"/>
      <c r="I147" s="148"/>
    </row>
    <row r="148" spans="1:9" ht="16.5" customHeight="1" x14ac:dyDescent="0.25">
      <c r="A148" s="35"/>
      <c r="G148" s="63"/>
      <c r="I148" s="148"/>
    </row>
    <row r="149" spans="1:9" ht="16.5" customHeight="1" x14ac:dyDescent="0.25">
      <c r="A149" s="35"/>
      <c r="G149" s="63"/>
      <c r="I149" s="148"/>
    </row>
    <row r="150" spans="1:9" ht="16.5" customHeight="1" x14ac:dyDescent="0.25">
      <c r="A150" s="35"/>
      <c r="G150" s="63"/>
      <c r="I150" s="148"/>
    </row>
    <row r="151" spans="1:9" ht="16.5" customHeight="1" x14ac:dyDescent="0.25">
      <c r="A151" s="35"/>
      <c r="G151" s="63"/>
      <c r="I151" s="148"/>
    </row>
    <row r="152" spans="1:9" ht="16.5" customHeight="1" x14ac:dyDescent="0.25">
      <c r="A152" s="35"/>
      <c r="G152" s="63"/>
      <c r="I152" s="148"/>
    </row>
    <row r="153" spans="1:9" ht="16.5" customHeight="1" x14ac:dyDescent="0.25">
      <c r="A153" s="35"/>
      <c r="G153" s="63"/>
      <c r="I153" s="148"/>
    </row>
    <row r="154" spans="1:9" ht="16.5" customHeight="1" x14ac:dyDescent="0.25">
      <c r="A154" s="35"/>
      <c r="G154" s="63"/>
      <c r="I154" s="148"/>
    </row>
    <row r="155" spans="1:9" ht="16.5" customHeight="1" x14ac:dyDescent="0.25">
      <c r="A155" s="35"/>
      <c r="G155" s="63"/>
      <c r="I155" s="148"/>
    </row>
    <row r="156" spans="1:9" ht="16.5" customHeight="1" x14ac:dyDescent="0.25">
      <c r="A156" s="35"/>
      <c r="G156" s="63"/>
      <c r="I156" s="148"/>
    </row>
    <row r="157" spans="1:9" ht="16.5" customHeight="1" x14ac:dyDescent="0.25">
      <c r="A157" s="35"/>
      <c r="G157" s="63"/>
      <c r="I157" s="148"/>
    </row>
    <row r="158" spans="1:9" ht="16.5" customHeight="1" x14ac:dyDescent="0.25">
      <c r="A158" s="35"/>
      <c r="G158" s="63"/>
      <c r="I158" s="148"/>
    </row>
    <row r="159" spans="1:9" ht="16.5" customHeight="1" x14ac:dyDescent="0.25">
      <c r="A159" s="35"/>
      <c r="G159" s="63"/>
      <c r="I159" s="148"/>
    </row>
    <row r="160" spans="1:9" ht="16.5" customHeight="1" x14ac:dyDescent="0.25">
      <c r="A160" s="35"/>
      <c r="G160" s="63"/>
      <c r="I160" s="148"/>
    </row>
    <row r="161" spans="1:12" ht="5.25" customHeight="1" x14ac:dyDescent="0.25">
      <c r="A161" s="35"/>
      <c r="G161" s="63"/>
      <c r="I161" s="148"/>
    </row>
    <row r="162" spans="1:12" ht="22.15" customHeight="1" x14ac:dyDescent="0.25">
      <c r="A162" s="160" t="str">
        <f>$A$54</f>
        <v>The accompanying condensed notes to the interim financial information are an integral part of this interim financial information.</v>
      </c>
      <c r="B162" s="160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</row>
  </sheetData>
  <mergeCells count="15">
    <mergeCell ref="A162:L162"/>
    <mergeCell ref="F6:H6"/>
    <mergeCell ref="J6:L6"/>
    <mergeCell ref="F7:H7"/>
    <mergeCell ref="J7:L7"/>
    <mergeCell ref="F60:H60"/>
    <mergeCell ref="J60:L60"/>
    <mergeCell ref="A54:L54"/>
    <mergeCell ref="F61:H61"/>
    <mergeCell ref="J61:L61"/>
    <mergeCell ref="F114:H114"/>
    <mergeCell ref="J114:L114"/>
    <mergeCell ref="F115:H115"/>
    <mergeCell ref="J115:L115"/>
    <mergeCell ref="A108:L10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4" max="16383" man="1"/>
    <brk id="108" max="16383" man="1"/>
  </rowBreaks>
  <ignoredErrors>
    <ignoredError sqref="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L54"/>
  <sheetViews>
    <sheetView topLeftCell="A25" zoomScaleNormal="100" zoomScaleSheetLayoutView="130" workbookViewId="0">
      <selection activeCell="C60" sqref="C60"/>
    </sheetView>
  </sheetViews>
  <sheetFormatPr defaultColWidth="6.7109375" defaultRowHeight="16.5" customHeight="1" x14ac:dyDescent="0.25"/>
  <cols>
    <col min="1" max="2" width="1.42578125" style="22" customWidth="1"/>
    <col min="3" max="3" width="41" style="22" customWidth="1"/>
    <col min="4" max="4" width="6.28515625" style="21" customWidth="1"/>
    <col min="5" max="5" width="0.7109375" style="22" customWidth="1"/>
    <col min="6" max="6" width="11.5703125" style="2" customWidth="1"/>
    <col min="7" max="7" width="0.7109375" style="22" customWidth="1"/>
    <col min="8" max="8" width="11.5703125" style="2" customWidth="1"/>
    <col min="9" max="9" width="0.7109375" style="21" customWidth="1"/>
    <col min="10" max="10" width="11.5703125" style="2" customWidth="1"/>
    <col min="11" max="11" width="0.7109375" style="22" customWidth="1"/>
    <col min="12" max="12" width="11.5703125" style="2" customWidth="1"/>
    <col min="13" max="16384" width="6.7109375" style="3"/>
  </cols>
  <sheetData>
    <row r="1" spans="1:12" ht="16.5" customHeight="1" x14ac:dyDescent="0.25">
      <c r="A1" s="20" t="str">
        <f>+'2-4'!A1</f>
        <v>Terabyte Plus Public Company Limited</v>
      </c>
      <c r="B1" s="20"/>
      <c r="C1" s="20"/>
      <c r="G1" s="6"/>
      <c r="I1" s="5"/>
      <c r="K1" s="6"/>
      <c r="L1" s="1" t="s">
        <v>49</v>
      </c>
    </row>
    <row r="2" spans="1:12" ht="16.5" customHeight="1" x14ac:dyDescent="0.25">
      <c r="A2" s="20" t="s">
        <v>48</v>
      </c>
      <c r="B2" s="20"/>
      <c r="C2" s="20"/>
      <c r="G2" s="6"/>
      <c r="I2" s="5"/>
      <c r="K2" s="6"/>
    </row>
    <row r="3" spans="1:12" ht="16.5" customHeight="1" x14ac:dyDescent="0.25">
      <c r="A3" s="142" t="s">
        <v>141</v>
      </c>
      <c r="B3" s="23"/>
      <c r="C3" s="23"/>
      <c r="D3" s="24"/>
      <c r="E3" s="25"/>
      <c r="F3" s="4"/>
      <c r="G3" s="26"/>
      <c r="H3" s="4"/>
      <c r="I3" s="27"/>
      <c r="J3" s="4"/>
      <c r="K3" s="26"/>
      <c r="L3" s="4"/>
    </row>
    <row r="4" spans="1:12" ht="16.5" customHeight="1" x14ac:dyDescent="0.25">
      <c r="A4" s="71"/>
      <c r="B4" s="20"/>
      <c r="C4" s="20"/>
      <c r="G4" s="6"/>
      <c r="I4" s="5"/>
      <c r="K4" s="6"/>
    </row>
    <row r="5" spans="1:12" ht="16.5" customHeight="1" x14ac:dyDescent="0.25">
      <c r="A5" s="71"/>
      <c r="B5" s="20"/>
      <c r="C5" s="20"/>
      <c r="G5" s="6"/>
      <c r="I5" s="5"/>
      <c r="K5" s="6"/>
    </row>
    <row r="6" spans="1:12" ht="16.5" customHeight="1" x14ac:dyDescent="0.25">
      <c r="F6" s="161" t="s">
        <v>41</v>
      </c>
      <c r="G6" s="161"/>
      <c r="H6" s="161"/>
      <c r="I6" s="44"/>
      <c r="J6" s="161" t="s">
        <v>66</v>
      </c>
      <c r="K6" s="161"/>
      <c r="L6" s="161"/>
    </row>
    <row r="7" spans="1:12" s="18" customFormat="1" ht="16.5" customHeight="1" x14ac:dyDescent="0.25">
      <c r="B7" s="17"/>
      <c r="C7" s="17"/>
      <c r="D7" s="45"/>
      <c r="E7" s="35"/>
      <c r="F7" s="162" t="s">
        <v>77</v>
      </c>
      <c r="G7" s="162"/>
      <c r="H7" s="162"/>
      <c r="I7" s="46"/>
      <c r="J7" s="162" t="s">
        <v>77</v>
      </c>
      <c r="K7" s="162"/>
      <c r="L7" s="162"/>
    </row>
    <row r="8" spans="1:12" s="18" customFormat="1" ht="16.5" customHeight="1" x14ac:dyDescent="0.25">
      <c r="A8" s="17"/>
      <c r="B8" s="17"/>
      <c r="C8" s="17"/>
      <c r="D8" s="40"/>
      <c r="E8" s="35"/>
      <c r="F8" s="67">
        <v>2024</v>
      </c>
      <c r="G8" s="72"/>
      <c r="H8" s="67">
        <v>2023</v>
      </c>
      <c r="I8" s="36"/>
      <c r="J8" s="67">
        <v>2024</v>
      </c>
      <c r="K8" s="72"/>
      <c r="L8" s="67">
        <v>2023</v>
      </c>
    </row>
    <row r="9" spans="1:12" s="18" customFormat="1" ht="16.5" customHeight="1" x14ac:dyDescent="0.25">
      <c r="A9" s="17"/>
      <c r="B9" s="17"/>
      <c r="C9" s="17"/>
      <c r="D9" s="38" t="s">
        <v>2</v>
      </c>
      <c r="E9" s="35"/>
      <c r="F9" s="54" t="s">
        <v>62</v>
      </c>
      <c r="G9" s="35"/>
      <c r="H9" s="54" t="s">
        <v>62</v>
      </c>
      <c r="I9" s="36"/>
      <c r="J9" s="54" t="s">
        <v>62</v>
      </c>
      <c r="K9" s="35"/>
      <c r="L9" s="54" t="s">
        <v>62</v>
      </c>
    </row>
    <row r="10" spans="1:12" s="18" customFormat="1" ht="16.5" customHeight="1" x14ac:dyDescent="0.25">
      <c r="A10" s="17"/>
      <c r="B10" s="17"/>
      <c r="C10" s="17"/>
      <c r="D10" s="36"/>
      <c r="E10" s="35"/>
      <c r="F10" s="47"/>
      <c r="G10" s="35"/>
      <c r="H10" s="61"/>
      <c r="I10" s="36"/>
      <c r="J10" s="47"/>
      <c r="K10" s="35"/>
      <c r="L10" s="61"/>
    </row>
    <row r="11" spans="1:12" ht="16.5" customHeight="1" x14ac:dyDescent="0.25">
      <c r="A11" s="22" t="s">
        <v>95</v>
      </c>
      <c r="F11" s="73">
        <v>43350</v>
      </c>
      <c r="G11" s="74"/>
      <c r="H11" s="2">
        <v>79904</v>
      </c>
      <c r="I11" s="74"/>
      <c r="J11" s="73">
        <v>32264</v>
      </c>
      <c r="K11" s="74"/>
      <c r="L11" s="2">
        <v>66894</v>
      </c>
    </row>
    <row r="12" spans="1:12" ht="16.5" customHeight="1" x14ac:dyDescent="0.25">
      <c r="A12" s="22" t="s">
        <v>96</v>
      </c>
      <c r="F12" s="73">
        <v>71991</v>
      </c>
      <c r="G12" s="74"/>
      <c r="H12" s="2">
        <v>64415</v>
      </c>
      <c r="I12" s="74"/>
      <c r="J12" s="73">
        <v>58623</v>
      </c>
      <c r="K12" s="3"/>
      <c r="L12" s="2">
        <v>52114</v>
      </c>
    </row>
    <row r="13" spans="1:12" ht="16.5" customHeight="1" x14ac:dyDescent="0.25">
      <c r="A13" s="22" t="s">
        <v>53</v>
      </c>
      <c r="D13" s="21">
        <v>12</v>
      </c>
      <c r="F13" s="73">
        <v>0</v>
      </c>
      <c r="G13" s="74"/>
      <c r="H13" s="2">
        <v>0</v>
      </c>
      <c r="I13" s="74"/>
      <c r="J13" s="73">
        <v>5459</v>
      </c>
      <c r="K13" s="74"/>
      <c r="L13" s="2">
        <v>3750</v>
      </c>
    </row>
    <row r="14" spans="1:12" ht="16.5" customHeight="1" x14ac:dyDescent="0.25">
      <c r="A14" s="22" t="s">
        <v>20</v>
      </c>
      <c r="F14" s="76">
        <v>261</v>
      </c>
      <c r="G14" s="74"/>
      <c r="H14" s="4">
        <v>1139</v>
      </c>
      <c r="I14" s="74"/>
      <c r="J14" s="76">
        <v>1950</v>
      </c>
      <c r="K14" s="74"/>
      <c r="L14" s="4">
        <v>2162</v>
      </c>
    </row>
    <row r="15" spans="1:12" ht="16.5" customHeight="1" x14ac:dyDescent="0.25">
      <c r="F15" s="73"/>
      <c r="G15" s="74"/>
      <c r="I15" s="74"/>
      <c r="J15" s="73"/>
      <c r="K15" s="74"/>
    </row>
    <row r="16" spans="1:12" ht="16.5" customHeight="1" x14ac:dyDescent="0.25">
      <c r="A16" s="20" t="s">
        <v>111</v>
      </c>
      <c r="F16" s="76">
        <f>SUM(F11:F14)</f>
        <v>115602</v>
      </c>
      <c r="G16" s="74"/>
      <c r="H16" s="4">
        <f>SUM(H11:H14)</f>
        <v>145458</v>
      </c>
      <c r="I16" s="74"/>
      <c r="J16" s="76">
        <f>SUM(J11:J14)</f>
        <v>98296</v>
      </c>
      <c r="K16" s="74"/>
      <c r="L16" s="4">
        <f>SUM(L11:L14)</f>
        <v>124920</v>
      </c>
    </row>
    <row r="17" spans="1:12" ht="16.5" customHeight="1" x14ac:dyDescent="0.25">
      <c r="F17" s="73"/>
      <c r="G17" s="74"/>
      <c r="I17" s="74"/>
      <c r="J17" s="73"/>
      <c r="K17" s="74"/>
    </row>
    <row r="18" spans="1:12" ht="16.5" customHeight="1" x14ac:dyDescent="0.25">
      <c r="A18" s="22" t="s">
        <v>97</v>
      </c>
      <c r="D18" s="75"/>
      <c r="F18" s="73">
        <v>-32905</v>
      </c>
      <c r="G18" s="6"/>
      <c r="H18" s="2">
        <v>-70939</v>
      </c>
      <c r="I18" s="6"/>
      <c r="J18" s="73">
        <v>-23781</v>
      </c>
      <c r="K18" s="6"/>
      <c r="L18" s="2">
        <v>-58979</v>
      </c>
    </row>
    <row r="19" spans="1:12" ht="16.5" customHeight="1" x14ac:dyDescent="0.25">
      <c r="A19" s="22" t="s">
        <v>98</v>
      </c>
      <c r="D19" s="75"/>
      <c r="F19" s="73">
        <v>-50404</v>
      </c>
      <c r="G19" s="6"/>
      <c r="H19" s="2">
        <v>-44034</v>
      </c>
      <c r="I19" s="6"/>
      <c r="J19" s="73">
        <v>-41797</v>
      </c>
      <c r="K19" s="6"/>
      <c r="L19" s="2">
        <v>-35726</v>
      </c>
    </row>
    <row r="20" spans="1:12" ht="16.5" customHeight="1" x14ac:dyDescent="0.25">
      <c r="A20" s="22" t="s">
        <v>60</v>
      </c>
      <c r="E20" s="74"/>
      <c r="F20" s="73">
        <v>-10769</v>
      </c>
      <c r="G20" s="74"/>
      <c r="H20" s="2">
        <v>-10375</v>
      </c>
      <c r="I20" s="74"/>
      <c r="J20" s="73">
        <v>-8207</v>
      </c>
      <c r="K20" s="74"/>
      <c r="L20" s="2">
        <v>-8205</v>
      </c>
    </row>
    <row r="21" spans="1:12" ht="16.5" customHeight="1" x14ac:dyDescent="0.25">
      <c r="A21" s="22" t="s">
        <v>21</v>
      </c>
      <c r="E21" s="74"/>
      <c r="F21" s="73">
        <v>-15366</v>
      </c>
      <c r="G21" s="74"/>
      <c r="H21" s="2">
        <v>-13917</v>
      </c>
      <c r="I21" s="74"/>
      <c r="J21" s="73">
        <v>-14097</v>
      </c>
      <c r="K21" s="74"/>
      <c r="L21" s="2">
        <v>-10816</v>
      </c>
    </row>
    <row r="22" spans="1:12" ht="16.5" customHeight="1" x14ac:dyDescent="0.25">
      <c r="A22" s="22" t="s">
        <v>50</v>
      </c>
      <c r="E22" s="74"/>
      <c r="F22" s="76">
        <v>-400</v>
      </c>
      <c r="G22" s="74"/>
      <c r="H22" s="4">
        <v>-300</v>
      </c>
      <c r="I22" s="74"/>
      <c r="J22" s="76">
        <v>-339</v>
      </c>
      <c r="K22" s="74"/>
      <c r="L22" s="4">
        <v>-240</v>
      </c>
    </row>
    <row r="23" spans="1:12" ht="16.5" customHeight="1" x14ac:dyDescent="0.25">
      <c r="F23" s="73"/>
      <c r="G23" s="74"/>
      <c r="I23" s="74"/>
      <c r="J23" s="73"/>
      <c r="K23" s="74"/>
    </row>
    <row r="24" spans="1:12" ht="16.5" customHeight="1" x14ac:dyDescent="0.25">
      <c r="A24" s="20" t="s">
        <v>79</v>
      </c>
      <c r="E24" s="74"/>
      <c r="F24" s="76">
        <f>SUM(F18:F23)</f>
        <v>-109844</v>
      </c>
      <c r="G24" s="74"/>
      <c r="H24" s="4">
        <f>SUM(H18:H23)</f>
        <v>-139565</v>
      </c>
      <c r="I24" s="2"/>
      <c r="J24" s="76">
        <f>SUM(J18:J23)</f>
        <v>-88221</v>
      </c>
      <c r="K24" s="2"/>
      <c r="L24" s="4">
        <f>SUM(L18:L23)</f>
        <v>-113966</v>
      </c>
    </row>
    <row r="25" spans="1:12" ht="16.5" customHeight="1" x14ac:dyDescent="0.25">
      <c r="A25" s="20"/>
      <c r="E25" s="74"/>
      <c r="F25" s="73"/>
      <c r="G25" s="74"/>
      <c r="I25" s="2"/>
      <c r="J25" s="73"/>
      <c r="K25" s="2"/>
    </row>
    <row r="26" spans="1:12" ht="16.5" customHeight="1" x14ac:dyDescent="0.25">
      <c r="A26" s="20" t="s">
        <v>74</v>
      </c>
      <c r="F26" s="73">
        <f>SUM(F16,F24)</f>
        <v>5758</v>
      </c>
      <c r="G26" s="2"/>
      <c r="H26" s="2">
        <f>SUM(H16,H24)</f>
        <v>5893</v>
      </c>
      <c r="I26" s="2"/>
      <c r="J26" s="73">
        <f>SUM(J16,J24)</f>
        <v>10075</v>
      </c>
      <c r="K26" s="2"/>
      <c r="L26" s="2">
        <f>SUM(L16,L24)</f>
        <v>10954</v>
      </c>
    </row>
    <row r="27" spans="1:12" ht="16.5" customHeight="1" x14ac:dyDescent="0.25">
      <c r="A27" s="22" t="s">
        <v>75</v>
      </c>
      <c r="D27" s="21">
        <v>18</v>
      </c>
      <c r="F27" s="76">
        <v>-1176</v>
      </c>
      <c r="G27" s="74"/>
      <c r="H27" s="4">
        <v>-1438</v>
      </c>
      <c r="I27" s="74"/>
      <c r="J27" s="76">
        <v>-945</v>
      </c>
      <c r="K27" s="74"/>
      <c r="L27" s="4">
        <v>-1449</v>
      </c>
    </row>
    <row r="28" spans="1:12" ht="16.5" customHeight="1" x14ac:dyDescent="0.25">
      <c r="F28" s="73"/>
      <c r="G28" s="74"/>
      <c r="I28" s="74"/>
      <c r="J28" s="73"/>
      <c r="K28" s="74"/>
    </row>
    <row r="29" spans="1:12" ht="16.5" customHeight="1" x14ac:dyDescent="0.25">
      <c r="A29" s="20" t="s">
        <v>22</v>
      </c>
      <c r="F29" s="76">
        <f>SUM(F26:F27)</f>
        <v>4582</v>
      </c>
      <c r="G29" s="2"/>
      <c r="H29" s="4">
        <f>SUM(H26:H27)</f>
        <v>4455</v>
      </c>
      <c r="I29" s="2"/>
      <c r="J29" s="76">
        <f>SUM(J26:J27)</f>
        <v>9130</v>
      </c>
      <c r="K29" s="2"/>
      <c r="L29" s="4">
        <f>SUM(L26:L27)</f>
        <v>9505</v>
      </c>
    </row>
    <row r="30" spans="1:12" ht="16.5" customHeight="1" x14ac:dyDescent="0.25">
      <c r="F30" s="73"/>
      <c r="G30" s="6"/>
      <c r="I30" s="2"/>
      <c r="J30" s="73"/>
      <c r="K30" s="2"/>
    </row>
    <row r="31" spans="1:12" ht="16.5" customHeight="1" x14ac:dyDescent="0.25">
      <c r="A31" s="70" t="s">
        <v>170</v>
      </c>
      <c r="F31" s="73"/>
      <c r="G31" s="120"/>
      <c r="H31" s="120"/>
      <c r="I31" s="120"/>
      <c r="J31" s="73"/>
      <c r="K31" s="120"/>
      <c r="L31" s="120"/>
    </row>
    <row r="32" spans="1:12" ht="16.5" customHeight="1" x14ac:dyDescent="0.25">
      <c r="A32" s="3" t="s">
        <v>125</v>
      </c>
      <c r="B32" s="3"/>
      <c r="C32" s="3"/>
      <c r="D32" s="3"/>
      <c r="E32" s="3"/>
      <c r="F32" s="73"/>
      <c r="G32" s="120"/>
      <c r="H32" s="120"/>
      <c r="I32" s="120"/>
      <c r="J32" s="73"/>
      <c r="K32" s="120"/>
      <c r="L32" s="120"/>
    </row>
    <row r="33" spans="1:12" ht="16.5" customHeight="1" x14ac:dyDescent="0.25">
      <c r="A33" s="3"/>
      <c r="B33" s="3" t="s">
        <v>132</v>
      </c>
      <c r="C33" s="3"/>
      <c r="D33" s="3"/>
      <c r="E33" s="3"/>
      <c r="F33" s="73"/>
      <c r="G33" s="120"/>
      <c r="H33" s="120"/>
      <c r="I33" s="120"/>
      <c r="J33" s="73"/>
      <c r="K33" s="120"/>
      <c r="L33" s="120"/>
    </row>
    <row r="34" spans="1:12" ht="16.5" customHeight="1" x14ac:dyDescent="0.25">
      <c r="A34" s="3"/>
      <c r="B34" s="3"/>
      <c r="C34" s="3" t="s">
        <v>161</v>
      </c>
      <c r="D34" s="3"/>
      <c r="E34" s="3"/>
      <c r="F34" s="73"/>
      <c r="G34" s="120"/>
      <c r="H34" s="120"/>
      <c r="I34" s="120"/>
      <c r="J34" s="73"/>
      <c r="K34" s="120"/>
      <c r="L34" s="120"/>
    </row>
    <row r="35" spans="1:12" ht="16.5" customHeight="1" x14ac:dyDescent="0.25">
      <c r="A35" s="3"/>
      <c r="B35" s="3"/>
      <c r="C35" s="3" t="s">
        <v>180</v>
      </c>
      <c r="D35" s="3"/>
      <c r="E35" s="3"/>
      <c r="F35" s="73">
        <v>0</v>
      </c>
      <c r="G35" s="120"/>
      <c r="H35" s="121">
        <v>-1895</v>
      </c>
      <c r="I35" s="121"/>
      <c r="J35" s="73">
        <v>0</v>
      </c>
      <c r="K35" s="120"/>
      <c r="L35" s="121">
        <v>-2788</v>
      </c>
    </row>
    <row r="36" spans="1:12" ht="16.5" customHeight="1" x14ac:dyDescent="0.25">
      <c r="A36" s="3"/>
      <c r="B36" s="3"/>
      <c r="C36" s="3" t="s">
        <v>126</v>
      </c>
      <c r="D36" s="3"/>
      <c r="E36" s="3"/>
      <c r="F36" s="73"/>
      <c r="G36" s="120"/>
      <c r="H36" s="120"/>
      <c r="I36" s="120"/>
      <c r="J36" s="73"/>
      <c r="K36" s="120"/>
      <c r="L36" s="120"/>
    </row>
    <row r="37" spans="1:12" ht="16.5" customHeight="1" x14ac:dyDescent="0.25">
      <c r="A37" s="3"/>
      <c r="B37" s="3"/>
      <c r="C37" s="3" t="s">
        <v>127</v>
      </c>
      <c r="D37" s="3"/>
      <c r="E37" s="3"/>
      <c r="F37" s="76">
        <v>0</v>
      </c>
      <c r="G37" s="120"/>
      <c r="H37" s="122">
        <v>379</v>
      </c>
      <c r="I37" s="120"/>
      <c r="J37" s="76">
        <v>0</v>
      </c>
      <c r="K37" s="120"/>
      <c r="L37" s="122">
        <v>558</v>
      </c>
    </row>
    <row r="38" spans="1:12" ht="16.5" customHeight="1" x14ac:dyDescent="0.25">
      <c r="A38" s="3"/>
      <c r="B38" s="3"/>
      <c r="C38" s="3"/>
      <c r="D38" s="3"/>
      <c r="E38" s="3"/>
      <c r="F38" s="73"/>
      <c r="G38" s="120"/>
      <c r="H38" s="120"/>
      <c r="I38" s="120"/>
      <c r="J38" s="73"/>
      <c r="K38" s="120"/>
      <c r="L38" s="120"/>
    </row>
    <row r="39" spans="1:12" ht="16.5" customHeight="1" x14ac:dyDescent="0.25">
      <c r="A39" s="70" t="s">
        <v>170</v>
      </c>
      <c r="B39" s="3"/>
      <c r="C39" s="3"/>
      <c r="D39" s="3"/>
      <c r="E39" s="3"/>
      <c r="F39" s="73"/>
      <c r="G39" s="120"/>
      <c r="H39" s="120"/>
      <c r="I39" s="120"/>
      <c r="J39" s="73"/>
      <c r="K39" s="120"/>
      <c r="L39" s="120"/>
    </row>
    <row r="40" spans="1:12" ht="16.5" customHeight="1" x14ac:dyDescent="0.25">
      <c r="A40" s="3"/>
      <c r="B40" s="70" t="s">
        <v>133</v>
      </c>
      <c r="C40" s="3"/>
      <c r="D40" s="3"/>
      <c r="E40" s="3"/>
      <c r="F40" s="76">
        <f>SUM(F35:F37)</f>
        <v>0</v>
      </c>
      <c r="G40" s="120"/>
      <c r="H40" s="122">
        <f>SUM(H35:H37)</f>
        <v>-1516</v>
      </c>
      <c r="I40" s="120"/>
      <c r="J40" s="76">
        <f>SUM(J35:J37)</f>
        <v>0</v>
      </c>
      <c r="K40" s="120"/>
      <c r="L40" s="122">
        <f>SUM(L35:L37)</f>
        <v>-2230</v>
      </c>
    </row>
    <row r="41" spans="1:12" ht="16.5" customHeight="1" x14ac:dyDescent="0.25">
      <c r="A41" s="3"/>
      <c r="B41" s="3"/>
      <c r="C41" s="3"/>
      <c r="D41" s="3"/>
      <c r="E41" s="3"/>
      <c r="F41" s="73"/>
      <c r="G41" s="120"/>
      <c r="H41" s="120"/>
      <c r="I41" s="120"/>
      <c r="J41" s="73"/>
      <c r="K41" s="120"/>
      <c r="L41" s="120"/>
    </row>
    <row r="42" spans="1:12" ht="16.5" customHeight="1" thickBot="1" x14ac:dyDescent="0.3">
      <c r="A42" s="70" t="s">
        <v>64</v>
      </c>
      <c r="F42" s="77">
        <f>F29+F40</f>
        <v>4582</v>
      </c>
      <c r="G42" s="31"/>
      <c r="H42" s="78">
        <f>H29+H40</f>
        <v>2939</v>
      </c>
      <c r="I42" s="31"/>
      <c r="J42" s="77">
        <f>J29+J40</f>
        <v>9130</v>
      </c>
      <c r="K42" s="31"/>
      <c r="L42" s="78">
        <f>L29+L40</f>
        <v>7275</v>
      </c>
    </row>
    <row r="43" spans="1:12" ht="16.5" customHeight="1" thickTop="1" x14ac:dyDescent="0.25">
      <c r="A43" s="3"/>
      <c r="F43" s="113"/>
      <c r="G43" s="3"/>
      <c r="H43" s="3"/>
      <c r="I43" s="3"/>
      <c r="J43" s="113"/>
      <c r="K43" s="3"/>
      <c r="L43" s="3"/>
    </row>
    <row r="44" spans="1:12" ht="16.5" customHeight="1" x14ac:dyDescent="0.25">
      <c r="A44" s="19" t="s">
        <v>80</v>
      </c>
      <c r="B44" s="173"/>
      <c r="C44" s="173"/>
      <c r="D44" s="174"/>
      <c r="E44" s="168"/>
      <c r="F44" s="167"/>
      <c r="G44" s="168"/>
      <c r="H44" s="168"/>
      <c r="I44" s="168"/>
      <c r="J44" s="167"/>
      <c r="K44" s="168"/>
      <c r="L44" s="168"/>
    </row>
    <row r="45" spans="1:12" ht="16.5" customHeight="1" x14ac:dyDescent="0.25">
      <c r="A45" s="19"/>
      <c r="B45" s="173"/>
      <c r="C45" s="173"/>
      <c r="D45" s="174"/>
      <c r="E45" s="168"/>
      <c r="F45" s="167"/>
      <c r="G45" s="168"/>
      <c r="H45" s="168"/>
      <c r="I45" s="168"/>
      <c r="J45" s="167"/>
      <c r="K45" s="168"/>
      <c r="L45" s="168"/>
    </row>
    <row r="46" spans="1:12" ht="16.5" customHeight="1" thickBot="1" x14ac:dyDescent="0.3">
      <c r="A46" s="19"/>
      <c r="B46" s="173" t="s">
        <v>137</v>
      </c>
      <c r="C46" s="173"/>
      <c r="E46" s="173"/>
      <c r="F46" s="123">
        <v>0.03</v>
      </c>
      <c r="G46" s="124"/>
      <c r="H46" s="125">
        <v>0.03</v>
      </c>
      <c r="I46" s="124"/>
      <c r="J46" s="123">
        <v>0.06</v>
      </c>
      <c r="K46" s="124"/>
      <c r="L46" s="125">
        <v>0.06</v>
      </c>
    </row>
    <row r="47" spans="1:12" ht="16.5" customHeight="1" thickTop="1" x14ac:dyDescent="0.25">
      <c r="A47" s="19"/>
      <c r="B47" s="173"/>
      <c r="C47" s="173"/>
      <c r="D47" s="174"/>
      <c r="E47" s="173"/>
      <c r="F47" s="175"/>
      <c r="G47" s="3"/>
      <c r="H47" s="175"/>
      <c r="I47" s="3"/>
      <c r="J47" s="175"/>
      <c r="K47" s="3"/>
      <c r="L47" s="175"/>
    </row>
    <row r="48" spans="1:12" ht="16.5" customHeight="1" x14ac:dyDescent="0.25">
      <c r="A48" s="19"/>
      <c r="B48" s="173"/>
      <c r="C48" s="173"/>
      <c r="D48" s="174"/>
      <c r="E48" s="173"/>
      <c r="F48" s="175"/>
      <c r="G48" s="3"/>
      <c r="H48" s="175"/>
      <c r="I48" s="3"/>
      <c r="J48" s="175"/>
      <c r="K48" s="3"/>
      <c r="L48" s="175"/>
    </row>
    <row r="49" spans="1:12" ht="16.5" customHeight="1" x14ac:dyDescent="0.25">
      <c r="A49" s="19"/>
      <c r="B49" s="173"/>
      <c r="C49" s="173"/>
      <c r="D49" s="174"/>
      <c r="E49" s="173"/>
      <c r="F49" s="175"/>
      <c r="G49" s="3"/>
      <c r="H49" s="175"/>
      <c r="I49" s="3"/>
      <c r="J49" s="175"/>
      <c r="K49" s="3"/>
      <c r="L49" s="175"/>
    </row>
    <row r="50" spans="1:12" ht="16.5" customHeight="1" x14ac:dyDescent="0.25">
      <c r="A50" s="19"/>
      <c r="B50" s="173"/>
      <c r="C50" s="173"/>
      <c r="D50" s="174"/>
      <c r="E50" s="173"/>
      <c r="F50" s="175"/>
      <c r="G50" s="3"/>
      <c r="H50" s="175"/>
      <c r="I50" s="3"/>
      <c r="J50" s="175"/>
      <c r="K50" s="3"/>
      <c r="L50" s="175"/>
    </row>
    <row r="51" spans="1:12" ht="15" customHeight="1" x14ac:dyDescent="0.25">
      <c r="A51" s="19"/>
      <c r="B51" s="173"/>
      <c r="C51" s="173"/>
      <c r="D51" s="174"/>
      <c r="E51" s="173"/>
      <c r="F51" s="175"/>
      <c r="G51" s="3"/>
      <c r="H51" s="175"/>
      <c r="I51" s="3"/>
      <c r="J51" s="175"/>
      <c r="K51" s="3"/>
      <c r="L51" s="175"/>
    </row>
    <row r="52" spans="1:12" ht="16.5" customHeight="1" x14ac:dyDescent="0.25">
      <c r="A52" s="19"/>
      <c r="B52" s="173"/>
      <c r="C52" s="173"/>
      <c r="D52" s="174"/>
      <c r="E52" s="173"/>
      <c r="F52" s="175"/>
      <c r="G52" s="3"/>
      <c r="H52" s="175"/>
      <c r="I52" s="3"/>
      <c r="J52" s="175"/>
      <c r="K52" s="3"/>
      <c r="L52" s="175"/>
    </row>
    <row r="53" spans="1:12" ht="3.75" customHeight="1" x14ac:dyDescent="0.25">
      <c r="A53" s="19"/>
      <c r="B53" s="173"/>
      <c r="C53" s="173"/>
      <c r="D53" s="174"/>
      <c r="E53" s="173"/>
      <c r="F53" s="175"/>
      <c r="G53" s="3"/>
      <c r="H53" s="175"/>
      <c r="I53" s="3"/>
      <c r="J53" s="175"/>
      <c r="K53" s="3"/>
      <c r="L53" s="175"/>
    </row>
    <row r="54" spans="1:12" s="18" customFormat="1" ht="22.15" customHeight="1" x14ac:dyDescent="0.25">
      <c r="A54" s="160" t="str">
        <f>'2-4'!$A$54</f>
        <v>The accompanying condensed notes to the interim financial information are an integral part of this interim financial information.</v>
      </c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</row>
  </sheetData>
  <mergeCells count="5">
    <mergeCell ref="F6:H6"/>
    <mergeCell ref="J6:L6"/>
    <mergeCell ref="F7:H7"/>
    <mergeCell ref="J7:L7"/>
    <mergeCell ref="A54:L54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R37"/>
  <sheetViews>
    <sheetView topLeftCell="A16" zoomScaleNormal="100" zoomScaleSheetLayoutView="100" workbookViewId="0">
      <selection activeCell="C60" sqref="C60"/>
    </sheetView>
  </sheetViews>
  <sheetFormatPr defaultColWidth="9.28515625" defaultRowHeight="16.5" customHeight="1" x14ac:dyDescent="0.25"/>
  <cols>
    <col min="1" max="1" width="1.28515625" style="31" customWidth="1"/>
    <col min="2" max="2" width="1.42578125" style="31" customWidth="1"/>
    <col min="3" max="3" width="41.28515625" style="31" customWidth="1"/>
    <col min="4" max="4" width="5.7109375" style="88" customWidth="1"/>
    <col min="5" max="5" width="0.7109375" style="29" customWidth="1"/>
    <col min="6" max="6" width="12.7109375" style="30" bestFit="1" customWidth="1"/>
    <col min="7" max="7" width="0.7109375" style="29" customWidth="1"/>
    <col min="8" max="8" width="13.42578125" style="30" customWidth="1"/>
    <col min="9" max="9" width="0.7109375" style="29" customWidth="1"/>
    <col min="10" max="10" width="13.5703125" style="30" bestFit="1" customWidth="1"/>
    <col min="11" max="11" width="0.7109375" style="29" customWidth="1"/>
    <col min="12" max="12" width="15.28515625" style="30" bestFit="1" customWidth="1"/>
    <col min="13" max="13" width="0.7109375" style="29" customWidth="1"/>
    <col min="14" max="14" width="17.28515625" style="29" customWidth="1"/>
    <col min="15" max="15" width="0.7109375" style="29" customWidth="1"/>
    <col min="16" max="16" width="12.7109375" style="29" bestFit="1" customWidth="1"/>
    <col min="17" max="17" width="0.7109375" style="29" customWidth="1"/>
    <col min="18" max="18" width="12.28515625" style="30" customWidth="1"/>
    <col min="19" max="16384" width="9.28515625" style="31"/>
  </cols>
  <sheetData>
    <row r="1" spans="1:18" ht="16.5" customHeight="1" x14ac:dyDescent="0.25">
      <c r="A1" s="7" t="str">
        <f>'5 (3m)'!A1</f>
        <v>Terabyte Plus Public Company Limited</v>
      </c>
      <c r="B1" s="28"/>
      <c r="C1" s="28"/>
      <c r="D1" s="81"/>
      <c r="R1" s="1" t="s">
        <v>49</v>
      </c>
    </row>
    <row r="2" spans="1:18" ht="16.5" customHeight="1" x14ac:dyDescent="0.25">
      <c r="A2" s="7" t="s">
        <v>158</v>
      </c>
      <c r="B2" s="28"/>
      <c r="C2" s="28"/>
      <c r="D2" s="81"/>
    </row>
    <row r="3" spans="1:18" ht="16.5" customHeight="1" x14ac:dyDescent="0.25">
      <c r="A3" s="12" t="s">
        <v>141</v>
      </c>
      <c r="B3" s="32"/>
      <c r="C3" s="32"/>
      <c r="D3" s="110"/>
      <c r="E3" s="33"/>
      <c r="F3" s="34"/>
      <c r="G3" s="33"/>
      <c r="H3" s="34"/>
      <c r="I3" s="33"/>
      <c r="J3" s="34"/>
      <c r="K3" s="33"/>
      <c r="L3" s="34"/>
      <c r="M3" s="33"/>
      <c r="N3" s="33"/>
      <c r="O3" s="33"/>
      <c r="P3" s="33"/>
      <c r="Q3" s="33"/>
      <c r="R3" s="34"/>
    </row>
    <row r="6" spans="1:18" ht="16.5" customHeight="1" x14ac:dyDescent="0.25">
      <c r="B6" s="84"/>
      <c r="C6" s="84"/>
      <c r="D6" s="81"/>
      <c r="E6" s="81"/>
      <c r="F6" s="97"/>
      <c r="G6" s="98"/>
      <c r="H6" s="97"/>
      <c r="I6" s="98"/>
      <c r="J6" s="97"/>
      <c r="K6" s="98"/>
      <c r="L6" s="97"/>
      <c r="M6" s="98"/>
      <c r="N6" s="98"/>
      <c r="O6" s="98"/>
      <c r="P6" s="98"/>
      <c r="Q6" s="98"/>
      <c r="R6" s="97" t="s">
        <v>78</v>
      </c>
    </row>
    <row r="7" spans="1:18" ht="16.5" customHeight="1" x14ac:dyDescent="0.25">
      <c r="B7" s="84"/>
      <c r="C7" s="84"/>
      <c r="D7" s="81"/>
      <c r="E7" s="81"/>
      <c r="F7" s="163" t="s">
        <v>175</v>
      </c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99"/>
      <c r="R7" s="100"/>
    </row>
    <row r="8" spans="1:18" ht="16.5" customHeight="1" x14ac:dyDescent="0.25">
      <c r="B8" s="84"/>
      <c r="C8" s="84"/>
      <c r="D8" s="81"/>
      <c r="E8" s="81"/>
      <c r="F8" s="112"/>
      <c r="G8" s="112"/>
      <c r="H8" s="112"/>
      <c r="I8" s="112"/>
      <c r="J8" s="112"/>
      <c r="K8" s="112"/>
      <c r="L8" s="112"/>
      <c r="M8" s="112"/>
      <c r="N8" s="100" t="s">
        <v>115</v>
      </c>
      <c r="O8" s="112"/>
      <c r="P8" s="112"/>
      <c r="Q8" s="99"/>
      <c r="R8" s="100"/>
    </row>
    <row r="9" spans="1:18" ht="16.5" customHeight="1" x14ac:dyDescent="0.25">
      <c r="E9" s="81"/>
      <c r="F9" s="31"/>
      <c r="G9" s="31"/>
      <c r="H9" s="31"/>
      <c r="I9" s="31"/>
      <c r="J9" s="31"/>
      <c r="K9" s="82"/>
      <c r="L9" s="82"/>
      <c r="M9" s="82"/>
      <c r="N9" s="97" t="s">
        <v>116</v>
      </c>
      <c r="O9" s="82"/>
      <c r="P9" s="31"/>
      <c r="Q9" s="31"/>
      <c r="R9" s="31"/>
    </row>
    <row r="10" spans="1:18" ht="16.5" customHeight="1" x14ac:dyDescent="0.25">
      <c r="E10" s="81"/>
      <c r="F10" s="31"/>
      <c r="G10" s="82"/>
      <c r="H10" s="83"/>
      <c r="I10" s="82"/>
      <c r="J10" s="83"/>
      <c r="K10" s="82"/>
      <c r="L10" s="82"/>
      <c r="M10" s="82"/>
      <c r="N10" s="82" t="s">
        <v>122</v>
      </c>
      <c r="O10" s="82"/>
      <c r="P10" s="82"/>
      <c r="Q10" s="82"/>
      <c r="R10" s="82"/>
    </row>
    <row r="11" spans="1:18" ht="16.5" customHeight="1" x14ac:dyDescent="0.25">
      <c r="E11" s="81"/>
      <c r="F11" s="31"/>
      <c r="G11" s="82"/>
      <c r="H11" s="83"/>
      <c r="I11" s="82"/>
      <c r="J11" s="83"/>
      <c r="K11" s="82"/>
      <c r="L11" s="82"/>
      <c r="M11" s="82"/>
      <c r="N11" s="82" t="s">
        <v>123</v>
      </c>
      <c r="O11" s="82"/>
      <c r="P11" s="82"/>
      <c r="Q11" s="82"/>
      <c r="R11" s="82"/>
    </row>
    <row r="12" spans="1:18" ht="16.5" customHeight="1" x14ac:dyDescent="0.25">
      <c r="E12" s="81"/>
      <c r="F12" s="82" t="s">
        <v>34</v>
      </c>
      <c r="G12" s="82"/>
      <c r="H12" s="83"/>
      <c r="I12" s="82"/>
      <c r="J12" s="29"/>
      <c r="L12" s="29"/>
      <c r="M12" s="82"/>
      <c r="N12" s="82" t="s">
        <v>117</v>
      </c>
      <c r="O12" s="82"/>
      <c r="P12" s="82" t="s">
        <v>24</v>
      </c>
      <c r="Q12" s="31"/>
      <c r="R12" s="29"/>
    </row>
    <row r="13" spans="1:18" ht="16.5" customHeight="1" x14ac:dyDescent="0.2">
      <c r="E13" s="81"/>
      <c r="F13" s="83" t="s">
        <v>33</v>
      </c>
      <c r="G13" s="82"/>
      <c r="H13" s="83" t="s">
        <v>36</v>
      </c>
      <c r="I13" s="82"/>
      <c r="J13" s="164" t="s">
        <v>42</v>
      </c>
      <c r="K13" s="164"/>
      <c r="L13" s="164"/>
      <c r="M13" s="82"/>
      <c r="N13" s="82" t="s">
        <v>118</v>
      </c>
      <c r="O13" s="82"/>
      <c r="P13" s="82" t="s">
        <v>179</v>
      </c>
      <c r="Q13" s="82"/>
      <c r="R13" s="82" t="s">
        <v>24</v>
      </c>
    </row>
    <row r="14" spans="1:18" ht="16.5" customHeight="1" x14ac:dyDescent="0.25">
      <c r="E14" s="81"/>
      <c r="F14" s="84" t="s">
        <v>23</v>
      </c>
      <c r="G14" s="82"/>
      <c r="H14" s="83" t="s">
        <v>35</v>
      </c>
      <c r="I14" s="82"/>
      <c r="J14" s="83" t="s">
        <v>57</v>
      </c>
      <c r="K14" s="82"/>
      <c r="L14" s="82" t="s">
        <v>19</v>
      </c>
      <c r="M14" s="82"/>
      <c r="N14" s="82" t="s">
        <v>119</v>
      </c>
      <c r="O14" s="82"/>
      <c r="P14" s="82" t="s">
        <v>37</v>
      </c>
      <c r="Q14" s="82"/>
      <c r="R14" s="82" t="s">
        <v>63</v>
      </c>
    </row>
    <row r="15" spans="1:18" ht="16.5" customHeight="1" x14ac:dyDescent="0.25">
      <c r="D15" s="11"/>
      <c r="E15" s="85"/>
      <c r="F15" s="86" t="s">
        <v>62</v>
      </c>
      <c r="G15" s="87"/>
      <c r="H15" s="86" t="s">
        <v>62</v>
      </c>
      <c r="I15" s="82"/>
      <c r="J15" s="86" t="s">
        <v>62</v>
      </c>
      <c r="K15" s="87"/>
      <c r="L15" s="86" t="s">
        <v>62</v>
      </c>
      <c r="M15" s="82"/>
      <c r="N15" s="86" t="s">
        <v>62</v>
      </c>
      <c r="O15" s="82"/>
      <c r="P15" s="86" t="s">
        <v>62</v>
      </c>
      <c r="Q15" s="82"/>
      <c r="R15" s="86" t="s">
        <v>62</v>
      </c>
    </row>
    <row r="16" spans="1:18" ht="16.5" customHeight="1" x14ac:dyDescent="0.25">
      <c r="A16" s="7"/>
      <c r="E16" s="88"/>
      <c r="G16" s="30"/>
      <c r="I16" s="30"/>
      <c r="K16" s="30"/>
      <c r="M16" s="30"/>
      <c r="N16" s="30"/>
      <c r="O16" s="30"/>
      <c r="P16" s="30"/>
      <c r="Q16" s="30"/>
    </row>
    <row r="17" spans="1:18" ht="16.5" customHeight="1" x14ac:dyDescent="0.25">
      <c r="A17" s="7" t="s">
        <v>150</v>
      </c>
      <c r="B17" s="7"/>
      <c r="E17" s="88"/>
      <c r="F17" s="89">
        <v>75000</v>
      </c>
      <c r="G17" s="89"/>
      <c r="H17" s="89">
        <v>5964</v>
      </c>
      <c r="I17" s="89"/>
      <c r="J17" s="89">
        <v>6758</v>
      </c>
      <c r="K17" s="89"/>
      <c r="L17" s="89">
        <v>41274</v>
      </c>
      <c r="M17" s="90"/>
      <c r="N17" s="89">
        <v>-3932</v>
      </c>
      <c r="O17" s="90"/>
      <c r="P17" s="90">
        <f>SUM(F17:N17)</f>
        <v>125064</v>
      </c>
      <c r="Q17" s="90"/>
      <c r="R17" s="89">
        <f>SUM(P17:Q17)</f>
        <v>125064</v>
      </c>
    </row>
    <row r="18" spans="1:18" ht="6" customHeight="1" x14ac:dyDescent="0.25">
      <c r="A18" s="7"/>
      <c r="B18" s="7"/>
      <c r="E18" s="88"/>
      <c r="F18" s="89"/>
      <c r="G18" s="89"/>
      <c r="H18" s="89"/>
      <c r="I18" s="89"/>
      <c r="J18" s="89"/>
      <c r="K18" s="89"/>
      <c r="L18" s="89"/>
      <c r="M18" s="90"/>
      <c r="N18" s="89"/>
      <c r="O18" s="90"/>
      <c r="P18" s="90"/>
      <c r="Q18" s="90"/>
      <c r="R18" s="89"/>
    </row>
    <row r="19" spans="1:18" ht="16.5" customHeight="1" x14ac:dyDescent="0.25">
      <c r="A19" s="7" t="s">
        <v>73</v>
      </c>
      <c r="B19" s="7"/>
      <c r="E19" s="88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90"/>
      <c r="Q19" s="89"/>
      <c r="R19" s="89"/>
    </row>
    <row r="20" spans="1:18" ht="16.5" customHeight="1" x14ac:dyDescent="0.25">
      <c r="A20" s="31" t="s">
        <v>86</v>
      </c>
      <c r="E20" s="88"/>
      <c r="F20" s="89">
        <v>0</v>
      </c>
      <c r="G20" s="89"/>
      <c r="H20" s="89">
        <v>0</v>
      </c>
      <c r="I20" s="89"/>
      <c r="J20" s="89">
        <v>0</v>
      </c>
      <c r="K20" s="89"/>
      <c r="L20" s="89">
        <v>-20700</v>
      </c>
      <c r="M20" s="89"/>
      <c r="N20" s="89">
        <v>0</v>
      </c>
      <c r="O20" s="89"/>
      <c r="P20" s="90">
        <f t="shared" ref="P20" si="0">SUM(F20:N20)</f>
        <v>-20700</v>
      </c>
      <c r="Q20" s="89"/>
      <c r="R20" s="89">
        <f>SUM(P20:Q20)</f>
        <v>-20700</v>
      </c>
    </row>
    <row r="21" spans="1:18" ht="16.5" customHeight="1" x14ac:dyDescent="0.25">
      <c r="A21" s="31" t="s">
        <v>22</v>
      </c>
      <c r="E21" s="88"/>
      <c r="F21" s="89">
        <v>0</v>
      </c>
      <c r="G21" s="89"/>
      <c r="H21" s="89">
        <v>0</v>
      </c>
      <c r="I21" s="89"/>
      <c r="J21" s="89">
        <v>0</v>
      </c>
      <c r="K21" s="89"/>
      <c r="L21" s="89">
        <v>4455</v>
      </c>
      <c r="M21" s="89"/>
      <c r="N21" s="89">
        <v>0</v>
      </c>
      <c r="O21" s="89"/>
      <c r="P21" s="90">
        <f t="shared" ref="P21" si="1">SUM(F21:N21)</f>
        <v>4455</v>
      </c>
      <c r="Q21" s="89"/>
      <c r="R21" s="89">
        <f>SUM(P21:Q21)</f>
        <v>4455</v>
      </c>
    </row>
    <row r="22" spans="1:18" ht="16.5" customHeight="1" x14ac:dyDescent="0.25">
      <c r="A22" s="31" t="s">
        <v>162</v>
      </c>
      <c r="E22" s="88"/>
      <c r="F22" s="89">
        <v>0</v>
      </c>
      <c r="G22" s="89"/>
      <c r="H22" s="89">
        <v>0</v>
      </c>
      <c r="I22" s="89"/>
      <c r="J22" s="89">
        <v>0</v>
      </c>
      <c r="K22" s="89"/>
      <c r="L22" s="89">
        <v>-1516</v>
      </c>
      <c r="M22" s="89"/>
      <c r="N22" s="89">
        <v>0</v>
      </c>
      <c r="O22" s="89"/>
      <c r="P22" s="115">
        <f>SUM(F22:N22)</f>
        <v>-1516</v>
      </c>
      <c r="Q22" s="89"/>
      <c r="R22" s="116">
        <f>SUM(P22:Q22)</f>
        <v>-1516</v>
      </c>
    </row>
    <row r="23" spans="1:18" ht="16.5" customHeight="1" x14ac:dyDescent="0.25">
      <c r="A23" s="11"/>
      <c r="E23" s="88"/>
      <c r="F23" s="91"/>
      <c r="G23" s="30"/>
      <c r="H23" s="91"/>
      <c r="I23" s="30"/>
      <c r="J23" s="91"/>
      <c r="K23" s="30"/>
      <c r="L23" s="91"/>
      <c r="M23" s="30"/>
      <c r="N23" s="91"/>
      <c r="O23" s="30"/>
      <c r="P23" s="91"/>
      <c r="Q23" s="30"/>
    </row>
    <row r="24" spans="1:18" ht="16.5" customHeight="1" thickBot="1" x14ac:dyDescent="0.3">
      <c r="A24" s="7" t="s">
        <v>151</v>
      </c>
      <c r="E24" s="88"/>
      <c r="F24" s="92">
        <f>SUM(F17:F22)</f>
        <v>75000</v>
      </c>
      <c r="G24" s="30"/>
      <c r="H24" s="92">
        <f>SUM(H17:H22)</f>
        <v>5964</v>
      </c>
      <c r="I24" s="30"/>
      <c r="J24" s="92">
        <f>SUM(J17:J22)</f>
        <v>6758</v>
      </c>
      <c r="K24" s="30"/>
      <c r="L24" s="92">
        <f>SUM(L17:L22)</f>
        <v>23513</v>
      </c>
      <c r="M24" s="30"/>
      <c r="N24" s="92">
        <f>SUM(N17:N22)</f>
        <v>-3932</v>
      </c>
      <c r="O24" s="30"/>
      <c r="P24" s="92">
        <f>SUM(P17:P22)</f>
        <v>107303</v>
      </c>
      <c r="Q24" s="30"/>
      <c r="R24" s="92">
        <f>SUM(R17:R22)</f>
        <v>107303</v>
      </c>
    </row>
    <row r="25" spans="1:18" ht="16.5" customHeight="1" thickTop="1" x14ac:dyDescent="0.25">
      <c r="A25" s="7"/>
      <c r="E25" s="88"/>
      <c r="G25" s="30"/>
      <c r="I25" s="30"/>
      <c r="K25" s="30"/>
      <c r="M25" s="30"/>
      <c r="N25" s="30"/>
      <c r="O25" s="30"/>
      <c r="P25" s="30"/>
      <c r="Q25" s="30"/>
    </row>
    <row r="26" spans="1:18" ht="16.5" customHeight="1" x14ac:dyDescent="0.25">
      <c r="A26" s="7"/>
      <c r="E26" s="88"/>
      <c r="G26" s="30"/>
      <c r="I26" s="30"/>
      <c r="K26" s="30"/>
      <c r="M26" s="30"/>
      <c r="N26" s="30"/>
      <c r="O26" s="30"/>
      <c r="P26" s="30"/>
      <c r="Q26" s="30"/>
    </row>
    <row r="27" spans="1:18" ht="16.5" customHeight="1" x14ac:dyDescent="0.25">
      <c r="A27" s="7" t="s">
        <v>152</v>
      </c>
      <c r="B27" s="7"/>
      <c r="E27" s="88"/>
      <c r="F27" s="93">
        <v>75000</v>
      </c>
      <c r="G27" s="89"/>
      <c r="H27" s="93">
        <v>5964</v>
      </c>
      <c r="I27" s="89"/>
      <c r="J27" s="93">
        <v>8558</v>
      </c>
      <c r="K27" s="89"/>
      <c r="L27" s="93">
        <v>20404</v>
      </c>
      <c r="M27" s="90"/>
      <c r="N27" s="93">
        <v>-3932</v>
      </c>
      <c r="O27" s="90"/>
      <c r="P27" s="94">
        <f>SUM(F27:N27)</f>
        <v>105994</v>
      </c>
      <c r="Q27" s="90"/>
      <c r="R27" s="94">
        <f>P27</f>
        <v>105994</v>
      </c>
    </row>
    <row r="28" spans="1:18" ht="6" customHeight="1" x14ac:dyDescent="0.25">
      <c r="A28" s="7"/>
      <c r="B28" s="7"/>
      <c r="E28" s="88"/>
      <c r="F28" s="93"/>
      <c r="G28" s="89"/>
      <c r="H28" s="93"/>
      <c r="I28" s="89"/>
      <c r="J28" s="93"/>
      <c r="K28" s="89"/>
      <c r="L28" s="93"/>
      <c r="M28" s="90"/>
      <c r="N28" s="93"/>
      <c r="O28" s="90"/>
      <c r="P28" s="94"/>
      <c r="Q28" s="90"/>
      <c r="R28" s="93"/>
    </row>
    <row r="29" spans="1:18" ht="16.5" customHeight="1" x14ac:dyDescent="0.25">
      <c r="A29" s="7" t="s">
        <v>73</v>
      </c>
      <c r="B29" s="7"/>
      <c r="E29" s="88"/>
      <c r="F29" s="93"/>
      <c r="G29" s="89"/>
      <c r="H29" s="93"/>
      <c r="I29" s="89"/>
      <c r="J29" s="93"/>
      <c r="K29" s="89"/>
      <c r="L29" s="93"/>
      <c r="M29" s="89"/>
      <c r="N29" s="93"/>
      <c r="O29" s="89"/>
      <c r="P29" s="94"/>
      <c r="Q29" s="89"/>
      <c r="R29" s="93"/>
    </row>
    <row r="30" spans="1:18" ht="16.5" customHeight="1" x14ac:dyDescent="0.25">
      <c r="A30" s="31" t="s">
        <v>22</v>
      </c>
      <c r="E30" s="88"/>
      <c r="F30" s="93">
        <v>0</v>
      </c>
      <c r="G30" s="89"/>
      <c r="H30" s="93">
        <v>0</v>
      </c>
      <c r="I30" s="89"/>
      <c r="J30" s="93">
        <v>0</v>
      </c>
      <c r="K30" s="89"/>
      <c r="L30" s="93">
        <v>4582</v>
      </c>
      <c r="M30" s="89"/>
      <c r="N30" s="93">
        <v>0</v>
      </c>
      <c r="O30" s="89"/>
      <c r="P30" s="118">
        <f t="shared" ref="P30" si="2">SUM(F30:N30)</f>
        <v>4582</v>
      </c>
      <c r="Q30" s="89"/>
      <c r="R30" s="119">
        <f>SUM(P30:Q30)</f>
        <v>4582</v>
      </c>
    </row>
    <row r="31" spans="1:18" ht="16.5" customHeight="1" x14ac:dyDescent="0.25">
      <c r="A31" s="11"/>
      <c r="E31" s="88"/>
      <c r="F31" s="95"/>
      <c r="G31" s="30"/>
      <c r="H31" s="95"/>
      <c r="I31" s="30"/>
      <c r="J31" s="95"/>
      <c r="K31" s="30"/>
      <c r="L31" s="95"/>
      <c r="M31" s="30"/>
      <c r="N31" s="95"/>
      <c r="O31" s="30"/>
      <c r="P31" s="117"/>
      <c r="Q31" s="30"/>
      <c r="R31" s="95"/>
    </row>
    <row r="32" spans="1:18" ht="16.5" customHeight="1" thickBot="1" x14ac:dyDescent="0.3">
      <c r="A32" s="7" t="s">
        <v>153</v>
      </c>
      <c r="E32" s="88"/>
      <c r="F32" s="96">
        <f>SUM(F27:F30)</f>
        <v>75000</v>
      </c>
      <c r="G32" s="30"/>
      <c r="H32" s="96">
        <f>SUM(H27:H30)</f>
        <v>5964</v>
      </c>
      <c r="I32" s="30"/>
      <c r="J32" s="96">
        <f>SUM(J27:J30)</f>
        <v>8558</v>
      </c>
      <c r="K32" s="30"/>
      <c r="L32" s="96">
        <f>SUM(L27:L30)</f>
        <v>24986</v>
      </c>
      <c r="M32" s="30"/>
      <c r="N32" s="96">
        <f>SUM(N27:N30)</f>
        <v>-3932</v>
      </c>
      <c r="O32" s="30"/>
      <c r="P32" s="96">
        <f>SUM(P27:P30)</f>
        <v>110576</v>
      </c>
      <c r="Q32" s="30"/>
      <c r="R32" s="96">
        <f>SUM(R27:R30)</f>
        <v>110576</v>
      </c>
    </row>
    <row r="33" spans="1:18" ht="16.5" customHeight="1" thickTop="1" x14ac:dyDescent="0.25">
      <c r="A33" s="7"/>
      <c r="E33" s="88"/>
      <c r="G33" s="30"/>
      <c r="I33" s="30"/>
      <c r="K33" s="30"/>
      <c r="M33" s="30"/>
      <c r="N33" s="30"/>
      <c r="O33" s="30"/>
      <c r="P33" s="30"/>
      <c r="Q33" s="30"/>
    </row>
    <row r="34" spans="1:18" ht="16.5" customHeight="1" x14ac:dyDescent="0.25">
      <c r="A34" s="7"/>
      <c r="E34" s="88"/>
      <c r="G34" s="30"/>
      <c r="I34" s="30"/>
      <c r="K34" s="30"/>
      <c r="M34" s="30"/>
      <c r="N34" s="30"/>
      <c r="O34" s="30"/>
      <c r="P34" s="30"/>
      <c r="Q34" s="30"/>
    </row>
    <row r="35" spans="1:18" ht="16.5" customHeight="1" x14ac:dyDescent="0.25">
      <c r="A35" s="7"/>
      <c r="E35" s="88"/>
      <c r="G35" s="30"/>
      <c r="I35" s="30"/>
      <c r="K35" s="30"/>
      <c r="M35" s="30"/>
      <c r="N35" s="30"/>
      <c r="O35" s="30"/>
      <c r="P35" s="30"/>
      <c r="Q35" s="30"/>
    </row>
    <row r="36" spans="1:18" ht="16.5" customHeight="1" x14ac:dyDescent="0.25">
      <c r="A36" s="7"/>
      <c r="E36" s="88"/>
      <c r="G36" s="30"/>
      <c r="I36" s="30"/>
      <c r="K36" s="30"/>
      <c r="M36" s="30"/>
      <c r="N36" s="30"/>
      <c r="O36" s="30"/>
      <c r="P36" s="30"/>
      <c r="Q36" s="30"/>
    </row>
    <row r="37" spans="1:18" ht="22.15" customHeight="1" x14ac:dyDescent="0.25">
      <c r="A37" s="57" t="str">
        <f>'7'!A34</f>
        <v>The accompanying condensed notes to the interim financial information are an integral part of this interim financial information.</v>
      </c>
      <c r="B37" s="57"/>
      <c r="C37" s="57"/>
      <c r="D37" s="111"/>
      <c r="E37" s="33"/>
      <c r="F37" s="34"/>
      <c r="G37" s="33"/>
      <c r="H37" s="34"/>
      <c r="I37" s="33"/>
      <c r="J37" s="34"/>
      <c r="K37" s="33"/>
      <c r="L37" s="34"/>
      <c r="M37" s="33"/>
      <c r="N37" s="33"/>
      <c r="O37" s="33"/>
      <c r="P37" s="33"/>
      <c r="Q37" s="33"/>
      <c r="R37" s="34"/>
    </row>
  </sheetData>
  <mergeCells count="2">
    <mergeCell ref="F7:P7"/>
    <mergeCell ref="J13:L13"/>
  </mergeCells>
  <phoneticPr fontId="12" type="noConversion"/>
  <pageMargins left="0.51181102362204722" right="0.51181102362204722" top="0.51181102362204722" bottom="0.59055118110236227" header="0.47244094488188981" footer="0.39370078740157483"/>
  <pageSetup paperSize="9" scale="90" firstPageNumber="6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N34"/>
  <sheetViews>
    <sheetView zoomScaleNormal="100" zoomScaleSheetLayoutView="115" workbookViewId="0">
      <selection activeCell="C60" sqref="C60"/>
    </sheetView>
  </sheetViews>
  <sheetFormatPr defaultColWidth="9.28515625" defaultRowHeight="16.5" customHeight="1" x14ac:dyDescent="0.25"/>
  <cols>
    <col min="1" max="2" width="1.28515625" style="9" customWidth="1"/>
    <col min="3" max="3" width="51.28515625" style="9" customWidth="1"/>
    <col min="4" max="4" width="5.28515625" style="9" customWidth="1"/>
    <col min="5" max="5" width="0.85546875" style="8" customWidth="1"/>
    <col min="6" max="6" width="13" style="8" customWidth="1"/>
    <col min="7" max="7" width="0.85546875" style="10" customWidth="1"/>
    <col min="8" max="8" width="13" style="9" customWidth="1"/>
    <col min="9" max="9" width="0.85546875" style="9" customWidth="1"/>
    <col min="10" max="10" width="13.85546875" style="10" customWidth="1"/>
    <col min="11" max="11" width="0.85546875" style="10" customWidth="1"/>
    <col min="12" max="12" width="15.5703125" style="10" customWidth="1"/>
    <col min="13" max="13" width="0.85546875" style="9" customWidth="1"/>
    <col min="14" max="14" width="11.42578125" style="10" customWidth="1"/>
    <col min="15" max="16384" width="9.28515625" style="11"/>
  </cols>
  <sheetData>
    <row r="1" spans="1:14" ht="16.5" customHeight="1" x14ac:dyDescent="0.25">
      <c r="A1" s="7" t="str">
        <f>'5 (3m)'!A1</f>
        <v>Terabyte Plus Public Company Limited</v>
      </c>
      <c r="B1" s="7"/>
      <c r="C1" s="7"/>
      <c r="D1" s="7"/>
      <c r="H1" s="7"/>
      <c r="I1" s="7"/>
      <c r="J1" s="7"/>
      <c r="K1" s="7"/>
      <c r="L1" s="9"/>
      <c r="M1" s="7"/>
      <c r="N1" s="1" t="s">
        <v>49</v>
      </c>
    </row>
    <row r="2" spans="1:14" ht="16.5" customHeight="1" x14ac:dyDescent="0.25">
      <c r="A2" s="7" t="s">
        <v>163</v>
      </c>
      <c r="B2" s="7"/>
      <c r="C2" s="7"/>
      <c r="D2" s="7"/>
      <c r="H2" s="7"/>
      <c r="I2" s="7"/>
      <c r="J2" s="7"/>
      <c r="K2" s="7"/>
      <c r="L2" s="9"/>
      <c r="M2" s="7"/>
      <c r="N2" s="7"/>
    </row>
    <row r="3" spans="1:14" ht="16.5" customHeight="1" x14ac:dyDescent="0.25">
      <c r="A3" s="12" t="str">
        <f>'6'!A3</f>
        <v>For the three-month period ended 31 March 2024</v>
      </c>
      <c r="B3" s="13"/>
      <c r="C3" s="13"/>
      <c r="D3" s="13"/>
      <c r="E3" s="14"/>
      <c r="F3" s="14"/>
      <c r="G3" s="16"/>
      <c r="H3" s="13"/>
      <c r="I3" s="13"/>
      <c r="J3" s="13"/>
      <c r="K3" s="13"/>
      <c r="L3" s="15"/>
      <c r="M3" s="13"/>
      <c r="N3" s="13"/>
    </row>
    <row r="4" spans="1:14" ht="16.5" customHeight="1" x14ac:dyDescent="0.25">
      <c r="A4" s="7"/>
      <c r="E4" s="58"/>
      <c r="F4" s="59"/>
      <c r="G4" s="60"/>
      <c r="H4" s="59"/>
      <c r="I4" s="59"/>
      <c r="J4" s="60"/>
      <c r="K4" s="60"/>
      <c r="L4" s="59"/>
      <c r="M4" s="59"/>
      <c r="N4" s="60"/>
    </row>
    <row r="5" spans="1:14" ht="16.5" customHeight="1" x14ac:dyDescent="0.25">
      <c r="A5" s="7"/>
      <c r="E5" s="58"/>
      <c r="F5" s="59"/>
      <c r="G5" s="60"/>
      <c r="H5" s="59"/>
      <c r="I5" s="59"/>
      <c r="J5" s="60"/>
      <c r="K5" s="60"/>
      <c r="L5" s="59"/>
      <c r="M5" s="59"/>
      <c r="N5" s="60"/>
    </row>
    <row r="6" spans="1:14" ht="16.5" customHeight="1" x14ac:dyDescent="0.25">
      <c r="A6" s="7"/>
      <c r="D6" s="8"/>
      <c r="E6" s="10"/>
      <c r="F6" s="14"/>
      <c r="G6" s="16"/>
      <c r="H6" s="15"/>
      <c r="I6" s="15"/>
      <c r="J6" s="15"/>
      <c r="K6" s="15"/>
      <c r="L6" s="15"/>
      <c r="M6" s="15"/>
      <c r="N6" s="159" t="s">
        <v>87</v>
      </c>
    </row>
    <row r="7" spans="1:14" ht="16.5" customHeight="1" x14ac:dyDescent="0.25">
      <c r="A7" s="7"/>
      <c r="D7" s="8"/>
      <c r="E7" s="10"/>
      <c r="F7" s="126" t="s">
        <v>34</v>
      </c>
      <c r="J7" s="85"/>
      <c r="K7" s="85"/>
      <c r="L7" s="85"/>
      <c r="N7" s="60"/>
    </row>
    <row r="8" spans="1:14" ht="16.5" customHeight="1" x14ac:dyDescent="0.25">
      <c r="A8" s="7"/>
      <c r="D8" s="8"/>
      <c r="E8" s="10"/>
      <c r="F8" s="126" t="s">
        <v>33</v>
      </c>
      <c r="G8" s="60"/>
      <c r="H8" s="126" t="s">
        <v>36</v>
      </c>
      <c r="I8" s="60"/>
      <c r="J8" s="165" t="s">
        <v>42</v>
      </c>
      <c r="K8" s="165"/>
      <c r="L8" s="165"/>
      <c r="M8" s="60"/>
      <c r="N8" s="126" t="s">
        <v>24</v>
      </c>
    </row>
    <row r="9" spans="1:14" ht="16.5" customHeight="1" x14ac:dyDescent="0.25">
      <c r="A9" s="7"/>
      <c r="D9" s="11"/>
      <c r="E9" s="10"/>
      <c r="F9" s="100" t="s">
        <v>23</v>
      </c>
      <c r="G9" s="60"/>
      <c r="H9" s="126" t="s">
        <v>35</v>
      </c>
      <c r="I9" s="60"/>
      <c r="J9" s="126" t="s">
        <v>57</v>
      </c>
      <c r="K9" s="127"/>
      <c r="L9" s="128" t="s">
        <v>19</v>
      </c>
      <c r="M9" s="60"/>
      <c r="N9" s="126" t="s">
        <v>51</v>
      </c>
    </row>
    <row r="10" spans="1:14" ht="16.5" customHeight="1" x14ac:dyDescent="0.25">
      <c r="A10" s="7"/>
      <c r="D10" s="11"/>
      <c r="E10" s="10"/>
      <c r="F10" s="54" t="s">
        <v>62</v>
      </c>
      <c r="G10" s="129"/>
      <c r="H10" s="54" t="s">
        <v>62</v>
      </c>
      <c r="I10" s="60"/>
      <c r="J10" s="54" t="s">
        <v>62</v>
      </c>
      <c r="K10" s="130"/>
      <c r="L10" s="54" t="s">
        <v>62</v>
      </c>
      <c r="M10" s="60"/>
      <c r="N10" s="54" t="s">
        <v>62</v>
      </c>
    </row>
    <row r="11" spans="1:14" ht="16.5" customHeight="1" x14ac:dyDescent="0.25">
      <c r="A11" s="7"/>
      <c r="D11" s="81"/>
      <c r="F11" s="61"/>
      <c r="G11" s="129"/>
      <c r="H11" s="61"/>
      <c r="I11" s="60"/>
      <c r="J11" s="61"/>
      <c r="K11" s="130"/>
      <c r="L11" s="61"/>
      <c r="M11" s="60"/>
      <c r="N11" s="61"/>
    </row>
    <row r="12" spans="1:14" ht="16.5" customHeight="1" x14ac:dyDescent="0.25">
      <c r="A12" s="7" t="s">
        <v>150</v>
      </c>
      <c r="B12" s="131"/>
      <c r="D12" s="8"/>
      <c r="E12" s="10"/>
      <c r="F12" s="132">
        <v>75000</v>
      </c>
      <c r="G12" s="132"/>
      <c r="H12" s="132">
        <v>5964</v>
      </c>
      <c r="I12" s="132"/>
      <c r="J12" s="132">
        <v>6758</v>
      </c>
      <c r="K12" s="132"/>
      <c r="L12" s="132">
        <v>28146</v>
      </c>
      <c r="M12" s="132"/>
      <c r="N12" s="132">
        <f>SUM(F12:L12)</f>
        <v>115868</v>
      </c>
    </row>
    <row r="13" spans="1:14" ht="6" customHeight="1" x14ac:dyDescent="0.25">
      <c r="A13" s="7"/>
      <c r="B13" s="131"/>
      <c r="D13" s="8"/>
      <c r="E13" s="10"/>
      <c r="F13" s="132"/>
      <c r="G13" s="132"/>
      <c r="H13" s="132"/>
      <c r="I13" s="132"/>
      <c r="J13" s="132"/>
      <c r="K13" s="132"/>
      <c r="L13" s="132"/>
      <c r="M13" s="132"/>
      <c r="N13" s="132"/>
    </row>
    <row r="14" spans="1:14" ht="16.5" customHeight="1" x14ac:dyDescent="0.25">
      <c r="A14" s="7" t="s">
        <v>73</v>
      </c>
      <c r="B14" s="131"/>
      <c r="D14" s="8"/>
      <c r="E14" s="10"/>
      <c r="F14" s="132"/>
      <c r="G14" s="11"/>
      <c r="H14" s="132"/>
      <c r="I14" s="11"/>
      <c r="J14" s="132"/>
      <c r="K14" s="11"/>
      <c r="L14" s="132"/>
      <c r="M14" s="11"/>
      <c r="N14" s="132"/>
    </row>
    <row r="15" spans="1:14" ht="16.5" customHeight="1" x14ac:dyDescent="0.25">
      <c r="A15" s="31" t="s">
        <v>86</v>
      </c>
      <c r="B15" s="11"/>
      <c r="D15" s="8"/>
      <c r="E15" s="10"/>
      <c r="F15" s="132">
        <v>0</v>
      </c>
      <c r="G15" s="11"/>
      <c r="H15" s="132">
        <v>0</v>
      </c>
      <c r="I15" s="11"/>
      <c r="J15" s="132">
        <v>0</v>
      </c>
      <c r="K15" s="11"/>
      <c r="L15" s="132">
        <v>-20700</v>
      </c>
      <c r="M15" s="11"/>
      <c r="N15" s="132">
        <f t="shared" ref="N15:N17" si="0">SUM(F15:L15)</f>
        <v>-20700</v>
      </c>
    </row>
    <row r="16" spans="1:14" ht="16.5" customHeight="1" x14ac:dyDescent="0.25">
      <c r="A16" s="9" t="s">
        <v>22</v>
      </c>
      <c r="B16" s="11"/>
      <c r="D16" s="8"/>
      <c r="E16" s="10"/>
      <c r="F16" s="132">
        <v>0</v>
      </c>
      <c r="G16" s="11"/>
      <c r="H16" s="132">
        <v>0</v>
      </c>
      <c r="I16" s="11"/>
      <c r="J16" s="132">
        <v>0</v>
      </c>
      <c r="K16" s="11"/>
      <c r="L16" s="132">
        <v>9505</v>
      </c>
      <c r="M16" s="11"/>
      <c r="N16" s="132">
        <f t="shared" si="0"/>
        <v>9505</v>
      </c>
    </row>
    <row r="17" spans="1:14" ht="16.5" customHeight="1" x14ac:dyDescent="0.25">
      <c r="A17" s="9" t="s">
        <v>162</v>
      </c>
      <c r="D17" s="8"/>
      <c r="E17" s="10"/>
      <c r="F17" s="133">
        <v>0</v>
      </c>
      <c r="G17" s="132"/>
      <c r="H17" s="133">
        <v>0</v>
      </c>
      <c r="I17" s="132"/>
      <c r="J17" s="133">
        <v>0</v>
      </c>
      <c r="K17" s="59"/>
      <c r="L17" s="134">
        <v>-2230</v>
      </c>
      <c r="M17" s="59"/>
      <c r="N17" s="133">
        <f t="shared" si="0"/>
        <v>-2230</v>
      </c>
    </row>
    <row r="18" spans="1:14" ht="16.5" customHeight="1" x14ac:dyDescent="0.25">
      <c r="D18" s="8"/>
      <c r="E18" s="10"/>
      <c r="F18" s="59"/>
      <c r="G18" s="59"/>
      <c r="H18" s="59"/>
      <c r="I18" s="59"/>
      <c r="J18" s="59"/>
      <c r="K18" s="59"/>
      <c r="L18" s="59"/>
      <c r="M18" s="59"/>
      <c r="N18" s="59"/>
    </row>
    <row r="19" spans="1:14" ht="16.5" customHeight="1" thickBot="1" x14ac:dyDescent="0.3">
      <c r="A19" s="7" t="s">
        <v>151</v>
      </c>
      <c r="D19" s="8"/>
      <c r="E19" s="10"/>
      <c r="F19" s="135">
        <f>SUM(F12:F17)</f>
        <v>75000</v>
      </c>
      <c r="G19" s="59"/>
      <c r="H19" s="135">
        <f>SUM(H12:H17)</f>
        <v>5964</v>
      </c>
      <c r="I19" s="59"/>
      <c r="J19" s="135">
        <f>SUM(J12:J17)</f>
        <v>6758</v>
      </c>
      <c r="K19" s="59"/>
      <c r="L19" s="135">
        <f>SUM(L12:L17)</f>
        <v>14721</v>
      </c>
      <c r="M19" s="59"/>
      <c r="N19" s="135">
        <f>SUM(N12:N17)</f>
        <v>102443</v>
      </c>
    </row>
    <row r="20" spans="1:14" ht="16.5" customHeight="1" thickTop="1" x14ac:dyDescent="0.25">
      <c r="A20" s="7"/>
      <c r="D20" s="8"/>
      <c r="E20" s="10"/>
      <c r="F20" s="59"/>
      <c r="G20" s="59"/>
      <c r="H20" s="59"/>
      <c r="I20" s="59"/>
      <c r="J20" s="59"/>
      <c r="K20" s="59"/>
      <c r="L20" s="59"/>
      <c r="M20" s="59"/>
      <c r="N20" s="59"/>
    </row>
    <row r="21" spans="1:14" ht="16.5" customHeight="1" x14ac:dyDescent="0.25">
      <c r="A21" s="7"/>
      <c r="D21" s="81"/>
      <c r="F21" s="61"/>
      <c r="G21" s="129"/>
      <c r="H21" s="61"/>
      <c r="I21" s="60"/>
      <c r="J21" s="61"/>
      <c r="K21" s="130"/>
      <c r="L21" s="61"/>
      <c r="M21" s="60"/>
      <c r="N21" s="61"/>
    </row>
    <row r="22" spans="1:14" ht="16.5" customHeight="1" x14ac:dyDescent="0.25">
      <c r="A22" s="7" t="s">
        <v>152</v>
      </c>
      <c r="B22" s="131"/>
      <c r="D22" s="8"/>
      <c r="E22" s="10"/>
      <c r="F22" s="136">
        <v>75000</v>
      </c>
      <c r="G22" s="132"/>
      <c r="H22" s="136">
        <v>5964</v>
      </c>
      <c r="I22" s="132"/>
      <c r="J22" s="136">
        <v>8558</v>
      </c>
      <c r="K22" s="132"/>
      <c r="L22" s="136">
        <v>10833</v>
      </c>
      <c r="M22" s="132"/>
      <c r="N22" s="136">
        <f>SUM(F22:L22)</f>
        <v>100355</v>
      </c>
    </row>
    <row r="23" spans="1:14" ht="6" customHeight="1" x14ac:dyDescent="0.25">
      <c r="A23" s="7"/>
      <c r="B23" s="131"/>
      <c r="D23" s="8"/>
      <c r="E23" s="10"/>
      <c r="F23" s="136"/>
      <c r="G23" s="132"/>
      <c r="H23" s="136"/>
      <c r="I23" s="132"/>
      <c r="J23" s="136"/>
      <c r="K23" s="132"/>
      <c r="L23" s="136"/>
      <c r="M23" s="132"/>
      <c r="N23" s="136"/>
    </row>
    <row r="24" spans="1:14" ht="16.5" customHeight="1" x14ac:dyDescent="0.25">
      <c r="A24" s="7" t="s">
        <v>73</v>
      </c>
      <c r="B24" s="131"/>
      <c r="D24" s="8"/>
      <c r="E24" s="10"/>
      <c r="F24" s="136"/>
      <c r="G24" s="11"/>
      <c r="H24" s="136"/>
      <c r="I24" s="11"/>
      <c r="J24" s="136"/>
      <c r="K24" s="11"/>
      <c r="L24" s="136"/>
      <c r="M24" s="11"/>
      <c r="N24" s="136"/>
    </row>
    <row r="25" spans="1:14" ht="16.5" customHeight="1" x14ac:dyDescent="0.25">
      <c r="A25" s="9" t="s">
        <v>22</v>
      </c>
      <c r="D25" s="8"/>
      <c r="E25" s="10"/>
      <c r="F25" s="137">
        <v>0</v>
      </c>
      <c r="G25" s="132"/>
      <c r="H25" s="137">
        <v>0</v>
      </c>
      <c r="I25" s="132"/>
      <c r="J25" s="137">
        <v>0</v>
      </c>
      <c r="K25" s="59"/>
      <c r="L25" s="138">
        <v>9130</v>
      </c>
      <c r="M25" s="59"/>
      <c r="N25" s="137">
        <f>SUM(L25:M25)</f>
        <v>9130</v>
      </c>
    </row>
    <row r="26" spans="1:14" ht="16.5" customHeight="1" x14ac:dyDescent="0.25">
      <c r="D26" s="8"/>
      <c r="E26" s="10"/>
      <c r="F26" s="109"/>
      <c r="G26" s="59"/>
      <c r="H26" s="109"/>
      <c r="I26" s="59"/>
      <c r="J26" s="109"/>
      <c r="K26" s="59"/>
      <c r="L26" s="109"/>
      <c r="M26" s="59"/>
      <c r="N26" s="109"/>
    </row>
    <row r="27" spans="1:14" ht="16.5" customHeight="1" thickBot="1" x14ac:dyDescent="0.3">
      <c r="A27" s="7" t="s">
        <v>153</v>
      </c>
      <c r="D27" s="8"/>
      <c r="E27" s="10"/>
      <c r="F27" s="139">
        <f>SUM(F22:F25)</f>
        <v>75000</v>
      </c>
      <c r="G27" s="59"/>
      <c r="H27" s="139">
        <f>SUM(H22:H25)</f>
        <v>5964</v>
      </c>
      <c r="I27" s="59"/>
      <c r="J27" s="139">
        <f>SUM(J22:J25)</f>
        <v>8558</v>
      </c>
      <c r="K27" s="59"/>
      <c r="L27" s="139">
        <f>SUM(L22:L25)</f>
        <v>19963</v>
      </c>
      <c r="M27" s="59"/>
      <c r="N27" s="139">
        <f>SUM(N22:N25)</f>
        <v>109485</v>
      </c>
    </row>
    <row r="28" spans="1:14" ht="16.5" customHeight="1" thickTop="1" x14ac:dyDescent="0.25">
      <c r="A28" s="7"/>
      <c r="D28" s="8"/>
      <c r="E28" s="10"/>
      <c r="F28" s="59"/>
      <c r="G28" s="59"/>
      <c r="H28" s="59"/>
      <c r="I28" s="59"/>
      <c r="J28" s="59"/>
      <c r="K28" s="59"/>
      <c r="L28" s="59"/>
      <c r="M28" s="59"/>
      <c r="N28" s="59"/>
    </row>
    <row r="29" spans="1:14" ht="16.5" customHeight="1" x14ac:dyDescent="0.25">
      <c r="A29" s="7"/>
      <c r="D29" s="8"/>
      <c r="E29" s="10"/>
      <c r="F29" s="59"/>
      <c r="G29" s="59"/>
      <c r="H29" s="59"/>
      <c r="I29" s="59"/>
      <c r="J29" s="59"/>
      <c r="K29" s="59"/>
      <c r="L29" s="59"/>
      <c r="M29" s="59"/>
      <c r="N29" s="59"/>
    </row>
    <row r="30" spans="1:14" ht="16.5" customHeight="1" x14ac:dyDescent="0.25">
      <c r="A30" s="7"/>
      <c r="D30" s="8"/>
      <c r="E30" s="10"/>
      <c r="F30" s="59"/>
      <c r="G30" s="59"/>
      <c r="H30" s="59"/>
      <c r="I30" s="59"/>
      <c r="J30" s="59"/>
      <c r="K30" s="59"/>
      <c r="L30" s="59"/>
      <c r="M30" s="59"/>
      <c r="N30" s="59"/>
    </row>
    <row r="31" spans="1:14" ht="16.5" customHeight="1" x14ac:dyDescent="0.25">
      <c r="A31" s="7"/>
      <c r="D31" s="8"/>
      <c r="E31" s="10"/>
      <c r="F31" s="59"/>
      <c r="G31" s="59"/>
      <c r="H31" s="59"/>
      <c r="I31" s="59"/>
      <c r="J31" s="59"/>
      <c r="K31" s="59"/>
      <c r="L31" s="59"/>
      <c r="M31" s="59"/>
      <c r="N31" s="59"/>
    </row>
    <row r="32" spans="1:14" ht="16.5" customHeight="1" x14ac:dyDescent="0.25">
      <c r="A32" s="7"/>
      <c r="D32" s="8"/>
      <c r="E32" s="10"/>
      <c r="F32" s="59"/>
      <c r="G32" s="59"/>
      <c r="H32" s="59"/>
      <c r="I32" s="59"/>
      <c r="J32" s="59"/>
      <c r="K32" s="59"/>
      <c r="L32" s="59"/>
      <c r="M32" s="59"/>
      <c r="N32" s="59"/>
    </row>
    <row r="33" spans="1:14" ht="6.75" customHeight="1" x14ac:dyDescent="0.25">
      <c r="A33" s="7"/>
      <c r="D33" s="8"/>
      <c r="E33" s="10"/>
      <c r="F33" s="59"/>
      <c r="G33" s="59"/>
      <c r="H33" s="59"/>
      <c r="I33" s="59"/>
      <c r="J33" s="59"/>
      <c r="K33" s="59"/>
      <c r="L33" s="59"/>
      <c r="M33" s="59"/>
      <c r="N33" s="59"/>
    </row>
    <row r="34" spans="1:14" ht="22.15" customHeight="1" x14ac:dyDescent="0.25">
      <c r="A34" s="15" t="str">
        <f>'2-4'!$A$54</f>
        <v>The accompanying condensed notes to the interim financial information are an integral part of this interim financial information.</v>
      </c>
      <c r="B34" s="15"/>
      <c r="C34" s="15"/>
      <c r="D34" s="15"/>
      <c r="E34" s="14"/>
      <c r="F34" s="62"/>
      <c r="G34" s="62"/>
      <c r="H34" s="62"/>
      <c r="I34" s="62"/>
      <c r="J34" s="62"/>
      <c r="K34" s="62"/>
      <c r="L34" s="62"/>
      <c r="M34" s="62"/>
      <c r="N34" s="62"/>
    </row>
  </sheetData>
  <mergeCells count="1">
    <mergeCell ref="J8:L8"/>
  </mergeCells>
  <phoneticPr fontId="12" type="noConversion"/>
  <pageMargins left="0.78740157480314965" right="0.78740157480314965" top="0.51181102362204722" bottom="0.59055118110236227" header="0.47244094488188981" footer="0.39370078740157483"/>
  <pageSetup paperSize="9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sheetPr>
    <tabColor rgb="FFCCFFCC"/>
  </sheetPr>
  <dimension ref="A1:L108"/>
  <sheetViews>
    <sheetView zoomScaleNormal="100" zoomScaleSheetLayoutView="130" workbookViewId="0">
      <selection activeCell="C60" sqref="C60"/>
    </sheetView>
  </sheetViews>
  <sheetFormatPr defaultColWidth="9.28515625" defaultRowHeight="16.149999999999999" customHeight="1" x14ac:dyDescent="0.25"/>
  <cols>
    <col min="1" max="1" width="1.5703125" style="17" customWidth="1"/>
    <col min="2" max="2" width="1.28515625" style="17" customWidth="1"/>
    <col min="3" max="3" width="41.42578125" style="17" customWidth="1"/>
    <col min="4" max="4" width="5.7109375" style="40" customWidth="1"/>
    <col min="5" max="5" width="0.7109375" style="17" customWidth="1"/>
    <col min="6" max="6" width="11.7109375" style="42" customWidth="1"/>
    <col min="7" max="7" width="0.7109375" style="17" customWidth="1"/>
    <col min="8" max="8" width="11.7109375" style="42" customWidth="1"/>
    <col min="9" max="9" width="0.7109375" style="40" customWidth="1"/>
    <col min="10" max="10" width="11.7109375" style="42" customWidth="1"/>
    <col min="11" max="11" width="0.7109375" style="17" customWidth="1"/>
    <col min="12" max="12" width="11.7109375" style="42" customWidth="1"/>
    <col min="13" max="16384" width="9.28515625" style="18"/>
  </cols>
  <sheetData>
    <row r="1" spans="1:12" ht="16.149999999999999" customHeight="1" x14ac:dyDescent="0.25">
      <c r="A1" s="35" t="str">
        <f>'7'!A1</f>
        <v>Terabyte Plus Public Company Limited</v>
      </c>
      <c r="B1" s="35"/>
      <c r="C1" s="35"/>
      <c r="D1" s="36"/>
      <c r="G1" s="63"/>
      <c r="I1" s="64"/>
      <c r="K1" s="63"/>
      <c r="L1" s="1" t="s">
        <v>49</v>
      </c>
    </row>
    <row r="2" spans="1:12" ht="16.149999999999999" customHeight="1" x14ac:dyDescent="0.25">
      <c r="A2" s="35" t="s">
        <v>43</v>
      </c>
      <c r="B2" s="35"/>
      <c r="C2" s="35"/>
      <c r="D2" s="36"/>
      <c r="G2" s="63"/>
      <c r="I2" s="64"/>
      <c r="K2" s="63"/>
    </row>
    <row r="3" spans="1:12" ht="16.149999999999999" customHeight="1" x14ac:dyDescent="0.25">
      <c r="A3" s="37" t="str">
        <f>+'7'!A3</f>
        <v>For the three-month period ended 31 March 2024</v>
      </c>
      <c r="B3" s="37"/>
      <c r="C3" s="37"/>
      <c r="D3" s="38"/>
      <c r="E3" s="39"/>
      <c r="F3" s="43"/>
      <c r="G3" s="65"/>
      <c r="H3" s="43"/>
      <c r="I3" s="66"/>
      <c r="J3" s="43"/>
      <c r="K3" s="65"/>
      <c r="L3" s="43"/>
    </row>
    <row r="4" spans="1:12" ht="16.149999999999999" customHeight="1" x14ac:dyDescent="0.25">
      <c r="G4" s="63"/>
      <c r="I4" s="64"/>
      <c r="K4" s="63"/>
    </row>
    <row r="5" spans="1:12" ht="16.149999999999999" customHeight="1" x14ac:dyDescent="0.25">
      <c r="G5" s="63"/>
      <c r="I5" s="64"/>
      <c r="K5" s="63"/>
    </row>
    <row r="6" spans="1:12" ht="16.149999999999999" customHeight="1" x14ac:dyDescent="0.25">
      <c r="F6" s="161" t="s">
        <v>41</v>
      </c>
      <c r="G6" s="161"/>
      <c r="H6" s="161"/>
      <c r="I6" s="44"/>
      <c r="J6" s="161" t="s">
        <v>66</v>
      </c>
      <c r="K6" s="161"/>
      <c r="L6" s="161"/>
    </row>
    <row r="7" spans="1:12" ht="16.149999999999999" customHeight="1" x14ac:dyDescent="0.25">
      <c r="A7" s="18"/>
      <c r="E7" s="35"/>
      <c r="F7" s="162" t="s">
        <v>77</v>
      </c>
      <c r="G7" s="162"/>
      <c r="H7" s="162"/>
      <c r="I7" s="46"/>
      <c r="J7" s="162" t="s">
        <v>77</v>
      </c>
      <c r="K7" s="162"/>
      <c r="L7" s="162"/>
    </row>
    <row r="8" spans="1:12" ht="16.149999999999999" customHeight="1" x14ac:dyDescent="0.25">
      <c r="E8" s="35"/>
      <c r="F8" s="53" t="s">
        <v>142</v>
      </c>
      <c r="G8" s="67"/>
      <c r="H8" s="53" t="s">
        <v>124</v>
      </c>
      <c r="I8" s="67"/>
      <c r="J8" s="53" t="s">
        <v>142</v>
      </c>
      <c r="K8" s="67"/>
      <c r="L8" s="53" t="s">
        <v>124</v>
      </c>
    </row>
    <row r="9" spans="1:12" ht="16.149999999999999" customHeight="1" x14ac:dyDescent="0.25">
      <c r="D9" s="38" t="s">
        <v>2</v>
      </c>
      <c r="E9" s="35"/>
      <c r="F9" s="54" t="s">
        <v>62</v>
      </c>
      <c r="G9" s="67"/>
      <c r="H9" s="54" t="s">
        <v>62</v>
      </c>
      <c r="I9" s="67"/>
      <c r="J9" s="54" t="s">
        <v>62</v>
      </c>
      <c r="K9" s="67"/>
      <c r="L9" s="54" t="s">
        <v>62</v>
      </c>
    </row>
    <row r="10" spans="1:12" ht="16.149999999999999" customHeight="1" x14ac:dyDescent="0.25">
      <c r="A10" s="35" t="s">
        <v>25</v>
      </c>
      <c r="F10" s="48"/>
      <c r="G10" s="63"/>
      <c r="I10" s="64"/>
      <c r="J10" s="48"/>
      <c r="K10" s="63"/>
    </row>
    <row r="11" spans="1:12" ht="16.149999999999999" customHeight="1" x14ac:dyDescent="0.25">
      <c r="A11" s="17" t="s">
        <v>26</v>
      </c>
      <c r="F11" s="48">
        <f>'5 (3m)'!F26</f>
        <v>5758</v>
      </c>
      <c r="G11" s="68"/>
      <c r="H11" s="42">
        <v>5893</v>
      </c>
      <c r="I11" s="68"/>
      <c r="J11" s="48">
        <f>'5 (3m)'!J26</f>
        <v>10075</v>
      </c>
      <c r="K11" s="68"/>
      <c r="L11" s="42">
        <v>10954</v>
      </c>
    </row>
    <row r="12" spans="1:12" ht="16.149999999999999" customHeight="1" x14ac:dyDescent="0.25">
      <c r="A12" s="17" t="s">
        <v>44</v>
      </c>
      <c r="F12" s="48"/>
      <c r="G12" s="68"/>
      <c r="I12" s="68"/>
      <c r="J12" s="48"/>
      <c r="K12" s="68"/>
    </row>
    <row r="13" spans="1:12" ht="16.149999999999999" customHeight="1" x14ac:dyDescent="0.25">
      <c r="B13" s="17" t="s">
        <v>120</v>
      </c>
      <c r="F13" s="48"/>
      <c r="G13" s="68"/>
      <c r="I13" s="68"/>
      <c r="J13" s="48"/>
      <c r="K13" s="68"/>
    </row>
    <row r="14" spans="1:12" ht="16.149999999999999" customHeight="1" x14ac:dyDescent="0.25">
      <c r="A14" s="17" t="s">
        <v>0</v>
      </c>
      <c r="B14" s="52" t="s">
        <v>38</v>
      </c>
      <c r="D14" s="40" t="s">
        <v>156</v>
      </c>
      <c r="F14" s="48">
        <v>1437</v>
      </c>
      <c r="G14" s="68"/>
      <c r="H14" s="42">
        <v>1183</v>
      </c>
      <c r="I14" s="68"/>
      <c r="J14" s="48">
        <v>1107</v>
      </c>
      <c r="K14" s="68"/>
      <c r="L14" s="42">
        <v>779</v>
      </c>
    </row>
    <row r="15" spans="1:12" ht="16.149999999999999" customHeight="1" x14ac:dyDescent="0.25">
      <c r="B15" s="52" t="s">
        <v>176</v>
      </c>
      <c r="D15" s="40" t="s">
        <v>157</v>
      </c>
      <c r="F15" s="48">
        <v>-153</v>
      </c>
      <c r="G15" s="68"/>
      <c r="H15" s="42">
        <v>241</v>
      </c>
      <c r="I15" s="68"/>
      <c r="J15" s="48">
        <v>17</v>
      </c>
      <c r="K15" s="68"/>
      <c r="L15" s="42">
        <v>79</v>
      </c>
    </row>
    <row r="16" spans="1:12" ht="16.149999999999999" customHeight="1" x14ac:dyDescent="0.25">
      <c r="B16" s="52" t="s">
        <v>27</v>
      </c>
      <c r="F16" s="48">
        <v>-146</v>
      </c>
      <c r="G16" s="68"/>
      <c r="H16" s="42">
        <v>-224</v>
      </c>
      <c r="I16" s="68"/>
      <c r="J16" s="48">
        <v>-25</v>
      </c>
      <c r="K16" s="68"/>
      <c r="L16" s="42">
        <v>-35</v>
      </c>
    </row>
    <row r="17" spans="1:12" ht="16.149999999999999" customHeight="1" x14ac:dyDescent="0.25">
      <c r="B17" s="52" t="s">
        <v>67</v>
      </c>
      <c r="D17" s="40">
        <v>12</v>
      </c>
      <c r="F17" s="48" t="s">
        <v>143</v>
      </c>
      <c r="G17" s="68"/>
      <c r="H17" s="42">
        <v>0</v>
      </c>
      <c r="I17" s="68"/>
      <c r="J17" s="48">
        <v>-5459</v>
      </c>
      <c r="K17" s="68"/>
      <c r="L17" s="42">
        <v>-3750</v>
      </c>
    </row>
    <row r="18" spans="1:12" ht="16.149999999999999" customHeight="1" x14ac:dyDescent="0.25">
      <c r="B18" s="52" t="s">
        <v>65</v>
      </c>
      <c r="F18" s="48">
        <v>400</v>
      </c>
      <c r="G18" s="68"/>
      <c r="H18" s="42">
        <v>300</v>
      </c>
      <c r="I18" s="68"/>
      <c r="J18" s="48">
        <v>339</v>
      </c>
      <c r="K18" s="68"/>
      <c r="L18" s="42">
        <v>240</v>
      </c>
    </row>
    <row r="19" spans="1:12" ht="16.149999999999999" customHeight="1" x14ac:dyDescent="0.25">
      <c r="B19" s="52" t="s">
        <v>177</v>
      </c>
      <c r="F19" s="48">
        <v>838</v>
      </c>
      <c r="G19" s="68"/>
      <c r="H19" s="42">
        <v>1160</v>
      </c>
      <c r="I19" s="68"/>
      <c r="J19" s="48">
        <v>724</v>
      </c>
      <c r="K19" s="68"/>
      <c r="L19" s="42">
        <v>1197</v>
      </c>
    </row>
    <row r="20" spans="1:12" ht="16.149999999999999" customHeight="1" x14ac:dyDescent="0.25">
      <c r="B20" s="52" t="s">
        <v>112</v>
      </c>
      <c r="F20" s="48"/>
      <c r="G20" s="68"/>
      <c r="I20" s="68"/>
      <c r="J20" s="48"/>
      <c r="K20" s="68"/>
    </row>
    <row r="21" spans="1:12" ht="16.149999999999999" customHeight="1" x14ac:dyDescent="0.25">
      <c r="B21" s="18"/>
      <c r="C21" s="17" t="s">
        <v>131</v>
      </c>
      <c r="D21" s="50"/>
      <c r="F21" s="48">
        <v>-54</v>
      </c>
      <c r="G21" s="68"/>
      <c r="H21" s="42">
        <v>-24</v>
      </c>
      <c r="I21" s="68"/>
      <c r="J21" s="48">
        <v>-54</v>
      </c>
      <c r="K21" s="68"/>
      <c r="L21" s="42">
        <v>-24</v>
      </c>
    </row>
    <row r="22" spans="1:12" ht="16.149999999999999" customHeight="1" x14ac:dyDescent="0.25">
      <c r="B22" s="52" t="s">
        <v>134</v>
      </c>
      <c r="D22" s="50"/>
      <c r="F22" s="48">
        <v>-1</v>
      </c>
      <c r="G22" s="68"/>
      <c r="H22" s="42">
        <v>0</v>
      </c>
      <c r="I22" s="68"/>
      <c r="J22" s="48">
        <v>-1</v>
      </c>
      <c r="K22" s="68"/>
      <c r="L22" s="42">
        <v>0</v>
      </c>
    </row>
    <row r="23" spans="1:12" ht="16.149999999999999" customHeight="1" x14ac:dyDescent="0.25">
      <c r="B23" s="52" t="s">
        <v>178</v>
      </c>
      <c r="F23" s="48" t="s">
        <v>143</v>
      </c>
      <c r="G23" s="68"/>
      <c r="H23" s="42">
        <v>5</v>
      </c>
      <c r="I23" s="68"/>
      <c r="J23" s="48" t="s">
        <v>143</v>
      </c>
      <c r="K23" s="40"/>
      <c r="L23" s="42">
        <v>5</v>
      </c>
    </row>
    <row r="24" spans="1:12" ht="16.149999999999999" customHeight="1" x14ac:dyDescent="0.25">
      <c r="B24" s="157" t="s">
        <v>171</v>
      </c>
      <c r="C24" s="149"/>
      <c r="F24" s="49" t="s">
        <v>143</v>
      </c>
      <c r="G24" s="68"/>
      <c r="H24" s="43">
        <v>2</v>
      </c>
      <c r="I24" s="68"/>
      <c r="J24" s="49" t="s">
        <v>143</v>
      </c>
      <c r="K24" s="40"/>
      <c r="L24" s="43">
        <v>0</v>
      </c>
    </row>
    <row r="25" spans="1:12" ht="16.149999999999999" customHeight="1" x14ac:dyDescent="0.25">
      <c r="B25" s="52"/>
      <c r="F25" s="48"/>
      <c r="G25" s="68"/>
      <c r="I25" s="68"/>
      <c r="J25" s="48"/>
      <c r="K25" s="68"/>
    </row>
    <row r="26" spans="1:12" ht="16.149999999999999" customHeight="1" x14ac:dyDescent="0.25">
      <c r="A26" s="18"/>
      <c r="B26" s="17" t="s">
        <v>81</v>
      </c>
      <c r="F26" s="48"/>
      <c r="J26" s="48"/>
    </row>
    <row r="27" spans="1:12" ht="16.149999999999999" customHeight="1" x14ac:dyDescent="0.25">
      <c r="C27" s="17" t="s">
        <v>82</v>
      </c>
      <c r="F27" s="48">
        <f>SUM(F11:F26)</f>
        <v>8079</v>
      </c>
      <c r="G27" s="18"/>
      <c r="H27" s="42">
        <f>SUM(H11:H26)</f>
        <v>8536</v>
      </c>
      <c r="I27" s="63"/>
      <c r="J27" s="48">
        <f>SUM(J11:J24)</f>
        <v>6723</v>
      </c>
      <c r="K27" s="42"/>
      <c r="L27" s="42">
        <f>SUM(L11:L26)</f>
        <v>9445</v>
      </c>
    </row>
    <row r="28" spans="1:12" ht="16.149999999999999" customHeight="1" x14ac:dyDescent="0.25">
      <c r="B28" s="17" t="s">
        <v>39</v>
      </c>
      <c r="D28" s="36"/>
      <c r="E28" s="35"/>
      <c r="F28" s="48"/>
      <c r="G28" s="63"/>
      <c r="I28" s="19"/>
      <c r="J28" s="55"/>
      <c r="K28" s="69"/>
      <c r="L28" s="56"/>
    </row>
    <row r="29" spans="1:12" ht="16.149999999999999" customHeight="1" x14ac:dyDescent="0.25">
      <c r="B29" s="18"/>
      <c r="C29" s="52" t="s">
        <v>166</v>
      </c>
      <c r="D29" s="36"/>
      <c r="E29" s="35"/>
      <c r="F29" s="167">
        <v>-8982</v>
      </c>
      <c r="G29" s="19"/>
      <c r="H29" s="168">
        <v>-33605</v>
      </c>
      <c r="I29" s="19"/>
      <c r="J29" s="167">
        <v>-19400</v>
      </c>
      <c r="K29" s="19"/>
      <c r="L29" s="168">
        <v>-35554</v>
      </c>
    </row>
    <row r="30" spans="1:12" ht="16.149999999999999" customHeight="1" x14ac:dyDescent="0.25">
      <c r="B30" s="18"/>
      <c r="C30" s="52" t="s">
        <v>172</v>
      </c>
      <c r="D30" s="36"/>
      <c r="E30" s="35"/>
      <c r="F30" s="167">
        <v>-2456</v>
      </c>
      <c r="G30" s="19"/>
      <c r="H30" s="168">
        <v>2815</v>
      </c>
      <c r="I30" s="19"/>
      <c r="J30" s="167">
        <v>-2213</v>
      </c>
      <c r="K30" s="19"/>
      <c r="L30" s="168">
        <v>2392</v>
      </c>
    </row>
    <row r="31" spans="1:12" ht="16.149999999999999" customHeight="1" x14ac:dyDescent="0.25">
      <c r="B31" s="18"/>
      <c r="C31" s="52" t="s">
        <v>121</v>
      </c>
      <c r="D31" s="36"/>
      <c r="E31" s="35"/>
      <c r="F31" s="167">
        <v>1027</v>
      </c>
      <c r="G31" s="19"/>
      <c r="H31" s="168">
        <v>799</v>
      </c>
      <c r="I31" s="19"/>
      <c r="J31" s="167">
        <v>83</v>
      </c>
      <c r="K31" s="19"/>
      <c r="L31" s="168">
        <v>84</v>
      </c>
    </row>
    <row r="32" spans="1:12" ht="16.149999999999999" customHeight="1" x14ac:dyDescent="0.25">
      <c r="B32" s="18"/>
      <c r="C32" s="52" t="s">
        <v>28</v>
      </c>
      <c r="D32" s="36"/>
      <c r="E32" s="35"/>
      <c r="F32" s="167">
        <v>3721</v>
      </c>
      <c r="G32" s="19"/>
      <c r="H32" s="168">
        <v>15362</v>
      </c>
      <c r="I32" s="19"/>
      <c r="J32" s="167">
        <v>15243</v>
      </c>
      <c r="K32" s="19"/>
      <c r="L32" s="168">
        <v>11346</v>
      </c>
    </row>
    <row r="33" spans="1:12" ht="16.149999999999999" customHeight="1" x14ac:dyDescent="0.25">
      <c r="B33" s="18"/>
      <c r="C33" s="52" t="s">
        <v>99</v>
      </c>
      <c r="D33" s="36"/>
      <c r="E33" s="35"/>
      <c r="F33" s="167">
        <v>-6377</v>
      </c>
      <c r="G33" s="19"/>
      <c r="H33" s="168">
        <v>-13624</v>
      </c>
      <c r="I33" s="19"/>
      <c r="J33" s="167">
        <v>-5008</v>
      </c>
      <c r="K33" s="19"/>
      <c r="L33" s="168">
        <v>-12605</v>
      </c>
    </row>
    <row r="34" spans="1:12" ht="16.149999999999999" customHeight="1" x14ac:dyDescent="0.25">
      <c r="B34" s="18"/>
      <c r="C34" s="52" t="s">
        <v>100</v>
      </c>
      <c r="D34" s="36"/>
      <c r="E34" s="35"/>
      <c r="F34" s="167">
        <v>724</v>
      </c>
      <c r="G34" s="19"/>
      <c r="H34" s="168">
        <v>1530</v>
      </c>
      <c r="I34" s="19"/>
      <c r="J34" s="167">
        <v>921</v>
      </c>
      <c r="K34" s="19"/>
      <c r="L34" s="168">
        <v>1352</v>
      </c>
    </row>
    <row r="35" spans="1:12" ht="16.149999999999999" customHeight="1" x14ac:dyDescent="0.25">
      <c r="B35" s="18"/>
      <c r="C35" s="52" t="s">
        <v>61</v>
      </c>
      <c r="D35" s="36"/>
      <c r="E35" s="35"/>
      <c r="F35" s="167">
        <v>404</v>
      </c>
      <c r="G35" s="19"/>
      <c r="H35" s="168">
        <v>4060</v>
      </c>
      <c r="I35" s="19"/>
      <c r="J35" s="167">
        <v>-173</v>
      </c>
      <c r="K35" s="19"/>
      <c r="L35" s="168">
        <v>3768</v>
      </c>
    </row>
    <row r="36" spans="1:12" ht="16.149999999999999" customHeight="1" x14ac:dyDescent="0.25">
      <c r="B36" s="18"/>
      <c r="C36" s="52" t="s">
        <v>173</v>
      </c>
      <c r="D36" s="36"/>
      <c r="E36" s="35"/>
      <c r="F36" s="167">
        <v>-17777</v>
      </c>
      <c r="G36" s="19"/>
      <c r="H36" s="168">
        <v>-4415</v>
      </c>
      <c r="I36" s="19"/>
      <c r="J36" s="167">
        <v>-5931</v>
      </c>
      <c r="K36" s="19"/>
      <c r="L36" s="168">
        <v>3451</v>
      </c>
    </row>
    <row r="37" spans="1:12" ht="16.149999999999999" customHeight="1" x14ac:dyDescent="0.25">
      <c r="B37" s="18"/>
      <c r="C37" s="52" t="s">
        <v>101</v>
      </c>
      <c r="D37" s="36"/>
      <c r="E37" s="35"/>
      <c r="F37" s="169">
        <v>15406</v>
      </c>
      <c r="G37" s="19"/>
      <c r="H37" s="170">
        <v>18639</v>
      </c>
      <c r="I37" s="19"/>
      <c r="J37" s="169">
        <v>-212</v>
      </c>
      <c r="K37" s="19"/>
      <c r="L37" s="170">
        <v>16636</v>
      </c>
    </row>
    <row r="38" spans="1:12" ht="16.149999999999999" customHeight="1" x14ac:dyDescent="0.25">
      <c r="B38" s="18"/>
      <c r="C38" s="52"/>
      <c r="D38" s="36"/>
      <c r="E38" s="35"/>
      <c r="F38" s="55"/>
      <c r="G38" s="19"/>
      <c r="H38" s="56"/>
      <c r="J38" s="48"/>
    </row>
    <row r="39" spans="1:12" ht="16.149999999999999" customHeight="1" x14ac:dyDescent="0.25">
      <c r="A39" s="18"/>
      <c r="B39" s="17" t="s">
        <v>129</v>
      </c>
      <c r="C39" s="18"/>
      <c r="D39" s="36"/>
      <c r="E39" s="35"/>
      <c r="F39" s="167">
        <f>SUM(F27,F29:F37)</f>
        <v>-6231</v>
      </c>
      <c r="G39" s="168"/>
      <c r="H39" s="168">
        <f>SUM(H27,H29:H37)</f>
        <v>97</v>
      </c>
      <c r="I39" s="19"/>
      <c r="J39" s="167">
        <f>SUM(J27:J37)</f>
        <v>-9967</v>
      </c>
      <c r="K39" s="69"/>
      <c r="L39" s="168">
        <f>SUM(L27:L37)</f>
        <v>315</v>
      </c>
    </row>
    <row r="40" spans="1:12" ht="16.149999999999999" customHeight="1" x14ac:dyDescent="0.25">
      <c r="A40" s="18"/>
      <c r="C40" s="52" t="s">
        <v>29</v>
      </c>
      <c r="D40" s="36"/>
      <c r="E40" s="35"/>
      <c r="F40" s="167">
        <v>-2672</v>
      </c>
      <c r="G40" s="168"/>
      <c r="H40" s="168">
        <v>-2668</v>
      </c>
      <c r="I40" s="19"/>
      <c r="J40" s="167">
        <v>-1698</v>
      </c>
      <c r="K40" s="69"/>
      <c r="L40" s="168">
        <v>-2165</v>
      </c>
    </row>
    <row r="41" spans="1:12" ht="16.149999999999999" customHeight="1" x14ac:dyDescent="0.25">
      <c r="A41" s="18"/>
      <c r="C41" s="52" t="s">
        <v>102</v>
      </c>
      <c r="D41" s="36"/>
      <c r="E41" s="35"/>
      <c r="F41" s="169">
        <v>356</v>
      </c>
      <c r="G41" s="19"/>
      <c r="H41" s="170">
        <v>3915</v>
      </c>
      <c r="I41" s="19"/>
      <c r="J41" s="169" t="s">
        <v>143</v>
      </c>
      <c r="K41" s="19"/>
      <c r="L41" s="170">
        <v>3915</v>
      </c>
    </row>
    <row r="42" spans="1:12" ht="16.149999999999999" customHeight="1" x14ac:dyDescent="0.25">
      <c r="A42" s="18"/>
      <c r="D42" s="36"/>
      <c r="E42" s="35"/>
      <c r="F42" s="55"/>
      <c r="G42" s="19"/>
      <c r="H42" s="56"/>
      <c r="I42" s="69"/>
      <c r="J42" s="55"/>
      <c r="K42" s="19"/>
      <c r="L42" s="56"/>
    </row>
    <row r="43" spans="1:12" ht="16.149999999999999" customHeight="1" x14ac:dyDescent="0.25">
      <c r="A43" s="35" t="s">
        <v>107</v>
      </c>
      <c r="B43" s="35"/>
      <c r="C43" s="35"/>
      <c r="D43" s="36"/>
      <c r="E43" s="168"/>
      <c r="F43" s="55"/>
      <c r="G43" s="19"/>
      <c r="H43" s="56"/>
      <c r="I43" s="69"/>
      <c r="J43" s="55"/>
      <c r="K43" s="19"/>
      <c r="L43" s="56"/>
    </row>
    <row r="44" spans="1:12" ht="16.149999999999999" customHeight="1" x14ac:dyDescent="0.25">
      <c r="A44" s="35"/>
      <c r="B44" s="35" t="s">
        <v>130</v>
      </c>
      <c r="C44" s="18"/>
      <c r="D44" s="36"/>
      <c r="E44" s="168"/>
      <c r="F44" s="169">
        <f>SUM(F39:F41)</f>
        <v>-8547</v>
      </c>
      <c r="G44" s="168"/>
      <c r="H44" s="170">
        <f>SUM(H39:H41)</f>
        <v>1344</v>
      </c>
      <c r="I44" s="69"/>
      <c r="J44" s="169">
        <f>SUM(J39:J41)</f>
        <v>-11665</v>
      </c>
      <c r="K44" s="19"/>
      <c r="L44" s="170">
        <f>SUM(L39:L41)</f>
        <v>2065</v>
      </c>
    </row>
    <row r="45" spans="1:12" ht="16.149999999999999" customHeight="1" x14ac:dyDescent="0.25">
      <c r="A45" s="35"/>
      <c r="B45" s="35"/>
      <c r="C45" s="35"/>
      <c r="D45" s="36"/>
      <c r="E45" s="168"/>
      <c r="F45" s="168"/>
      <c r="G45" s="168"/>
      <c r="H45" s="168"/>
      <c r="I45" s="69"/>
      <c r="J45" s="168"/>
      <c r="K45" s="19"/>
      <c r="L45" s="168"/>
    </row>
    <row r="46" spans="1:12" ht="16.149999999999999" customHeight="1" x14ac:dyDescent="0.25">
      <c r="A46" s="35"/>
      <c r="B46" s="35"/>
      <c r="C46" s="35"/>
      <c r="D46" s="36"/>
      <c r="E46" s="168"/>
      <c r="F46" s="168"/>
      <c r="G46" s="168"/>
      <c r="H46" s="168"/>
      <c r="I46" s="69"/>
      <c r="J46" s="168"/>
      <c r="K46" s="19"/>
      <c r="L46" s="168"/>
    </row>
    <row r="47" spans="1:12" ht="18.75" customHeight="1" x14ac:dyDescent="0.25">
      <c r="A47" s="35"/>
      <c r="B47" s="35"/>
      <c r="C47" s="35"/>
      <c r="D47" s="36"/>
      <c r="E47" s="168"/>
      <c r="F47" s="168"/>
      <c r="G47" s="168"/>
      <c r="H47" s="168"/>
      <c r="I47" s="69"/>
      <c r="J47" s="168"/>
      <c r="K47" s="19"/>
      <c r="L47" s="168"/>
    </row>
    <row r="48" spans="1:12" ht="17.25" customHeight="1" x14ac:dyDescent="0.25">
      <c r="A48" s="35"/>
      <c r="B48" s="35"/>
      <c r="C48" s="35"/>
      <c r="D48" s="36"/>
      <c r="E48" s="168"/>
      <c r="F48" s="168"/>
      <c r="G48" s="168"/>
      <c r="H48" s="168"/>
      <c r="I48" s="69"/>
      <c r="J48" s="168"/>
      <c r="K48" s="19"/>
      <c r="L48" s="168"/>
    </row>
    <row r="49" spans="1:12" ht="16.149999999999999" customHeight="1" x14ac:dyDescent="0.25">
      <c r="A49" s="35"/>
      <c r="B49" s="35"/>
      <c r="C49" s="35"/>
      <c r="D49" s="36"/>
      <c r="E49" s="168"/>
      <c r="F49" s="168"/>
      <c r="G49" s="168"/>
      <c r="H49" s="168"/>
      <c r="I49" s="69"/>
      <c r="J49" s="168"/>
      <c r="K49" s="19"/>
      <c r="L49" s="168"/>
    </row>
    <row r="50" spans="1:12" ht="21.75" customHeight="1" x14ac:dyDescent="0.25">
      <c r="A50" s="35"/>
      <c r="B50" s="35"/>
      <c r="C50" s="35"/>
      <c r="D50" s="36"/>
      <c r="E50" s="168"/>
      <c r="F50" s="168"/>
      <c r="G50" s="168"/>
      <c r="H50" s="168"/>
      <c r="I50" s="69"/>
      <c r="J50" s="168"/>
      <c r="K50" s="19"/>
      <c r="L50" s="168"/>
    </row>
    <row r="51" spans="1:12" ht="18" customHeight="1" x14ac:dyDescent="0.25">
      <c r="A51" s="35"/>
      <c r="B51" s="35"/>
      <c r="C51" s="35"/>
      <c r="D51" s="36"/>
      <c r="E51" s="168"/>
      <c r="F51" s="168"/>
      <c r="G51" s="168"/>
      <c r="H51" s="168"/>
      <c r="I51" s="69"/>
      <c r="J51" s="168"/>
      <c r="K51" s="19"/>
      <c r="L51" s="168"/>
    </row>
    <row r="52" spans="1:12" ht="17.25" customHeight="1" x14ac:dyDescent="0.25">
      <c r="A52" s="35"/>
      <c r="B52" s="35"/>
      <c r="C52" s="35"/>
      <c r="D52" s="36"/>
      <c r="E52" s="168"/>
      <c r="F52" s="168"/>
      <c r="G52" s="168"/>
      <c r="H52" s="168"/>
      <c r="I52" s="69"/>
      <c r="J52" s="168"/>
      <c r="K52" s="19"/>
      <c r="L52" s="168"/>
    </row>
    <row r="53" spans="1:12" ht="12" customHeight="1" x14ac:dyDescent="0.25">
      <c r="A53" s="35"/>
      <c r="B53" s="35"/>
      <c r="C53" s="35"/>
      <c r="D53" s="36"/>
      <c r="E53" s="168"/>
      <c r="F53" s="168"/>
      <c r="G53" s="168"/>
      <c r="H53" s="168"/>
      <c r="I53" s="69"/>
      <c r="J53" s="168"/>
      <c r="K53" s="19"/>
      <c r="L53" s="168"/>
    </row>
    <row r="54" spans="1:12" s="140" customFormat="1" ht="22.15" customHeight="1" x14ac:dyDescent="0.25">
      <c r="A54" s="166" t="str">
        <f>'2-4'!$A$54</f>
        <v>The accompanying condensed notes to the interim financial information are an integral part of this interim financial information.</v>
      </c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</row>
    <row r="55" spans="1:12" ht="16.149999999999999" customHeight="1" x14ac:dyDescent="0.25">
      <c r="A55" s="35" t="str">
        <f>+A1</f>
        <v>Terabyte Plus Public Company Limited</v>
      </c>
      <c r="B55" s="35"/>
      <c r="C55" s="35"/>
      <c r="D55" s="36"/>
      <c r="G55" s="63"/>
      <c r="I55" s="64"/>
      <c r="K55" s="63"/>
      <c r="L55" s="1" t="s">
        <v>49</v>
      </c>
    </row>
    <row r="56" spans="1:12" ht="16.149999999999999" customHeight="1" x14ac:dyDescent="0.25">
      <c r="A56" s="35" t="str">
        <f>A2</f>
        <v xml:space="preserve">Statement of Cash Flows </v>
      </c>
      <c r="B56" s="35"/>
      <c r="C56" s="35"/>
      <c r="D56" s="36"/>
      <c r="G56" s="63"/>
      <c r="I56" s="64"/>
      <c r="K56" s="63"/>
    </row>
    <row r="57" spans="1:12" ht="16.149999999999999" customHeight="1" x14ac:dyDescent="0.25">
      <c r="A57" s="37" t="str">
        <f>+A3</f>
        <v>For the three-month period ended 31 March 2024</v>
      </c>
      <c r="B57" s="37"/>
      <c r="C57" s="37"/>
      <c r="D57" s="38"/>
      <c r="E57" s="39"/>
      <c r="F57" s="43"/>
      <c r="G57" s="65"/>
      <c r="H57" s="43"/>
      <c r="I57" s="66"/>
      <c r="J57" s="43"/>
      <c r="K57" s="65"/>
      <c r="L57" s="43"/>
    </row>
    <row r="58" spans="1:12" ht="16.5" customHeight="1" x14ac:dyDescent="0.25">
      <c r="A58" s="35"/>
      <c r="B58" s="35"/>
      <c r="C58" s="35"/>
      <c r="D58" s="36"/>
      <c r="G58" s="63"/>
      <c r="I58" s="64"/>
      <c r="K58" s="63"/>
    </row>
    <row r="59" spans="1:12" ht="16.5" customHeight="1" x14ac:dyDescent="0.25">
      <c r="A59" s="35"/>
      <c r="B59" s="35"/>
      <c r="C59" s="35"/>
      <c r="D59" s="36"/>
      <c r="G59" s="63"/>
      <c r="I59" s="64"/>
      <c r="K59" s="63"/>
    </row>
    <row r="60" spans="1:12" ht="16.5" customHeight="1" x14ac:dyDescent="0.25">
      <c r="F60" s="161" t="s">
        <v>41</v>
      </c>
      <c r="G60" s="161"/>
      <c r="H60" s="161"/>
      <c r="I60" s="44"/>
      <c r="J60" s="161" t="s">
        <v>66</v>
      </c>
      <c r="K60" s="161"/>
      <c r="L60" s="161"/>
    </row>
    <row r="61" spans="1:12" ht="16.5" customHeight="1" x14ac:dyDescent="0.25">
      <c r="A61" s="18"/>
      <c r="E61" s="35"/>
      <c r="F61" s="162" t="s">
        <v>77</v>
      </c>
      <c r="G61" s="162"/>
      <c r="H61" s="162"/>
      <c r="I61" s="46"/>
      <c r="J61" s="162" t="s">
        <v>77</v>
      </c>
      <c r="K61" s="162"/>
      <c r="L61" s="162"/>
    </row>
    <row r="62" spans="1:12" ht="16.5" customHeight="1" x14ac:dyDescent="0.25">
      <c r="E62" s="35"/>
      <c r="F62" s="53" t="s">
        <v>142</v>
      </c>
      <c r="G62" s="67"/>
      <c r="H62" s="53" t="s">
        <v>124</v>
      </c>
      <c r="I62" s="67"/>
      <c r="J62" s="53" t="s">
        <v>142</v>
      </c>
      <c r="K62" s="67"/>
      <c r="L62" s="53" t="s">
        <v>124</v>
      </c>
    </row>
    <row r="63" spans="1:12" ht="16.5" customHeight="1" x14ac:dyDescent="0.25">
      <c r="D63" s="36"/>
      <c r="E63" s="35"/>
      <c r="F63" s="54" t="s">
        <v>62</v>
      </c>
      <c r="G63" s="67"/>
      <c r="H63" s="54" t="s">
        <v>62</v>
      </c>
      <c r="I63" s="67"/>
      <c r="J63" s="54" t="s">
        <v>62</v>
      </c>
      <c r="K63" s="67"/>
      <c r="L63" s="54" t="s">
        <v>62</v>
      </c>
    </row>
    <row r="64" spans="1:12" ht="16.5" customHeight="1" x14ac:dyDescent="0.25">
      <c r="A64" s="35" t="s">
        <v>30</v>
      </c>
      <c r="E64" s="35"/>
      <c r="F64" s="55"/>
      <c r="G64" s="19"/>
      <c r="H64" s="56"/>
      <c r="I64" s="69"/>
      <c r="J64" s="55"/>
      <c r="K64" s="19"/>
      <c r="L64" s="56"/>
    </row>
    <row r="65" spans="1:12" ht="16.5" customHeight="1" x14ac:dyDescent="0.25">
      <c r="A65" s="17" t="s">
        <v>135</v>
      </c>
      <c r="D65" s="36"/>
      <c r="E65" s="35"/>
      <c r="F65" s="167">
        <v>1</v>
      </c>
      <c r="G65" s="19"/>
      <c r="H65" s="168">
        <v>0</v>
      </c>
      <c r="I65" s="19"/>
      <c r="J65" s="167">
        <v>1</v>
      </c>
      <c r="K65" s="19"/>
      <c r="L65" s="168">
        <v>0</v>
      </c>
    </row>
    <row r="66" spans="1:12" ht="16.5" customHeight="1" x14ac:dyDescent="0.25">
      <c r="A66" s="17" t="s">
        <v>136</v>
      </c>
      <c r="B66" s="18"/>
      <c r="D66" s="36"/>
      <c r="E66" s="35"/>
      <c r="F66" s="167">
        <v>-65</v>
      </c>
      <c r="G66" s="19"/>
      <c r="H66" s="168">
        <v>-141</v>
      </c>
      <c r="I66" s="19"/>
      <c r="J66" s="167">
        <v>-58</v>
      </c>
      <c r="K66" s="19"/>
      <c r="L66" s="168">
        <v>-126</v>
      </c>
    </row>
    <row r="67" spans="1:12" ht="16.5" customHeight="1" x14ac:dyDescent="0.25">
      <c r="A67" s="17" t="s">
        <v>89</v>
      </c>
      <c r="E67" s="35"/>
      <c r="F67" s="167">
        <v>-707</v>
      </c>
      <c r="G67" s="19"/>
      <c r="H67" s="168">
        <v>0</v>
      </c>
      <c r="I67" s="19"/>
      <c r="J67" s="167">
        <v>0</v>
      </c>
      <c r="K67" s="18"/>
      <c r="L67" s="168">
        <v>0</v>
      </c>
    </row>
    <row r="68" spans="1:12" ht="16.5" customHeight="1" x14ac:dyDescent="0.25">
      <c r="A68" s="17" t="s">
        <v>68</v>
      </c>
      <c r="E68" s="35"/>
      <c r="F68" s="169">
        <v>0</v>
      </c>
      <c r="G68" s="19"/>
      <c r="H68" s="170">
        <v>0</v>
      </c>
      <c r="I68" s="19"/>
      <c r="J68" s="169">
        <v>0</v>
      </c>
      <c r="K68" s="18"/>
      <c r="L68" s="170">
        <v>3750</v>
      </c>
    </row>
    <row r="69" spans="1:12" ht="16.5" customHeight="1" x14ac:dyDescent="0.25">
      <c r="D69" s="36"/>
      <c r="E69" s="35"/>
      <c r="F69" s="167"/>
      <c r="G69" s="19"/>
      <c r="H69" s="168"/>
      <c r="I69" s="19"/>
      <c r="J69" s="167"/>
      <c r="K69" s="19"/>
      <c r="L69" s="168"/>
    </row>
    <row r="70" spans="1:12" ht="16.5" customHeight="1" x14ac:dyDescent="0.25">
      <c r="A70" s="35" t="s">
        <v>107</v>
      </c>
      <c r="D70" s="36"/>
      <c r="E70" s="35"/>
      <c r="F70" s="167"/>
      <c r="G70" s="19"/>
      <c r="H70" s="168"/>
      <c r="I70" s="19"/>
      <c r="J70" s="167"/>
      <c r="K70" s="19"/>
      <c r="L70" s="168"/>
    </row>
    <row r="71" spans="1:12" ht="16.5" customHeight="1" x14ac:dyDescent="0.25">
      <c r="A71" s="18"/>
      <c r="B71" s="35" t="s">
        <v>108</v>
      </c>
      <c r="C71" s="18"/>
      <c r="D71" s="36"/>
      <c r="E71" s="35"/>
      <c r="F71" s="169">
        <f>SUM(F65:F68)</f>
        <v>-771</v>
      </c>
      <c r="G71" s="168"/>
      <c r="H71" s="170">
        <f>SUM(H65:H68)</f>
        <v>-141</v>
      </c>
      <c r="I71" s="69"/>
      <c r="J71" s="169">
        <f>SUM(J65:J68)</f>
        <v>-57</v>
      </c>
      <c r="K71" s="19"/>
      <c r="L71" s="170">
        <f>SUM(L65:L68)</f>
        <v>3624</v>
      </c>
    </row>
    <row r="72" spans="1:12" ht="16.5" customHeight="1" x14ac:dyDescent="0.25">
      <c r="A72" s="35"/>
      <c r="B72" s="35"/>
      <c r="C72" s="18"/>
      <c r="D72" s="36"/>
      <c r="E72" s="35"/>
      <c r="F72" s="167"/>
      <c r="G72" s="19"/>
      <c r="H72" s="168"/>
      <c r="I72" s="69"/>
      <c r="J72" s="167"/>
      <c r="K72" s="19"/>
      <c r="L72" s="168"/>
    </row>
    <row r="73" spans="1:12" ht="16.5" customHeight="1" x14ac:dyDescent="0.25">
      <c r="A73" s="35" t="s">
        <v>31</v>
      </c>
      <c r="B73" s="35"/>
      <c r="C73" s="18"/>
      <c r="D73" s="36"/>
      <c r="E73" s="35"/>
      <c r="F73" s="167"/>
      <c r="G73" s="19"/>
      <c r="H73" s="168"/>
      <c r="I73" s="69"/>
      <c r="J73" s="167"/>
      <c r="K73" s="19"/>
      <c r="L73" s="168"/>
    </row>
    <row r="74" spans="1:12" ht="16.5" customHeight="1" x14ac:dyDescent="0.25">
      <c r="A74" s="52" t="s">
        <v>92</v>
      </c>
      <c r="B74" s="35"/>
      <c r="C74" s="18"/>
      <c r="E74" s="35"/>
      <c r="F74" s="167">
        <v>-712</v>
      </c>
      <c r="G74" s="19"/>
      <c r="H74" s="168">
        <v>-600</v>
      </c>
      <c r="I74" s="69"/>
      <c r="J74" s="167">
        <v>-585</v>
      </c>
      <c r="K74" s="19"/>
      <c r="L74" s="168">
        <v>-469</v>
      </c>
    </row>
    <row r="75" spans="1:12" ht="16.5" customHeight="1" x14ac:dyDescent="0.25">
      <c r="A75" s="52" t="s">
        <v>128</v>
      </c>
      <c r="B75" s="35"/>
      <c r="C75" s="18"/>
      <c r="E75" s="35"/>
      <c r="F75" s="167">
        <v>-248</v>
      </c>
      <c r="G75" s="19"/>
      <c r="H75" s="168">
        <v>-156</v>
      </c>
      <c r="I75" s="69"/>
      <c r="J75" s="167">
        <v>-200</v>
      </c>
      <c r="K75" s="19"/>
      <c r="L75" s="168">
        <v>-120</v>
      </c>
    </row>
    <row r="76" spans="1:12" ht="16.5" customHeight="1" x14ac:dyDescent="0.25">
      <c r="A76" s="52" t="s">
        <v>86</v>
      </c>
      <c r="B76" s="35"/>
      <c r="C76" s="18"/>
      <c r="E76" s="35"/>
      <c r="F76" s="169" t="s">
        <v>143</v>
      </c>
      <c r="G76" s="19"/>
      <c r="H76" s="170">
        <v>-10143</v>
      </c>
      <c r="I76" s="19"/>
      <c r="J76" s="169" t="s">
        <v>143</v>
      </c>
      <c r="K76" s="19"/>
      <c r="L76" s="170">
        <v>-10143</v>
      </c>
    </row>
    <row r="77" spans="1:12" ht="16.5" customHeight="1" x14ac:dyDescent="0.25">
      <c r="A77" s="35"/>
      <c r="B77" s="35"/>
      <c r="C77" s="18"/>
      <c r="D77" s="36"/>
      <c r="E77" s="35"/>
      <c r="F77" s="167"/>
      <c r="G77" s="19"/>
      <c r="H77" s="168"/>
      <c r="I77" s="69"/>
      <c r="J77" s="167"/>
      <c r="K77" s="19"/>
      <c r="L77" s="168"/>
    </row>
    <row r="78" spans="1:12" ht="16.5" customHeight="1" x14ac:dyDescent="0.25">
      <c r="A78" s="35" t="s">
        <v>154</v>
      </c>
      <c r="B78" s="35"/>
      <c r="C78" s="18"/>
      <c r="D78" s="36"/>
      <c r="E78" s="35"/>
      <c r="F78" s="169">
        <f>SUM(F74:F77)</f>
        <v>-960</v>
      </c>
      <c r="G78" s="168"/>
      <c r="H78" s="170">
        <f>SUM(H74:H77)</f>
        <v>-10899</v>
      </c>
      <c r="I78" s="69"/>
      <c r="J78" s="169">
        <f>SUM(J74:J77)</f>
        <v>-785</v>
      </c>
      <c r="K78" s="19"/>
      <c r="L78" s="170">
        <f>SUM(L74:L77)</f>
        <v>-10732</v>
      </c>
    </row>
    <row r="79" spans="1:12" ht="15.6" customHeight="1" x14ac:dyDescent="0.25">
      <c r="A79" s="35"/>
      <c r="B79" s="35"/>
      <c r="C79" s="35"/>
      <c r="D79" s="36"/>
      <c r="E79" s="35"/>
      <c r="F79" s="167"/>
      <c r="G79" s="19"/>
      <c r="H79" s="168"/>
      <c r="I79" s="168"/>
      <c r="J79" s="167"/>
      <c r="K79" s="19"/>
      <c r="L79" s="168"/>
    </row>
    <row r="80" spans="1:12" ht="15.6" customHeight="1" x14ac:dyDescent="0.25">
      <c r="A80" s="35" t="s">
        <v>155</v>
      </c>
      <c r="B80" s="35"/>
      <c r="C80" s="35"/>
      <c r="D80" s="36"/>
      <c r="E80" s="35"/>
      <c r="F80" s="167">
        <f>SUM(F78,F71,F44)</f>
        <v>-10278</v>
      </c>
      <c r="G80" s="19"/>
      <c r="H80" s="168">
        <f>SUM(H78,H71,H44)</f>
        <v>-9696</v>
      </c>
      <c r="I80" s="69"/>
      <c r="J80" s="167">
        <f>SUM(J78,J71,J44)</f>
        <v>-12507</v>
      </c>
      <c r="K80" s="19"/>
      <c r="L80" s="168">
        <f>SUM(L78,L71,L44)</f>
        <v>-5043</v>
      </c>
    </row>
    <row r="81" spans="1:12" ht="15.6" customHeight="1" x14ac:dyDescent="0.25">
      <c r="A81" s="17" t="s">
        <v>45</v>
      </c>
      <c r="D81" s="36"/>
      <c r="E81" s="35"/>
      <c r="F81" s="169">
        <v>97002</v>
      </c>
      <c r="G81" s="19"/>
      <c r="H81" s="170">
        <v>99090</v>
      </c>
      <c r="I81" s="19"/>
      <c r="J81" s="169">
        <v>64845</v>
      </c>
      <c r="K81" s="19"/>
      <c r="L81" s="170">
        <v>63121</v>
      </c>
    </row>
    <row r="82" spans="1:12" ht="15.6" customHeight="1" x14ac:dyDescent="0.25">
      <c r="D82" s="36"/>
      <c r="E82" s="35"/>
      <c r="F82" s="55"/>
      <c r="G82" s="19"/>
      <c r="H82" s="56"/>
      <c r="I82" s="69"/>
      <c r="J82" s="55"/>
      <c r="K82" s="19"/>
      <c r="L82" s="56"/>
    </row>
    <row r="83" spans="1:12" ht="15.6" customHeight="1" thickBot="1" x14ac:dyDescent="0.3">
      <c r="A83" s="35" t="s">
        <v>46</v>
      </c>
      <c r="D83" s="36"/>
      <c r="E83" s="35"/>
      <c r="F83" s="171">
        <f>SUM(F80:F81)</f>
        <v>86724</v>
      </c>
      <c r="G83" s="19"/>
      <c r="H83" s="172">
        <f>SUM(H80:H81)</f>
        <v>89394</v>
      </c>
      <c r="I83" s="69"/>
      <c r="J83" s="171">
        <f>SUM(J80:J81)</f>
        <v>52338</v>
      </c>
      <c r="K83" s="19"/>
      <c r="L83" s="172">
        <f>SUM(L80:L81)</f>
        <v>58078</v>
      </c>
    </row>
    <row r="84" spans="1:12" ht="15.6" customHeight="1" thickTop="1" x14ac:dyDescent="0.25">
      <c r="E84" s="35"/>
      <c r="F84" s="55"/>
      <c r="G84" s="19"/>
      <c r="H84" s="56"/>
      <c r="I84" s="69"/>
      <c r="J84" s="55"/>
      <c r="K84" s="19"/>
      <c r="L84" s="56"/>
    </row>
    <row r="85" spans="1:12" ht="15.6" customHeight="1" x14ac:dyDescent="0.25">
      <c r="C85" s="18"/>
      <c r="D85" s="36"/>
      <c r="E85" s="35"/>
      <c r="F85" s="55"/>
      <c r="G85" s="19"/>
      <c r="H85" s="56"/>
      <c r="I85" s="69"/>
      <c r="J85" s="55"/>
      <c r="K85" s="19"/>
      <c r="L85" s="56"/>
    </row>
    <row r="86" spans="1:12" ht="15.6" customHeight="1" x14ac:dyDescent="0.25">
      <c r="A86" s="35" t="s">
        <v>174</v>
      </c>
      <c r="D86" s="36"/>
      <c r="E86" s="35"/>
      <c r="F86" s="55"/>
      <c r="G86" s="19"/>
      <c r="H86" s="56"/>
      <c r="I86" s="69"/>
      <c r="J86" s="55"/>
      <c r="K86" s="19"/>
      <c r="L86" s="56"/>
    </row>
    <row r="87" spans="1:12" ht="15.6" customHeight="1" x14ac:dyDescent="0.25">
      <c r="B87" s="52" t="s">
        <v>181</v>
      </c>
      <c r="E87" s="35"/>
      <c r="F87" s="48">
        <v>350</v>
      </c>
      <c r="H87" s="42">
        <v>-82</v>
      </c>
      <c r="J87" s="48">
        <v>182</v>
      </c>
      <c r="L87" s="42">
        <v>-45</v>
      </c>
    </row>
    <row r="88" spans="1:12" ht="16.5" customHeight="1" x14ac:dyDescent="0.25">
      <c r="B88" s="52" t="s">
        <v>138</v>
      </c>
      <c r="C88" s="18"/>
      <c r="E88" s="35"/>
      <c r="F88" s="48">
        <v>0</v>
      </c>
      <c r="G88" s="19"/>
      <c r="H88" s="168">
        <v>1624</v>
      </c>
      <c r="I88" s="69"/>
      <c r="J88" s="48">
        <v>0</v>
      </c>
      <c r="K88" s="19"/>
      <c r="L88" s="168">
        <v>1624</v>
      </c>
    </row>
    <row r="89" spans="1:12" ht="16.5" customHeight="1" x14ac:dyDescent="0.25">
      <c r="A89" s="35"/>
      <c r="B89" s="35"/>
      <c r="C89" s="18"/>
      <c r="D89" s="36"/>
      <c r="E89" s="35"/>
      <c r="F89" s="168"/>
      <c r="G89" s="19"/>
      <c r="H89" s="168"/>
      <c r="I89" s="69"/>
      <c r="J89" s="168"/>
      <c r="K89" s="19"/>
      <c r="L89" s="168"/>
    </row>
    <row r="90" spans="1:12" ht="16.5" customHeight="1" x14ac:dyDescent="0.25">
      <c r="A90" s="35"/>
      <c r="B90" s="35"/>
      <c r="C90" s="18"/>
      <c r="D90" s="36"/>
      <c r="E90" s="35"/>
      <c r="F90" s="168"/>
      <c r="G90" s="19"/>
      <c r="H90" s="168"/>
      <c r="I90" s="69"/>
      <c r="J90" s="168"/>
      <c r="K90" s="19"/>
      <c r="L90" s="168"/>
    </row>
    <row r="91" spans="1:12" ht="16.5" customHeight="1" x14ac:dyDescent="0.25">
      <c r="A91" s="35"/>
      <c r="B91" s="35"/>
      <c r="C91" s="18"/>
      <c r="D91" s="36"/>
      <c r="E91" s="35"/>
      <c r="F91" s="168"/>
      <c r="G91" s="19"/>
      <c r="H91" s="168"/>
      <c r="I91" s="69"/>
      <c r="J91" s="168"/>
      <c r="K91" s="19"/>
      <c r="L91" s="168"/>
    </row>
    <row r="92" spans="1:12" ht="16.5" customHeight="1" x14ac:dyDescent="0.25">
      <c r="A92" s="35"/>
      <c r="B92" s="35"/>
      <c r="C92" s="18"/>
      <c r="D92" s="36"/>
      <c r="E92" s="35"/>
      <c r="F92" s="168"/>
      <c r="G92" s="19"/>
      <c r="H92" s="168"/>
      <c r="I92" s="69"/>
      <c r="J92" s="168"/>
      <c r="K92" s="19"/>
      <c r="L92" s="168"/>
    </row>
    <row r="93" spans="1:12" ht="16.5" customHeight="1" x14ac:dyDescent="0.25">
      <c r="A93" s="35"/>
      <c r="B93" s="35"/>
      <c r="C93" s="18"/>
      <c r="D93" s="36"/>
      <c r="E93" s="35"/>
      <c r="F93" s="168"/>
      <c r="G93" s="19"/>
      <c r="H93" s="168"/>
      <c r="I93" s="69"/>
      <c r="J93" s="168"/>
      <c r="K93" s="19"/>
      <c r="L93" s="168"/>
    </row>
    <row r="94" spans="1:12" ht="16.5" customHeight="1" x14ac:dyDescent="0.25">
      <c r="A94" s="35"/>
      <c r="B94" s="35"/>
      <c r="C94" s="18"/>
      <c r="D94" s="36"/>
      <c r="E94" s="35"/>
      <c r="F94" s="168"/>
      <c r="G94" s="19"/>
      <c r="H94" s="168"/>
      <c r="I94" s="69"/>
      <c r="J94" s="168"/>
      <c r="K94" s="19"/>
      <c r="L94" s="168"/>
    </row>
    <row r="95" spans="1:12" ht="16.5" customHeight="1" x14ac:dyDescent="0.25">
      <c r="A95" s="35"/>
      <c r="B95" s="35"/>
      <c r="C95" s="18"/>
      <c r="D95" s="36"/>
      <c r="E95" s="35"/>
      <c r="F95" s="168"/>
      <c r="G95" s="19"/>
      <c r="H95" s="168"/>
      <c r="I95" s="69"/>
      <c r="J95" s="168"/>
      <c r="K95" s="19"/>
      <c r="L95" s="168"/>
    </row>
    <row r="96" spans="1:12" ht="16.5" customHeight="1" x14ac:dyDescent="0.25">
      <c r="A96" s="35"/>
      <c r="B96" s="35"/>
      <c r="C96" s="18"/>
      <c r="D96" s="36"/>
      <c r="E96" s="35"/>
      <c r="F96" s="168"/>
      <c r="G96" s="19"/>
      <c r="H96" s="168"/>
      <c r="I96" s="69"/>
      <c r="J96" s="168"/>
      <c r="K96" s="19"/>
      <c r="L96" s="168"/>
    </row>
    <row r="97" spans="1:12" ht="16.5" customHeight="1" x14ac:dyDescent="0.25">
      <c r="A97" s="35"/>
      <c r="B97" s="35"/>
      <c r="C97" s="18"/>
      <c r="D97" s="36"/>
      <c r="E97" s="35"/>
      <c r="F97" s="168"/>
      <c r="G97" s="19"/>
      <c r="H97" s="168"/>
      <c r="I97" s="69"/>
      <c r="J97" s="168"/>
      <c r="K97" s="19"/>
      <c r="L97" s="168"/>
    </row>
    <row r="98" spans="1:12" ht="16.5" customHeight="1" x14ac:dyDescent="0.25">
      <c r="A98" s="35"/>
      <c r="B98" s="35"/>
      <c r="C98" s="18"/>
      <c r="D98" s="36"/>
      <c r="E98" s="35"/>
      <c r="F98" s="168"/>
      <c r="G98" s="19"/>
      <c r="H98" s="168"/>
      <c r="I98" s="69"/>
      <c r="J98" s="168"/>
      <c r="K98" s="19"/>
      <c r="L98" s="168"/>
    </row>
    <row r="99" spans="1:12" ht="16.5" customHeight="1" x14ac:dyDescent="0.25">
      <c r="A99" s="35"/>
      <c r="B99" s="35"/>
      <c r="C99" s="18"/>
      <c r="D99" s="36"/>
      <c r="E99" s="35"/>
      <c r="F99" s="168"/>
      <c r="G99" s="19"/>
      <c r="H99" s="168"/>
      <c r="I99" s="69"/>
      <c r="J99" s="168"/>
      <c r="K99" s="19"/>
      <c r="L99" s="168"/>
    </row>
    <row r="100" spans="1:12" ht="16.5" customHeight="1" x14ac:dyDescent="0.25">
      <c r="A100" s="35"/>
      <c r="B100" s="35"/>
      <c r="C100" s="18"/>
      <c r="D100" s="36"/>
      <c r="E100" s="35"/>
      <c r="F100" s="168"/>
      <c r="G100" s="19"/>
      <c r="H100" s="168"/>
      <c r="I100" s="69"/>
      <c r="J100" s="168"/>
      <c r="K100" s="19"/>
      <c r="L100" s="168"/>
    </row>
    <row r="101" spans="1:12" ht="16.5" customHeight="1" x14ac:dyDescent="0.25">
      <c r="A101" s="35"/>
      <c r="B101" s="35"/>
      <c r="C101" s="18"/>
      <c r="D101" s="36"/>
      <c r="E101" s="35"/>
      <c r="F101" s="168"/>
      <c r="G101" s="19"/>
      <c r="H101" s="168"/>
      <c r="I101" s="69"/>
      <c r="J101" s="168"/>
      <c r="K101" s="19"/>
      <c r="L101" s="168"/>
    </row>
    <row r="102" spans="1:12" ht="16.5" customHeight="1" x14ac:dyDescent="0.25">
      <c r="A102" s="35"/>
      <c r="B102" s="35"/>
      <c r="C102" s="18"/>
      <c r="D102" s="36"/>
      <c r="E102" s="35"/>
      <c r="F102" s="168"/>
      <c r="G102" s="19"/>
      <c r="H102" s="168"/>
      <c r="I102" s="69"/>
      <c r="J102" s="168"/>
      <c r="K102" s="19"/>
      <c r="L102" s="168"/>
    </row>
    <row r="103" spans="1:12" ht="16.5" customHeight="1" x14ac:dyDescent="0.25">
      <c r="A103" s="35"/>
      <c r="B103" s="35"/>
      <c r="C103" s="18"/>
      <c r="D103" s="36"/>
      <c r="E103" s="35"/>
      <c r="F103" s="168"/>
      <c r="G103" s="19"/>
      <c r="H103" s="168"/>
      <c r="I103" s="69"/>
      <c r="J103" s="168"/>
      <c r="K103" s="19"/>
      <c r="L103" s="168"/>
    </row>
    <row r="104" spans="1:12" ht="16.5" customHeight="1" x14ac:dyDescent="0.25">
      <c r="A104" s="35"/>
      <c r="B104" s="35"/>
      <c r="C104" s="18"/>
      <c r="D104" s="36"/>
      <c r="E104" s="35"/>
      <c r="F104" s="168"/>
      <c r="G104" s="19"/>
      <c r="H104" s="168"/>
      <c r="I104" s="69"/>
      <c r="J104" s="168"/>
      <c r="K104" s="19"/>
      <c r="L104" s="168"/>
    </row>
    <row r="105" spans="1:12" ht="16.5" customHeight="1" x14ac:dyDescent="0.25">
      <c r="A105" s="35"/>
      <c r="B105" s="35"/>
      <c r="C105" s="35"/>
      <c r="D105" s="36"/>
      <c r="E105" s="35"/>
      <c r="F105" s="168"/>
      <c r="G105" s="19"/>
      <c r="H105" s="168"/>
      <c r="I105" s="69"/>
      <c r="J105" s="168"/>
      <c r="K105" s="19"/>
      <c r="L105" s="168"/>
    </row>
    <row r="106" spans="1:12" ht="16.5" customHeight="1" x14ac:dyDescent="0.25">
      <c r="A106" s="35"/>
      <c r="B106" s="35"/>
      <c r="C106" s="18"/>
      <c r="D106" s="36"/>
      <c r="E106" s="35"/>
      <c r="F106" s="168"/>
      <c r="G106" s="19"/>
      <c r="H106" s="168"/>
      <c r="I106" s="69"/>
      <c r="J106" s="168"/>
      <c r="K106" s="19"/>
      <c r="L106" s="168"/>
    </row>
    <row r="107" spans="1:12" ht="10.5" customHeight="1" x14ac:dyDescent="0.25">
      <c r="A107" s="35"/>
      <c r="B107" s="35"/>
      <c r="C107" s="18"/>
      <c r="D107" s="36"/>
      <c r="E107" s="35"/>
      <c r="F107" s="168"/>
      <c r="G107" s="19"/>
      <c r="H107" s="168"/>
      <c r="I107" s="69"/>
      <c r="J107" s="168"/>
      <c r="K107" s="19"/>
      <c r="L107" s="168"/>
    </row>
    <row r="108" spans="1:12" s="140" customFormat="1" ht="22.15" customHeight="1" x14ac:dyDescent="0.25">
      <c r="A108" s="114" t="str">
        <f>'2-4'!$A$54</f>
        <v>The accompanying condensed notes to the interim financial information are an integral part of this interim financial information.</v>
      </c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</row>
  </sheetData>
  <mergeCells count="9">
    <mergeCell ref="F61:H61"/>
    <mergeCell ref="J61:L61"/>
    <mergeCell ref="A54:L54"/>
    <mergeCell ref="F6:H6"/>
    <mergeCell ref="J6:L6"/>
    <mergeCell ref="F7:H7"/>
    <mergeCell ref="J7:L7"/>
    <mergeCell ref="F60:H60"/>
    <mergeCell ref="J60:L60"/>
  </mergeCells>
  <pageMargins left="0.78740157480314965" right="0.51181102362204722" top="0.51181102362204722" bottom="0.59055118110236227" header="0.47244094488188981" footer="0.39370078740157483"/>
  <pageSetup paperSize="9" scale="90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  <ignoredErrors>
    <ignoredError sqref="F8:L8 F62:L62" numberStoredAsText="1"/>
    <ignoredError sqref="D15" twoDigitTextYear="1"/>
    <ignoredError sqref="A5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Praphensri Puttaluck (TH)</cp:lastModifiedBy>
  <cp:lastPrinted>2024-05-08T08:20:54Z</cp:lastPrinted>
  <dcterms:created xsi:type="dcterms:W3CDTF">2014-03-04T07:14:12Z</dcterms:created>
  <dcterms:modified xsi:type="dcterms:W3CDTF">2024-05-08T08:21:14Z</dcterms:modified>
</cp:coreProperties>
</file>