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voBook\Dropbox\mr\Chuwit 2019\CWF_12.31.2023\CWF_FS_12.31.23\CHU_FS_T_12.31.23\"/>
    </mc:Choice>
  </mc:AlternateContent>
  <xr:revisionPtr revIDLastSave="0" documentId="13_ncr:1_{D094C3E2-8FC2-405B-A4EB-11D64ECB3ADE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BS_4,5" sheetId="3" r:id="rId1"/>
    <sheet name="PL_6" sheetId="13" r:id="rId2"/>
    <sheet name="Change_7" sheetId="11" r:id="rId3"/>
    <sheet name="CF_8,9" sheetId="14" r:id="rId4"/>
  </sheets>
  <definedNames>
    <definedName name="_xlnm._FilterDatabase" localSheetId="0" hidden="1">'BS_4,5'!$C$1:$C$90</definedName>
    <definedName name="_xlnm._FilterDatabase" localSheetId="3" hidden="1">'CF_8,9'!$A$53:$A$56</definedName>
    <definedName name="_xlnm.Print_Area" localSheetId="0">'BS_4,5'!$A$1:$G$64</definedName>
    <definedName name="_xlnm.Print_Area" localSheetId="3">'CF_8,9'!$A$1:$G$82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3" l="1"/>
  <c r="E16" i="14"/>
  <c r="F17" i="11"/>
  <c r="D17" i="11"/>
  <c r="L16" i="11"/>
  <c r="E68" i="14" l="1"/>
  <c r="E26" i="3" l="1"/>
  <c r="E16" i="3" l="1"/>
  <c r="G33" i="14" l="1"/>
  <c r="G28" i="14"/>
  <c r="G26" i="14"/>
  <c r="G14" i="14"/>
  <c r="A43" i="14"/>
  <c r="A2" i="14"/>
  <c r="A2" i="11" l="1"/>
  <c r="A2" i="13"/>
  <c r="A31" i="3"/>
  <c r="L12" i="11" l="1"/>
  <c r="H17" i="13"/>
  <c r="G11" i="3"/>
  <c r="G16" i="3" s="1"/>
  <c r="F14" i="11" l="1"/>
  <c r="D14" i="11"/>
  <c r="I71" i="14"/>
  <c r="G80" i="14" l="1"/>
  <c r="E80" i="14"/>
  <c r="G56" i="14"/>
  <c r="E56" i="14"/>
  <c r="G68" i="14" l="1"/>
  <c r="F17" i="13" l="1"/>
  <c r="H12" i="13"/>
  <c r="H19" i="13" s="1"/>
  <c r="H22" i="13" s="1"/>
  <c r="H26" i="13" s="1"/>
  <c r="H37" i="13" s="1"/>
  <c r="F12" i="13"/>
  <c r="G50" i="3"/>
  <c r="E50" i="3"/>
  <c r="G44" i="3"/>
  <c r="E44" i="3"/>
  <c r="G26" i="3"/>
  <c r="G28" i="3" s="1"/>
  <c r="H34" i="13" l="1"/>
  <c r="G52" i="3"/>
  <c r="F19" i="13"/>
  <c r="F22" i="13" s="1"/>
  <c r="F26" i="13" s="1"/>
  <c r="F37" i="13" s="1"/>
  <c r="E52" i="3"/>
  <c r="E28" i="3"/>
  <c r="E59" i="3"/>
  <c r="E57" i="3"/>
  <c r="G7" i="14"/>
  <c r="G48" i="14" s="1"/>
  <c r="E7" i="14"/>
  <c r="E48" i="14" s="1"/>
  <c r="G59" i="3"/>
  <c r="G57" i="3"/>
  <c r="J15" i="11"/>
  <c r="J13" i="11"/>
  <c r="J14" i="11" s="1"/>
  <c r="J17" i="11" s="1"/>
  <c r="E37" i="3"/>
  <c r="G37" i="3"/>
  <c r="A42" i="14"/>
  <c r="A1" i="14"/>
  <c r="A4" i="14"/>
  <c r="A45" i="14" s="1"/>
  <c r="A4" i="11"/>
  <c r="A1" i="13"/>
  <c r="A1" i="11"/>
  <c r="A30" i="3"/>
  <c r="A33" i="3"/>
  <c r="E61" i="3" l="1"/>
  <c r="F34" i="13"/>
  <c r="H15" i="11"/>
  <c r="H13" i="11"/>
  <c r="H14" i="11" s="1"/>
  <c r="G9" i="14"/>
  <c r="G22" i="14" s="1"/>
  <c r="E9" i="14"/>
  <c r="E22" i="14" s="1"/>
  <c r="H17" i="11" l="1"/>
  <c r="E60" i="3" s="1"/>
  <c r="E62" i="3" s="1"/>
  <c r="E64" i="3" s="1"/>
  <c r="H64" i="3" s="1"/>
  <c r="G61" i="3"/>
  <c r="E35" i="14"/>
  <c r="E37" i="14" s="1"/>
  <c r="E70" i="14" s="1"/>
  <c r="E72" i="14" s="1"/>
  <c r="I72" i="14" s="1"/>
  <c r="G35" i="14"/>
  <c r="G37" i="14" s="1"/>
  <c r="L15" i="11"/>
  <c r="L13" i="11"/>
  <c r="L14" i="11" s="1"/>
  <c r="L17" i="11" l="1"/>
  <c r="G60" i="3"/>
  <c r="G62" i="3" s="1"/>
  <c r="G64" i="3" s="1"/>
  <c r="I64" i="3" s="1"/>
  <c r="H80" i="14"/>
  <c r="G70" i="14"/>
  <c r="G72" i="14" s="1"/>
  <c r="I80" i="14" l="1"/>
  <c r="I74" i="14"/>
</calcChain>
</file>

<file path=xl/sharedStrings.xml><?xml version="1.0" encoding="utf-8"?>
<sst xmlns="http://schemas.openxmlformats.org/spreadsheetml/2006/main" count="183" uniqueCount="159">
  <si>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</si>
  <si>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</si>
  <si>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</si>
  <si>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</si>
  <si>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</si>
  <si>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</si>
  <si>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</si>
  <si>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</si>
  <si>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</si>
  <si>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</si>
  <si>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</si>
  <si>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</si>
  <si>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</si>
  <si>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</t>
  </si>
  <si>
    <t xml:space="preserve">  </t>
  </si>
  <si>
    <t>รวมสินทรัพย์ไม่หมุนเวียน</t>
  </si>
  <si>
    <t>รวมหนี้สินหมุนเวียน</t>
  </si>
  <si>
    <t>รวมค่าใช้จ่าย</t>
  </si>
  <si>
    <t>เงินสดและรายการเทียบเท่าเงินสด</t>
  </si>
  <si>
    <t>ค่าใช้จ่ายในการบริหาร</t>
  </si>
  <si>
    <t>หนี้สินไม่หมุนเวียน</t>
  </si>
  <si>
    <t>รวมหนี้สิน</t>
  </si>
  <si>
    <t>ต้นทุนทางการเงิน</t>
  </si>
  <si>
    <t>งบแสดงฐานะการเงิน</t>
  </si>
  <si>
    <t>และชำระแล้ว</t>
  </si>
  <si>
    <t>ทุนจดทะเบียน</t>
  </si>
  <si>
    <t>ทุนที่ออกและชำระแล้ว</t>
  </si>
  <si>
    <t>เจ้าหนี้การค้า</t>
  </si>
  <si>
    <t>สินค้าคงเหลือ</t>
  </si>
  <si>
    <t>เงินฝากสถาบันการเงินที่มีภาระค้ำประกัน</t>
  </si>
  <si>
    <t>เจ้าหนี้การค้าและเจ้าหนี้หมุนเวียนอื่น</t>
  </si>
  <si>
    <t>เจ้าหนี้หมุนเวียนอื่น</t>
  </si>
  <si>
    <t>ภายในหนึ่งปี</t>
  </si>
  <si>
    <t>รวมหนี้สินไม่หมุนเวียน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</si>
  <si>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</si>
  <si>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</si>
  <si>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-</t>
  </si>
  <si>
    <t>จัดสรรเป็นทุนสำรองตามกฎหมาย</t>
  </si>
  <si>
    <t>รวมส่วนของผู้ถือหุ้น</t>
  </si>
  <si>
    <t>ยังไม่ได้จัดสรร</t>
  </si>
  <si>
    <t>รวม</t>
  </si>
  <si>
    <t xml:space="preserve">ส่วนของผู้ถือหุ้น </t>
  </si>
  <si>
    <t>ที่ออก</t>
  </si>
  <si>
    <t>รายการปรับปรุง</t>
  </si>
  <si>
    <t>ดอกเบี้ยรับ</t>
  </si>
  <si>
    <t>รวมรายได้</t>
  </si>
  <si>
    <t>ที่ดิน อาคารและอุปกรณ์ - สุทธิ</t>
  </si>
  <si>
    <t>งบกำไรขาดทุนเบ็ดเสร็จ</t>
  </si>
  <si>
    <t>รายได้อื่น</t>
  </si>
  <si>
    <t>สินทรัพย์ภาษีเงินได้รอการตัดบัญชี</t>
  </si>
  <si>
    <t>ส่วนของหนี้สินตามสัญญาเช่าที่ถึงกำหนดชำระ</t>
  </si>
  <si>
    <t>หนี้สินตามสัญญาเช่า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</si>
  <si>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</si>
  <si>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</si>
  <si>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</si>
  <si>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ค่าใช้จ่ายผลประโยชน์ของพนักงานหลังออกจากงาน</t>
  </si>
  <si>
    <t>ดอกเบี้ยจ่าย</t>
  </si>
  <si>
    <t>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</si>
  <si>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</si>
  <si>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ลูกหนี้การค้า</t>
  </si>
  <si>
    <t>หนี้สินดำเนินงานเพิ่มขึ้น (ลดลง)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</si>
  <si>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</si>
  <si>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</si>
  <si>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</si>
  <si>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</si>
  <si>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</si>
  <si>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จ่ายชำระหนี้สินตามสัญญาเช่า</t>
  </si>
  <si>
    <t>ข้อมูลงบกระแสเงินสดเปิดเผยเพิ่มเติม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</si>
  <si>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</si>
  <si>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</si>
  <si>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</si>
  <si>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ข) รายการที่ไม่เป็นเงินสด</t>
  </si>
  <si>
    <t>ลูกหนี้หมุนเวียนอื่น</t>
  </si>
  <si>
    <t>จ่ายชำระเงินกู้ยืมระยะยาวจากสถาบันการเงิน</t>
  </si>
  <si>
    <t>สินทรัพย์สิทธิการใช้ - สุทธิ</t>
  </si>
  <si>
    <t>สินทรัพย์ไม่หมุนเวียนอื่น - สุทธิ</t>
  </si>
  <si>
    <t>เงินค้ำประกันตามสัญญา</t>
  </si>
  <si>
    <t>หนี้สินผลประโยชน์ของพนักงานหลังออกจากงาน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</si>
  <si>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</si>
  <si>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</si>
  <si>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</si>
  <si>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พนักงานที่กำหนดไว้</t>
  </si>
  <si>
    <t>ก่อสร้างและซื้อสินทรัพย์ถาวรโดยยังไม่ได้ชำระเงิน</t>
  </si>
  <si>
    <t>เงินสดรับจากการจำหน่ายสินทรัพย์ถาวร</t>
  </si>
  <si>
    <t>เงินให้กู้ยืมระยะสั้นแก่บุคคลที่เกี่ยวข้องกันลดลง</t>
  </si>
  <si>
    <t>สินทรัพย์ถาวรเพิ่มขึ้น</t>
  </si>
  <si>
    <t xml:space="preserve">ยังไม่ได้จัดสรร (ขาดทุนสะสม) </t>
  </si>
  <si>
    <t xml:space="preserve">(ขาดทุนสะสม) </t>
  </si>
  <si>
    <t>กำไรสะสม</t>
  </si>
  <si>
    <t>เงินกู้ยืมระยะยาวจากสถาบันการเงิน - สุทธิ</t>
  </si>
  <si>
    <t>2565</t>
  </si>
  <si>
    <t>อื่นๆ</t>
  </si>
  <si>
    <t>เงินสดสุทธิได้มาจากกิจกรรมดำเนินงาน</t>
  </si>
  <si>
    <t>เงินสดรับจากการดำเนินงาน</t>
  </si>
  <si>
    <t>เงินสดสุทธิใช้ไปในกิจกรรมจัดหาเงิน</t>
  </si>
  <si>
    <t>รับดอกเบี้ย</t>
  </si>
  <si>
    <t>จ่ายผลประโยชน์ของพนักงานหลังออกจากงาน</t>
  </si>
  <si>
    <t>เบิกเงินกู้ยืมระยะยาวจากสถาบันการเงิน</t>
  </si>
  <si>
    <t>สินทรัพย์ทางการเงินหมุนเวียนอื่น</t>
  </si>
  <si>
    <t>ตามกฎหมาย</t>
  </si>
  <si>
    <t>ทุนสำรอง</t>
  </si>
  <si>
    <t>จัดสรรเป็น</t>
  </si>
  <si>
    <t>จ่ายชำระเงินกู้ยืมระยะสั้นจากบุคคลที่เกี่ยวข้องกัน</t>
  </si>
  <si>
    <t>รายการที่จะไม่ถูกจัดประเภทใหม่ไว้ใน</t>
  </si>
  <si>
    <t>กำไรหรือขาดทุนในภายหลัง</t>
  </si>
  <si>
    <t>เงินสดสุทธิได้มาจาก (ใช้ไปใน) กิจกรรมลงทุน</t>
  </si>
  <si>
    <t>กำไรขาดทุนเบ็ดเสร็จอื่นสำหรับปี</t>
  </si>
  <si>
    <t>กำไร (ขาดทุน) เบ็ดเสร็จรวมสำหรับปี</t>
  </si>
  <si>
    <t>ยอดคงเหลือ ณ วันที่ 31 ธันวาคม 2565</t>
  </si>
  <si>
    <t xml:space="preserve">กำไรเบ็ดเสร็จรวมสำหรับปี </t>
  </si>
  <si>
    <t>เงินสดและรายการเทียบเท่าเงินสด ณ วันต้นปี</t>
  </si>
  <si>
    <t xml:space="preserve">เงินสดและรายการเทียบเท่าเงินสด ณ วันสิ้นปี </t>
  </si>
  <si>
    <t>ก) เงินสดและรายการเทียบเท่าเงินสด ณ วันสิ้นปี</t>
  </si>
  <si>
    <t>บาท</t>
  </si>
  <si>
    <t>กำไรสุทธิจากการจำหน่ายและตัดจำหน่ายสินทรัพย์</t>
  </si>
  <si>
    <t xml:space="preserve">ลูกหนี้การค้าและลูกหนี้หมุนเวียนอื่น - สุทธิ </t>
  </si>
  <si>
    <t>เงินฝากประจำกับธนาคาร -  3 เดือน</t>
  </si>
  <si>
    <t>เงินค้ำประกันตามสัญญาและอื่น ๆ</t>
  </si>
  <si>
    <t>เงินกู้ยืมระยะสั้นจากบุคคลที่เกี่ยวข้องกัน</t>
  </si>
  <si>
    <t>สินทรัพย์ไม่หมุนเวียนอื่นเพิ่มขึ้น</t>
  </si>
  <si>
    <t xml:space="preserve">รายได้จากการเลี้ยงไก่เนื้อตามพันธะสัญญา </t>
  </si>
  <si>
    <t>ต้นทุนและค่าใช้จ่ายอื่นในการเลี้ยงไก่เนื้อตามพันธะสัญญา</t>
  </si>
  <si>
    <t>ลูกหนี้ที่ยังไม่ออกใบแจ้งหนี้</t>
  </si>
  <si>
    <t>รายได้จากการขายผลิตผลพลอยได้</t>
  </si>
  <si>
    <t>ประมาณการผลขาดทุนจากการเลี้ยงไก่เนื้อ</t>
  </si>
  <si>
    <t>ณ วันที่ 31 ธันวาคม 2566 และ 2565</t>
  </si>
  <si>
    <t>2566</t>
  </si>
  <si>
    <t>สำหรับปีสิ้นสุดวันที่ 31 ธันวาคม 2566 และ 2565</t>
  </si>
  <si>
    <t>ยอดคงเหลือ ณ วันที่ 1 มกราคม 2565</t>
  </si>
  <si>
    <t>ยอดคงเหลือ ณ วันที่ 31 ธันวาคม 2566</t>
  </si>
  <si>
    <t>บริษัท ชูวิทย์ฟาร์ม (2019) จำกัด (มหาชน)</t>
  </si>
  <si>
    <t>(เดิมชื่อ บริษัท ชูวิทย์ฟาร์ม (2019) จำกัด)</t>
  </si>
  <si>
    <t>เงินสดและรายการเทียบเท่าเงินสดเพิ่มขึ้น - สุทธิ</t>
  </si>
  <si>
    <t>สินทรัพย์หมุนเวียนอื่น</t>
  </si>
  <si>
    <t>กำไรเบ็ดเสร็จรวมสำหรับปี</t>
  </si>
  <si>
    <t>กำไรต่อหุ้น (บาท)</t>
  </si>
  <si>
    <t>กำไรสุทธิสำหรับปี</t>
  </si>
  <si>
    <t>กำไรก่อนภาษีเงินได้</t>
  </si>
  <si>
    <t>กำไรจากกิจกรรมดำเนินงาน</t>
  </si>
  <si>
    <t>ผลกำไร (ขาดทุน) จากการวัดมูลค่าใหม่ของ</t>
  </si>
  <si>
    <t>ผลประโยชน์พนักงานที่กำหนดไว้ - สุทธิ</t>
  </si>
  <si>
    <t>กำไรต่อหุ้นขั้นพื้นฐาน</t>
  </si>
  <si>
    <t>กำไร (ขาดทุน) จากการวัด</t>
  </si>
  <si>
    <t>มูลค่าใหม่ของผลประโยชน์</t>
  </si>
  <si>
    <t>อสังหาริมทรัพย์เพื่อการลงทุน</t>
  </si>
  <si>
    <t xml:space="preserve">   ตามพันธะสัญญาเพิ่มขึ้น (ลดลง)</t>
  </si>
  <si>
    <t>สินทรัพย์ทางการเงินหมุนเวียนอื่น (เพิ่มขึ้น) ลดลง</t>
  </si>
  <si>
    <t>เงินจ่ายล่วงหน้าค่าซื้อสินทรัพย์ถาวรเพิ่มขึ้น</t>
  </si>
  <si>
    <t>สินทรัพย์หมุนเวียนอื่นเพิ่มขึ้น</t>
  </si>
  <si>
    <t>กำไรสำหรับปี</t>
  </si>
  <si>
    <t>4, 5, 19</t>
  </si>
  <si>
    <t>4, 14, 19</t>
  </si>
  <si>
    <t>4, 15</t>
  </si>
  <si>
    <t>4, 19</t>
  </si>
  <si>
    <t xml:space="preserve">   จะเกิดขึ้นเพิ่มขึ้น</t>
  </si>
  <si>
    <t>หนี้สูญและค่าเผื่อผลขาดทุนด้านเครดิตที่คาดว่า</t>
  </si>
  <si>
    <t>เงินเบิกเกินบัญชีธนาคารลดลง</t>
  </si>
  <si>
    <t>รายได้ (ค่าใช้จ่าย) ภาษีเงินได้</t>
  </si>
  <si>
    <t>ค่าใช้จ่าย (รายได้)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</si>
</sst>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(* #,##0.0000_);_(* \(#,##0.0000\);_(* &quot;-&quot;??_);_(@_)"/>
  </numFmts>
  <fonts count="13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9" fillId="0" borderId="0"/>
    <xf numFmtId="43" fontId="7" fillId="0" borderId="0" applyFont="0" applyFill="0" applyBorder="0" applyAlignment="0" applyProtection="0"/>
    <xf numFmtId="0" fontId="4" fillId="0" borderId="0"/>
  </cellStyleXfs>
  <cellXfs count="85">
    <xf numFmtId="0" fontId="0" fillId="0" borderId="0" xfId="0"/>
    <xf numFmtId="0" fontId="2" fillId="0" borderId="0" xfId="10" applyFont="1"/>
    <xf numFmtId="0" fontId="4" fillId="0" borderId="0" xfId="10"/>
    <xf numFmtId="0" fontId="4" fillId="0" borderId="0" xfId="10" applyAlignment="1">
      <alignment horizontal="center"/>
    </xf>
    <xf numFmtId="0" fontId="5" fillId="0" borderId="0" xfId="10" applyFont="1"/>
    <xf numFmtId="0" fontId="5" fillId="0" borderId="0" xfId="10" applyFont="1" applyAlignment="1">
      <alignment horizontal="center"/>
    </xf>
    <xf numFmtId="0" fontId="3" fillId="0" borderId="0" xfId="10" applyFont="1"/>
    <xf numFmtId="0" fontId="4" fillId="0" borderId="0" xfId="10" applyAlignment="1">
      <alignment horizontal="right"/>
    </xf>
    <xf numFmtId="166" fontId="4" fillId="0" borderId="0" xfId="10" applyNumberFormat="1"/>
    <xf numFmtId="166" fontId="4" fillId="0" borderId="0" xfId="10" applyNumberFormat="1" applyAlignment="1">
      <alignment horizontal="right"/>
    </xf>
    <xf numFmtId="0" fontId="4" fillId="0" borderId="1" xfId="10" applyBorder="1" applyAlignment="1">
      <alignment horizontal="center"/>
    </xf>
    <xf numFmtId="165" fontId="4" fillId="0" borderId="0" xfId="1" applyNumberFormat="1" applyFont="1" applyBorder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165" fontId="4" fillId="0" borderId="0" xfId="1" applyNumberFormat="1" applyFont="1" applyFill="1" applyBorder="1" applyAlignment="1"/>
    <xf numFmtId="0" fontId="4" fillId="0" borderId="0" xfId="0" applyFont="1" applyAlignment="1">
      <alignment vertical="center"/>
    </xf>
    <xf numFmtId="165" fontId="4" fillId="0" borderId="1" xfId="1" applyNumberFormat="1" applyFont="1" applyFill="1" applyBorder="1" applyAlignment="1"/>
    <xf numFmtId="0" fontId="2" fillId="0" borderId="0" xfId="0" applyFont="1" applyAlignment="1">
      <alignment horizontal="left"/>
    </xf>
    <xf numFmtId="165" fontId="4" fillId="0" borderId="0" xfId="1" applyNumberFormat="1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165" fontId="4" fillId="0" borderId="2" xfId="1" applyNumberFormat="1" applyFont="1" applyFill="1" applyBorder="1" applyAlignment="1"/>
    <xf numFmtId="165" fontId="4" fillId="0" borderId="2" xfId="1" applyNumberFormat="1" applyFont="1" applyFill="1" applyBorder="1" applyAlignment="1">
      <alignment horizontal="center"/>
    </xf>
    <xf numFmtId="165" fontId="4" fillId="0" borderId="3" xfId="1" applyNumberFormat="1" applyFont="1" applyFill="1" applyBorder="1" applyAlignment="1"/>
    <xf numFmtId="165" fontId="4" fillId="0" borderId="0" xfId="0" applyNumberFormat="1" applyFont="1" applyAlignment="1">
      <alignment vertical="center"/>
    </xf>
    <xf numFmtId="37" fontId="4" fillId="0" borderId="0" xfId="0" applyNumberFormat="1" applyFont="1"/>
    <xf numFmtId="0" fontId="4" fillId="0" borderId="0" xfId="0" quotePrefix="1" applyFont="1" applyAlignment="1">
      <alignment horizontal="left"/>
    </xf>
    <xf numFmtId="43" fontId="4" fillId="0" borderId="0" xfId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0" fontId="4" fillId="0" borderId="0" xfId="0" quotePrefix="1" applyFont="1"/>
    <xf numFmtId="43" fontId="4" fillId="0" borderId="0" xfId="1" applyFont="1" applyFill="1" applyBorder="1" applyAlignment="1"/>
    <xf numFmtId="43" fontId="4" fillId="0" borderId="0" xfId="1" applyFont="1" applyFill="1" applyBorder="1" applyAlignment="1">
      <alignment horizontal="left"/>
    </xf>
    <xf numFmtId="165" fontId="4" fillId="0" borderId="5" xfId="1" applyNumberFormat="1" applyFont="1" applyFill="1" applyBorder="1" applyAlignment="1">
      <alignment horizontal="center"/>
    </xf>
    <xf numFmtId="165" fontId="4" fillId="0" borderId="0" xfId="1" quotePrefix="1" applyNumberFormat="1" applyFont="1" applyFill="1" applyBorder="1" applyAlignment="1">
      <alignment horizontal="center"/>
    </xf>
    <xf numFmtId="165" fontId="4" fillId="0" borderId="0" xfId="0" applyNumberFormat="1" applyFont="1"/>
    <xf numFmtId="0" fontId="3" fillId="0" borderId="0" xfId="13" quotePrefix="1" applyFont="1"/>
    <xf numFmtId="0" fontId="0" fillId="0" borderId="0" xfId="13" applyFont="1"/>
    <xf numFmtId="0" fontId="0" fillId="0" borderId="0" xfId="13" applyFont="1" applyAlignment="1">
      <alignment horizontal="left"/>
    </xf>
    <xf numFmtId="0" fontId="3" fillId="0" borderId="0" xfId="13" applyFont="1" applyAlignment="1">
      <alignment horizontal="left"/>
    </xf>
    <xf numFmtId="165" fontId="4" fillId="0" borderId="1" xfId="1" applyNumberFormat="1" applyFont="1" applyBorder="1" applyAlignment="1">
      <alignment horizontal="right"/>
    </xf>
    <xf numFmtId="165" fontId="4" fillId="0" borderId="0" xfId="12" applyNumberFormat="1" applyFont="1" applyFill="1" applyBorder="1" applyAlignment="1"/>
    <xf numFmtId="49" fontId="3" fillId="0" borderId="0" xfId="0" applyNumberFormat="1" applyFont="1"/>
    <xf numFmtId="49" fontId="4" fillId="0" borderId="0" xfId="0" applyNumberFormat="1" applyFont="1"/>
    <xf numFmtId="165" fontId="4" fillId="0" borderId="5" xfId="1" applyNumberFormat="1" applyFont="1" applyFill="1" applyBorder="1" applyAlignment="1"/>
    <xf numFmtId="165" fontId="4" fillId="0" borderId="4" xfId="1" applyNumberFormat="1" applyFont="1" applyFill="1" applyBorder="1" applyAlignment="1"/>
    <xf numFmtId="0" fontId="11" fillId="0" borderId="0" xfId="0" applyFont="1"/>
    <xf numFmtId="49" fontId="3" fillId="0" borderId="0" xfId="0" applyNumberFormat="1" applyFont="1" applyAlignment="1">
      <alignment horizontal="left"/>
    </xf>
    <xf numFmtId="0" fontId="12" fillId="0" borderId="0" xfId="0" applyFont="1"/>
    <xf numFmtId="165" fontId="12" fillId="0" borderId="0" xfId="1" applyNumberFormat="1" applyFont="1" applyFill="1" applyAlignment="1"/>
    <xf numFmtId="49" fontId="0" fillId="0" borderId="0" xfId="0" applyNumberFormat="1"/>
    <xf numFmtId="165" fontId="4" fillId="0" borderId="4" xfId="12" applyNumberFormat="1" applyFont="1" applyFill="1" applyBorder="1" applyAlignment="1"/>
    <xf numFmtId="0" fontId="4" fillId="0" borderId="5" xfId="10" applyBorder="1" applyAlignment="1">
      <alignment horizontal="center"/>
    </xf>
    <xf numFmtId="165" fontId="4" fillId="0" borderId="1" xfId="1" applyNumberFormat="1" applyFont="1" applyFill="1" applyBorder="1" applyAlignment="1">
      <alignment horizontal="right"/>
    </xf>
    <xf numFmtId="165" fontId="4" fillId="0" borderId="3" xfId="12" applyNumberFormat="1" applyFont="1" applyFill="1" applyBorder="1" applyAlignment="1"/>
    <xf numFmtId="0" fontId="4" fillId="0" borderId="1" xfId="0" applyFont="1" applyBorder="1" applyAlignment="1">
      <alignment horizontal="center"/>
    </xf>
    <xf numFmtId="49" fontId="4" fillId="0" borderId="0" xfId="0" quotePrefix="1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49" fontId="4" fillId="0" borderId="0" xfId="7" applyNumberFormat="1" applyAlignment="1">
      <alignment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3" xfId="1" applyNumberFormat="1" applyFont="1" applyFill="1" applyBorder="1" applyAlignment="1">
      <alignment vertical="center"/>
    </xf>
    <xf numFmtId="0" fontId="4" fillId="0" borderId="0" xfId="11" applyFont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0" fontId="4" fillId="0" borderId="0" xfId="0" quotePrefix="1" applyFont="1" applyAlignment="1">
      <alignment horizontal="center"/>
    </xf>
    <xf numFmtId="0" fontId="4" fillId="0" borderId="0" xfId="0" quotePrefix="1" applyFont="1" applyAlignment="1">
      <alignment horizontal="center" vertical="center"/>
    </xf>
    <xf numFmtId="43" fontId="4" fillId="0" borderId="0" xfId="1" applyFont="1"/>
    <xf numFmtId="43" fontId="4" fillId="0" borderId="0" xfId="0" applyNumberFormat="1" applyFont="1"/>
    <xf numFmtId="165" fontId="4" fillId="0" borderId="2" xfId="12" applyNumberFormat="1" applyFont="1" applyFill="1" applyBorder="1" applyAlignment="1">
      <alignment horizontal="center"/>
    </xf>
    <xf numFmtId="165" fontId="4" fillId="0" borderId="1" xfId="1" quotePrefix="1" applyNumberFormat="1" applyFont="1" applyFill="1" applyBorder="1" applyAlignment="1">
      <alignment horizontal="center" vertical="center"/>
    </xf>
    <xf numFmtId="0" fontId="4" fillId="0" borderId="1" xfId="0" quotePrefix="1" applyFont="1" applyBorder="1" applyAlignment="1">
      <alignment horizontal="center"/>
    </xf>
    <xf numFmtId="165" fontId="4" fillId="0" borderId="1" xfId="1" quotePrefix="1" applyNumberFormat="1" applyFont="1" applyFill="1" applyBorder="1" applyAlignment="1">
      <alignment horizontal="center"/>
    </xf>
    <xf numFmtId="167" fontId="4" fillId="0" borderId="3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center"/>
    </xf>
    <xf numFmtId="0" fontId="4" fillId="0" borderId="1" xfId="10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4">
    <cellStyle name="Comma" xfId="1" builtinId="3"/>
    <cellStyle name="Comma 89 2" xfId="2" xr:uid="{00000000-0005-0000-0000-000001000000}"/>
    <cellStyle name="Comma 9" xfId="3" xr:uid="{00000000-0005-0000-0000-000002000000}"/>
    <cellStyle name="Comma 93" xfId="4" xr:uid="{00000000-0005-0000-0000-000003000000}"/>
    <cellStyle name="Normal" xfId="0" builtinId="0"/>
    <cellStyle name="Normal 102" xfId="5" xr:uid="{00000000-0005-0000-0000-000005000000}"/>
    <cellStyle name="Normal 112" xfId="6" xr:uid="{00000000-0005-0000-0000-000006000000}"/>
    <cellStyle name="Normal 2" xfId="7" xr:uid="{00000000-0005-0000-0000-000007000000}"/>
    <cellStyle name="Normal 4" xfId="8" xr:uid="{00000000-0005-0000-0000-000008000000}"/>
    <cellStyle name="Normal 6" xfId="9" xr:uid="{00000000-0005-0000-0000-000009000000}"/>
    <cellStyle name="Normal_mic007a071c-06t-1 Rev 6" xfId="10" xr:uid="{00000000-0005-0000-0000-00000A000000}"/>
    <cellStyle name="Normal_T-87-Q3" xfId="11" xr:uid="{00000000-0005-0000-0000-00000B000000}"/>
    <cellStyle name="เครื่องหมายจุลภาค 2" xfId="12" xr:uid="{00000000-0005-0000-0000-00000C000000}"/>
    <cellStyle name="ปกติ 2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5"/>
  <sheetViews>
    <sheetView topLeftCell="A52" zoomScaleNormal="100" workbookViewId="0">
      <selection activeCell="E40" sqref="E40"/>
    </sheetView>
  </sheetViews>
  <sheetFormatPr defaultColWidth="9.125" defaultRowHeight="23.25" customHeight="1"/>
  <cols>
    <col min="1" max="1" width="1.75" style="15" customWidth="1"/>
    <col min="2" max="2" width="41.625" style="15" customWidth="1"/>
    <col min="3" max="3" width="10.875" style="14" customWidth="1"/>
    <col min="4" max="4" width="2.75" style="15" customWidth="1"/>
    <col min="5" max="5" width="18.125" style="16" customWidth="1"/>
    <col min="6" max="6" width="3.5" style="15" customWidth="1"/>
    <col min="7" max="7" width="18.125" style="16" customWidth="1"/>
    <col min="8" max="9" width="11.375" style="17" bestFit="1" customWidth="1"/>
    <col min="10" max="13" width="9.375" style="17" customWidth="1"/>
    <col min="14" max="14" width="9.375" style="29" customWidth="1"/>
    <col min="15" max="19" width="9.375" style="17" customWidth="1"/>
    <col min="20" max="16384" width="9.125" style="17"/>
  </cols>
  <sheetData>
    <row r="1" spans="1:14" ht="23.25" customHeight="1">
      <c r="A1" s="12" t="s">
        <v>130</v>
      </c>
      <c r="B1" s="12"/>
    </row>
    <row r="2" spans="1:14" ht="23.25" customHeight="1">
      <c r="A2" s="12" t="s">
        <v>131</v>
      </c>
      <c r="B2" s="12"/>
    </row>
    <row r="3" spans="1:14" ht="23.25" customHeight="1">
      <c r="A3" s="12" t="s">
        <v>23</v>
      </c>
      <c r="B3" s="12"/>
    </row>
    <row r="4" spans="1:14" ht="23.25" customHeight="1">
      <c r="A4" s="12" t="s">
        <v>125</v>
      </c>
      <c r="B4" s="12"/>
    </row>
    <row r="5" spans="1:14" ht="15" customHeight="1">
      <c r="H5" s="16"/>
      <c r="I5" s="16"/>
    </row>
    <row r="6" spans="1:14" ht="23.25" customHeight="1">
      <c r="A6" s="19" t="s">
        <v>0</v>
      </c>
      <c r="B6" s="19"/>
      <c r="H6" s="20"/>
      <c r="I6" s="38"/>
    </row>
    <row r="7" spans="1:14" ht="23.25" customHeight="1">
      <c r="A7" s="19"/>
      <c r="B7" s="19"/>
      <c r="E7" s="82" t="s">
        <v>113</v>
      </c>
      <c r="F7" s="82"/>
      <c r="G7" s="82"/>
      <c r="H7" s="20"/>
      <c r="I7" s="38"/>
    </row>
    <row r="8" spans="1:14" ht="23.25" customHeight="1">
      <c r="A8" s="19"/>
      <c r="B8" s="19"/>
      <c r="C8" s="59" t="s">
        <v>5</v>
      </c>
      <c r="E8" s="79" t="s">
        <v>126</v>
      </c>
      <c r="F8" s="20"/>
      <c r="G8" s="79" t="s">
        <v>90</v>
      </c>
      <c r="H8" s="20"/>
      <c r="I8" s="38"/>
    </row>
    <row r="9" spans="1:14" ht="23.25" customHeight="1">
      <c r="A9" s="21" t="s">
        <v>1</v>
      </c>
      <c r="B9" s="21"/>
    </row>
    <row r="10" spans="1:14" ht="23.25" customHeight="1">
      <c r="A10" s="13" t="s">
        <v>18</v>
      </c>
      <c r="B10" s="13"/>
      <c r="E10" s="16">
        <v>47623835</v>
      </c>
      <c r="G10" s="16">
        <v>16791588</v>
      </c>
    </row>
    <row r="11" spans="1:14" s="13" customFormat="1" ht="23.25" customHeight="1">
      <c r="A11" s="13" t="s">
        <v>115</v>
      </c>
      <c r="C11" s="14" t="s">
        <v>150</v>
      </c>
      <c r="E11" s="16">
        <v>4877968</v>
      </c>
      <c r="G11" s="16">
        <f>15552614+5053674</f>
        <v>20606288</v>
      </c>
      <c r="N11" s="36"/>
    </row>
    <row r="12" spans="1:14" s="13" customFormat="1" ht="23.25" customHeight="1">
      <c r="A12" s="13" t="s">
        <v>122</v>
      </c>
      <c r="C12" s="14">
        <v>19</v>
      </c>
      <c r="E12" s="16">
        <v>18746666</v>
      </c>
      <c r="G12" s="16">
        <v>15116723</v>
      </c>
      <c r="N12" s="36"/>
    </row>
    <row r="13" spans="1:14" s="13" customFormat="1" ht="23.25" customHeight="1">
      <c r="A13" s="13" t="s">
        <v>28</v>
      </c>
      <c r="B13" s="28"/>
      <c r="C13" s="14">
        <v>6</v>
      </c>
      <c r="E13" s="16">
        <v>4375586</v>
      </c>
      <c r="G13" s="16">
        <v>3368990</v>
      </c>
      <c r="N13" s="36"/>
    </row>
    <row r="14" spans="1:14" ht="23.25" customHeight="1">
      <c r="A14" s="13" t="s">
        <v>98</v>
      </c>
      <c r="B14" s="13"/>
      <c r="C14" s="14">
        <v>7</v>
      </c>
      <c r="E14" s="16">
        <v>13173</v>
      </c>
      <c r="G14" s="16">
        <v>30007576</v>
      </c>
    </row>
    <row r="15" spans="1:14" ht="23.25" customHeight="1">
      <c r="A15" s="13" t="s">
        <v>133</v>
      </c>
      <c r="B15" s="13"/>
      <c r="E15" s="16">
        <v>792169</v>
      </c>
      <c r="G15" s="16">
        <v>0</v>
      </c>
    </row>
    <row r="16" spans="1:14" ht="23.25" customHeight="1">
      <c r="A16" s="22" t="s">
        <v>2</v>
      </c>
      <c r="B16" s="22"/>
      <c r="E16" s="23">
        <f>SUM(E10:E15)</f>
        <v>76429397</v>
      </c>
      <c r="G16" s="23">
        <f>SUM(G10:G15)</f>
        <v>85891165</v>
      </c>
    </row>
    <row r="17" spans="1:7" ht="15" customHeight="1"/>
    <row r="18" spans="1:7" ht="23.25" customHeight="1">
      <c r="A18" s="21" t="s">
        <v>3</v>
      </c>
      <c r="B18" s="21"/>
    </row>
    <row r="19" spans="1:7" ht="23.25" customHeight="1">
      <c r="A19" s="15" t="s">
        <v>29</v>
      </c>
      <c r="B19" s="21"/>
      <c r="C19" s="14">
        <v>7</v>
      </c>
      <c r="E19" s="16">
        <v>14500000</v>
      </c>
      <c r="G19" s="16">
        <v>17950000</v>
      </c>
    </row>
    <row r="20" spans="1:7" ht="23.25" customHeight="1">
      <c r="A20" s="15" t="s">
        <v>144</v>
      </c>
      <c r="B20" s="21"/>
      <c r="C20" s="14">
        <v>8</v>
      </c>
      <c r="E20" s="16">
        <v>9038100</v>
      </c>
      <c r="G20" s="16">
        <v>0</v>
      </c>
    </row>
    <row r="21" spans="1:7" ht="23.25" customHeight="1">
      <c r="A21" s="13" t="s">
        <v>46</v>
      </c>
      <c r="B21" s="13"/>
      <c r="C21" s="14">
        <v>9</v>
      </c>
      <c r="E21" s="16">
        <v>576529941</v>
      </c>
      <c r="G21" s="16">
        <v>613308192</v>
      </c>
    </row>
    <row r="22" spans="1:7" ht="23.25" customHeight="1">
      <c r="A22" s="13" t="s">
        <v>74</v>
      </c>
      <c r="B22" s="13"/>
      <c r="C22" s="14">
        <v>10</v>
      </c>
      <c r="E22" s="16">
        <v>6766589</v>
      </c>
      <c r="G22" s="16">
        <v>15958765</v>
      </c>
    </row>
    <row r="23" spans="1:7" ht="23.25" customHeight="1">
      <c r="A23" s="13" t="s">
        <v>49</v>
      </c>
      <c r="B23" s="13"/>
      <c r="C23" s="14">
        <v>11</v>
      </c>
      <c r="E23" s="16">
        <v>1421326</v>
      </c>
      <c r="G23" s="16">
        <v>1074331</v>
      </c>
    </row>
    <row r="24" spans="1:7" ht="23.25" customHeight="1">
      <c r="A24" s="13" t="s">
        <v>76</v>
      </c>
      <c r="B24" s="13"/>
      <c r="C24" s="14">
        <v>19</v>
      </c>
      <c r="E24" s="16">
        <v>39909900</v>
      </c>
      <c r="G24" s="16">
        <v>30520500</v>
      </c>
    </row>
    <row r="25" spans="1:7" ht="23.25" customHeight="1">
      <c r="A25" s="13" t="s">
        <v>75</v>
      </c>
      <c r="B25" s="13"/>
      <c r="C25" s="14">
        <v>12</v>
      </c>
      <c r="E25" s="16">
        <v>5530798</v>
      </c>
      <c r="G25" s="16">
        <v>6364642</v>
      </c>
    </row>
    <row r="26" spans="1:7" ht="23.25" customHeight="1">
      <c r="A26" s="22" t="s">
        <v>15</v>
      </c>
      <c r="B26" s="22"/>
      <c r="E26" s="24">
        <f>SUM(E19:E25)</f>
        <v>653696654</v>
      </c>
      <c r="G26" s="24">
        <f>SUM(G19:G25)</f>
        <v>685176430</v>
      </c>
    </row>
    <row r="27" spans="1:7" ht="15" customHeight="1">
      <c r="A27" s="13"/>
      <c r="B27" s="13"/>
    </row>
    <row r="28" spans="1:7" ht="23.25" customHeight="1" thickBot="1">
      <c r="A28" s="21" t="s">
        <v>4</v>
      </c>
      <c r="B28" s="21"/>
      <c r="E28" s="25">
        <f>SUM(E26,E16)</f>
        <v>730126051</v>
      </c>
      <c r="G28" s="25">
        <f>SUM(G26,G16)</f>
        <v>771067595</v>
      </c>
    </row>
    <row r="29" spans="1:7" ht="23.25" customHeight="1" thickTop="1"/>
    <row r="30" spans="1:7" ht="23.25" customHeight="1">
      <c r="A30" s="12" t="str">
        <f>A1</f>
        <v>บริษัท ชูวิทย์ฟาร์ม (2019) จำกัด (มหาชน)</v>
      </c>
      <c r="B30" s="12"/>
    </row>
    <row r="31" spans="1:7" ht="23.25" customHeight="1">
      <c r="A31" s="12" t="str">
        <f>A2</f>
        <v>(เดิมชื่อ บริษัท ชูวิทย์ฟาร์ม (2019) จำกัด)</v>
      </c>
      <c r="B31" s="12"/>
    </row>
    <row r="32" spans="1:7" ht="23.25" customHeight="1">
      <c r="A32" s="12" t="s">
        <v>23</v>
      </c>
      <c r="B32" s="12"/>
    </row>
    <row r="33" spans="1:14" ht="23.25" customHeight="1">
      <c r="A33" s="12" t="str">
        <f>A4</f>
        <v>ณ วันที่ 31 ธันวาคม 2566 และ 2565</v>
      </c>
      <c r="B33" s="12"/>
    </row>
    <row r="34" spans="1:14" ht="7.2" customHeight="1"/>
    <row r="35" spans="1:14" ht="23.25" customHeight="1">
      <c r="A35" s="19" t="s">
        <v>9</v>
      </c>
      <c r="B35" s="19"/>
      <c r="H35" s="20"/>
      <c r="I35" s="38"/>
    </row>
    <row r="36" spans="1:14" ht="23.25" customHeight="1">
      <c r="A36" s="19"/>
      <c r="B36" s="19"/>
      <c r="E36" s="82" t="s">
        <v>113</v>
      </c>
      <c r="F36" s="82"/>
      <c r="G36" s="82"/>
      <c r="H36" s="20"/>
      <c r="I36" s="38"/>
    </row>
    <row r="37" spans="1:14" ht="23.25" customHeight="1">
      <c r="A37" s="19"/>
      <c r="B37" s="19"/>
      <c r="C37" s="59" t="s">
        <v>5</v>
      </c>
      <c r="E37" s="80" t="str">
        <f>E8</f>
        <v>2566</v>
      </c>
      <c r="F37" s="20"/>
      <c r="G37" s="80" t="str">
        <f>G8</f>
        <v>2565</v>
      </c>
      <c r="H37" s="20"/>
      <c r="I37" s="38"/>
    </row>
    <row r="38" spans="1:14" ht="23.25" customHeight="1">
      <c r="A38" s="21" t="s">
        <v>13</v>
      </c>
      <c r="B38" s="21"/>
    </row>
    <row r="39" spans="1:14" ht="23.25" customHeight="1">
      <c r="A39" s="13" t="s">
        <v>30</v>
      </c>
      <c r="B39" s="13"/>
      <c r="C39" s="62" t="s">
        <v>151</v>
      </c>
      <c r="D39" s="17"/>
      <c r="E39" s="63">
        <v>24964491</v>
      </c>
      <c r="F39" s="17"/>
      <c r="G39" s="63">
        <v>27617346</v>
      </c>
    </row>
    <row r="40" spans="1:14" ht="23.25" customHeight="1">
      <c r="A40" s="15" t="s">
        <v>34</v>
      </c>
      <c r="B40" s="13"/>
    </row>
    <row r="41" spans="1:14" ht="23.25" customHeight="1">
      <c r="B41" s="13" t="s">
        <v>35</v>
      </c>
      <c r="C41" s="14">
        <v>13</v>
      </c>
      <c r="E41" s="16">
        <v>56089822</v>
      </c>
      <c r="G41" s="16">
        <v>61234800</v>
      </c>
    </row>
    <row r="42" spans="1:14" s="15" customFormat="1" ht="23.4" customHeight="1">
      <c r="A42" s="15" t="s">
        <v>50</v>
      </c>
      <c r="C42" s="14"/>
      <c r="E42" s="16"/>
      <c r="G42" s="16"/>
      <c r="N42" s="35"/>
    </row>
    <row r="43" spans="1:14" s="15" customFormat="1" ht="23.4" customHeight="1">
      <c r="B43" s="15" t="s">
        <v>32</v>
      </c>
      <c r="C43" s="73" t="s">
        <v>152</v>
      </c>
      <c r="E43" s="16">
        <v>3051925</v>
      </c>
      <c r="G43" s="16">
        <v>4813732</v>
      </c>
      <c r="N43" s="35"/>
    </row>
    <row r="44" spans="1:14" ht="23.25" customHeight="1">
      <c r="A44" s="21" t="s">
        <v>16</v>
      </c>
      <c r="B44" s="21"/>
      <c r="E44" s="23">
        <f>SUM(E39:E43)</f>
        <v>84106238</v>
      </c>
      <c r="G44" s="23">
        <f>SUM(G39:G43)</f>
        <v>93665878</v>
      </c>
    </row>
    <row r="45" spans="1:14" ht="6" customHeight="1">
      <c r="A45" s="21"/>
      <c r="B45" s="21"/>
    </row>
    <row r="46" spans="1:14" ht="23.25" customHeight="1">
      <c r="A46" s="21" t="s">
        <v>20</v>
      </c>
      <c r="B46" s="21"/>
    </row>
    <row r="47" spans="1:14" ht="23.25" customHeight="1">
      <c r="A47" s="15" t="s">
        <v>89</v>
      </c>
      <c r="B47" s="21"/>
      <c r="C47" s="14">
        <v>13</v>
      </c>
      <c r="E47" s="16">
        <v>181118600</v>
      </c>
      <c r="G47" s="16">
        <v>237208422</v>
      </c>
    </row>
    <row r="48" spans="1:14" ht="23.25" customHeight="1">
      <c r="A48" s="15" t="s">
        <v>51</v>
      </c>
      <c r="B48" s="21"/>
      <c r="C48" s="73" t="s">
        <v>152</v>
      </c>
      <c r="E48" s="16">
        <v>2415904</v>
      </c>
      <c r="G48" s="16">
        <v>9004109</v>
      </c>
    </row>
    <row r="49" spans="1:9" ht="23.25" customHeight="1">
      <c r="A49" s="15" t="s">
        <v>77</v>
      </c>
      <c r="C49" s="14">
        <v>16</v>
      </c>
      <c r="E49" s="18">
        <v>7106632</v>
      </c>
      <c r="G49" s="18">
        <v>5371654</v>
      </c>
    </row>
    <row r="50" spans="1:9" ht="23.25" customHeight="1">
      <c r="A50" s="21" t="s">
        <v>33</v>
      </c>
      <c r="E50" s="18">
        <f>SUM(E47:E49)</f>
        <v>190641136</v>
      </c>
      <c r="G50" s="18">
        <f>SUM(G47:G49)</f>
        <v>251584185</v>
      </c>
    </row>
    <row r="51" spans="1:9" ht="6" customHeight="1">
      <c r="A51" s="21"/>
    </row>
    <row r="52" spans="1:9" ht="23.25" customHeight="1">
      <c r="A52" s="21" t="s">
        <v>21</v>
      </c>
      <c r="B52" s="21"/>
      <c r="E52" s="18">
        <f>E44+E50</f>
        <v>274747374</v>
      </c>
      <c r="G52" s="18">
        <f>G44+G50</f>
        <v>345250063</v>
      </c>
    </row>
    <row r="53" spans="1:9" ht="6.6" customHeight="1">
      <c r="A53" s="21"/>
      <c r="B53" s="21"/>
    </row>
    <row r="54" spans="1:9" ht="23.25" customHeight="1">
      <c r="A54" s="21" t="s">
        <v>10</v>
      </c>
      <c r="B54" s="21"/>
    </row>
    <row r="55" spans="1:9" ht="23.25" customHeight="1">
      <c r="A55" s="15" t="s">
        <v>8</v>
      </c>
    </row>
    <row r="56" spans="1:9" ht="23.25" customHeight="1" thickBot="1">
      <c r="A56" s="34" t="s">
        <v>36</v>
      </c>
      <c r="B56" s="15" t="s">
        <v>25</v>
      </c>
      <c r="C56" s="14">
        <v>17</v>
      </c>
      <c r="D56" s="27"/>
      <c r="E56" s="25">
        <v>580000000</v>
      </c>
      <c r="F56" s="27"/>
      <c r="G56" s="25">
        <v>431000000</v>
      </c>
    </row>
    <row r="57" spans="1:9" ht="23.25" customHeight="1" thickTop="1">
      <c r="A57" s="34" t="s">
        <v>36</v>
      </c>
      <c r="B57" s="13" t="s">
        <v>26</v>
      </c>
      <c r="C57" s="14">
        <v>17</v>
      </c>
      <c r="D57" s="27"/>
      <c r="E57" s="16">
        <f>Change_7!D17</f>
        <v>431000000</v>
      </c>
      <c r="F57" s="27"/>
      <c r="G57" s="16">
        <f>Change_7!D14</f>
        <v>431000000</v>
      </c>
    </row>
    <row r="58" spans="1:9" ht="23.25" customHeight="1">
      <c r="A58" s="13" t="s">
        <v>88</v>
      </c>
      <c r="B58" s="13"/>
      <c r="D58" s="27"/>
      <c r="F58" s="27"/>
    </row>
    <row r="59" spans="1:9" ht="23.25" customHeight="1">
      <c r="A59" s="34" t="s">
        <v>36</v>
      </c>
      <c r="B59" s="13" t="s">
        <v>37</v>
      </c>
      <c r="C59" s="14">
        <v>18</v>
      </c>
      <c r="D59" s="27"/>
      <c r="E59" s="16">
        <f>Change_7!F17</f>
        <v>7443606</v>
      </c>
      <c r="F59" s="27"/>
      <c r="G59" s="16">
        <f>Change_7!F14</f>
        <v>6583606</v>
      </c>
    </row>
    <row r="60" spans="1:9" ht="23.25" customHeight="1">
      <c r="A60" s="34" t="s">
        <v>36</v>
      </c>
      <c r="B60" s="13" t="s">
        <v>86</v>
      </c>
      <c r="D60" s="27"/>
      <c r="E60" s="16">
        <f>Change_7!H17</f>
        <v>11713516</v>
      </c>
      <c r="F60" s="27"/>
      <c r="G60" s="16">
        <f>Change_7!H14</f>
        <v>-17913128</v>
      </c>
    </row>
    <row r="61" spans="1:9" ht="23.25" customHeight="1">
      <c r="A61" s="34" t="s">
        <v>78</v>
      </c>
      <c r="B61" s="13"/>
      <c r="D61" s="27"/>
      <c r="E61" s="18">
        <f>Change_7!J17</f>
        <v>5221555</v>
      </c>
      <c r="F61" s="27"/>
      <c r="G61" s="18">
        <f>Change_7!J14</f>
        <v>6147054</v>
      </c>
    </row>
    <row r="62" spans="1:9" ht="23.25" customHeight="1">
      <c r="A62" s="22" t="s">
        <v>38</v>
      </c>
      <c r="B62" s="22"/>
      <c r="D62" s="27"/>
      <c r="E62" s="23">
        <f>SUM(E57:E61)</f>
        <v>455378677</v>
      </c>
      <c r="F62" s="27"/>
      <c r="G62" s="23">
        <f>SUM(G57:G61)</f>
        <v>425817532</v>
      </c>
    </row>
    <row r="63" spans="1:9" ht="6.6" customHeight="1">
      <c r="A63" s="13"/>
      <c r="B63" s="13"/>
      <c r="D63" s="27"/>
      <c r="F63" s="27"/>
    </row>
    <row r="64" spans="1:9" ht="23.25" customHeight="1" thickBot="1">
      <c r="A64" s="21" t="s">
        <v>11</v>
      </c>
      <c r="B64" s="21"/>
      <c r="D64" s="27"/>
      <c r="E64" s="25">
        <f>SUM(E62,E52)</f>
        <v>730126051</v>
      </c>
      <c r="F64" s="27"/>
      <c r="G64" s="25">
        <f>SUM(G62,G52)</f>
        <v>771067595</v>
      </c>
      <c r="H64" s="26">
        <f>+E64-E28</f>
        <v>0</v>
      </c>
      <c r="I64" s="26">
        <f>+G64-G28</f>
        <v>0</v>
      </c>
    </row>
    <row r="65" ht="23.25" customHeight="1" thickTop="1"/>
  </sheetData>
  <mergeCells count="2">
    <mergeCell ref="E36:G36"/>
    <mergeCell ref="E7:G7"/>
  </mergeCells>
  <phoneticPr fontId="0" type="noConversion"/>
  <pageMargins left="0.78740157480314965" right="0.35433070866141736" top="0.78740157480314965" bottom="0.51181102362204722" header="0.51181102362204722" footer="0.31496062992125984"/>
  <pageSetup paperSize="9" firstPageNumber="4" fitToWidth="2" orientation="portrait" useFirstPageNumber="1" r:id="rId1"/>
  <headerFooter alignWithMargins="0">
    <oddFooter>&amp;L&amp;"Angsana New,Regular"&amp;15       หมายเหตุประกอบงบการเงินเป็นส่วนหนึ่งของงบการเงินนี้&amp;R&amp;"Angsana New,Regular"&amp;15&amp;P</oddFooter>
  </headerFooter>
  <rowBreaks count="2" manualBreakCount="2">
    <brk id="29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8"/>
  <sheetViews>
    <sheetView tabSelected="1" topLeftCell="A21" workbookViewId="0">
      <selection activeCell="C28" sqref="C28"/>
    </sheetView>
  </sheetViews>
  <sheetFormatPr defaultColWidth="9" defaultRowHeight="23.4" customHeight="1"/>
  <cols>
    <col min="1" max="2" width="2.125" style="17" customWidth="1"/>
    <col min="3" max="3" width="46.5" style="17" customWidth="1"/>
    <col min="4" max="4" width="11.375" style="62" customWidth="1"/>
    <col min="5" max="5" width="3.625" style="17" customWidth="1"/>
    <col min="6" max="6" width="17.75" style="63" customWidth="1"/>
    <col min="7" max="7" width="2.625" style="17" customWidth="1"/>
    <col min="8" max="8" width="18.875" style="17" customWidth="1"/>
    <col min="9" max="9" width="2.75" style="17" customWidth="1"/>
    <col min="10" max="10" width="10.75" style="63" customWidth="1"/>
    <col min="11" max="11" width="4.75" style="17" customWidth="1"/>
    <col min="12" max="12" width="15.375" style="17" customWidth="1"/>
    <col min="13" max="13" width="15.25" style="29" customWidth="1"/>
    <col min="14" max="14" width="14.25" style="29" customWidth="1"/>
    <col min="15" max="15" width="13.625" style="29" customWidth="1"/>
    <col min="16" max="16" width="14.75" style="29" customWidth="1"/>
    <col min="17" max="17" width="16" style="29" customWidth="1"/>
    <col min="18" max="18" width="10.875" style="17" customWidth="1"/>
    <col min="19" max="21" width="9" style="17"/>
    <col min="22" max="22" width="9.125" style="17" bestFit="1" customWidth="1"/>
    <col min="23" max="23" width="15.25" style="17" hidden="1" customWidth="1"/>
    <col min="24" max="24" width="13.125" style="17" hidden="1" customWidth="1"/>
    <col min="25" max="25" width="9.125" style="17" hidden="1" customWidth="1"/>
    <col min="26" max="26" width="15.25" style="17" bestFit="1" customWidth="1"/>
    <col min="27" max="27" width="16" style="17" bestFit="1" customWidth="1"/>
    <col min="28" max="16384" width="9" style="17"/>
  </cols>
  <sheetData>
    <row r="1" spans="1:27" ht="23.4" customHeight="1">
      <c r="A1" s="61" t="str">
        <f>'BS_4,5'!A1</f>
        <v>บริษัท ชูวิทย์ฟาร์ม (2019) จำกัด (มหาชน)</v>
      </c>
      <c r="B1" s="61"/>
      <c r="C1" s="61"/>
      <c r="H1" s="62"/>
      <c r="R1" s="29"/>
      <c r="S1" s="29"/>
      <c r="T1" s="29"/>
      <c r="U1" s="29"/>
      <c r="V1" s="29"/>
      <c r="W1" s="29"/>
      <c r="X1" s="29"/>
      <c r="Y1" s="29"/>
      <c r="Z1" s="29"/>
      <c r="AA1" s="29"/>
    </row>
    <row r="2" spans="1:27" ht="23.4" customHeight="1">
      <c r="A2" s="61" t="str">
        <f>'BS_4,5'!A2</f>
        <v>(เดิมชื่อ บริษัท ชูวิทย์ฟาร์ม (2019) จำกัด)</v>
      </c>
      <c r="B2" s="61"/>
      <c r="C2" s="61"/>
      <c r="H2" s="62"/>
      <c r="R2" s="29"/>
      <c r="S2" s="29"/>
      <c r="T2" s="29"/>
      <c r="U2" s="29"/>
      <c r="V2" s="29"/>
      <c r="W2" s="29"/>
      <c r="X2" s="29"/>
      <c r="Y2" s="29"/>
      <c r="Z2" s="29"/>
      <c r="AA2" s="29"/>
    </row>
    <row r="3" spans="1:27" ht="23.4" customHeight="1">
      <c r="A3" s="61" t="s">
        <v>47</v>
      </c>
      <c r="B3" s="61"/>
      <c r="C3" s="61"/>
      <c r="H3" s="62"/>
      <c r="R3" s="29"/>
      <c r="S3" s="29"/>
      <c r="T3" s="29"/>
      <c r="U3" s="29"/>
      <c r="V3" s="29"/>
      <c r="W3" s="29"/>
      <c r="X3" s="29"/>
      <c r="Y3" s="29"/>
      <c r="Z3" s="29"/>
      <c r="AA3" s="29"/>
    </row>
    <row r="4" spans="1:27" ht="23.4" customHeight="1">
      <c r="A4" s="61" t="s">
        <v>127</v>
      </c>
      <c r="B4" s="61"/>
      <c r="C4" s="61"/>
      <c r="H4" s="62"/>
      <c r="R4" s="29"/>
      <c r="S4" s="29"/>
      <c r="T4" s="29"/>
      <c r="U4" s="29"/>
      <c r="V4" s="29"/>
      <c r="W4" s="29"/>
      <c r="X4" s="29"/>
      <c r="Y4" s="29"/>
      <c r="Z4" s="29"/>
      <c r="AA4" s="29"/>
    </row>
    <row r="5" spans="1:27" ht="7.5" customHeight="1"/>
    <row r="6" spans="1:27" ht="23.25" customHeight="1">
      <c r="A6" s="19"/>
      <c r="B6" s="19"/>
      <c r="C6" s="14"/>
      <c r="D6" s="15"/>
      <c r="F6" s="82" t="s">
        <v>113</v>
      </c>
      <c r="G6" s="82"/>
      <c r="H6" s="82"/>
      <c r="I6" s="38"/>
      <c r="J6" s="20"/>
      <c r="K6" s="38"/>
      <c r="M6" s="17"/>
      <c r="N6" s="17"/>
      <c r="O6" s="17"/>
      <c r="P6" s="17"/>
      <c r="Q6" s="17"/>
      <c r="R6" s="29"/>
    </row>
    <row r="7" spans="1:27" ht="23.4" customHeight="1">
      <c r="D7" s="59" t="s">
        <v>5</v>
      </c>
      <c r="F7" s="78" t="s">
        <v>126</v>
      </c>
      <c r="G7" s="64"/>
      <c r="H7" s="78" t="s">
        <v>90</v>
      </c>
    </row>
    <row r="8" spans="1:27" ht="23.4" customHeight="1">
      <c r="A8" s="65" t="s">
        <v>6</v>
      </c>
      <c r="B8" s="65"/>
      <c r="C8" s="65"/>
      <c r="H8" s="63"/>
    </row>
    <row r="9" spans="1:27" ht="23.4" customHeight="1">
      <c r="A9" s="17" t="s">
        <v>120</v>
      </c>
      <c r="D9" s="62">
        <v>19</v>
      </c>
      <c r="F9" s="63">
        <v>220302395</v>
      </c>
      <c r="H9" s="63">
        <v>215344623</v>
      </c>
    </row>
    <row r="10" spans="1:27" ht="23.4" customHeight="1">
      <c r="A10" s="17" t="s">
        <v>123</v>
      </c>
      <c r="F10" s="63">
        <v>17659997</v>
      </c>
      <c r="H10" s="63">
        <v>10143691</v>
      </c>
    </row>
    <row r="11" spans="1:27" ht="23.4" customHeight="1">
      <c r="A11" s="17" t="s">
        <v>48</v>
      </c>
      <c r="D11" s="62">
        <v>4</v>
      </c>
      <c r="F11" s="66">
        <v>3025180</v>
      </c>
      <c r="H11" s="66">
        <f>2947538+268520</f>
        <v>3216058</v>
      </c>
    </row>
    <row r="12" spans="1:27" ht="23.4" customHeight="1">
      <c r="A12" s="65" t="s">
        <v>45</v>
      </c>
      <c r="B12" s="65"/>
      <c r="C12" s="65"/>
      <c r="F12" s="67">
        <f>SUM(F9:F11)</f>
        <v>240987572</v>
      </c>
      <c r="H12" s="67">
        <f>SUM(H9:H11)</f>
        <v>228704372</v>
      </c>
    </row>
    <row r="13" spans="1:27" ht="13.5" customHeight="1"/>
    <row r="14" spans="1:27" ht="23.4" customHeight="1">
      <c r="A14" s="65" t="s">
        <v>7</v>
      </c>
      <c r="B14" s="65"/>
      <c r="C14" s="65"/>
      <c r="H14" s="63"/>
    </row>
    <row r="15" spans="1:27" ht="23.4" customHeight="1">
      <c r="A15" s="17" t="s">
        <v>121</v>
      </c>
      <c r="D15" s="62" t="s">
        <v>153</v>
      </c>
      <c r="F15" s="63">
        <v>170803876</v>
      </c>
      <c r="G15" s="26"/>
      <c r="H15" s="63">
        <v>175644055</v>
      </c>
    </row>
    <row r="16" spans="1:27" ht="23.4" customHeight="1">
      <c r="A16" s="17" t="s">
        <v>19</v>
      </c>
      <c r="D16" s="62">
        <v>4</v>
      </c>
      <c r="F16" s="63">
        <v>28722989</v>
      </c>
      <c r="H16" s="63">
        <v>20365553</v>
      </c>
    </row>
    <row r="17" spans="1:8" ht="23.4" customHeight="1">
      <c r="A17" s="65" t="s">
        <v>17</v>
      </c>
      <c r="B17" s="65"/>
      <c r="C17" s="65"/>
      <c r="F17" s="67">
        <f>SUM(F15:F16)</f>
        <v>199526865</v>
      </c>
      <c r="H17" s="67">
        <f>SUM(H15:H16)</f>
        <v>196009608</v>
      </c>
    </row>
    <row r="18" spans="1:8" ht="13.5" customHeight="1">
      <c r="H18" s="63"/>
    </row>
    <row r="19" spans="1:8" ht="23.4" customHeight="1">
      <c r="A19" s="65" t="s">
        <v>138</v>
      </c>
      <c r="B19" s="65"/>
      <c r="C19" s="65"/>
      <c r="F19" s="63">
        <f>F12-F17</f>
        <v>41460707</v>
      </c>
      <c r="H19" s="63">
        <f>H12-H17</f>
        <v>32694764</v>
      </c>
    </row>
    <row r="20" spans="1:8" ht="13.5" customHeight="1">
      <c r="A20" s="65"/>
      <c r="B20" s="65"/>
      <c r="C20" s="65"/>
      <c r="H20" s="63"/>
    </row>
    <row r="21" spans="1:8" ht="23.4" customHeight="1">
      <c r="A21" s="17" t="s">
        <v>22</v>
      </c>
      <c r="D21" s="62">
        <v>4</v>
      </c>
      <c r="F21" s="66">
        <v>-11089684</v>
      </c>
      <c r="H21" s="66">
        <v>-10910684</v>
      </c>
    </row>
    <row r="22" spans="1:8" ht="23.4" customHeight="1">
      <c r="A22" s="65" t="s">
        <v>137</v>
      </c>
      <c r="B22" s="65"/>
      <c r="F22" s="63">
        <f>SUM(F19:F21)</f>
        <v>30371023</v>
      </c>
      <c r="H22" s="63">
        <f>SUM(H19:H21)</f>
        <v>21784080</v>
      </c>
    </row>
    <row r="23" spans="1:8" ht="13.5" customHeight="1">
      <c r="A23" s="65"/>
      <c r="B23" s="65"/>
      <c r="C23" s="65"/>
      <c r="H23" s="63"/>
    </row>
    <row r="24" spans="1:8" ht="23.4" customHeight="1">
      <c r="A24" s="65" t="s">
        <v>157</v>
      </c>
      <c r="B24" s="65"/>
      <c r="C24" s="65"/>
      <c r="D24" s="62">
        <v>11</v>
      </c>
      <c r="F24" s="66">
        <v>115621</v>
      </c>
      <c r="H24" s="66">
        <v>180989</v>
      </c>
    </row>
    <row r="25" spans="1:8" ht="13.5" customHeight="1">
      <c r="A25" s="65"/>
      <c r="B25" s="65"/>
      <c r="C25" s="65"/>
      <c r="H25" s="63"/>
    </row>
    <row r="26" spans="1:8" ht="23.4" customHeight="1">
      <c r="A26" s="65" t="s">
        <v>136</v>
      </c>
      <c r="B26" s="65"/>
      <c r="C26" s="65"/>
      <c r="F26" s="63">
        <f>F22+F24</f>
        <v>30486644</v>
      </c>
      <c r="H26" s="63">
        <f>H22+H24</f>
        <v>21965069</v>
      </c>
    </row>
    <row r="27" spans="1:8" ht="13.5" customHeight="1">
      <c r="A27" s="65"/>
      <c r="B27" s="65"/>
      <c r="C27" s="65"/>
      <c r="H27" s="63"/>
    </row>
    <row r="28" spans="1:8" ht="23.4" customHeight="1">
      <c r="A28" s="65" t="s">
        <v>106</v>
      </c>
      <c r="B28" s="65"/>
      <c r="C28" s="68"/>
      <c r="F28" s="17"/>
    </row>
    <row r="29" spans="1:8" ht="23.4" customHeight="1">
      <c r="A29" s="17" t="s">
        <v>103</v>
      </c>
      <c r="C29" s="68"/>
      <c r="F29" s="64"/>
      <c r="H29" s="64"/>
    </row>
    <row r="30" spans="1:8" ht="23.4" customHeight="1">
      <c r="B30" s="17" t="s">
        <v>104</v>
      </c>
      <c r="F30" s="64"/>
      <c r="H30" s="64"/>
    </row>
    <row r="31" spans="1:8" ht="23.4" customHeight="1">
      <c r="B31" s="17" t="s">
        <v>36</v>
      </c>
      <c r="C31" s="68" t="s">
        <v>139</v>
      </c>
      <c r="F31" s="64"/>
      <c r="H31" s="64"/>
    </row>
    <row r="32" spans="1:8" ht="23.4" customHeight="1">
      <c r="A32" s="65"/>
      <c r="B32" s="65"/>
      <c r="C32" s="68" t="s">
        <v>140</v>
      </c>
      <c r="D32" s="74">
        <v>24</v>
      </c>
      <c r="F32" s="69">
        <v>-925499</v>
      </c>
      <c r="H32" s="69">
        <v>654913</v>
      </c>
    </row>
    <row r="33" spans="1:17" ht="13.5" customHeight="1">
      <c r="A33" s="65"/>
      <c r="B33" s="65"/>
      <c r="C33" s="65"/>
      <c r="H33" s="63"/>
    </row>
    <row r="34" spans="1:17" ht="23.4" customHeight="1" thickBot="1">
      <c r="A34" s="65" t="s">
        <v>134</v>
      </c>
      <c r="B34" s="65"/>
      <c r="C34" s="65"/>
      <c r="F34" s="70">
        <f>SUM(F26:F32)</f>
        <v>29561145</v>
      </c>
      <c r="H34" s="70">
        <f>SUM(H26:H32)</f>
        <v>22619982</v>
      </c>
    </row>
    <row r="35" spans="1:17" ht="13.5" customHeight="1" thickTop="1">
      <c r="A35" s="65"/>
      <c r="B35" s="65"/>
      <c r="C35" s="65"/>
      <c r="H35" s="63"/>
    </row>
    <row r="36" spans="1:17" ht="22.5" customHeight="1">
      <c r="A36" s="65" t="s">
        <v>135</v>
      </c>
      <c r="B36" s="65"/>
      <c r="C36" s="71"/>
      <c r="H36" s="63"/>
      <c r="J36" s="29"/>
      <c r="K36" s="29"/>
      <c r="L36" s="29"/>
      <c r="N36" s="17"/>
      <c r="O36" s="17"/>
      <c r="P36" s="17"/>
      <c r="Q36" s="17"/>
    </row>
    <row r="37" spans="1:17" ht="23.4" customHeight="1" thickBot="1">
      <c r="A37" s="60" t="s">
        <v>36</v>
      </c>
      <c r="B37" s="71" t="s">
        <v>141</v>
      </c>
      <c r="D37" s="62">
        <v>25</v>
      </c>
      <c r="E37" s="62"/>
      <c r="F37" s="81">
        <f>+F26/431000000</f>
        <v>7.0734672853828312E-2</v>
      </c>
      <c r="G37" s="72"/>
      <c r="H37" s="81">
        <f>+H26/431000000</f>
        <v>5.0963037122969838E-2</v>
      </c>
      <c r="I37" s="62"/>
      <c r="J37" s="62"/>
    </row>
    <row r="38" spans="1:17" ht="13.5" customHeight="1" thickTop="1">
      <c r="A38" s="65"/>
      <c r="B38" s="65"/>
      <c r="C38" s="65"/>
      <c r="H38" s="63"/>
    </row>
  </sheetData>
  <mergeCells count="1">
    <mergeCell ref="F6:H6"/>
  </mergeCells>
  <pageMargins left="0.78740157480314965" right="0.51181102362204722" top="0.78740157480314965" bottom="0.51181102362204722" header="0.51181102362204722" footer="0.31496062992125984"/>
  <pageSetup paperSize="9" scale="92" firstPageNumber="6" orientation="portrait" useFirstPageNumber="1" r:id="rId1"/>
  <headerFooter alignWithMargins="0">
    <oddFooter>&amp;L&amp;"Angsana New,Regular"&amp;15       หมายเหตุประกอบงบการเงินเป็นส่วนหนึ่งของงบการเงินนี้&amp;R&amp;"Angsana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3"/>
  <sheetViews>
    <sheetView topLeftCell="A6" zoomScale="115" zoomScaleNormal="115" workbookViewId="0">
      <selection activeCell="B17" sqref="B17"/>
    </sheetView>
  </sheetViews>
  <sheetFormatPr defaultRowHeight="23.25" customHeight="1"/>
  <cols>
    <col min="1" max="1" width="33.375" customWidth="1"/>
    <col min="2" max="2" width="9.25" customWidth="1"/>
    <col min="3" max="3" width="3" customWidth="1"/>
    <col min="4" max="4" width="19.75" customWidth="1"/>
    <col min="5" max="5" width="3" customWidth="1"/>
    <col min="6" max="6" width="19.75" customWidth="1"/>
    <col min="7" max="7" width="3" customWidth="1"/>
    <col min="8" max="8" width="19.75" customWidth="1"/>
    <col min="9" max="9" width="3" customWidth="1"/>
    <col min="10" max="10" width="21.375" customWidth="1"/>
    <col min="11" max="11" width="3" customWidth="1"/>
    <col min="12" max="12" width="19.75" customWidth="1"/>
    <col min="13" max="16" width="9" customWidth="1"/>
    <col min="17" max="17" width="13.375" bestFit="1" customWidth="1"/>
  </cols>
  <sheetData>
    <row r="1" spans="1:15" ht="23.4">
      <c r="A1" s="12" t="str">
        <f>'BS_4,5'!A1</f>
        <v>บริษัท ชูวิทย์ฟาร์ม (2019) จำกัด (มหาชน)</v>
      </c>
      <c r="B1" s="12"/>
      <c r="C1" s="2"/>
      <c r="D1" s="2"/>
      <c r="E1" s="2"/>
      <c r="F1" s="2"/>
      <c r="G1" s="2"/>
      <c r="H1" s="1" t="s">
        <v>14</v>
      </c>
      <c r="I1" s="2"/>
      <c r="J1" s="2"/>
      <c r="K1" s="2"/>
      <c r="L1" s="2"/>
    </row>
    <row r="2" spans="1:15" ht="23.4">
      <c r="A2" s="12" t="str">
        <f>'BS_4,5'!A2</f>
        <v>(เดิมชื่อ บริษัท ชูวิทย์ฟาร์ม (2019) จำกัด)</v>
      </c>
      <c r="B2" s="12"/>
      <c r="C2" s="2"/>
      <c r="D2" s="2"/>
      <c r="E2" s="2"/>
      <c r="F2" s="2"/>
      <c r="G2" s="2"/>
      <c r="H2" s="1"/>
      <c r="I2" s="2"/>
      <c r="J2" s="2"/>
      <c r="K2" s="2"/>
      <c r="L2" s="2"/>
    </row>
    <row r="3" spans="1:15" ht="23.4">
      <c r="A3" s="1" t="s">
        <v>12</v>
      </c>
      <c r="B3" s="1"/>
      <c r="C3" s="2"/>
      <c r="D3" s="2"/>
      <c r="E3" s="2"/>
      <c r="F3" s="2"/>
      <c r="G3" s="2"/>
      <c r="H3" s="2"/>
      <c r="I3" s="2"/>
      <c r="J3" s="2"/>
      <c r="K3" s="2"/>
      <c r="L3" s="14"/>
    </row>
    <row r="4" spans="1:15" ht="27" customHeight="1">
      <c r="A4" s="12" t="str">
        <f>PL_6!A4</f>
        <v>สำหรับปีสิ้นสุดวันที่ 31 ธันวาคม 2566 และ 2565</v>
      </c>
      <c r="B4" s="1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5" ht="23.25" customHeight="1">
      <c r="A5" s="1"/>
      <c r="B5" s="1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5" ht="23.25" customHeight="1">
      <c r="A6" s="2"/>
      <c r="B6" s="2"/>
      <c r="C6" s="7"/>
      <c r="D6" s="83" t="s">
        <v>113</v>
      </c>
      <c r="E6" s="83"/>
      <c r="F6" s="83"/>
      <c r="G6" s="83"/>
      <c r="H6" s="83"/>
      <c r="I6" s="83"/>
      <c r="J6" s="83"/>
      <c r="K6" s="83"/>
      <c r="L6" s="83"/>
    </row>
    <row r="7" spans="1:15" ht="23.25" customHeight="1">
      <c r="A7" s="2"/>
      <c r="B7" s="2"/>
      <c r="C7" s="7"/>
      <c r="D7" s="3"/>
      <c r="E7" s="3"/>
      <c r="F7" s="3"/>
      <c r="G7" s="3"/>
      <c r="H7" s="3"/>
      <c r="I7" s="3"/>
      <c r="J7" s="56" t="s">
        <v>79</v>
      </c>
      <c r="K7" s="3"/>
      <c r="L7" s="3"/>
    </row>
    <row r="8" spans="1:15" ht="23.25" customHeight="1">
      <c r="A8" s="2"/>
      <c r="B8" s="2"/>
      <c r="C8" s="7"/>
      <c r="D8" s="3"/>
      <c r="E8" s="3"/>
      <c r="F8" s="83" t="s">
        <v>88</v>
      </c>
      <c r="G8" s="83"/>
      <c r="H8" s="83"/>
      <c r="I8" s="3"/>
      <c r="J8" s="10" t="s">
        <v>80</v>
      </c>
      <c r="K8" s="3"/>
      <c r="L8" s="3"/>
    </row>
    <row r="9" spans="1:15" ht="23.25" customHeight="1">
      <c r="A9" s="2"/>
      <c r="B9" s="2"/>
      <c r="C9" s="7"/>
      <c r="D9" s="3" t="s">
        <v>8</v>
      </c>
      <c r="E9" s="3"/>
      <c r="F9" s="3" t="s">
        <v>101</v>
      </c>
      <c r="I9" s="3"/>
      <c r="J9" s="3" t="s">
        <v>142</v>
      </c>
      <c r="K9" s="3"/>
      <c r="L9" s="3"/>
    </row>
    <row r="10" spans="1:15" ht="23.25" customHeight="1">
      <c r="A10" s="3"/>
      <c r="B10" s="3"/>
      <c r="C10" s="4"/>
      <c r="D10" s="3" t="s">
        <v>42</v>
      </c>
      <c r="E10" s="3"/>
      <c r="F10" s="3" t="s">
        <v>100</v>
      </c>
      <c r="G10" s="3"/>
      <c r="H10" s="3" t="s">
        <v>39</v>
      </c>
      <c r="I10" s="3"/>
      <c r="J10" s="3" t="s">
        <v>143</v>
      </c>
      <c r="K10" s="3"/>
      <c r="L10" s="3" t="s">
        <v>40</v>
      </c>
    </row>
    <row r="11" spans="1:15" ht="23.25" customHeight="1">
      <c r="A11" s="3"/>
      <c r="B11" s="10" t="s">
        <v>5</v>
      </c>
      <c r="C11" s="4"/>
      <c r="D11" s="10" t="s">
        <v>24</v>
      </c>
      <c r="E11" s="4"/>
      <c r="F11" s="10" t="s">
        <v>99</v>
      </c>
      <c r="G11" s="4"/>
      <c r="H11" s="10" t="s">
        <v>87</v>
      </c>
      <c r="I11" s="5"/>
      <c r="J11" s="10" t="s">
        <v>81</v>
      </c>
      <c r="K11" s="5"/>
      <c r="L11" s="10" t="s">
        <v>41</v>
      </c>
    </row>
    <row r="12" spans="1:15" ht="23.25" customHeight="1">
      <c r="A12" s="6" t="s">
        <v>128</v>
      </c>
      <c r="B12" s="3"/>
      <c r="C12" s="9"/>
      <c r="D12" s="11">
        <v>431000000</v>
      </c>
      <c r="E12" s="11"/>
      <c r="F12" s="11">
        <v>6583606</v>
      </c>
      <c r="G12" s="11"/>
      <c r="H12" s="11">
        <v>-39878197</v>
      </c>
      <c r="I12" s="11"/>
      <c r="J12" s="11">
        <v>5492141</v>
      </c>
      <c r="K12" s="11"/>
      <c r="L12" s="11">
        <f>SUM(D12:J12)</f>
        <v>403197550</v>
      </c>
    </row>
    <row r="13" spans="1:15" ht="23.25" customHeight="1">
      <c r="A13" s="2" t="s">
        <v>109</v>
      </c>
      <c r="B13" s="3"/>
      <c r="C13" s="9"/>
      <c r="D13" s="44">
        <v>0</v>
      </c>
      <c r="E13" s="11"/>
      <c r="F13" s="44">
        <v>0</v>
      </c>
      <c r="G13" s="11"/>
      <c r="H13" s="57">
        <f>PL_6!H26</f>
        <v>21965069</v>
      </c>
      <c r="I13" s="30"/>
      <c r="J13" s="57">
        <f>PL_6!H32</f>
        <v>654913</v>
      </c>
      <c r="K13" s="11"/>
      <c r="L13" s="44">
        <f>SUM(D13:J13)</f>
        <v>22619982</v>
      </c>
      <c r="N13" s="40"/>
      <c r="O13" s="41"/>
    </row>
    <row r="14" spans="1:15" ht="23.25" customHeight="1">
      <c r="A14" s="6" t="s">
        <v>108</v>
      </c>
      <c r="B14" s="3"/>
      <c r="C14" s="9"/>
      <c r="D14" s="11">
        <f>SUM(D12:D13)</f>
        <v>431000000</v>
      </c>
      <c r="E14" s="11"/>
      <c r="F14" s="11">
        <f>SUM(F12:F13)</f>
        <v>6583606</v>
      </c>
      <c r="G14" s="11"/>
      <c r="H14" s="11">
        <f>SUM(H12:H13)</f>
        <v>-17913128</v>
      </c>
      <c r="I14" s="11"/>
      <c r="J14" s="11">
        <f>SUM(J12:J13)</f>
        <v>6147054</v>
      </c>
      <c r="K14" s="11"/>
      <c r="L14" s="11">
        <f>SUM(L12:L13)</f>
        <v>425817532</v>
      </c>
      <c r="N14" s="40"/>
      <c r="O14" s="42"/>
    </row>
    <row r="15" spans="1:15" ht="23.25" customHeight="1">
      <c r="A15" s="2" t="s">
        <v>107</v>
      </c>
      <c r="B15" s="2"/>
      <c r="C15" s="8"/>
      <c r="D15" s="31">
        <v>0</v>
      </c>
      <c r="E15" s="30"/>
      <c r="F15" s="30">
        <v>0</v>
      </c>
      <c r="G15" s="30"/>
      <c r="H15" s="32">
        <f>PL_6!F26</f>
        <v>30486644</v>
      </c>
      <c r="I15" s="32"/>
      <c r="J15" s="32">
        <f>PL_6!F32</f>
        <v>-925499</v>
      </c>
      <c r="K15" s="32"/>
      <c r="L15" s="11">
        <f>SUM(D15:J15)</f>
        <v>29561145</v>
      </c>
      <c r="N15" s="43"/>
      <c r="O15" s="42"/>
    </row>
    <row r="16" spans="1:15" ht="23.25" customHeight="1">
      <c r="A16" s="2" t="s">
        <v>37</v>
      </c>
      <c r="B16" s="3">
        <v>18</v>
      </c>
      <c r="C16" s="8"/>
      <c r="D16" s="31">
        <v>0</v>
      </c>
      <c r="E16" s="30"/>
      <c r="F16" s="30">
        <v>860000</v>
      </c>
      <c r="G16" s="30"/>
      <c r="H16" s="32">
        <v>-860000</v>
      </c>
      <c r="I16" s="32"/>
      <c r="J16" s="32">
        <v>0</v>
      </c>
      <c r="K16" s="32"/>
      <c r="L16" s="11">
        <f>SUM(D16:J16)</f>
        <v>0</v>
      </c>
      <c r="N16" s="43"/>
      <c r="O16" s="42"/>
    </row>
    <row r="17" spans="1:15" ht="23.25" customHeight="1" thickBot="1">
      <c r="A17" s="6" t="s">
        <v>129</v>
      </c>
      <c r="B17" s="6"/>
      <c r="C17" s="9"/>
      <c r="D17" s="33">
        <f>SUM(D14:D16)</f>
        <v>431000000</v>
      </c>
      <c r="E17" s="30"/>
      <c r="F17" s="33">
        <f>SUM(F14:F16)</f>
        <v>7443606</v>
      </c>
      <c r="G17" s="30"/>
      <c r="H17" s="33">
        <f>SUM(H14:H16)</f>
        <v>11713516</v>
      </c>
      <c r="I17" s="32"/>
      <c r="J17" s="33">
        <f>SUM(J14:J16)</f>
        <v>5221555</v>
      </c>
      <c r="K17" s="32"/>
      <c r="L17" s="33">
        <f>SUM(L14:L16)</f>
        <v>455378677</v>
      </c>
      <c r="N17" s="40"/>
      <c r="O17" s="41"/>
    </row>
    <row r="18" spans="1:15" ht="23.25" customHeight="1" thickTop="1"/>
    <row r="20" spans="1:15" ht="23.25" customHeight="1">
      <c r="A20" s="6"/>
    </row>
    <row r="21" spans="1:15" ht="23.25" customHeight="1">
      <c r="A21" s="17"/>
    </row>
    <row r="22" spans="1:15" ht="23.25" customHeight="1">
      <c r="A22" s="2"/>
    </row>
    <row r="23" spans="1:15" ht="23.25" customHeight="1">
      <c r="A23" s="6"/>
    </row>
  </sheetData>
  <mergeCells count="2">
    <mergeCell ref="D6:L6"/>
    <mergeCell ref="F8:H8"/>
  </mergeCells>
  <phoneticPr fontId="6" type="noConversion"/>
  <pageMargins left="0.78740157480314998" right="0.511811023622047" top="0.78740157480314998" bottom="0.511811023622047" header="0.511811023622047" footer="0.31496062992126"/>
  <pageSetup paperSize="9" scale="91" firstPageNumber="7" orientation="landscape" useFirstPageNumber="1" r:id="rId1"/>
  <headerFooter alignWithMargins="0">
    <oddFooter>&amp;L&amp;"Angsana New,Regular"&amp;15       หมายเหตุประกอบงบการเงินเป็นส่วนหนึ่งของงบการเงินนี้&amp;R&amp;"Angsana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89"/>
  <sheetViews>
    <sheetView topLeftCell="A14" zoomScale="120" zoomScaleNormal="120" workbookViewId="0">
      <selection activeCell="B23" sqref="B23"/>
    </sheetView>
  </sheetViews>
  <sheetFormatPr defaultColWidth="9.125" defaultRowHeight="23.4" customHeight="1"/>
  <cols>
    <col min="1" max="1" width="2" style="15" customWidth="1"/>
    <col min="2" max="2" width="46.625" style="15" customWidth="1"/>
    <col min="3" max="3" width="11.125" style="15" customWidth="1"/>
    <col min="4" max="4" width="3.625" style="15" customWidth="1"/>
    <col min="5" max="5" width="17.75" style="45" customWidth="1"/>
    <col min="6" max="6" width="2.625" style="15" customWidth="1"/>
    <col min="7" max="7" width="18.625" style="15" customWidth="1"/>
    <col min="8" max="8" width="11.5" style="15" bestFit="1" customWidth="1"/>
    <col min="9" max="10" width="14.25" style="15" bestFit="1" customWidth="1"/>
    <col min="11" max="11" width="3.375" style="15" customWidth="1"/>
    <col min="12" max="12" width="13.375" style="15" bestFit="1" customWidth="1"/>
    <col min="13" max="15" width="9.125" style="15"/>
    <col min="16" max="16" width="14.25" style="15" bestFit="1" customWidth="1"/>
    <col min="17" max="17" width="9.125" style="15"/>
    <col min="18" max="18" width="15.375" style="15" bestFit="1" customWidth="1"/>
    <col min="19" max="16384" width="9.125" style="15"/>
  </cols>
  <sheetData>
    <row r="1" spans="1:26" ht="21.6" customHeight="1">
      <c r="A1" s="12" t="str">
        <f>'BS_4,5'!A1</f>
        <v>บริษัท ชูวิทย์ฟาร์ม (2019) จำกัด (มหาชน)</v>
      </c>
      <c r="B1" s="12"/>
      <c r="C1" s="12"/>
      <c r="G1" s="14"/>
      <c r="I1" s="35"/>
      <c r="J1" s="35"/>
    </row>
    <row r="2" spans="1:26" ht="21.6" customHeight="1">
      <c r="A2" s="12" t="str">
        <f>'BS_4,5'!A2</f>
        <v>(เดิมชื่อ บริษัท ชูวิทย์ฟาร์ม (2019) จำกัด)</v>
      </c>
      <c r="B2" s="12"/>
      <c r="C2" s="12"/>
      <c r="G2" s="14"/>
      <c r="I2" s="35"/>
      <c r="J2" s="35"/>
    </row>
    <row r="3" spans="1:26" ht="21.6" customHeight="1">
      <c r="A3" s="12" t="s">
        <v>52</v>
      </c>
      <c r="B3" s="12"/>
      <c r="C3" s="12"/>
      <c r="G3" s="14"/>
      <c r="I3" s="35"/>
      <c r="J3" s="35"/>
    </row>
    <row r="4" spans="1:26" ht="21.6" customHeight="1">
      <c r="A4" s="12" t="str">
        <f>PL_6!A4</f>
        <v>สำหรับปีสิ้นสุดวันที่ 31 ธันวาคม 2566 และ 2565</v>
      </c>
      <c r="B4" s="12"/>
      <c r="C4" s="12"/>
      <c r="I4" s="35"/>
      <c r="J4" s="35"/>
    </row>
    <row r="5" spans="1:26" ht="7.5" customHeight="1">
      <c r="I5" s="35"/>
      <c r="J5" s="35"/>
    </row>
    <row r="6" spans="1:26" ht="21.6" customHeight="1">
      <c r="E6" s="84" t="s">
        <v>113</v>
      </c>
      <c r="F6" s="84"/>
      <c r="G6" s="84"/>
      <c r="I6" s="35"/>
      <c r="J6" s="35"/>
    </row>
    <row r="7" spans="1:26" ht="21.6" customHeight="1">
      <c r="E7" s="24" t="str">
        <f>PL_6!F7</f>
        <v>2566</v>
      </c>
      <c r="F7" s="20"/>
      <c r="G7" s="24" t="str">
        <f>PL_6!H7</f>
        <v>2565</v>
      </c>
      <c r="I7" s="16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6" ht="21.6" customHeight="1">
      <c r="A8" s="46" t="s">
        <v>53</v>
      </c>
      <c r="B8" s="46"/>
      <c r="I8" s="35"/>
      <c r="J8" s="35"/>
    </row>
    <row r="9" spans="1:26" ht="21.6" customHeight="1">
      <c r="A9" s="47" t="s">
        <v>149</v>
      </c>
      <c r="B9" s="47"/>
      <c r="E9" s="16">
        <f>PL_6!F26</f>
        <v>30486644</v>
      </c>
      <c r="F9" s="16"/>
      <c r="G9" s="16">
        <f>PL_6!H26</f>
        <v>21965069</v>
      </c>
      <c r="I9" s="35"/>
      <c r="J9" s="35"/>
    </row>
    <row r="10" spans="1:26" ht="21.6" customHeight="1">
      <c r="A10" s="47" t="s">
        <v>43</v>
      </c>
      <c r="B10" s="47"/>
      <c r="C10" s="47"/>
      <c r="E10" s="16"/>
      <c r="F10" s="16"/>
      <c r="G10" s="16"/>
      <c r="I10" s="35"/>
      <c r="J10" s="35"/>
    </row>
    <row r="11" spans="1:26" ht="21.6" customHeight="1">
      <c r="A11" s="47"/>
      <c r="B11" s="47" t="s">
        <v>155</v>
      </c>
      <c r="C11" s="47"/>
      <c r="E11" s="16"/>
      <c r="F11" s="16"/>
      <c r="G11" s="16"/>
      <c r="I11" s="35"/>
      <c r="J11" s="35"/>
    </row>
    <row r="12" spans="1:26" ht="21.6" customHeight="1">
      <c r="A12" s="47"/>
      <c r="B12" s="47" t="s">
        <v>154</v>
      </c>
      <c r="C12" s="47"/>
      <c r="E12" s="16">
        <v>0</v>
      </c>
      <c r="F12" s="16"/>
      <c r="G12" s="16">
        <v>25880</v>
      </c>
      <c r="I12" s="35"/>
      <c r="J12" s="35"/>
    </row>
    <row r="13" spans="1:26" ht="21.6" customHeight="1">
      <c r="A13" s="47"/>
      <c r="B13" s="47" t="s">
        <v>124</v>
      </c>
      <c r="C13" s="47"/>
      <c r="E13" s="16"/>
      <c r="F13" s="16"/>
      <c r="G13" s="16"/>
      <c r="I13" s="35"/>
      <c r="J13" s="35"/>
    </row>
    <row r="14" spans="1:26" ht="21.6" customHeight="1">
      <c r="A14" s="47"/>
      <c r="B14" s="47" t="s">
        <v>145</v>
      </c>
      <c r="C14" s="47"/>
      <c r="E14" s="16">
        <v>-2592966</v>
      </c>
      <c r="F14" s="16"/>
      <c r="G14" s="16">
        <f>2915424-1220622</f>
        <v>1694802</v>
      </c>
      <c r="I14" s="35"/>
      <c r="J14" s="35"/>
    </row>
    <row r="15" spans="1:26" ht="21.6" customHeight="1">
      <c r="B15" s="47" t="s">
        <v>54</v>
      </c>
      <c r="C15" s="47"/>
      <c r="E15" s="16">
        <v>54208174</v>
      </c>
      <c r="F15" s="16"/>
      <c r="G15" s="16">
        <v>53824685</v>
      </c>
      <c r="I15" s="35"/>
      <c r="J15" s="35"/>
    </row>
    <row r="16" spans="1:26" ht="21.6" customHeight="1">
      <c r="B16" s="47" t="s">
        <v>114</v>
      </c>
      <c r="C16" s="47"/>
      <c r="E16" s="16">
        <f>-1287536+1190</f>
        <v>-1286346</v>
      </c>
      <c r="F16" s="16"/>
      <c r="G16" s="16">
        <v>-513204</v>
      </c>
      <c r="I16" s="35"/>
      <c r="J16" s="35"/>
    </row>
    <row r="17" spans="1:17" ht="21.6" customHeight="1">
      <c r="B17" s="47" t="s">
        <v>55</v>
      </c>
      <c r="C17" s="47"/>
      <c r="E17" s="16">
        <v>921167</v>
      </c>
      <c r="F17" s="16"/>
      <c r="G17" s="16">
        <v>1079796</v>
      </c>
      <c r="I17" s="35"/>
      <c r="J17" s="35"/>
    </row>
    <row r="18" spans="1:17" ht="21.6" customHeight="1">
      <c r="B18" s="47" t="s">
        <v>44</v>
      </c>
      <c r="C18" s="47"/>
      <c r="E18" s="16">
        <v>-345117</v>
      </c>
      <c r="F18" s="16"/>
      <c r="G18" s="16">
        <v>-268520</v>
      </c>
      <c r="I18" s="35"/>
      <c r="J18" s="35"/>
    </row>
    <row r="19" spans="1:17" ht="21.6" customHeight="1">
      <c r="B19" s="47" t="s">
        <v>56</v>
      </c>
      <c r="C19" s="47"/>
      <c r="E19" s="16">
        <v>11054674</v>
      </c>
      <c r="F19" s="16"/>
      <c r="G19" s="16">
        <v>10910684</v>
      </c>
      <c r="I19" s="35"/>
      <c r="J19" s="35"/>
    </row>
    <row r="20" spans="1:17" ht="21.6" customHeight="1">
      <c r="B20" s="47" t="s">
        <v>158</v>
      </c>
      <c r="C20" s="47"/>
      <c r="E20" s="16">
        <v>-115621</v>
      </c>
      <c r="F20" s="16"/>
      <c r="G20" s="16">
        <v>-180989</v>
      </c>
      <c r="I20" s="35"/>
      <c r="J20" s="35"/>
    </row>
    <row r="21" spans="1:17" ht="21.6" customHeight="1">
      <c r="B21" s="47" t="s">
        <v>91</v>
      </c>
      <c r="C21" s="47"/>
      <c r="E21" s="16">
        <v>646160</v>
      </c>
      <c r="F21" s="16"/>
      <c r="G21" s="16">
        <v>678572</v>
      </c>
      <c r="I21" s="35"/>
      <c r="J21" s="35"/>
    </row>
    <row r="22" spans="1:17" ht="21.6" customHeight="1">
      <c r="B22" s="13"/>
      <c r="C22" s="13"/>
      <c r="E22" s="37">
        <f>SUM(E9:E21)</f>
        <v>92976769</v>
      </c>
      <c r="F22" s="16"/>
      <c r="G22" s="48">
        <f>SUM(G9:G21)</f>
        <v>89216775</v>
      </c>
      <c r="I22" s="35"/>
      <c r="J22" s="35"/>
    </row>
    <row r="23" spans="1:17" ht="21.6" customHeight="1">
      <c r="A23" s="46" t="s">
        <v>57</v>
      </c>
      <c r="C23" s="47"/>
      <c r="E23" s="16"/>
      <c r="F23" s="16"/>
      <c r="G23" s="16"/>
      <c r="I23" s="35"/>
      <c r="J23" s="35"/>
    </row>
    <row r="24" spans="1:17" ht="21.6" customHeight="1">
      <c r="B24" s="46" t="s">
        <v>58</v>
      </c>
      <c r="C24" s="47"/>
      <c r="E24" s="16"/>
      <c r="F24" s="16"/>
      <c r="G24" s="16"/>
      <c r="I24" s="35"/>
      <c r="J24" s="35"/>
    </row>
    <row r="25" spans="1:17" ht="21.6" customHeight="1">
      <c r="B25" s="47" t="s">
        <v>59</v>
      </c>
      <c r="C25" s="47"/>
      <c r="E25" s="16">
        <v>15552614</v>
      </c>
      <c r="F25" s="16"/>
      <c r="G25" s="16">
        <v>-3670131</v>
      </c>
      <c r="I25" s="35"/>
      <c r="J25" s="35"/>
    </row>
    <row r="26" spans="1:17" ht="21.6" customHeight="1">
      <c r="B26" s="13" t="s">
        <v>122</v>
      </c>
      <c r="C26" s="47"/>
      <c r="E26" s="16">
        <v>-3629943</v>
      </c>
      <c r="F26" s="16"/>
      <c r="G26" s="16">
        <f>-15116723+11096858</f>
        <v>-4019865</v>
      </c>
      <c r="I26" s="35"/>
      <c r="J26" s="35"/>
    </row>
    <row r="27" spans="1:17" ht="21.6" customHeight="1">
      <c r="B27" s="47" t="s">
        <v>72</v>
      </c>
      <c r="C27" s="47"/>
      <c r="E27" s="16">
        <v>728346</v>
      </c>
      <c r="F27" s="16"/>
      <c r="G27" s="16">
        <v>55466864</v>
      </c>
      <c r="I27" s="35"/>
      <c r="J27" s="35"/>
    </row>
    <row r="28" spans="1:17" ht="21.6" customHeight="1">
      <c r="B28" s="47" t="s">
        <v>28</v>
      </c>
      <c r="C28" s="47"/>
      <c r="E28" s="16">
        <v>-5439663</v>
      </c>
      <c r="F28" s="16"/>
      <c r="G28" s="16">
        <f>-3368990+4518370</f>
        <v>1149380</v>
      </c>
      <c r="I28" s="35"/>
      <c r="J28" s="35"/>
    </row>
    <row r="29" spans="1:17" ht="21.6" customHeight="1">
      <c r="B29" s="47" t="s">
        <v>29</v>
      </c>
      <c r="C29" s="47"/>
      <c r="E29" s="16">
        <v>3450000</v>
      </c>
      <c r="F29" s="16"/>
      <c r="G29" s="16">
        <v>-8992369</v>
      </c>
      <c r="I29" s="35"/>
      <c r="J29" s="35"/>
    </row>
    <row r="30" spans="1:17" ht="21.6" customHeight="1">
      <c r="B30" s="47" t="s">
        <v>117</v>
      </c>
      <c r="C30" s="47"/>
      <c r="E30" s="16">
        <v>-9389400</v>
      </c>
      <c r="F30" s="16"/>
      <c r="G30" s="16">
        <v>2754662</v>
      </c>
      <c r="I30" s="35"/>
      <c r="J30" s="35"/>
    </row>
    <row r="31" spans="1:17" ht="21.6" customHeight="1">
      <c r="B31" s="21" t="s">
        <v>60</v>
      </c>
      <c r="E31" s="16"/>
      <c r="F31" s="16"/>
      <c r="G31" s="16"/>
      <c r="I31" s="35"/>
      <c r="J31" s="35"/>
    </row>
    <row r="32" spans="1:17" ht="21.6" customHeight="1">
      <c r="B32" s="47" t="s">
        <v>27</v>
      </c>
      <c r="C32" s="47"/>
      <c r="E32" s="16">
        <v>-413917</v>
      </c>
      <c r="F32" s="16"/>
      <c r="G32" s="16">
        <v>882758</v>
      </c>
      <c r="I32" s="35"/>
      <c r="J32" s="35"/>
      <c r="P32" s="75"/>
      <c r="Q32" s="75"/>
    </row>
    <row r="33" spans="1:26" ht="21.6" customHeight="1">
      <c r="B33" s="47" t="s">
        <v>31</v>
      </c>
      <c r="C33" s="47"/>
      <c r="E33" s="16">
        <v>153323</v>
      </c>
      <c r="F33" s="16"/>
      <c r="G33" s="16">
        <f>3374709+1284000</f>
        <v>4658709</v>
      </c>
      <c r="I33" s="35"/>
      <c r="J33" s="35"/>
      <c r="P33" s="75"/>
      <c r="Q33" s="75"/>
    </row>
    <row r="34" spans="1:26" ht="21.6" customHeight="1">
      <c r="B34" s="47" t="s">
        <v>96</v>
      </c>
      <c r="C34" s="47"/>
      <c r="E34" s="16">
        <v>-343062</v>
      </c>
      <c r="F34" s="16"/>
      <c r="G34" s="16">
        <v>-174850</v>
      </c>
      <c r="I34" s="35"/>
      <c r="J34" s="35"/>
      <c r="P34" s="75"/>
      <c r="Q34" s="75"/>
    </row>
    <row r="35" spans="1:26" ht="21.6" customHeight="1">
      <c r="A35" s="47" t="s">
        <v>93</v>
      </c>
      <c r="C35" s="47"/>
      <c r="E35" s="48">
        <f>SUM(E22:E34)</f>
        <v>93645067</v>
      </c>
      <c r="F35" s="16"/>
      <c r="G35" s="48">
        <f>SUM(G22:G34)</f>
        <v>137271933</v>
      </c>
      <c r="I35" s="35"/>
      <c r="J35" s="35"/>
    </row>
    <row r="36" spans="1:26" ht="21.6" customHeight="1">
      <c r="A36" s="47" t="s">
        <v>61</v>
      </c>
      <c r="C36" s="47"/>
      <c r="E36" s="20">
        <v>0</v>
      </c>
      <c r="F36" s="16"/>
      <c r="G36" s="16">
        <v>0</v>
      </c>
      <c r="I36" s="35"/>
      <c r="J36" s="35"/>
      <c r="P36" s="76"/>
    </row>
    <row r="37" spans="1:26" ht="21.6" customHeight="1">
      <c r="A37" s="46" t="s">
        <v>92</v>
      </c>
      <c r="B37" s="46"/>
      <c r="C37" s="46"/>
      <c r="E37" s="24">
        <f>E35+E36</f>
        <v>93645067</v>
      </c>
      <c r="F37" s="16"/>
      <c r="G37" s="24">
        <f>G35+G36</f>
        <v>137271933</v>
      </c>
      <c r="I37" s="35"/>
      <c r="J37" s="35"/>
    </row>
    <row r="38" spans="1:26" ht="7.5" customHeight="1">
      <c r="A38" s="46"/>
      <c r="B38" s="46"/>
      <c r="C38" s="46"/>
      <c r="E38" s="20"/>
      <c r="F38" s="16"/>
      <c r="G38" s="20"/>
      <c r="I38" s="35"/>
      <c r="J38" s="35"/>
    </row>
    <row r="39" spans="1:26" ht="21.6" customHeight="1">
      <c r="A39" s="12"/>
      <c r="B39" s="12"/>
      <c r="C39" s="12"/>
      <c r="G39" s="14"/>
      <c r="I39" s="35"/>
      <c r="J39" s="35"/>
    </row>
    <row r="40" spans="1:26" ht="21.6" customHeight="1">
      <c r="A40" s="12"/>
      <c r="B40" s="12"/>
      <c r="C40" s="12"/>
      <c r="G40" s="14"/>
      <c r="I40" s="35"/>
      <c r="J40" s="35"/>
    </row>
    <row r="41" spans="1:26" ht="21.6" customHeight="1">
      <c r="A41" s="12"/>
      <c r="B41" s="12"/>
      <c r="C41" s="12"/>
      <c r="G41" s="14"/>
      <c r="I41" s="35"/>
      <c r="J41" s="35"/>
    </row>
    <row r="42" spans="1:26" ht="21.6" customHeight="1">
      <c r="A42" s="12" t="str">
        <f>'BS_4,5'!A1</f>
        <v>บริษัท ชูวิทย์ฟาร์ม (2019) จำกัด (มหาชน)</v>
      </c>
      <c r="B42" s="12"/>
      <c r="C42" s="12"/>
      <c r="G42" s="14"/>
      <c r="I42" s="35"/>
      <c r="J42" s="35"/>
    </row>
    <row r="43" spans="1:26" ht="21.6" customHeight="1">
      <c r="A43" s="12" t="str">
        <f>'BS_4,5'!A2</f>
        <v>(เดิมชื่อ บริษัท ชูวิทย์ฟาร์ม (2019) จำกัด)</v>
      </c>
      <c r="B43" s="12"/>
      <c r="C43" s="12"/>
      <c r="G43" s="14"/>
      <c r="I43" s="35"/>
      <c r="J43" s="35"/>
    </row>
    <row r="44" spans="1:26" ht="21.6" customHeight="1">
      <c r="A44" s="12" t="s">
        <v>62</v>
      </c>
      <c r="B44" s="12"/>
      <c r="C44" s="12"/>
      <c r="G44" s="14"/>
      <c r="I44" s="35"/>
      <c r="J44" s="35"/>
    </row>
    <row r="45" spans="1:26" ht="21.6" customHeight="1">
      <c r="A45" s="12" t="str">
        <f>A4</f>
        <v>สำหรับปีสิ้นสุดวันที่ 31 ธันวาคม 2566 และ 2565</v>
      </c>
      <c r="B45" s="12"/>
      <c r="C45" s="12"/>
      <c r="I45" s="35"/>
      <c r="J45" s="35"/>
    </row>
    <row r="46" spans="1:26" ht="3.6" customHeight="1">
      <c r="I46" s="35"/>
      <c r="J46" s="35"/>
    </row>
    <row r="47" spans="1:26" ht="21.6" customHeight="1">
      <c r="E47" s="84" t="s">
        <v>113</v>
      </c>
      <c r="F47" s="84"/>
      <c r="G47" s="84"/>
      <c r="I47" s="35"/>
      <c r="J47" s="35"/>
    </row>
    <row r="48" spans="1:26" ht="21.6" customHeight="1">
      <c r="E48" s="24" t="str">
        <f>E7</f>
        <v>2566</v>
      </c>
      <c r="F48" s="20"/>
      <c r="G48" s="77" t="str">
        <f>G7</f>
        <v>2565</v>
      </c>
      <c r="I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</row>
    <row r="49" spans="1:10" ht="21.6" customHeight="1">
      <c r="A49" s="46" t="s">
        <v>63</v>
      </c>
      <c r="B49" s="46"/>
      <c r="E49" s="20"/>
      <c r="F49" s="16"/>
      <c r="G49" s="16"/>
      <c r="I49" s="35"/>
      <c r="J49" s="35"/>
    </row>
    <row r="50" spans="1:10" ht="21.6" customHeight="1">
      <c r="A50" s="47" t="s">
        <v>95</v>
      </c>
      <c r="B50" s="47"/>
      <c r="C50" s="47"/>
      <c r="E50" s="16">
        <v>345117</v>
      </c>
      <c r="F50" s="16"/>
      <c r="G50" s="16">
        <v>20883346</v>
      </c>
      <c r="I50" s="35"/>
      <c r="J50" s="35"/>
    </row>
    <row r="51" spans="1:10" ht="21.6" customHeight="1">
      <c r="A51" s="47" t="s">
        <v>84</v>
      </c>
      <c r="B51" s="47"/>
      <c r="C51" s="47"/>
      <c r="E51" s="16">
        <v>0</v>
      </c>
      <c r="F51" s="16"/>
      <c r="G51" s="16">
        <v>16394393</v>
      </c>
      <c r="I51" s="35"/>
      <c r="J51" s="35"/>
    </row>
    <row r="52" spans="1:10" ht="21.6" customHeight="1">
      <c r="A52" s="47" t="s">
        <v>146</v>
      </c>
      <c r="B52" s="47"/>
      <c r="C52" s="47"/>
      <c r="E52" s="16">
        <v>29994403</v>
      </c>
      <c r="F52" s="16"/>
      <c r="G52" s="16">
        <v>-30007576</v>
      </c>
      <c r="I52" s="35"/>
      <c r="J52" s="35"/>
    </row>
    <row r="53" spans="1:10" ht="21.6" customHeight="1">
      <c r="A53" s="47" t="s">
        <v>83</v>
      </c>
      <c r="B53" s="47"/>
      <c r="C53" s="47"/>
      <c r="E53" s="16">
        <v>1830650</v>
      </c>
      <c r="F53" s="16"/>
      <c r="G53" s="16">
        <v>560000</v>
      </c>
      <c r="I53" s="35"/>
      <c r="J53" s="35"/>
    </row>
    <row r="54" spans="1:10" ht="21.6" customHeight="1">
      <c r="A54" s="47" t="s">
        <v>147</v>
      </c>
      <c r="B54" s="47"/>
      <c r="C54" s="47"/>
      <c r="E54" s="16">
        <v>-587000</v>
      </c>
      <c r="F54" s="16"/>
      <c r="G54" s="16">
        <v>0</v>
      </c>
      <c r="I54" s="35"/>
      <c r="J54" s="35"/>
    </row>
    <row r="55" spans="1:10" ht="21.6" customHeight="1">
      <c r="A55" s="47" t="s">
        <v>85</v>
      </c>
      <c r="B55" s="47"/>
      <c r="C55" s="47"/>
      <c r="E55" s="16">
        <v>-16816564</v>
      </c>
      <c r="F55" s="16"/>
      <c r="G55" s="16">
        <v>-13773432</v>
      </c>
      <c r="I55" s="35"/>
      <c r="J55" s="35"/>
    </row>
    <row r="56" spans="1:10" ht="21.6" customHeight="1">
      <c r="A56" s="46" t="s">
        <v>105</v>
      </c>
      <c r="B56" s="46"/>
      <c r="C56" s="46"/>
      <c r="E56" s="23">
        <f>SUM(E50:E51)+SUM(E52:E55)</f>
        <v>14766606</v>
      </c>
      <c r="F56" s="16"/>
      <c r="G56" s="23">
        <f>SUM(G50:G51)+SUM(G52:G55)</f>
        <v>-5943269</v>
      </c>
      <c r="I56" s="35"/>
      <c r="J56" s="35"/>
    </row>
    <row r="57" spans="1:10" ht="3" customHeight="1">
      <c r="A57" s="21"/>
      <c r="B57" s="21"/>
      <c r="C57" s="21"/>
      <c r="E57" s="16"/>
      <c r="F57" s="16"/>
      <c r="G57" s="16"/>
      <c r="I57" s="35"/>
      <c r="J57" s="35"/>
    </row>
    <row r="58" spans="1:10" ht="21.6" customHeight="1">
      <c r="A58" s="46" t="s">
        <v>64</v>
      </c>
      <c r="B58" s="46"/>
      <c r="C58" s="46"/>
      <c r="E58" s="16"/>
      <c r="F58" s="16"/>
      <c r="G58" s="16"/>
      <c r="I58" s="35"/>
      <c r="J58" s="35"/>
    </row>
    <row r="59" spans="1:10" ht="21.6" customHeight="1">
      <c r="A59" s="47" t="s">
        <v>65</v>
      </c>
      <c r="B59" s="47"/>
      <c r="C59" s="47"/>
      <c r="E59" s="16">
        <v>-10995075</v>
      </c>
      <c r="F59" s="16"/>
      <c r="G59" s="16">
        <v>-11355144</v>
      </c>
      <c r="I59" s="35"/>
      <c r="J59" s="35"/>
    </row>
    <row r="60" spans="1:10" ht="21.6" customHeight="1">
      <c r="A60" s="47" t="s">
        <v>148</v>
      </c>
      <c r="B60" s="47"/>
      <c r="C60" s="47"/>
      <c r="E60" s="16">
        <v>-792169</v>
      </c>
      <c r="F60" s="16"/>
      <c r="G60" s="16">
        <v>0</v>
      </c>
      <c r="I60" s="35"/>
      <c r="J60" s="35"/>
    </row>
    <row r="61" spans="1:10" ht="21.6" customHeight="1">
      <c r="A61" s="47" t="s">
        <v>119</v>
      </c>
      <c r="C61" s="47"/>
      <c r="E61" s="16">
        <v>0</v>
      </c>
      <c r="F61" s="16"/>
      <c r="G61" s="16">
        <v>-1002081</v>
      </c>
      <c r="I61" s="35"/>
      <c r="J61" s="35"/>
    </row>
    <row r="62" spans="1:10" ht="21.6" customHeight="1">
      <c r="A62" s="47" t="s">
        <v>156</v>
      </c>
      <c r="B62" s="47"/>
      <c r="C62" s="47"/>
      <c r="E62" s="16">
        <v>0</v>
      </c>
      <c r="F62" s="16"/>
      <c r="G62" s="16">
        <v>-16008894</v>
      </c>
      <c r="I62" s="35"/>
      <c r="J62" s="35"/>
    </row>
    <row r="63" spans="1:10" ht="21.6" customHeight="1">
      <c r="A63" s="47" t="s">
        <v>118</v>
      </c>
      <c r="B63" s="47"/>
      <c r="C63" s="47"/>
      <c r="E63" s="16">
        <v>0</v>
      </c>
      <c r="F63" s="16"/>
      <c r="G63" s="16">
        <v>107000000</v>
      </c>
      <c r="I63" s="35"/>
      <c r="J63" s="35"/>
    </row>
    <row r="64" spans="1:10" ht="21.6" customHeight="1">
      <c r="A64" s="47" t="s">
        <v>102</v>
      </c>
      <c r="B64" s="47"/>
      <c r="C64" s="47"/>
      <c r="E64" s="16">
        <v>0</v>
      </c>
      <c r="F64" s="16"/>
      <c r="G64" s="16">
        <v>-107000000</v>
      </c>
      <c r="I64" s="35"/>
      <c r="J64" s="35"/>
    </row>
    <row r="65" spans="1:12" ht="21.6" customHeight="1">
      <c r="A65" s="47" t="s">
        <v>97</v>
      </c>
      <c r="B65" s="47"/>
      <c r="C65" s="47"/>
      <c r="E65" s="16">
        <v>0</v>
      </c>
      <c r="F65" s="16"/>
      <c r="G65" s="16">
        <v>172000000</v>
      </c>
      <c r="I65" s="35"/>
      <c r="J65" s="35"/>
    </row>
    <row r="66" spans="1:12" ht="21.6" customHeight="1">
      <c r="A66" s="47" t="s">
        <v>73</v>
      </c>
      <c r="B66" s="47"/>
      <c r="C66" s="47"/>
      <c r="E66" s="16">
        <v>-61234800</v>
      </c>
      <c r="F66" s="16"/>
      <c r="G66" s="16">
        <v>-251318800</v>
      </c>
      <c r="I66" s="35"/>
      <c r="J66" s="35"/>
    </row>
    <row r="67" spans="1:12" ht="21.6" customHeight="1">
      <c r="A67" s="47" t="s">
        <v>66</v>
      </c>
      <c r="B67" s="47"/>
      <c r="C67" s="47"/>
      <c r="E67" s="16">
        <v>-4557382</v>
      </c>
      <c r="F67" s="16"/>
      <c r="G67" s="16">
        <v>-8274649</v>
      </c>
      <c r="I67" s="35"/>
      <c r="J67" s="35"/>
    </row>
    <row r="68" spans="1:12" ht="21.6" customHeight="1">
      <c r="A68" s="46" t="s">
        <v>94</v>
      </c>
      <c r="B68" s="46"/>
      <c r="C68" s="46"/>
      <c r="E68" s="23">
        <f>SUM(E59:E67)</f>
        <v>-77579426</v>
      </c>
      <c r="F68" s="16"/>
      <c r="G68" s="23">
        <f>SUM(G59:G67)</f>
        <v>-115959568</v>
      </c>
      <c r="H68" s="16"/>
      <c r="I68" s="35"/>
      <c r="J68" s="35"/>
    </row>
    <row r="69" spans="1:12" ht="3" customHeight="1">
      <c r="A69" s="47"/>
      <c r="B69" s="47"/>
      <c r="C69" s="47"/>
      <c r="E69" s="20"/>
      <c r="F69" s="16"/>
      <c r="G69" s="16"/>
      <c r="H69" s="16"/>
      <c r="I69" s="35"/>
      <c r="J69" s="35"/>
    </row>
    <row r="70" spans="1:12" ht="21.6" customHeight="1">
      <c r="A70" s="46" t="s">
        <v>132</v>
      </c>
      <c r="B70" s="46"/>
      <c r="E70" s="16">
        <f>E37+E56+E68</f>
        <v>30832247</v>
      </c>
      <c r="F70" s="16"/>
      <c r="G70" s="16">
        <f>G37+G56+G68</f>
        <v>15369096</v>
      </c>
      <c r="I70" s="35"/>
      <c r="J70" s="35"/>
    </row>
    <row r="71" spans="1:12" ht="21.6" customHeight="1">
      <c r="A71" s="47" t="s">
        <v>110</v>
      </c>
      <c r="B71" s="47"/>
      <c r="C71" s="47"/>
      <c r="E71" s="16">
        <v>16791588</v>
      </c>
      <c r="F71" s="16"/>
      <c r="G71" s="16">
        <v>1422492</v>
      </c>
      <c r="H71" s="39"/>
      <c r="I71" s="35">
        <f>E71-'BS_4,5'!G10</f>
        <v>0</v>
      </c>
      <c r="J71" s="35"/>
    </row>
    <row r="72" spans="1:12" ht="21.6" customHeight="1" thickBot="1">
      <c r="A72" s="46" t="s">
        <v>111</v>
      </c>
      <c r="B72" s="46"/>
      <c r="C72" s="46"/>
      <c r="E72" s="49">
        <f>SUM(E70:E71)</f>
        <v>47623835</v>
      </c>
      <c r="F72" s="16"/>
      <c r="G72" s="49">
        <f>SUM(G70:G71)</f>
        <v>16791588</v>
      </c>
      <c r="H72" s="39"/>
      <c r="I72" s="35">
        <f>E72-'BS_4,5'!E10</f>
        <v>0</v>
      </c>
      <c r="J72" s="35"/>
      <c r="L72" s="75"/>
    </row>
    <row r="73" spans="1:12" ht="2.25" customHeight="1" thickTop="1">
      <c r="A73" s="46"/>
      <c r="B73" s="46"/>
      <c r="C73" s="46"/>
      <c r="E73" s="16"/>
      <c r="F73" s="16"/>
      <c r="G73" s="16"/>
      <c r="H73" s="39"/>
      <c r="I73" s="35"/>
      <c r="J73" s="35"/>
    </row>
    <row r="74" spans="1:12" ht="21.6" customHeight="1">
      <c r="A74" s="46" t="s">
        <v>67</v>
      </c>
      <c r="B74" s="46"/>
      <c r="G74" s="50"/>
      <c r="H74" s="39"/>
      <c r="I74" s="35">
        <f>+E71-G72</f>
        <v>0</v>
      </c>
      <c r="J74" s="35"/>
    </row>
    <row r="75" spans="1:12" ht="21.6" customHeight="1">
      <c r="A75" s="51" t="s">
        <v>112</v>
      </c>
      <c r="B75" s="51"/>
      <c r="G75" s="50"/>
      <c r="I75" s="35"/>
      <c r="J75" s="35"/>
    </row>
    <row r="76" spans="1:12" ht="21.6" customHeight="1">
      <c r="B76" s="47" t="s">
        <v>68</v>
      </c>
      <c r="C76" s="47"/>
      <c r="D76" s="52"/>
      <c r="E76" s="53">
        <v>6503</v>
      </c>
      <c r="F76" s="53"/>
      <c r="G76" s="53">
        <v>0</v>
      </c>
      <c r="I76" s="35"/>
      <c r="J76" s="35"/>
    </row>
    <row r="77" spans="1:12" ht="21.6" customHeight="1">
      <c r="B77" s="47" t="s">
        <v>69</v>
      </c>
      <c r="C77" s="47"/>
      <c r="E77" s="45">
        <v>766746</v>
      </c>
      <c r="G77" s="45">
        <v>2212126</v>
      </c>
      <c r="I77" s="35"/>
      <c r="J77" s="35"/>
    </row>
    <row r="78" spans="1:12" ht="21.6" customHeight="1">
      <c r="B78" s="47" t="s">
        <v>70</v>
      </c>
      <c r="C78" s="47"/>
      <c r="E78" s="45">
        <v>11764198</v>
      </c>
      <c r="G78" s="45">
        <v>14566520</v>
      </c>
      <c r="I78" s="35"/>
      <c r="J78" s="35"/>
    </row>
    <row r="79" spans="1:12" ht="21.6" customHeight="1">
      <c r="B79" s="47" t="s">
        <v>116</v>
      </c>
      <c r="C79" s="47"/>
      <c r="E79" s="45">
        <v>35086388</v>
      </c>
      <c r="G79" s="45">
        <v>12942</v>
      </c>
      <c r="I79" s="35"/>
      <c r="J79" s="35"/>
    </row>
    <row r="80" spans="1:12" ht="21.6" customHeight="1" thickBot="1">
      <c r="A80" s="54"/>
      <c r="B80" s="54"/>
      <c r="E80" s="55">
        <f>SUM(E76:E79)</f>
        <v>47623835</v>
      </c>
      <c r="G80" s="55">
        <f>SUM(G76:G79)</f>
        <v>16791588</v>
      </c>
      <c r="H80" s="39">
        <f>+E72-E80</f>
        <v>0</v>
      </c>
      <c r="I80" s="35">
        <f>G72-G80</f>
        <v>0</v>
      </c>
      <c r="J80" s="35"/>
    </row>
    <row r="81" spans="1:10" ht="21.6" customHeight="1" thickTop="1">
      <c r="A81" s="51" t="s">
        <v>71</v>
      </c>
      <c r="B81" s="51"/>
      <c r="G81" s="39"/>
      <c r="H81" s="39"/>
      <c r="I81" s="35"/>
      <c r="J81" s="35"/>
    </row>
    <row r="82" spans="1:10" ht="21.6" customHeight="1" thickBot="1">
      <c r="A82" s="34" t="s">
        <v>36</v>
      </c>
      <c r="B82" s="47" t="s">
        <v>82</v>
      </c>
      <c r="E82" s="58">
        <v>379687</v>
      </c>
      <c r="G82" s="58">
        <v>238581</v>
      </c>
      <c r="J82" s="35"/>
    </row>
    <row r="83" spans="1:10" ht="21.6" customHeight="1" thickTop="1">
      <c r="J83" s="35"/>
    </row>
    <row r="84" spans="1:10" ht="21.6" customHeight="1"/>
    <row r="88" spans="1:10" ht="23.4" customHeight="1">
      <c r="J88" s="35"/>
    </row>
    <row r="89" spans="1:10" ht="23.4" customHeight="1">
      <c r="J89" s="35"/>
    </row>
  </sheetData>
  <mergeCells count="2">
    <mergeCell ref="E6:G6"/>
    <mergeCell ref="E47:G47"/>
  </mergeCells>
  <pageMargins left="0.78740157480314965" right="0.51181102362204722" top="0.78740157480314965" bottom="0.35433070866141736" header="0.51181102362204722" footer="0.15748031496062992"/>
  <pageSetup paperSize="9" scale="90" firstPageNumber="8" orientation="portrait" useFirstPageNumber="1" r:id="rId1"/>
  <headerFooter alignWithMargins="0">
    <oddFooter>&amp;L&amp;"Angsana New,Regular"&amp;15       หมายเหตุประกอบงบการเงินเป็นส่วนหนึ่งของงบการเงินนี้&amp;R&amp;"Angsana New,Regular"&amp;15&amp;P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BS_4,5</vt:lpstr>
      <vt:lpstr>PL_6</vt:lpstr>
      <vt:lpstr>Change_7</vt:lpstr>
      <vt:lpstr>CF_8,9</vt:lpstr>
      <vt:lpstr>'BS_4,5'!Print_Area</vt:lpstr>
      <vt:lpstr>'CF_8,9'!Print_Area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วราภรณ์ วารีเศวตสุวรรณ</cp:lastModifiedBy>
  <cp:lastPrinted>2024-02-09T08:20:49Z</cp:lastPrinted>
  <dcterms:created xsi:type="dcterms:W3CDTF">2004-12-07T08:50:51Z</dcterms:created>
  <dcterms:modified xsi:type="dcterms:W3CDTF">2024-02-09T08:40:09Z</dcterms:modified>
</cp:coreProperties>
</file>