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MAGURO GROUP CO., LTD\MAGURO GROUP CO., LTD _Dec 2023\"/>
    </mc:Choice>
  </mc:AlternateContent>
  <xr:revisionPtr revIDLastSave="0" documentId="13_ncr:1_{D17BE509-C39E-44A7-8742-064317E505B5}" xr6:coauthVersionLast="47" xr6:coauthVersionMax="47" xr10:uidLastSave="{00000000-0000-0000-0000-000000000000}"/>
  <bookViews>
    <workbookView xWindow="-108" yWindow="-108" windowWidth="23256" windowHeight="12456" activeTab="3" xr2:uid="{62F177B1-0267-4531-A8FC-AAA27113EEBD}"/>
  </bookViews>
  <sheets>
    <sheet name="BS 4-6" sheetId="1" r:id="rId1"/>
    <sheet name="PL 7" sheetId="2" r:id="rId2"/>
    <sheet name="EQ company 8" sheetId="4" r:id="rId3"/>
    <sheet name="CF 9-10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" l="1"/>
  <c r="M20" i="4"/>
  <c r="M19" i="4"/>
  <c r="J65" i="5" l="1"/>
  <c r="J57" i="5" l="1"/>
  <c r="J11" i="2"/>
  <c r="J16" i="2" s="1"/>
  <c r="J19" i="2" s="1"/>
  <c r="J22" i="2" s="1"/>
  <c r="G73" i="1"/>
  <c r="G64" i="1"/>
  <c r="G27" i="1"/>
  <c r="G17" i="1"/>
  <c r="J32" i="2" l="1"/>
  <c r="G29" i="1"/>
  <c r="G75" i="1"/>
  <c r="J9" i="5"/>
  <c r="J22" i="5" s="1"/>
  <c r="J33" i="5" s="1"/>
  <c r="J37" i="5" s="1"/>
  <c r="J67" i="5" s="1"/>
  <c r="J70" i="5" s="1"/>
  <c r="E73" i="1"/>
  <c r="E27" i="1"/>
  <c r="H65" i="5"/>
  <c r="H57" i="5"/>
  <c r="K16" i="4"/>
  <c r="I16" i="4"/>
  <c r="G16" i="4"/>
  <c r="E16" i="4"/>
  <c r="E23" i="4" s="1"/>
  <c r="M14" i="4"/>
  <c r="M13" i="4"/>
  <c r="M12" i="4"/>
  <c r="M11" i="4"/>
  <c r="A3" i="4"/>
  <c r="A43" i="2"/>
  <c r="H11" i="2"/>
  <c r="H16" i="2" s="1"/>
  <c r="H19" i="2" s="1"/>
  <c r="H22" i="2" s="1"/>
  <c r="A89" i="1"/>
  <c r="A87" i="1"/>
  <c r="A86" i="1"/>
  <c r="A42" i="5" s="1"/>
  <c r="A84" i="5" s="1"/>
  <c r="A46" i="1"/>
  <c r="A44" i="1"/>
  <c r="E17" i="1"/>
  <c r="H32" i="2" l="1"/>
  <c r="G115" i="1"/>
  <c r="E29" i="1"/>
  <c r="I23" i="4"/>
  <c r="M16" i="4"/>
  <c r="H9" i="5"/>
  <c r="H22" i="5" s="1"/>
  <c r="H33" i="5" s="1"/>
  <c r="H37" i="5" s="1"/>
  <c r="E75" i="1"/>
  <c r="G23" i="4"/>
  <c r="A129" i="1"/>
  <c r="H67" i="5" l="1"/>
  <c r="H70" i="5" s="1"/>
  <c r="M18" i="4"/>
  <c r="K23" i="4" l="1"/>
  <c r="M21" i="4"/>
  <c r="M23" i="4" s="1"/>
  <c r="G117" i="1" s="1"/>
  <c r="G118" i="1" s="1"/>
  <c r="E115" i="1" l="1"/>
  <c r="E117" i="1" s="1"/>
  <c r="E118" i="1" l="1"/>
</calcChain>
</file>

<file path=xl/sharedStrings.xml><?xml version="1.0" encoding="utf-8"?>
<sst xmlns="http://schemas.openxmlformats.org/spreadsheetml/2006/main" count="200" uniqueCount="146">
  <si>
    <t>งบแสดงฐานะการเงิน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</si>
  <si>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</si>
  <si>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</si>
  <si>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</si>
  <si>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</si>
  <si>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</si>
  <si>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</si>
  <si>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</si>
  <si>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</si>
  <si>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</si>
  <si>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</si>
  <si>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</si>
  <si>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</si>
  <si>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</si>
  <si>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</si>
  <si>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</si>
  <si>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</si>
  <si>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</si>
  <si>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</si>
  <si>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 ________________________________________     กรรมการ ____________________________________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</si>
  <si>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</si>
  <si>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</si>
  <si>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</si>
  <si>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</si>
  <si>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ที่ถึงกำหนดชำระในหนึ่งปี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</si>
  <si>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</si>
  <si>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</si>
  <si>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</si>
  <si>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</si>
  <si>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</si>
  <si>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</si>
  <si>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</si>
  <si>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</si>
  <si>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</si>
  <si>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</si>
  <si>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</si>
  <si>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</si>
  <si>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</si>
  <si>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</si>
  <si>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</si>
  <si>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</si>
  <si>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</si>
  <si>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</si>
  <si>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</si>
  <si>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</si>
  <si>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</si>
  <si>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</si>
  <si>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</si>
  <si>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</si>
  <si>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</si>
  <si>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</si>
  <si>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</si>
  <si>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</si>
  <si>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</si>
  <si>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</si>
  <si>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</si>
  <si>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</si>
  <si>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</si>
  <si>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</si>
  <si>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</si>
  <si>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</si>
  <si>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</si>
  <si>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</si>
  <si>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</si>
  <si>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</si>
  <si>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</si>
  <si>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ส่วนของทุน</t>
  </si>
  <si>
    <t>จัดสรรแล้ว</t>
  </si>
  <si>
    <t>รวมส่วนของ</t>
  </si>
  <si>
    <t>ทุนที่ออก</t>
  </si>
  <si>
    <t>ส่วนเกิน</t>
  </si>
  <si>
    <t>- ทุนสำรอง</t>
  </si>
  <si>
    <t>และชำระแล้ว</t>
  </si>
  <si>
    <t>มูลค่าหุ้น</t>
  </si>
  <si>
    <t>ตามกฎหมาย</t>
  </si>
  <si>
    <t>เจ้าของ</t>
  </si>
  <si>
    <t>ทุนสำรองตามกฎหมาย</t>
  </si>
  <si>
    <t>เงินปันผล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</si>
  <si>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</si>
  <si>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</si>
  <si>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</si>
  <si>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</si>
  <si>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</si>
  <si>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</si>
  <si>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ค่าเสื่อมราคาและค่าตัดจำหน่าย</t>
  </si>
  <si>
    <t>ผลต่างจากการเปลี่ยนแปลงสัญญาเช่าและส่วนลดค่าเช่า</t>
  </si>
  <si>
    <t>ค่าใช้จ่ายผลประโยชน์ของพนักงาน</t>
  </si>
  <si>
    <t xml:space="preserve">   </t>
  </si>
  <si>
    <t>รายได้ดอกเบี้ย</t>
  </si>
  <si>
    <t>ค่าใช้จ่ายดอกเบี้ย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</si>
  <si>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</si>
  <si>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</si>
  <si>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</si>
  <si>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</si>
  <si>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</si>
  <si>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</si>
  <si>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</si>
  <si>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เงินสดสุทธิได้มาจากกิจกรรมการดำเนินงาน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</si>
  <si>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</si>
  <si>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</si>
  <si>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เงินสดรับจากรายได้ดอกเบี้ย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</si>
  <si>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</si>
  <si>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</si>
  <si>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</si>
  <si>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</si>
  <si>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</si>
  <si>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</si>
  <si>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รายการที่ไม่ใช่เงินสดที่มีสาระสำคัญ</t>
  </si>
  <si>
    <t>รับรู้สินทรัพย์สิทธิการใช้จากสัญญาเช่า</t>
  </si>
  <si>
    <t>เจ้าหนี้ค่าซื้ออุปกรณ์</t>
  </si>
  <si>
    <t>หนี้สินที่เกิดจากสัญญา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</si>
  <si>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</si>
  <si>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</si>
  <si>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</si>
  <si>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</si>
  <si>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</si>
  <si>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บริษัท มากุโระ กรุ๊ป จำกัด (มหาชน)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</si>
  <si>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</si>
  <si>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</si>
  <si>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</si>
  <si>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</si>
  <si>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 xml:space="preserve">   หุ้นสามัญ 126,000,000 หุ้น</t>
  </si>
  <si>
    <t xml:space="preserve">      มูลค่าที่ตราไว้หุ้นละ 0.5 บาท</t>
  </si>
  <si>
    <t xml:space="preserve">       (พ.ศ. 2565: หุ้นสามัญ 522,699 หุ้น </t>
  </si>
  <si>
    <t xml:space="preserve">       มูลค่าที่ชำระหุ้นละ 100 บาท)</t>
  </si>
  <si>
    <t xml:space="preserve">   หุ้นสามัญ 104,539,800 หุ้น</t>
  </si>
  <si>
    <t xml:space="preserve">      (พ.ศ. 2565 : หุ้นสามัญ 522,699 หุ้น</t>
  </si>
  <si>
    <t xml:space="preserve">      มูลค่าที่ชำระหุ้นละ 100 บาท)</t>
  </si>
  <si>
    <t>หนี้สินตามสัญญาเช่า - สุทธิ</t>
  </si>
  <si>
    <t>ขาดทุนจากการตัดจำหน่ายเงินประกันค่าเช่า</t>
  </si>
  <si>
    <t>เงินสดรับจากการจำหน่ายอุปกรณ์</t>
  </si>
  <si>
    <t>เงินสดจ่ายซื้ออุปกรณ์และส่วนปรับปรุงอาคาร</t>
  </si>
  <si>
    <t>เงินสดจ่ายเงินมัดจำซื้ออุปกรณ์และส่วนปรับปรุงอาคาร</t>
  </si>
  <si>
    <t>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</si>
  <si>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</si>
  <si>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ขาดทุนจากการตัดจำหน่ายสินทรัพย์ถาวร</t>
  </si>
  <si>
    <t>(กำไร)ขาดทุนจากการจำหน่ายสินทรัพย์ถาวร</t>
  </si>
  <si>
    <t>-</t>
  </si>
  <si>
    <t>(กำไร)ขาดทุนจากสินค้าเสื่อมสภาพและล้าสมัย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</si>
  <si>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</si>
  <si>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</si>
  <si>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หมายเหตุประกอบงบการเงินเป็นส่วนหนึ่งของงบการเงินนี้</t>
  </si>
  <si>
    <t>การเพิ่มขึ้นของหนี้สินตามสัญญาเช่าจาก</t>
  </si>
  <si>
    <t>การเปลี่ยนแปลงสัญญาเช่า</t>
  </si>
  <si>
    <t>จ่ายดอกเบี้ย</t>
  </si>
  <si>
    <t>เงินสดจ่ายค่าใช้จ่ายเกี่ยวกับการจัดจำหน่ายหุ้น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</si>
</sst>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??_);_(@_)"/>
    <numFmt numFmtId="168" formatCode="#,##0.00;\(#,##0.00\);&quot;-&quot;;@"/>
    <numFmt numFmtId="169" formatCode="#,##0;\(#,##0\);\-"/>
    <numFmt numFmtId="170" formatCode="_(* #,##0.000_);_(* \(#,##0.000\);_(* &quot;-&quot;??_);_(@_)"/>
  </numFmts>
  <fonts count="11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0"/>
      <name val="Browallia New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" fillId="0" borderId="0"/>
  </cellStyleXfs>
  <cellXfs count="176">
    <xf numFmtId="0" fontId="0" fillId="0" borderId="0" xfId="0"/>
    <xf numFmtId="37" fontId="5" fillId="0" borderId="0" xfId="2" applyNumberFormat="1" applyFont="1" applyFill="1" applyAlignment="1">
      <alignment horizontal="left" vertical="center"/>
    </xf>
    <xf numFmtId="37" fontId="5" fillId="0" borderId="0" xfId="2" quotePrefix="1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164" fontId="5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37" fontId="5" fillId="0" borderId="1" xfId="2" applyNumberFormat="1" applyFont="1" applyFill="1" applyBorder="1" applyAlignment="1">
      <alignment horizontal="left" vertical="center"/>
    </xf>
    <xf numFmtId="37" fontId="5" fillId="0" borderId="1" xfId="2" quotePrefix="1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0" fontId="5" fillId="0" borderId="0" xfId="3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1" xfId="4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right" vertical="center"/>
    </xf>
    <xf numFmtId="164" fontId="7" fillId="0" borderId="1" xfId="3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2" xfId="5" applyNumberFormat="1" applyFont="1" applyFill="1" applyBorder="1" applyAlignment="1">
      <alignment horizontal="right" vertical="center"/>
    </xf>
    <xf numFmtId="164" fontId="6" fillId="0" borderId="0" xfId="5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4" fontId="6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4" fontId="6" fillId="0" borderId="0" xfId="5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3" applyFont="1" applyFill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5" applyNumberFormat="1" applyFont="1" applyFill="1" applyAlignment="1">
      <alignment horizontal="right" vertical="center"/>
    </xf>
    <xf numFmtId="164" fontId="6" fillId="0" borderId="2" xfId="2" applyNumberFormat="1" applyFont="1" applyFill="1" applyBorder="1" applyAlignment="1">
      <alignment vertical="center"/>
    </xf>
    <xf numFmtId="168" fontId="9" fillId="0" borderId="0" xfId="2" applyNumberFormat="1" applyFont="1" applyFill="1" applyAlignment="1">
      <alignment vertical="center"/>
    </xf>
    <xf numFmtId="164" fontId="9" fillId="0" borderId="0" xfId="2" applyNumberFormat="1" applyFont="1" applyFill="1" applyAlignment="1">
      <alignment vertical="center"/>
    </xf>
    <xf numFmtId="168" fontId="6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0" xfId="2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4" fontId="6" fillId="2" borderId="0" xfId="5" applyNumberFormat="1" applyFont="1" applyFill="1" applyAlignment="1">
      <alignment horizontal="right" vertical="center"/>
    </xf>
    <xf numFmtId="164" fontId="7" fillId="2" borderId="0" xfId="5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2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4" fontId="5" fillId="2" borderId="0" xfId="2" applyNumberFormat="1" applyFont="1" applyFill="1" applyAlignment="1">
      <alignment horizontal="right" vertical="center"/>
    </xf>
    <xf numFmtId="164" fontId="6" fillId="2" borderId="0" xfId="3" applyNumberFormat="1" applyFont="1" applyFill="1" applyAlignment="1">
      <alignment horizontal="right" vertical="center"/>
    </xf>
    <xf numFmtId="164" fontId="6" fillId="2" borderId="1" xfId="4" applyNumberFormat="1" applyFont="1" applyFill="1" applyBorder="1" applyAlignment="1">
      <alignment horizontal="right" vertical="center"/>
    </xf>
    <xf numFmtId="164" fontId="6" fillId="2" borderId="0" xfId="4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7" fillId="2" borderId="0" xfId="3" applyNumberFormat="1" applyFont="1" applyFill="1" applyAlignment="1">
      <alignment horizontal="right" vertical="center"/>
    </xf>
    <xf numFmtId="164" fontId="7" fillId="2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4" fontId="6" fillId="2" borderId="1" xfId="5" applyNumberFormat="1" applyFont="1" applyFill="1" applyBorder="1" applyAlignment="1">
      <alignment horizontal="right" vertical="center"/>
    </xf>
    <xf numFmtId="164" fontId="6" fillId="2" borderId="2" xfId="5" applyNumberFormat="1" applyFont="1" applyFill="1" applyBorder="1" applyAlignment="1">
      <alignment horizontal="right" vertical="center"/>
    </xf>
    <xf numFmtId="164" fontId="6" fillId="2" borderId="0" xfId="3" applyNumberFormat="1" applyFont="1" applyFill="1" applyAlignment="1">
      <alignment vertical="center"/>
    </xf>
    <xf numFmtId="167" fontId="6" fillId="2" borderId="0" xfId="1" applyNumberFormat="1" applyFont="1" applyFill="1" applyBorder="1" applyAlignment="1">
      <alignment horizontal="right" vertical="center"/>
    </xf>
    <xf numFmtId="164" fontId="6" fillId="2" borderId="0" xfId="5" applyNumberFormat="1" applyFont="1" applyFill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164" fontId="6" fillId="2" borderId="1" xfId="2" applyNumberFormat="1" applyFont="1" applyFill="1" applyBorder="1" applyAlignment="1">
      <alignment vertical="center"/>
    </xf>
    <xf numFmtId="164" fontId="6" fillId="2" borderId="2" xfId="2" applyNumberFormat="1" applyFont="1" applyFill="1" applyBorder="1" applyAlignment="1">
      <alignment vertical="center"/>
    </xf>
    <xf numFmtId="37" fontId="5" fillId="0" borderId="0" xfId="6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9" fontId="6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2" borderId="2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164" fontId="6" fillId="2" borderId="0" xfId="8" applyNumberFormat="1" applyFont="1" applyFill="1" applyAlignment="1">
      <alignment horizontal="right" vertical="center"/>
    </xf>
    <xf numFmtId="164" fontId="6" fillId="0" borderId="0" xfId="8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7" fillId="2" borderId="0" xfId="3" applyNumberFormat="1" applyFont="1" applyFill="1" applyBorder="1" applyAlignment="1">
      <alignment horizontal="right" vertical="center"/>
    </xf>
    <xf numFmtId="164" fontId="7" fillId="0" borderId="0" xfId="3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164" fontId="6" fillId="0" borderId="1" xfId="2" applyNumberFormat="1" applyFont="1" applyFill="1" applyBorder="1" applyAlignment="1">
      <alignment vertical="center"/>
    </xf>
    <xf numFmtId="166" fontId="6" fillId="0" borderId="0" xfId="1" applyFont="1" applyFill="1" applyAlignment="1">
      <alignment vertical="center"/>
    </xf>
    <xf numFmtId="0" fontId="5" fillId="2" borderId="0" xfId="5" applyFont="1" applyFill="1" applyAlignment="1">
      <alignment horizontal="right" vertical="center"/>
    </xf>
    <xf numFmtId="164" fontId="6" fillId="0" borderId="0" xfId="5" applyNumberFormat="1" applyFont="1" applyAlignment="1">
      <alignment vertical="center"/>
    </xf>
    <xf numFmtId="168" fontId="6" fillId="0" borderId="0" xfId="5" applyNumberFormat="1" applyFont="1" applyAlignment="1">
      <alignment vertical="center"/>
    </xf>
    <xf numFmtId="165" fontId="6" fillId="0" borderId="0" xfId="13" applyNumberFormat="1" applyFont="1" applyAlignment="1">
      <alignment horizontal="left" vertical="center"/>
    </xf>
    <xf numFmtId="10" fontId="6" fillId="0" borderId="0" xfId="12" applyNumberFormat="1" applyFont="1" applyAlignment="1">
      <alignment vertical="center"/>
    </xf>
    <xf numFmtId="170" fontId="6" fillId="0" borderId="0" xfId="1" applyNumberFormat="1" applyFont="1" applyAlignment="1">
      <alignment vertical="center"/>
    </xf>
    <xf numFmtId="0" fontId="6" fillId="0" borderId="0" xfId="2" applyFont="1" applyFill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9" fontId="5" fillId="0" borderId="0" xfId="4" applyNumberFormat="1" applyFont="1" applyFill="1" applyBorder="1" applyAlignment="1">
      <alignment horizontal="right" vertical="center" wrapText="1"/>
    </xf>
    <xf numFmtId="169" fontId="5" fillId="0" borderId="0" xfId="4" quotePrefix="1" applyNumberFormat="1" applyFont="1" applyFill="1" applyBorder="1" applyAlignment="1">
      <alignment horizontal="right" vertical="center" wrapText="1"/>
    </xf>
    <xf numFmtId="169" fontId="5" fillId="0" borderId="0" xfId="4" applyNumberFormat="1" applyFont="1" applyFill="1" applyBorder="1" applyAlignment="1">
      <alignment horizontal="right" vertical="center"/>
    </xf>
    <xf numFmtId="169" fontId="5" fillId="0" borderId="1" xfId="4" applyNumberFormat="1" applyFont="1" applyFill="1" applyBorder="1" applyAlignment="1">
      <alignment horizontal="right" vertical="center" wrapText="1"/>
    </xf>
    <xf numFmtId="164" fontId="6" fillId="0" borderId="0" xfId="2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" xfId="2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4" xr:uid="{0089DF21-595F-4350-9C79-1FFF8CEE0C7F}"/>
    <cellStyle name="Comma 2 2 5" xfId="11" xr:uid="{32685C4F-254B-4238-AE96-5F3DD06C0680}"/>
    <cellStyle name="Comma 4" xfId="10" xr:uid="{8FEF3ABD-ABBB-4274-948D-D1BA1DD88456}"/>
    <cellStyle name="Normal" xfId="0" builtinId="0"/>
    <cellStyle name="Normal 2" xfId="5" xr:uid="{72C994AA-0642-4C87-A5A2-E284F9193A9E}"/>
    <cellStyle name="Normal 2 2" xfId="8" xr:uid="{6A37F90A-7B46-47C9-B925-D0AF0429893C}"/>
    <cellStyle name="Normal 3" xfId="13" xr:uid="{DABB1B25-7288-4A6E-93FD-4A2B02096098}"/>
    <cellStyle name="Normal 4" xfId="9" xr:uid="{B568FDFC-CA79-48FA-919A-B72CE28BDDE4}"/>
    <cellStyle name="Normal 4 2" xfId="7" xr:uid="{C887023D-484D-467C-B1F4-E611C7162F1E}"/>
    <cellStyle name="Normal_Noble-311207_Revised 250208" xfId="3" xr:uid="{3B821024-E86D-48EB-A39B-72CCBD20219D}"/>
    <cellStyle name="Normal_Noble-47t" xfId="6" xr:uid="{2E56CA57-BD2E-4645-8409-A96A4456C507}"/>
    <cellStyle name="Normal_Noble-E04" xfId="2" xr:uid="{62B2C190-8160-4AAE-B305-EB3D1EB77816}"/>
    <cellStyle name="Percent" xfId="1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18BB-4669-47A4-B6CB-8D9D58348849}">
  <dimension ref="A1:L129"/>
  <sheetViews>
    <sheetView zoomScaleNormal="100" zoomScaleSheetLayoutView="99" workbookViewId="0">
      <selection activeCell="E2" sqref="E2"/>
    </sheetView>
  </sheetViews>
  <sheetFormatPr defaultColWidth="10.7109375" defaultRowHeight="21" customHeight="1" x14ac:dyDescent="0.2"/>
  <cols>
    <col min="1" max="1" width="1.85546875" style="6" customWidth="1"/>
    <col min="2" max="2" width="58.42578125" style="6" customWidth="1"/>
    <col min="3" max="3" width="10.42578125" style="36" customWidth="1"/>
    <col min="4" max="4" width="1.85546875" style="37" customWidth="1"/>
    <col min="5" max="5" width="15.85546875" style="13" customWidth="1"/>
    <col min="6" max="6" width="1.85546875" style="13" customWidth="1"/>
    <col min="7" max="7" width="15.85546875" style="13" customWidth="1"/>
    <col min="8" max="8" width="10.7109375" style="6"/>
    <col min="9" max="9" width="14.42578125" style="6" bestFit="1" customWidth="1"/>
    <col min="10" max="10" width="12.7109375" style="6" bestFit="1" customWidth="1"/>
    <col min="11" max="252" width="10.7109375" style="6"/>
    <col min="253" max="253" width="1.85546875" style="6" customWidth="1"/>
    <col min="254" max="254" width="42" style="6" customWidth="1"/>
    <col min="255" max="255" width="8.85546875" style="6" bestFit="1" customWidth="1"/>
    <col min="256" max="256" width="0.85546875" style="6" customWidth="1"/>
    <col min="257" max="257" width="13" style="6" customWidth="1"/>
    <col min="258" max="258" width="0.85546875" style="6" customWidth="1"/>
    <col min="259" max="259" width="13.7109375" style="6" bestFit="1" customWidth="1"/>
    <col min="260" max="260" width="0.85546875" style="6" customWidth="1"/>
    <col min="261" max="261" width="13" style="6" bestFit="1" customWidth="1"/>
    <col min="262" max="262" width="0.85546875" style="6" customWidth="1"/>
    <col min="263" max="263" width="13.7109375" style="6" bestFit="1" customWidth="1"/>
    <col min="264" max="508" width="10.7109375" style="6"/>
    <col min="509" max="509" width="1.85546875" style="6" customWidth="1"/>
    <col min="510" max="510" width="42" style="6" customWidth="1"/>
    <col min="511" max="511" width="8.85546875" style="6" bestFit="1" customWidth="1"/>
    <col min="512" max="512" width="0.85546875" style="6" customWidth="1"/>
    <col min="513" max="513" width="13" style="6" customWidth="1"/>
    <col min="514" max="514" width="0.85546875" style="6" customWidth="1"/>
    <col min="515" max="515" width="13.7109375" style="6" bestFit="1" customWidth="1"/>
    <col min="516" max="516" width="0.85546875" style="6" customWidth="1"/>
    <col min="517" max="517" width="13" style="6" bestFit="1" customWidth="1"/>
    <col min="518" max="518" width="0.85546875" style="6" customWidth="1"/>
    <col min="519" max="519" width="13.7109375" style="6" bestFit="1" customWidth="1"/>
    <col min="520" max="764" width="10.7109375" style="6"/>
    <col min="765" max="765" width="1.85546875" style="6" customWidth="1"/>
    <col min="766" max="766" width="42" style="6" customWidth="1"/>
    <col min="767" max="767" width="8.85546875" style="6" bestFit="1" customWidth="1"/>
    <col min="768" max="768" width="0.85546875" style="6" customWidth="1"/>
    <col min="769" max="769" width="13" style="6" customWidth="1"/>
    <col min="770" max="770" width="0.85546875" style="6" customWidth="1"/>
    <col min="771" max="771" width="13.7109375" style="6" bestFit="1" customWidth="1"/>
    <col min="772" max="772" width="0.85546875" style="6" customWidth="1"/>
    <col min="773" max="773" width="13" style="6" bestFit="1" customWidth="1"/>
    <col min="774" max="774" width="0.85546875" style="6" customWidth="1"/>
    <col min="775" max="775" width="13.7109375" style="6" bestFit="1" customWidth="1"/>
    <col min="776" max="1020" width="10.7109375" style="6"/>
    <col min="1021" max="1021" width="1.85546875" style="6" customWidth="1"/>
    <col min="1022" max="1022" width="42" style="6" customWidth="1"/>
    <col min="1023" max="1023" width="8.85546875" style="6" bestFit="1" customWidth="1"/>
    <col min="1024" max="1024" width="0.85546875" style="6" customWidth="1"/>
    <col min="1025" max="1025" width="13" style="6" customWidth="1"/>
    <col min="1026" max="1026" width="0.85546875" style="6" customWidth="1"/>
    <col min="1027" max="1027" width="13.7109375" style="6" bestFit="1" customWidth="1"/>
    <col min="1028" max="1028" width="0.85546875" style="6" customWidth="1"/>
    <col min="1029" max="1029" width="13" style="6" bestFit="1" customWidth="1"/>
    <col min="1030" max="1030" width="0.85546875" style="6" customWidth="1"/>
    <col min="1031" max="1031" width="13.7109375" style="6" bestFit="1" customWidth="1"/>
    <col min="1032" max="1276" width="10.7109375" style="6"/>
    <col min="1277" max="1277" width="1.85546875" style="6" customWidth="1"/>
    <col min="1278" max="1278" width="42" style="6" customWidth="1"/>
    <col min="1279" max="1279" width="8.85546875" style="6" bestFit="1" customWidth="1"/>
    <col min="1280" max="1280" width="0.85546875" style="6" customWidth="1"/>
    <col min="1281" max="1281" width="13" style="6" customWidth="1"/>
    <col min="1282" max="1282" width="0.85546875" style="6" customWidth="1"/>
    <col min="1283" max="1283" width="13.7109375" style="6" bestFit="1" customWidth="1"/>
    <col min="1284" max="1284" width="0.85546875" style="6" customWidth="1"/>
    <col min="1285" max="1285" width="13" style="6" bestFit="1" customWidth="1"/>
    <col min="1286" max="1286" width="0.85546875" style="6" customWidth="1"/>
    <col min="1287" max="1287" width="13.7109375" style="6" bestFit="1" customWidth="1"/>
    <col min="1288" max="1532" width="10.7109375" style="6"/>
    <col min="1533" max="1533" width="1.85546875" style="6" customWidth="1"/>
    <col min="1534" max="1534" width="42" style="6" customWidth="1"/>
    <col min="1535" max="1535" width="8.85546875" style="6" bestFit="1" customWidth="1"/>
    <col min="1536" max="1536" width="0.85546875" style="6" customWidth="1"/>
    <col min="1537" max="1537" width="13" style="6" customWidth="1"/>
    <col min="1538" max="1538" width="0.85546875" style="6" customWidth="1"/>
    <col min="1539" max="1539" width="13.7109375" style="6" bestFit="1" customWidth="1"/>
    <col min="1540" max="1540" width="0.85546875" style="6" customWidth="1"/>
    <col min="1541" max="1541" width="13" style="6" bestFit="1" customWidth="1"/>
    <col min="1542" max="1542" width="0.85546875" style="6" customWidth="1"/>
    <col min="1543" max="1543" width="13.7109375" style="6" bestFit="1" customWidth="1"/>
    <col min="1544" max="1788" width="10.7109375" style="6"/>
    <col min="1789" max="1789" width="1.85546875" style="6" customWidth="1"/>
    <col min="1790" max="1790" width="42" style="6" customWidth="1"/>
    <col min="1791" max="1791" width="8.85546875" style="6" bestFit="1" customWidth="1"/>
    <col min="1792" max="1792" width="0.85546875" style="6" customWidth="1"/>
    <col min="1793" max="1793" width="13" style="6" customWidth="1"/>
    <col min="1794" max="1794" width="0.85546875" style="6" customWidth="1"/>
    <col min="1795" max="1795" width="13.7109375" style="6" bestFit="1" customWidth="1"/>
    <col min="1796" max="1796" width="0.85546875" style="6" customWidth="1"/>
    <col min="1797" max="1797" width="13" style="6" bestFit="1" customWidth="1"/>
    <col min="1798" max="1798" width="0.85546875" style="6" customWidth="1"/>
    <col min="1799" max="1799" width="13.7109375" style="6" bestFit="1" customWidth="1"/>
    <col min="1800" max="2044" width="10.7109375" style="6"/>
    <col min="2045" max="2045" width="1.85546875" style="6" customWidth="1"/>
    <col min="2046" max="2046" width="42" style="6" customWidth="1"/>
    <col min="2047" max="2047" width="8.85546875" style="6" bestFit="1" customWidth="1"/>
    <col min="2048" max="2048" width="0.85546875" style="6" customWidth="1"/>
    <col min="2049" max="2049" width="13" style="6" customWidth="1"/>
    <col min="2050" max="2050" width="0.85546875" style="6" customWidth="1"/>
    <col min="2051" max="2051" width="13.7109375" style="6" bestFit="1" customWidth="1"/>
    <col min="2052" max="2052" width="0.85546875" style="6" customWidth="1"/>
    <col min="2053" max="2053" width="13" style="6" bestFit="1" customWidth="1"/>
    <col min="2054" max="2054" width="0.85546875" style="6" customWidth="1"/>
    <col min="2055" max="2055" width="13.7109375" style="6" bestFit="1" customWidth="1"/>
    <col min="2056" max="2300" width="10.7109375" style="6"/>
    <col min="2301" max="2301" width="1.85546875" style="6" customWidth="1"/>
    <col min="2302" max="2302" width="42" style="6" customWidth="1"/>
    <col min="2303" max="2303" width="8.85546875" style="6" bestFit="1" customWidth="1"/>
    <col min="2304" max="2304" width="0.85546875" style="6" customWidth="1"/>
    <col min="2305" max="2305" width="13" style="6" customWidth="1"/>
    <col min="2306" max="2306" width="0.85546875" style="6" customWidth="1"/>
    <col min="2307" max="2307" width="13.7109375" style="6" bestFit="1" customWidth="1"/>
    <col min="2308" max="2308" width="0.85546875" style="6" customWidth="1"/>
    <col min="2309" max="2309" width="13" style="6" bestFit="1" customWidth="1"/>
    <col min="2310" max="2310" width="0.85546875" style="6" customWidth="1"/>
    <col min="2311" max="2311" width="13.7109375" style="6" bestFit="1" customWidth="1"/>
    <col min="2312" max="2556" width="10.7109375" style="6"/>
    <col min="2557" max="2557" width="1.85546875" style="6" customWidth="1"/>
    <col min="2558" max="2558" width="42" style="6" customWidth="1"/>
    <col min="2559" max="2559" width="8.85546875" style="6" bestFit="1" customWidth="1"/>
    <col min="2560" max="2560" width="0.85546875" style="6" customWidth="1"/>
    <col min="2561" max="2561" width="13" style="6" customWidth="1"/>
    <col min="2562" max="2562" width="0.85546875" style="6" customWidth="1"/>
    <col min="2563" max="2563" width="13.7109375" style="6" bestFit="1" customWidth="1"/>
    <col min="2564" max="2564" width="0.85546875" style="6" customWidth="1"/>
    <col min="2565" max="2565" width="13" style="6" bestFit="1" customWidth="1"/>
    <col min="2566" max="2566" width="0.85546875" style="6" customWidth="1"/>
    <col min="2567" max="2567" width="13.7109375" style="6" bestFit="1" customWidth="1"/>
    <col min="2568" max="2812" width="10.7109375" style="6"/>
    <col min="2813" max="2813" width="1.85546875" style="6" customWidth="1"/>
    <col min="2814" max="2814" width="42" style="6" customWidth="1"/>
    <col min="2815" max="2815" width="8.85546875" style="6" bestFit="1" customWidth="1"/>
    <col min="2816" max="2816" width="0.85546875" style="6" customWidth="1"/>
    <col min="2817" max="2817" width="13" style="6" customWidth="1"/>
    <col min="2818" max="2818" width="0.85546875" style="6" customWidth="1"/>
    <col min="2819" max="2819" width="13.7109375" style="6" bestFit="1" customWidth="1"/>
    <col min="2820" max="2820" width="0.85546875" style="6" customWidth="1"/>
    <col min="2821" max="2821" width="13" style="6" bestFit="1" customWidth="1"/>
    <col min="2822" max="2822" width="0.85546875" style="6" customWidth="1"/>
    <col min="2823" max="2823" width="13.7109375" style="6" bestFit="1" customWidth="1"/>
    <col min="2824" max="3068" width="10.7109375" style="6"/>
    <col min="3069" max="3069" width="1.85546875" style="6" customWidth="1"/>
    <col min="3070" max="3070" width="42" style="6" customWidth="1"/>
    <col min="3071" max="3071" width="8.85546875" style="6" bestFit="1" customWidth="1"/>
    <col min="3072" max="3072" width="0.85546875" style="6" customWidth="1"/>
    <col min="3073" max="3073" width="13" style="6" customWidth="1"/>
    <col min="3074" max="3074" width="0.85546875" style="6" customWidth="1"/>
    <col min="3075" max="3075" width="13.7109375" style="6" bestFit="1" customWidth="1"/>
    <col min="3076" max="3076" width="0.85546875" style="6" customWidth="1"/>
    <col min="3077" max="3077" width="13" style="6" bestFit="1" customWidth="1"/>
    <col min="3078" max="3078" width="0.85546875" style="6" customWidth="1"/>
    <col min="3079" max="3079" width="13.7109375" style="6" bestFit="1" customWidth="1"/>
    <col min="3080" max="3324" width="10.7109375" style="6"/>
    <col min="3325" max="3325" width="1.85546875" style="6" customWidth="1"/>
    <col min="3326" max="3326" width="42" style="6" customWidth="1"/>
    <col min="3327" max="3327" width="8.85546875" style="6" bestFit="1" customWidth="1"/>
    <col min="3328" max="3328" width="0.85546875" style="6" customWidth="1"/>
    <col min="3329" max="3329" width="13" style="6" customWidth="1"/>
    <col min="3330" max="3330" width="0.85546875" style="6" customWidth="1"/>
    <col min="3331" max="3331" width="13.7109375" style="6" bestFit="1" customWidth="1"/>
    <col min="3332" max="3332" width="0.85546875" style="6" customWidth="1"/>
    <col min="3333" max="3333" width="13" style="6" bestFit="1" customWidth="1"/>
    <col min="3334" max="3334" width="0.85546875" style="6" customWidth="1"/>
    <col min="3335" max="3335" width="13.7109375" style="6" bestFit="1" customWidth="1"/>
    <col min="3336" max="3580" width="10.7109375" style="6"/>
    <col min="3581" max="3581" width="1.85546875" style="6" customWidth="1"/>
    <col min="3582" max="3582" width="42" style="6" customWidth="1"/>
    <col min="3583" max="3583" width="8.85546875" style="6" bestFit="1" customWidth="1"/>
    <col min="3584" max="3584" width="0.85546875" style="6" customWidth="1"/>
    <col min="3585" max="3585" width="13" style="6" customWidth="1"/>
    <col min="3586" max="3586" width="0.85546875" style="6" customWidth="1"/>
    <col min="3587" max="3587" width="13.7109375" style="6" bestFit="1" customWidth="1"/>
    <col min="3588" max="3588" width="0.85546875" style="6" customWidth="1"/>
    <col min="3589" max="3589" width="13" style="6" bestFit="1" customWidth="1"/>
    <col min="3590" max="3590" width="0.85546875" style="6" customWidth="1"/>
    <col min="3591" max="3591" width="13.7109375" style="6" bestFit="1" customWidth="1"/>
    <col min="3592" max="3836" width="10.7109375" style="6"/>
    <col min="3837" max="3837" width="1.85546875" style="6" customWidth="1"/>
    <col min="3838" max="3838" width="42" style="6" customWidth="1"/>
    <col min="3839" max="3839" width="8.85546875" style="6" bestFit="1" customWidth="1"/>
    <col min="3840" max="3840" width="0.85546875" style="6" customWidth="1"/>
    <col min="3841" max="3841" width="13" style="6" customWidth="1"/>
    <col min="3842" max="3842" width="0.85546875" style="6" customWidth="1"/>
    <col min="3843" max="3843" width="13.7109375" style="6" bestFit="1" customWidth="1"/>
    <col min="3844" max="3844" width="0.85546875" style="6" customWidth="1"/>
    <col min="3845" max="3845" width="13" style="6" bestFit="1" customWidth="1"/>
    <col min="3846" max="3846" width="0.85546875" style="6" customWidth="1"/>
    <col min="3847" max="3847" width="13.7109375" style="6" bestFit="1" customWidth="1"/>
    <col min="3848" max="4092" width="10.7109375" style="6"/>
    <col min="4093" max="4093" width="1.85546875" style="6" customWidth="1"/>
    <col min="4094" max="4094" width="42" style="6" customWidth="1"/>
    <col min="4095" max="4095" width="8.85546875" style="6" bestFit="1" customWidth="1"/>
    <col min="4096" max="4096" width="0.85546875" style="6" customWidth="1"/>
    <col min="4097" max="4097" width="13" style="6" customWidth="1"/>
    <col min="4098" max="4098" width="0.85546875" style="6" customWidth="1"/>
    <col min="4099" max="4099" width="13.7109375" style="6" bestFit="1" customWidth="1"/>
    <col min="4100" max="4100" width="0.85546875" style="6" customWidth="1"/>
    <col min="4101" max="4101" width="13" style="6" bestFit="1" customWidth="1"/>
    <col min="4102" max="4102" width="0.85546875" style="6" customWidth="1"/>
    <col min="4103" max="4103" width="13.7109375" style="6" bestFit="1" customWidth="1"/>
    <col min="4104" max="4348" width="10.7109375" style="6"/>
    <col min="4349" max="4349" width="1.85546875" style="6" customWidth="1"/>
    <col min="4350" max="4350" width="42" style="6" customWidth="1"/>
    <col min="4351" max="4351" width="8.85546875" style="6" bestFit="1" customWidth="1"/>
    <col min="4352" max="4352" width="0.85546875" style="6" customWidth="1"/>
    <col min="4353" max="4353" width="13" style="6" customWidth="1"/>
    <col min="4354" max="4354" width="0.85546875" style="6" customWidth="1"/>
    <col min="4355" max="4355" width="13.7109375" style="6" bestFit="1" customWidth="1"/>
    <col min="4356" max="4356" width="0.85546875" style="6" customWidth="1"/>
    <col min="4357" max="4357" width="13" style="6" bestFit="1" customWidth="1"/>
    <col min="4358" max="4358" width="0.85546875" style="6" customWidth="1"/>
    <col min="4359" max="4359" width="13.7109375" style="6" bestFit="1" customWidth="1"/>
    <col min="4360" max="4604" width="10.7109375" style="6"/>
    <col min="4605" max="4605" width="1.85546875" style="6" customWidth="1"/>
    <col min="4606" max="4606" width="42" style="6" customWidth="1"/>
    <col min="4607" max="4607" width="8.85546875" style="6" bestFit="1" customWidth="1"/>
    <col min="4608" max="4608" width="0.85546875" style="6" customWidth="1"/>
    <col min="4609" max="4609" width="13" style="6" customWidth="1"/>
    <col min="4610" max="4610" width="0.85546875" style="6" customWidth="1"/>
    <col min="4611" max="4611" width="13.7109375" style="6" bestFit="1" customWidth="1"/>
    <col min="4612" max="4612" width="0.85546875" style="6" customWidth="1"/>
    <col min="4613" max="4613" width="13" style="6" bestFit="1" customWidth="1"/>
    <col min="4614" max="4614" width="0.85546875" style="6" customWidth="1"/>
    <col min="4615" max="4615" width="13.7109375" style="6" bestFit="1" customWidth="1"/>
    <col min="4616" max="4860" width="10.7109375" style="6"/>
    <col min="4861" max="4861" width="1.85546875" style="6" customWidth="1"/>
    <col min="4862" max="4862" width="42" style="6" customWidth="1"/>
    <col min="4863" max="4863" width="8.85546875" style="6" bestFit="1" customWidth="1"/>
    <col min="4864" max="4864" width="0.85546875" style="6" customWidth="1"/>
    <col min="4865" max="4865" width="13" style="6" customWidth="1"/>
    <col min="4866" max="4866" width="0.85546875" style="6" customWidth="1"/>
    <col min="4867" max="4867" width="13.7109375" style="6" bestFit="1" customWidth="1"/>
    <col min="4868" max="4868" width="0.85546875" style="6" customWidth="1"/>
    <col min="4869" max="4869" width="13" style="6" bestFit="1" customWidth="1"/>
    <col min="4870" max="4870" width="0.85546875" style="6" customWidth="1"/>
    <col min="4871" max="4871" width="13.7109375" style="6" bestFit="1" customWidth="1"/>
    <col min="4872" max="5116" width="10.7109375" style="6"/>
    <col min="5117" max="5117" width="1.85546875" style="6" customWidth="1"/>
    <col min="5118" max="5118" width="42" style="6" customWidth="1"/>
    <col min="5119" max="5119" width="8.85546875" style="6" bestFit="1" customWidth="1"/>
    <col min="5120" max="5120" width="0.85546875" style="6" customWidth="1"/>
    <col min="5121" max="5121" width="13" style="6" customWidth="1"/>
    <col min="5122" max="5122" width="0.85546875" style="6" customWidth="1"/>
    <col min="5123" max="5123" width="13.7109375" style="6" bestFit="1" customWidth="1"/>
    <col min="5124" max="5124" width="0.85546875" style="6" customWidth="1"/>
    <col min="5125" max="5125" width="13" style="6" bestFit="1" customWidth="1"/>
    <col min="5126" max="5126" width="0.85546875" style="6" customWidth="1"/>
    <col min="5127" max="5127" width="13.7109375" style="6" bestFit="1" customWidth="1"/>
    <col min="5128" max="5372" width="10.7109375" style="6"/>
    <col min="5373" max="5373" width="1.85546875" style="6" customWidth="1"/>
    <col min="5374" max="5374" width="42" style="6" customWidth="1"/>
    <col min="5375" max="5375" width="8.85546875" style="6" bestFit="1" customWidth="1"/>
    <col min="5376" max="5376" width="0.85546875" style="6" customWidth="1"/>
    <col min="5377" max="5377" width="13" style="6" customWidth="1"/>
    <col min="5378" max="5378" width="0.85546875" style="6" customWidth="1"/>
    <col min="5379" max="5379" width="13.7109375" style="6" bestFit="1" customWidth="1"/>
    <col min="5380" max="5380" width="0.85546875" style="6" customWidth="1"/>
    <col min="5381" max="5381" width="13" style="6" bestFit="1" customWidth="1"/>
    <col min="5382" max="5382" width="0.85546875" style="6" customWidth="1"/>
    <col min="5383" max="5383" width="13.7109375" style="6" bestFit="1" customWidth="1"/>
    <col min="5384" max="5628" width="10.7109375" style="6"/>
    <col min="5629" max="5629" width="1.85546875" style="6" customWidth="1"/>
    <col min="5630" max="5630" width="42" style="6" customWidth="1"/>
    <col min="5631" max="5631" width="8.85546875" style="6" bestFit="1" customWidth="1"/>
    <col min="5632" max="5632" width="0.85546875" style="6" customWidth="1"/>
    <col min="5633" max="5633" width="13" style="6" customWidth="1"/>
    <col min="5634" max="5634" width="0.85546875" style="6" customWidth="1"/>
    <col min="5635" max="5635" width="13.7109375" style="6" bestFit="1" customWidth="1"/>
    <col min="5636" max="5636" width="0.85546875" style="6" customWidth="1"/>
    <col min="5637" max="5637" width="13" style="6" bestFit="1" customWidth="1"/>
    <col min="5638" max="5638" width="0.85546875" style="6" customWidth="1"/>
    <col min="5639" max="5639" width="13.7109375" style="6" bestFit="1" customWidth="1"/>
    <col min="5640" max="5884" width="10.7109375" style="6"/>
    <col min="5885" max="5885" width="1.85546875" style="6" customWidth="1"/>
    <col min="5886" max="5886" width="42" style="6" customWidth="1"/>
    <col min="5887" max="5887" width="8.85546875" style="6" bestFit="1" customWidth="1"/>
    <col min="5888" max="5888" width="0.85546875" style="6" customWidth="1"/>
    <col min="5889" max="5889" width="13" style="6" customWidth="1"/>
    <col min="5890" max="5890" width="0.85546875" style="6" customWidth="1"/>
    <col min="5891" max="5891" width="13.7109375" style="6" bestFit="1" customWidth="1"/>
    <col min="5892" max="5892" width="0.85546875" style="6" customWidth="1"/>
    <col min="5893" max="5893" width="13" style="6" bestFit="1" customWidth="1"/>
    <col min="5894" max="5894" width="0.85546875" style="6" customWidth="1"/>
    <col min="5895" max="5895" width="13.7109375" style="6" bestFit="1" customWidth="1"/>
    <col min="5896" max="6140" width="10.7109375" style="6"/>
    <col min="6141" max="6141" width="1.85546875" style="6" customWidth="1"/>
    <col min="6142" max="6142" width="42" style="6" customWidth="1"/>
    <col min="6143" max="6143" width="8.85546875" style="6" bestFit="1" customWidth="1"/>
    <col min="6144" max="6144" width="0.85546875" style="6" customWidth="1"/>
    <col min="6145" max="6145" width="13" style="6" customWidth="1"/>
    <col min="6146" max="6146" width="0.85546875" style="6" customWidth="1"/>
    <col min="6147" max="6147" width="13.7109375" style="6" bestFit="1" customWidth="1"/>
    <col min="6148" max="6148" width="0.85546875" style="6" customWidth="1"/>
    <col min="6149" max="6149" width="13" style="6" bestFit="1" customWidth="1"/>
    <col min="6150" max="6150" width="0.85546875" style="6" customWidth="1"/>
    <col min="6151" max="6151" width="13.7109375" style="6" bestFit="1" customWidth="1"/>
    <col min="6152" max="6396" width="10.7109375" style="6"/>
    <col min="6397" max="6397" width="1.85546875" style="6" customWidth="1"/>
    <col min="6398" max="6398" width="42" style="6" customWidth="1"/>
    <col min="6399" max="6399" width="8.85546875" style="6" bestFit="1" customWidth="1"/>
    <col min="6400" max="6400" width="0.85546875" style="6" customWidth="1"/>
    <col min="6401" max="6401" width="13" style="6" customWidth="1"/>
    <col min="6402" max="6402" width="0.85546875" style="6" customWidth="1"/>
    <col min="6403" max="6403" width="13.7109375" style="6" bestFit="1" customWidth="1"/>
    <col min="6404" max="6404" width="0.85546875" style="6" customWidth="1"/>
    <col min="6405" max="6405" width="13" style="6" bestFit="1" customWidth="1"/>
    <col min="6406" max="6406" width="0.85546875" style="6" customWidth="1"/>
    <col min="6407" max="6407" width="13.7109375" style="6" bestFit="1" customWidth="1"/>
    <col min="6408" max="6652" width="10.7109375" style="6"/>
    <col min="6653" max="6653" width="1.85546875" style="6" customWidth="1"/>
    <col min="6654" max="6654" width="42" style="6" customWidth="1"/>
    <col min="6655" max="6655" width="8.85546875" style="6" bestFit="1" customWidth="1"/>
    <col min="6656" max="6656" width="0.85546875" style="6" customWidth="1"/>
    <col min="6657" max="6657" width="13" style="6" customWidth="1"/>
    <col min="6658" max="6658" width="0.85546875" style="6" customWidth="1"/>
    <col min="6659" max="6659" width="13.7109375" style="6" bestFit="1" customWidth="1"/>
    <col min="6660" max="6660" width="0.85546875" style="6" customWidth="1"/>
    <col min="6661" max="6661" width="13" style="6" bestFit="1" customWidth="1"/>
    <col min="6662" max="6662" width="0.85546875" style="6" customWidth="1"/>
    <col min="6663" max="6663" width="13.7109375" style="6" bestFit="1" customWidth="1"/>
    <col min="6664" max="6908" width="10.7109375" style="6"/>
    <col min="6909" max="6909" width="1.85546875" style="6" customWidth="1"/>
    <col min="6910" max="6910" width="42" style="6" customWidth="1"/>
    <col min="6911" max="6911" width="8.85546875" style="6" bestFit="1" customWidth="1"/>
    <col min="6912" max="6912" width="0.85546875" style="6" customWidth="1"/>
    <col min="6913" max="6913" width="13" style="6" customWidth="1"/>
    <col min="6914" max="6914" width="0.85546875" style="6" customWidth="1"/>
    <col min="6915" max="6915" width="13.7109375" style="6" bestFit="1" customWidth="1"/>
    <col min="6916" max="6916" width="0.85546875" style="6" customWidth="1"/>
    <col min="6917" max="6917" width="13" style="6" bestFit="1" customWidth="1"/>
    <col min="6918" max="6918" width="0.85546875" style="6" customWidth="1"/>
    <col min="6919" max="6919" width="13.7109375" style="6" bestFit="1" customWidth="1"/>
    <col min="6920" max="7164" width="10.7109375" style="6"/>
    <col min="7165" max="7165" width="1.85546875" style="6" customWidth="1"/>
    <col min="7166" max="7166" width="42" style="6" customWidth="1"/>
    <col min="7167" max="7167" width="8.85546875" style="6" bestFit="1" customWidth="1"/>
    <col min="7168" max="7168" width="0.85546875" style="6" customWidth="1"/>
    <col min="7169" max="7169" width="13" style="6" customWidth="1"/>
    <col min="7170" max="7170" width="0.85546875" style="6" customWidth="1"/>
    <col min="7171" max="7171" width="13.7109375" style="6" bestFit="1" customWidth="1"/>
    <col min="7172" max="7172" width="0.85546875" style="6" customWidth="1"/>
    <col min="7173" max="7173" width="13" style="6" bestFit="1" customWidth="1"/>
    <col min="7174" max="7174" width="0.85546875" style="6" customWidth="1"/>
    <col min="7175" max="7175" width="13.7109375" style="6" bestFit="1" customWidth="1"/>
    <col min="7176" max="7420" width="10.7109375" style="6"/>
    <col min="7421" max="7421" width="1.85546875" style="6" customWidth="1"/>
    <col min="7422" max="7422" width="42" style="6" customWidth="1"/>
    <col min="7423" max="7423" width="8.85546875" style="6" bestFit="1" customWidth="1"/>
    <col min="7424" max="7424" width="0.85546875" style="6" customWidth="1"/>
    <col min="7425" max="7425" width="13" style="6" customWidth="1"/>
    <col min="7426" max="7426" width="0.85546875" style="6" customWidth="1"/>
    <col min="7427" max="7427" width="13.7109375" style="6" bestFit="1" customWidth="1"/>
    <col min="7428" max="7428" width="0.85546875" style="6" customWidth="1"/>
    <col min="7429" max="7429" width="13" style="6" bestFit="1" customWidth="1"/>
    <col min="7430" max="7430" width="0.85546875" style="6" customWidth="1"/>
    <col min="7431" max="7431" width="13.7109375" style="6" bestFit="1" customWidth="1"/>
    <col min="7432" max="7676" width="10.7109375" style="6"/>
    <col min="7677" max="7677" width="1.85546875" style="6" customWidth="1"/>
    <col min="7678" max="7678" width="42" style="6" customWidth="1"/>
    <col min="7679" max="7679" width="8.85546875" style="6" bestFit="1" customWidth="1"/>
    <col min="7680" max="7680" width="0.85546875" style="6" customWidth="1"/>
    <col min="7681" max="7681" width="13" style="6" customWidth="1"/>
    <col min="7682" max="7682" width="0.85546875" style="6" customWidth="1"/>
    <col min="7683" max="7683" width="13.7109375" style="6" bestFit="1" customWidth="1"/>
    <col min="7684" max="7684" width="0.85546875" style="6" customWidth="1"/>
    <col min="7685" max="7685" width="13" style="6" bestFit="1" customWidth="1"/>
    <col min="7686" max="7686" width="0.85546875" style="6" customWidth="1"/>
    <col min="7687" max="7687" width="13.7109375" style="6" bestFit="1" customWidth="1"/>
    <col min="7688" max="7932" width="10.7109375" style="6"/>
    <col min="7933" max="7933" width="1.85546875" style="6" customWidth="1"/>
    <col min="7934" max="7934" width="42" style="6" customWidth="1"/>
    <col min="7935" max="7935" width="8.85546875" style="6" bestFit="1" customWidth="1"/>
    <col min="7936" max="7936" width="0.85546875" style="6" customWidth="1"/>
    <col min="7937" max="7937" width="13" style="6" customWidth="1"/>
    <col min="7938" max="7938" width="0.85546875" style="6" customWidth="1"/>
    <col min="7939" max="7939" width="13.7109375" style="6" bestFit="1" customWidth="1"/>
    <col min="7940" max="7940" width="0.85546875" style="6" customWidth="1"/>
    <col min="7941" max="7941" width="13" style="6" bestFit="1" customWidth="1"/>
    <col min="7942" max="7942" width="0.85546875" style="6" customWidth="1"/>
    <col min="7943" max="7943" width="13.7109375" style="6" bestFit="1" customWidth="1"/>
    <col min="7944" max="8188" width="10.7109375" style="6"/>
    <col min="8189" max="8189" width="1.85546875" style="6" customWidth="1"/>
    <col min="8190" max="8190" width="42" style="6" customWidth="1"/>
    <col min="8191" max="8191" width="8.85546875" style="6" bestFit="1" customWidth="1"/>
    <col min="8192" max="8192" width="0.85546875" style="6" customWidth="1"/>
    <col min="8193" max="8193" width="13" style="6" customWidth="1"/>
    <col min="8194" max="8194" width="0.85546875" style="6" customWidth="1"/>
    <col min="8195" max="8195" width="13.7109375" style="6" bestFit="1" customWidth="1"/>
    <col min="8196" max="8196" width="0.85546875" style="6" customWidth="1"/>
    <col min="8197" max="8197" width="13" style="6" bestFit="1" customWidth="1"/>
    <col min="8198" max="8198" width="0.85546875" style="6" customWidth="1"/>
    <col min="8199" max="8199" width="13.7109375" style="6" bestFit="1" customWidth="1"/>
    <col min="8200" max="8444" width="10.7109375" style="6"/>
    <col min="8445" max="8445" width="1.85546875" style="6" customWidth="1"/>
    <col min="8446" max="8446" width="42" style="6" customWidth="1"/>
    <col min="8447" max="8447" width="8.85546875" style="6" bestFit="1" customWidth="1"/>
    <col min="8448" max="8448" width="0.85546875" style="6" customWidth="1"/>
    <col min="8449" max="8449" width="13" style="6" customWidth="1"/>
    <col min="8450" max="8450" width="0.85546875" style="6" customWidth="1"/>
    <col min="8451" max="8451" width="13.7109375" style="6" bestFit="1" customWidth="1"/>
    <col min="8452" max="8452" width="0.85546875" style="6" customWidth="1"/>
    <col min="8453" max="8453" width="13" style="6" bestFit="1" customWidth="1"/>
    <col min="8454" max="8454" width="0.85546875" style="6" customWidth="1"/>
    <col min="8455" max="8455" width="13.7109375" style="6" bestFit="1" customWidth="1"/>
    <col min="8456" max="8700" width="10.7109375" style="6"/>
    <col min="8701" max="8701" width="1.85546875" style="6" customWidth="1"/>
    <col min="8702" max="8702" width="42" style="6" customWidth="1"/>
    <col min="8703" max="8703" width="8.85546875" style="6" bestFit="1" customWidth="1"/>
    <col min="8704" max="8704" width="0.85546875" style="6" customWidth="1"/>
    <col min="8705" max="8705" width="13" style="6" customWidth="1"/>
    <col min="8706" max="8706" width="0.85546875" style="6" customWidth="1"/>
    <col min="8707" max="8707" width="13.7109375" style="6" bestFit="1" customWidth="1"/>
    <col min="8708" max="8708" width="0.85546875" style="6" customWidth="1"/>
    <col min="8709" max="8709" width="13" style="6" bestFit="1" customWidth="1"/>
    <col min="8710" max="8710" width="0.85546875" style="6" customWidth="1"/>
    <col min="8711" max="8711" width="13.7109375" style="6" bestFit="1" customWidth="1"/>
    <col min="8712" max="8956" width="10.7109375" style="6"/>
    <col min="8957" max="8957" width="1.85546875" style="6" customWidth="1"/>
    <col min="8958" max="8958" width="42" style="6" customWidth="1"/>
    <col min="8959" max="8959" width="8.85546875" style="6" bestFit="1" customWidth="1"/>
    <col min="8960" max="8960" width="0.85546875" style="6" customWidth="1"/>
    <col min="8961" max="8961" width="13" style="6" customWidth="1"/>
    <col min="8962" max="8962" width="0.85546875" style="6" customWidth="1"/>
    <col min="8963" max="8963" width="13.7109375" style="6" bestFit="1" customWidth="1"/>
    <col min="8964" max="8964" width="0.85546875" style="6" customWidth="1"/>
    <col min="8965" max="8965" width="13" style="6" bestFit="1" customWidth="1"/>
    <col min="8966" max="8966" width="0.85546875" style="6" customWidth="1"/>
    <col min="8967" max="8967" width="13.7109375" style="6" bestFit="1" customWidth="1"/>
    <col min="8968" max="9212" width="10.7109375" style="6"/>
    <col min="9213" max="9213" width="1.85546875" style="6" customWidth="1"/>
    <col min="9214" max="9214" width="42" style="6" customWidth="1"/>
    <col min="9215" max="9215" width="8.85546875" style="6" bestFit="1" customWidth="1"/>
    <col min="9216" max="9216" width="0.85546875" style="6" customWidth="1"/>
    <col min="9217" max="9217" width="13" style="6" customWidth="1"/>
    <col min="9218" max="9218" width="0.85546875" style="6" customWidth="1"/>
    <col min="9219" max="9219" width="13.7109375" style="6" bestFit="1" customWidth="1"/>
    <col min="9220" max="9220" width="0.85546875" style="6" customWidth="1"/>
    <col min="9221" max="9221" width="13" style="6" bestFit="1" customWidth="1"/>
    <col min="9222" max="9222" width="0.85546875" style="6" customWidth="1"/>
    <col min="9223" max="9223" width="13.7109375" style="6" bestFit="1" customWidth="1"/>
    <col min="9224" max="9468" width="10.7109375" style="6"/>
    <col min="9469" max="9469" width="1.85546875" style="6" customWidth="1"/>
    <col min="9470" max="9470" width="42" style="6" customWidth="1"/>
    <col min="9471" max="9471" width="8.85546875" style="6" bestFit="1" customWidth="1"/>
    <col min="9472" max="9472" width="0.85546875" style="6" customWidth="1"/>
    <col min="9473" max="9473" width="13" style="6" customWidth="1"/>
    <col min="9474" max="9474" width="0.85546875" style="6" customWidth="1"/>
    <col min="9475" max="9475" width="13.7109375" style="6" bestFit="1" customWidth="1"/>
    <col min="9476" max="9476" width="0.85546875" style="6" customWidth="1"/>
    <col min="9477" max="9477" width="13" style="6" bestFit="1" customWidth="1"/>
    <col min="9478" max="9478" width="0.85546875" style="6" customWidth="1"/>
    <col min="9479" max="9479" width="13.7109375" style="6" bestFit="1" customWidth="1"/>
    <col min="9480" max="9724" width="10.7109375" style="6"/>
    <col min="9725" max="9725" width="1.85546875" style="6" customWidth="1"/>
    <col min="9726" max="9726" width="42" style="6" customWidth="1"/>
    <col min="9727" max="9727" width="8.85546875" style="6" bestFit="1" customWidth="1"/>
    <col min="9728" max="9728" width="0.85546875" style="6" customWidth="1"/>
    <col min="9729" max="9729" width="13" style="6" customWidth="1"/>
    <col min="9730" max="9730" width="0.85546875" style="6" customWidth="1"/>
    <col min="9731" max="9731" width="13.7109375" style="6" bestFit="1" customWidth="1"/>
    <col min="9732" max="9732" width="0.85546875" style="6" customWidth="1"/>
    <col min="9733" max="9733" width="13" style="6" bestFit="1" customWidth="1"/>
    <col min="9734" max="9734" width="0.85546875" style="6" customWidth="1"/>
    <col min="9735" max="9735" width="13.7109375" style="6" bestFit="1" customWidth="1"/>
    <col min="9736" max="9980" width="10.7109375" style="6"/>
    <col min="9981" max="9981" width="1.85546875" style="6" customWidth="1"/>
    <col min="9982" max="9982" width="42" style="6" customWidth="1"/>
    <col min="9983" max="9983" width="8.85546875" style="6" bestFit="1" customWidth="1"/>
    <col min="9984" max="9984" width="0.85546875" style="6" customWidth="1"/>
    <col min="9985" max="9985" width="13" style="6" customWidth="1"/>
    <col min="9986" max="9986" width="0.85546875" style="6" customWidth="1"/>
    <col min="9987" max="9987" width="13.7109375" style="6" bestFit="1" customWidth="1"/>
    <col min="9988" max="9988" width="0.85546875" style="6" customWidth="1"/>
    <col min="9989" max="9989" width="13" style="6" bestFit="1" customWidth="1"/>
    <col min="9990" max="9990" width="0.85546875" style="6" customWidth="1"/>
    <col min="9991" max="9991" width="13.7109375" style="6" bestFit="1" customWidth="1"/>
    <col min="9992" max="10236" width="10.7109375" style="6"/>
    <col min="10237" max="10237" width="1.85546875" style="6" customWidth="1"/>
    <col min="10238" max="10238" width="42" style="6" customWidth="1"/>
    <col min="10239" max="10239" width="8.85546875" style="6" bestFit="1" customWidth="1"/>
    <col min="10240" max="10240" width="0.85546875" style="6" customWidth="1"/>
    <col min="10241" max="10241" width="13" style="6" customWidth="1"/>
    <col min="10242" max="10242" width="0.85546875" style="6" customWidth="1"/>
    <col min="10243" max="10243" width="13.7109375" style="6" bestFit="1" customWidth="1"/>
    <col min="10244" max="10244" width="0.85546875" style="6" customWidth="1"/>
    <col min="10245" max="10245" width="13" style="6" bestFit="1" customWidth="1"/>
    <col min="10246" max="10246" width="0.85546875" style="6" customWidth="1"/>
    <col min="10247" max="10247" width="13.7109375" style="6" bestFit="1" customWidth="1"/>
    <col min="10248" max="10492" width="10.7109375" style="6"/>
    <col min="10493" max="10493" width="1.85546875" style="6" customWidth="1"/>
    <col min="10494" max="10494" width="42" style="6" customWidth="1"/>
    <col min="10495" max="10495" width="8.85546875" style="6" bestFit="1" customWidth="1"/>
    <col min="10496" max="10496" width="0.85546875" style="6" customWidth="1"/>
    <col min="10497" max="10497" width="13" style="6" customWidth="1"/>
    <col min="10498" max="10498" width="0.85546875" style="6" customWidth="1"/>
    <col min="10499" max="10499" width="13.7109375" style="6" bestFit="1" customWidth="1"/>
    <col min="10500" max="10500" width="0.85546875" style="6" customWidth="1"/>
    <col min="10501" max="10501" width="13" style="6" bestFit="1" customWidth="1"/>
    <col min="10502" max="10502" width="0.85546875" style="6" customWidth="1"/>
    <col min="10503" max="10503" width="13.7109375" style="6" bestFit="1" customWidth="1"/>
    <col min="10504" max="10748" width="10.7109375" style="6"/>
    <col min="10749" max="10749" width="1.85546875" style="6" customWidth="1"/>
    <col min="10750" max="10750" width="42" style="6" customWidth="1"/>
    <col min="10751" max="10751" width="8.85546875" style="6" bestFit="1" customWidth="1"/>
    <col min="10752" max="10752" width="0.85546875" style="6" customWidth="1"/>
    <col min="10753" max="10753" width="13" style="6" customWidth="1"/>
    <col min="10754" max="10754" width="0.85546875" style="6" customWidth="1"/>
    <col min="10755" max="10755" width="13.7109375" style="6" bestFit="1" customWidth="1"/>
    <col min="10756" max="10756" width="0.85546875" style="6" customWidth="1"/>
    <col min="10757" max="10757" width="13" style="6" bestFit="1" customWidth="1"/>
    <col min="10758" max="10758" width="0.85546875" style="6" customWidth="1"/>
    <col min="10759" max="10759" width="13.7109375" style="6" bestFit="1" customWidth="1"/>
    <col min="10760" max="11004" width="10.7109375" style="6"/>
    <col min="11005" max="11005" width="1.85546875" style="6" customWidth="1"/>
    <col min="11006" max="11006" width="42" style="6" customWidth="1"/>
    <col min="11007" max="11007" width="8.85546875" style="6" bestFit="1" customWidth="1"/>
    <col min="11008" max="11008" width="0.85546875" style="6" customWidth="1"/>
    <col min="11009" max="11009" width="13" style="6" customWidth="1"/>
    <col min="11010" max="11010" width="0.85546875" style="6" customWidth="1"/>
    <col min="11011" max="11011" width="13.7109375" style="6" bestFit="1" customWidth="1"/>
    <col min="11012" max="11012" width="0.85546875" style="6" customWidth="1"/>
    <col min="11013" max="11013" width="13" style="6" bestFit="1" customWidth="1"/>
    <col min="11014" max="11014" width="0.85546875" style="6" customWidth="1"/>
    <col min="11015" max="11015" width="13.7109375" style="6" bestFit="1" customWidth="1"/>
    <col min="11016" max="11260" width="10.7109375" style="6"/>
    <col min="11261" max="11261" width="1.85546875" style="6" customWidth="1"/>
    <col min="11262" max="11262" width="42" style="6" customWidth="1"/>
    <col min="11263" max="11263" width="8.85546875" style="6" bestFit="1" customWidth="1"/>
    <col min="11264" max="11264" width="0.85546875" style="6" customWidth="1"/>
    <col min="11265" max="11265" width="13" style="6" customWidth="1"/>
    <col min="11266" max="11266" width="0.85546875" style="6" customWidth="1"/>
    <col min="11267" max="11267" width="13.7109375" style="6" bestFit="1" customWidth="1"/>
    <col min="11268" max="11268" width="0.85546875" style="6" customWidth="1"/>
    <col min="11269" max="11269" width="13" style="6" bestFit="1" customWidth="1"/>
    <col min="11270" max="11270" width="0.85546875" style="6" customWidth="1"/>
    <col min="11271" max="11271" width="13.7109375" style="6" bestFit="1" customWidth="1"/>
    <col min="11272" max="11516" width="10.7109375" style="6"/>
    <col min="11517" max="11517" width="1.85546875" style="6" customWidth="1"/>
    <col min="11518" max="11518" width="42" style="6" customWidth="1"/>
    <col min="11519" max="11519" width="8.85546875" style="6" bestFit="1" customWidth="1"/>
    <col min="11520" max="11520" width="0.85546875" style="6" customWidth="1"/>
    <col min="11521" max="11521" width="13" style="6" customWidth="1"/>
    <col min="11522" max="11522" width="0.85546875" style="6" customWidth="1"/>
    <col min="11523" max="11523" width="13.7109375" style="6" bestFit="1" customWidth="1"/>
    <col min="11524" max="11524" width="0.85546875" style="6" customWidth="1"/>
    <col min="11525" max="11525" width="13" style="6" bestFit="1" customWidth="1"/>
    <col min="11526" max="11526" width="0.85546875" style="6" customWidth="1"/>
    <col min="11527" max="11527" width="13.7109375" style="6" bestFit="1" customWidth="1"/>
    <col min="11528" max="11772" width="10.7109375" style="6"/>
    <col min="11773" max="11773" width="1.85546875" style="6" customWidth="1"/>
    <col min="11774" max="11774" width="42" style="6" customWidth="1"/>
    <col min="11775" max="11775" width="8.85546875" style="6" bestFit="1" customWidth="1"/>
    <col min="11776" max="11776" width="0.85546875" style="6" customWidth="1"/>
    <col min="11777" max="11777" width="13" style="6" customWidth="1"/>
    <col min="11778" max="11778" width="0.85546875" style="6" customWidth="1"/>
    <col min="11779" max="11779" width="13.7109375" style="6" bestFit="1" customWidth="1"/>
    <col min="11780" max="11780" width="0.85546875" style="6" customWidth="1"/>
    <col min="11781" max="11781" width="13" style="6" bestFit="1" customWidth="1"/>
    <col min="11782" max="11782" width="0.85546875" style="6" customWidth="1"/>
    <col min="11783" max="11783" width="13.7109375" style="6" bestFit="1" customWidth="1"/>
    <col min="11784" max="12028" width="10.7109375" style="6"/>
    <col min="12029" max="12029" width="1.85546875" style="6" customWidth="1"/>
    <col min="12030" max="12030" width="42" style="6" customWidth="1"/>
    <col min="12031" max="12031" width="8.85546875" style="6" bestFit="1" customWidth="1"/>
    <col min="12032" max="12032" width="0.85546875" style="6" customWidth="1"/>
    <col min="12033" max="12033" width="13" style="6" customWidth="1"/>
    <col min="12034" max="12034" width="0.85546875" style="6" customWidth="1"/>
    <col min="12035" max="12035" width="13.7109375" style="6" bestFit="1" customWidth="1"/>
    <col min="12036" max="12036" width="0.85546875" style="6" customWidth="1"/>
    <col min="12037" max="12037" width="13" style="6" bestFit="1" customWidth="1"/>
    <col min="12038" max="12038" width="0.85546875" style="6" customWidth="1"/>
    <col min="12039" max="12039" width="13.7109375" style="6" bestFit="1" customWidth="1"/>
    <col min="12040" max="12284" width="10.7109375" style="6"/>
    <col min="12285" max="12285" width="1.85546875" style="6" customWidth="1"/>
    <col min="12286" max="12286" width="42" style="6" customWidth="1"/>
    <col min="12287" max="12287" width="8.85546875" style="6" bestFit="1" customWidth="1"/>
    <col min="12288" max="12288" width="0.85546875" style="6" customWidth="1"/>
    <col min="12289" max="12289" width="13" style="6" customWidth="1"/>
    <col min="12290" max="12290" width="0.85546875" style="6" customWidth="1"/>
    <col min="12291" max="12291" width="13.7109375" style="6" bestFit="1" customWidth="1"/>
    <col min="12292" max="12292" width="0.85546875" style="6" customWidth="1"/>
    <col min="12293" max="12293" width="13" style="6" bestFit="1" customWidth="1"/>
    <col min="12294" max="12294" width="0.85546875" style="6" customWidth="1"/>
    <col min="12295" max="12295" width="13.7109375" style="6" bestFit="1" customWidth="1"/>
    <col min="12296" max="12540" width="10.7109375" style="6"/>
    <col min="12541" max="12541" width="1.85546875" style="6" customWidth="1"/>
    <col min="12542" max="12542" width="42" style="6" customWidth="1"/>
    <col min="12543" max="12543" width="8.85546875" style="6" bestFit="1" customWidth="1"/>
    <col min="12544" max="12544" width="0.85546875" style="6" customWidth="1"/>
    <col min="12545" max="12545" width="13" style="6" customWidth="1"/>
    <col min="12546" max="12546" width="0.85546875" style="6" customWidth="1"/>
    <col min="12547" max="12547" width="13.7109375" style="6" bestFit="1" customWidth="1"/>
    <col min="12548" max="12548" width="0.85546875" style="6" customWidth="1"/>
    <col min="12549" max="12549" width="13" style="6" bestFit="1" customWidth="1"/>
    <col min="12550" max="12550" width="0.85546875" style="6" customWidth="1"/>
    <col min="12551" max="12551" width="13.7109375" style="6" bestFit="1" customWidth="1"/>
    <col min="12552" max="12796" width="10.7109375" style="6"/>
    <col min="12797" max="12797" width="1.85546875" style="6" customWidth="1"/>
    <col min="12798" max="12798" width="42" style="6" customWidth="1"/>
    <col min="12799" max="12799" width="8.85546875" style="6" bestFit="1" customWidth="1"/>
    <col min="12800" max="12800" width="0.85546875" style="6" customWidth="1"/>
    <col min="12801" max="12801" width="13" style="6" customWidth="1"/>
    <col min="12802" max="12802" width="0.85546875" style="6" customWidth="1"/>
    <col min="12803" max="12803" width="13.7109375" style="6" bestFit="1" customWidth="1"/>
    <col min="12804" max="12804" width="0.85546875" style="6" customWidth="1"/>
    <col min="12805" max="12805" width="13" style="6" bestFit="1" customWidth="1"/>
    <col min="12806" max="12806" width="0.85546875" style="6" customWidth="1"/>
    <col min="12807" max="12807" width="13.7109375" style="6" bestFit="1" customWidth="1"/>
    <col min="12808" max="13052" width="10.7109375" style="6"/>
    <col min="13053" max="13053" width="1.85546875" style="6" customWidth="1"/>
    <col min="13054" max="13054" width="42" style="6" customWidth="1"/>
    <col min="13055" max="13055" width="8.85546875" style="6" bestFit="1" customWidth="1"/>
    <col min="13056" max="13056" width="0.85546875" style="6" customWidth="1"/>
    <col min="13057" max="13057" width="13" style="6" customWidth="1"/>
    <col min="13058" max="13058" width="0.85546875" style="6" customWidth="1"/>
    <col min="13059" max="13059" width="13.7109375" style="6" bestFit="1" customWidth="1"/>
    <col min="13060" max="13060" width="0.85546875" style="6" customWidth="1"/>
    <col min="13061" max="13061" width="13" style="6" bestFit="1" customWidth="1"/>
    <col min="13062" max="13062" width="0.85546875" style="6" customWidth="1"/>
    <col min="13063" max="13063" width="13.7109375" style="6" bestFit="1" customWidth="1"/>
    <col min="13064" max="13308" width="10.7109375" style="6"/>
    <col min="13309" max="13309" width="1.85546875" style="6" customWidth="1"/>
    <col min="13310" max="13310" width="42" style="6" customWidth="1"/>
    <col min="13311" max="13311" width="8.85546875" style="6" bestFit="1" customWidth="1"/>
    <col min="13312" max="13312" width="0.85546875" style="6" customWidth="1"/>
    <col min="13313" max="13313" width="13" style="6" customWidth="1"/>
    <col min="13314" max="13314" width="0.85546875" style="6" customWidth="1"/>
    <col min="13315" max="13315" width="13.7109375" style="6" bestFit="1" customWidth="1"/>
    <col min="13316" max="13316" width="0.85546875" style="6" customWidth="1"/>
    <col min="13317" max="13317" width="13" style="6" bestFit="1" customWidth="1"/>
    <col min="13318" max="13318" width="0.85546875" style="6" customWidth="1"/>
    <col min="13319" max="13319" width="13.7109375" style="6" bestFit="1" customWidth="1"/>
    <col min="13320" max="13564" width="10.7109375" style="6"/>
    <col min="13565" max="13565" width="1.85546875" style="6" customWidth="1"/>
    <col min="13566" max="13566" width="42" style="6" customWidth="1"/>
    <col min="13567" max="13567" width="8.85546875" style="6" bestFit="1" customWidth="1"/>
    <col min="13568" max="13568" width="0.85546875" style="6" customWidth="1"/>
    <col min="13569" max="13569" width="13" style="6" customWidth="1"/>
    <col min="13570" max="13570" width="0.85546875" style="6" customWidth="1"/>
    <col min="13571" max="13571" width="13.7109375" style="6" bestFit="1" customWidth="1"/>
    <col min="13572" max="13572" width="0.85546875" style="6" customWidth="1"/>
    <col min="13573" max="13573" width="13" style="6" bestFit="1" customWidth="1"/>
    <col min="13574" max="13574" width="0.85546875" style="6" customWidth="1"/>
    <col min="13575" max="13575" width="13.7109375" style="6" bestFit="1" customWidth="1"/>
    <col min="13576" max="13820" width="10.7109375" style="6"/>
    <col min="13821" max="13821" width="1.85546875" style="6" customWidth="1"/>
    <col min="13822" max="13822" width="42" style="6" customWidth="1"/>
    <col min="13823" max="13823" width="8.85546875" style="6" bestFit="1" customWidth="1"/>
    <col min="13824" max="13824" width="0.85546875" style="6" customWidth="1"/>
    <col min="13825" max="13825" width="13" style="6" customWidth="1"/>
    <col min="13826" max="13826" width="0.85546875" style="6" customWidth="1"/>
    <col min="13827" max="13827" width="13.7109375" style="6" bestFit="1" customWidth="1"/>
    <col min="13828" max="13828" width="0.85546875" style="6" customWidth="1"/>
    <col min="13829" max="13829" width="13" style="6" bestFit="1" customWidth="1"/>
    <col min="13830" max="13830" width="0.85546875" style="6" customWidth="1"/>
    <col min="13831" max="13831" width="13.7109375" style="6" bestFit="1" customWidth="1"/>
    <col min="13832" max="14076" width="10.7109375" style="6"/>
    <col min="14077" max="14077" width="1.85546875" style="6" customWidth="1"/>
    <col min="14078" max="14078" width="42" style="6" customWidth="1"/>
    <col min="14079" max="14079" width="8.85546875" style="6" bestFit="1" customWidth="1"/>
    <col min="14080" max="14080" width="0.85546875" style="6" customWidth="1"/>
    <col min="14081" max="14081" width="13" style="6" customWidth="1"/>
    <col min="14082" max="14082" width="0.85546875" style="6" customWidth="1"/>
    <col min="14083" max="14083" width="13.7109375" style="6" bestFit="1" customWidth="1"/>
    <col min="14084" max="14084" width="0.85546875" style="6" customWidth="1"/>
    <col min="14085" max="14085" width="13" style="6" bestFit="1" customWidth="1"/>
    <col min="14086" max="14086" width="0.85546875" style="6" customWidth="1"/>
    <col min="14087" max="14087" width="13.7109375" style="6" bestFit="1" customWidth="1"/>
    <col min="14088" max="14332" width="10.7109375" style="6"/>
    <col min="14333" max="14333" width="1.85546875" style="6" customWidth="1"/>
    <col min="14334" max="14334" width="42" style="6" customWidth="1"/>
    <col min="14335" max="14335" width="8.85546875" style="6" bestFit="1" customWidth="1"/>
    <col min="14336" max="14336" width="0.85546875" style="6" customWidth="1"/>
    <col min="14337" max="14337" width="13" style="6" customWidth="1"/>
    <col min="14338" max="14338" width="0.85546875" style="6" customWidth="1"/>
    <col min="14339" max="14339" width="13.7109375" style="6" bestFit="1" customWidth="1"/>
    <col min="14340" max="14340" width="0.85546875" style="6" customWidth="1"/>
    <col min="14341" max="14341" width="13" style="6" bestFit="1" customWidth="1"/>
    <col min="14342" max="14342" width="0.85546875" style="6" customWidth="1"/>
    <col min="14343" max="14343" width="13.7109375" style="6" bestFit="1" customWidth="1"/>
    <col min="14344" max="14588" width="10.7109375" style="6"/>
    <col min="14589" max="14589" width="1.85546875" style="6" customWidth="1"/>
    <col min="14590" max="14590" width="42" style="6" customWidth="1"/>
    <col min="14591" max="14591" width="8.85546875" style="6" bestFit="1" customWidth="1"/>
    <col min="14592" max="14592" width="0.85546875" style="6" customWidth="1"/>
    <col min="14593" max="14593" width="13" style="6" customWidth="1"/>
    <col min="14594" max="14594" width="0.85546875" style="6" customWidth="1"/>
    <col min="14595" max="14595" width="13.7109375" style="6" bestFit="1" customWidth="1"/>
    <col min="14596" max="14596" width="0.85546875" style="6" customWidth="1"/>
    <col min="14597" max="14597" width="13" style="6" bestFit="1" customWidth="1"/>
    <col min="14598" max="14598" width="0.85546875" style="6" customWidth="1"/>
    <col min="14599" max="14599" width="13.7109375" style="6" bestFit="1" customWidth="1"/>
    <col min="14600" max="14844" width="10.7109375" style="6"/>
    <col min="14845" max="14845" width="1.85546875" style="6" customWidth="1"/>
    <col min="14846" max="14846" width="42" style="6" customWidth="1"/>
    <col min="14847" max="14847" width="8.85546875" style="6" bestFit="1" customWidth="1"/>
    <col min="14848" max="14848" width="0.85546875" style="6" customWidth="1"/>
    <col min="14849" max="14849" width="13" style="6" customWidth="1"/>
    <col min="14850" max="14850" width="0.85546875" style="6" customWidth="1"/>
    <col min="14851" max="14851" width="13.7109375" style="6" bestFit="1" customWidth="1"/>
    <col min="14852" max="14852" width="0.85546875" style="6" customWidth="1"/>
    <col min="14853" max="14853" width="13" style="6" bestFit="1" customWidth="1"/>
    <col min="14854" max="14854" width="0.85546875" style="6" customWidth="1"/>
    <col min="14855" max="14855" width="13.7109375" style="6" bestFit="1" customWidth="1"/>
    <col min="14856" max="15100" width="10.7109375" style="6"/>
    <col min="15101" max="15101" width="1.85546875" style="6" customWidth="1"/>
    <col min="15102" max="15102" width="42" style="6" customWidth="1"/>
    <col min="15103" max="15103" width="8.85546875" style="6" bestFit="1" customWidth="1"/>
    <col min="15104" max="15104" width="0.85546875" style="6" customWidth="1"/>
    <col min="15105" max="15105" width="13" style="6" customWidth="1"/>
    <col min="15106" max="15106" width="0.85546875" style="6" customWidth="1"/>
    <col min="15107" max="15107" width="13.7109375" style="6" bestFit="1" customWidth="1"/>
    <col min="15108" max="15108" width="0.85546875" style="6" customWidth="1"/>
    <col min="15109" max="15109" width="13" style="6" bestFit="1" customWidth="1"/>
    <col min="15110" max="15110" width="0.85546875" style="6" customWidth="1"/>
    <col min="15111" max="15111" width="13.7109375" style="6" bestFit="1" customWidth="1"/>
    <col min="15112" max="15356" width="10.7109375" style="6"/>
    <col min="15357" max="15357" width="1.85546875" style="6" customWidth="1"/>
    <col min="15358" max="15358" width="42" style="6" customWidth="1"/>
    <col min="15359" max="15359" width="8.85546875" style="6" bestFit="1" customWidth="1"/>
    <col min="15360" max="15360" width="0.85546875" style="6" customWidth="1"/>
    <col min="15361" max="15361" width="13" style="6" customWidth="1"/>
    <col min="15362" max="15362" width="0.85546875" style="6" customWidth="1"/>
    <col min="15363" max="15363" width="13.7109375" style="6" bestFit="1" customWidth="1"/>
    <col min="15364" max="15364" width="0.85546875" style="6" customWidth="1"/>
    <col min="15365" max="15365" width="13" style="6" bestFit="1" customWidth="1"/>
    <col min="15366" max="15366" width="0.85546875" style="6" customWidth="1"/>
    <col min="15367" max="15367" width="13.7109375" style="6" bestFit="1" customWidth="1"/>
    <col min="15368" max="15612" width="10.7109375" style="6"/>
    <col min="15613" max="15613" width="1.85546875" style="6" customWidth="1"/>
    <col min="15614" max="15614" width="42" style="6" customWidth="1"/>
    <col min="15615" max="15615" width="8.85546875" style="6" bestFit="1" customWidth="1"/>
    <col min="15616" max="15616" width="0.85546875" style="6" customWidth="1"/>
    <col min="15617" max="15617" width="13" style="6" customWidth="1"/>
    <col min="15618" max="15618" width="0.85546875" style="6" customWidth="1"/>
    <col min="15619" max="15619" width="13.7109375" style="6" bestFit="1" customWidth="1"/>
    <col min="15620" max="15620" width="0.85546875" style="6" customWidth="1"/>
    <col min="15621" max="15621" width="13" style="6" bestFit="1" customWidth="1"/>
    <col min="15622" max="15622" width="0.85546875" style="6" customWidth="1"/>
    <col min="15623" max="15623" width="13.7109375" style="6" bestFit="1" customWidth="1"/>
    <col min="15624" max="15868" width="10.7109375" style="6"/>
    <col min="15869" max="15869" width="1.85546875" style="6" customWidth="1"/>
    <col min="15870" max="15870" width="42" style="6" customWidth="1"/>
    <col min="15871" max="15871" width="8.85546875" style="6" bestFit="1" customWidth="1"/>
    <col min="15872" max="15872" width="0.85546875" style="6" customWidth="1"/>
    <col min="15873" max="15873" width="13" style="6" customWidth="1"/>
    <col min="15874" max="15874" width="0.85546875" style="6" customWidth="1"/>
    <col min="15875" max="15875" width="13.7109375" style="6" bestFit="1" customWidth="1"/>
    <col min="15876" max="15876" width="0.85546875" style="6" customWidth="1"/>
    <col min="15877" max="15877" width="13" style="6" bestFit="1" customWidth="1"/>
    <col min="15878" max="15878" width="0.85546875" style="6" customWidth="1"/>
    <col min="15879" max="15879" width="13.7109375" style="6" bestFit="1" customWidth="1"/>
    <col min="15880" max="16124" width="10.7109375" style="6"/>
    <col min="16125" max="16125" width="1.85546875" style="6" customWidth="1"/>
    <col min="16126" max="16126" width="42" style="6" customWidth="1"/>
    <col min="16127" max="16127" width="8.85546875" style="6" bestFit="1" customWidth="1"/>
    <col min="16128" max="16128" width="0.85546875" style="6" customWidth="1"/>
    <col min="16129" max="16129" width="13" style="6" customWidth="1"/>
    <col min="16130" max="16130" width="0.85546875" style="6" customWidth="1"/>
    <col min="16131" max="16131" width="13.7109375" style="6" bestFit="1" customWidth="1"/>
    <col min="16132" max="16132" width="0.85546875" style="6" customWidth="1"/>
    <col min="16133" max="16133" width="13" style="6" bestFit="1" customWidth="1"/>
    <col min="16134" max="16134" width="0.85546875" style="6" customWidth="1"/>
    <col min="16135" max="16135" width="13.7109375" style="6" bestFit="1" customWidth="1"/>
    <col min="16136" max="16384" width="10.7109375" style="6"/>
  </cols>
  <sheetData>
    <row r="1" spans="1:11" ht="21.75" customHeight="1" x14ac:dyDescent="0.2">
      <c r="A1" s="1" t="s">
        <v>116</v>
      </c>
      <c r="B1" s="2"/>
      <c r="C1" s="3"/>
      <c r="D1" s="4"/>
      <c r="E1" s="5"/>
      <c r="F1" s="5"/>
      <c r="G1" s="5"/>
    </row>
    <row r="2" spans="1:11" ht="21.75" customHeight="1" x14ac:dyDescent="0.2">
      <c r="A2" s="1" t="s">
        <v>0</v>
      </c>
      <c r="B2" s="1"/>
      <c r="C2" s="3"/>
      <c r="D2" s="4"/>
      <c r="E2" s="5"/>
      <c r="F2" s="5"/>
      <c r="G2" s="5"/>
    </row>
    <row r="3" spans="1:11" ht="21.75" customHeight="1" x14ac:dyDescent="0.2">
      <c r="A3" s="7" t="s">
        <v>111</v>
      </c>
      <c r="B3" s="8"/>
      <c r="C3" s="9"/>
      <c r="D3" s="10"/>
      <c r="E3" s="11"/>
      <c r="F3" s="11"/>
      <c r="G3" s="11"/>
    </row>
    <row r="4" spans="1:11" ht="21.75" customHeight="1" x14ac:dyDescent="0.2">
      <c r="A4" s="12"/>
      <c r="B4" s="12"/>
      <c r="C4" s="6"/>
      <c r="D4" s="4"/>
    </row>
    <row r="5" spans="1:11" ht="21.75" customHeight="1" x14ac:dyDescent="0.2">
      <c r="A5" s="12"/>
      <c r="B5" s="12"/>
      <c r="C5" s="6"/>
      <c r="D5" s="4"/>
      <c r="E5" s="5" t="s">
        <v>112</v>
      </c>
      <c r="F5" s="5"/>
      <c r="G5" s="5" t="s">
        <v>1</v>
      </c>
    </row>
    <row r="6" spans="1:11" ht="21.75" customHeight="1" x14ac:dyDescent="0.2">
      <c r="A6" s="12"/>
      <c r="B6" s="12"/>
      <c r="C6" s="9" t="s">
        <v>2</v>
      </c>
      <c r="D6" s="4"/>
      <c r="E6" s="11" t="s">
        <v>3</v>
      </c>
      <c r="F6" s="5"/>
      <c r="G6" s="11" t="s">
        <v>3</v>
      </c>
    </row>
    <row r="7" spans="1:11" ht="8.1" customHeight="1" x14ac:dyDescent="0.2">
      <c r="A7" s="12"/>
      <c r="B7" s="12"/>
      <c r="C7" s="3"/>
      <c r="D7" s="4"/>
      <c r="E7" s="98"/>
      <c r="F7" s="5"/>
      <c r="G7" s="5"/>
    </row>
    <row r="8" spans="1:11" ht="21.75" customHeight="1" x14ac:dyDescent="0.2">
      <c r="A8" s="14" t="s">
        <v>4</v>
      </c>
      <c r="C8" s="15"/>
      <c r="D8" s="16"/>
      <c r="E8" s="99"/>
      <c r="F8" s="17"/>
      <c r="G8" s="17"/>
    </row>
    <row r="9" spans="1:11" ht="8.1" customHeight="1" x14ac:dyDescent="0.2">
      <c r="A9" s="18"/>
      <c r="C9" s="15"/>
      <c r="D9" s="16"/>
      <c r="E9" s="99"/>
      <c r="F9" s="17"/>
      <c r="G9" s="17"/>
    </row>
    <row r="10" spans="1:11" ht="21.75" customHeight="1" x14ac:dyDescent="0.2">
      <c r="A10" s="18" t="s">
        <v>5</v>
      </c>
      <c r="C10" s="15"/>
      <c r="D10" s="16"/>
      <c r="E10" s="99"/>
      <c r="F10" s="17"/>
      <c r="G10" s="17"/>
    </row>
    <row r="11" spans="1:11" ht="8.1" customHeight="1" x14ac:dyDescent="0.2">
      <c r="A11" s="18"/>
      <c r="C11" s="15"/>
      <c r="D11" s="16"/>
      <c r="E11" s="99"/>
      <c r="F11" s="17"/>
      <c r="G11" s="17"/>
    </row>
    <row r="12" spans="1:11" ht="21.75" customHeight="1" x14ac:dyDescent="0.2">
      <c r="A12" s="19" t="s">
        <v>6</v>
      </c>
      <c r="C12" s="15">
        <v>9</v>
      </c>
      <c r="D12" s="16"/>
      <c r="E12" s="99">
        <v>94185923</v>
      </c>
      <c r="F12" s="20"/>
      <c r="G12" s="17">
        <v>198007598</v>
      </c>
      <c r="K12" s="21"/>
    </row>
    <row r="13" spans="1:11" ht="21.75" customHeight="1" x14ac:dyDescent="0.2">
      <c r="A13" s="171" t="s">
        <v>7</v>
      </c>
      <c r="B13" s="171"/>
      <c r="C13" s="15">
        <v>10</v>
      </c>
      <c r="D13" s="16"/>
      <c r="E13" s="99">
        <v>19346982</v>
      </c>
      <c r="F13" s="20"/>
      <c r="G13" s="17">
        <v>21377684</v>
      </c>
      <c r="K13" s="21"/>
    </row>
    <row r="14" spans="1:11" ht="21.75" customHeight="1" x14ac:dyDescent="0.2">
      <c r="A14" s="172" t="s">
        <v>8</v>
      </c>
      <c r="B14" s="172"/>
      <c r="C14" s="15">
        <v>12</v>
      </c>
      <c r="D14" s="16"/>
      <c r="E14" s="81">
        <v>41188657</v>
      </c>
      <c r="F14" s="23"/>
      <c r="G14" s="22">
        <v>19685605</v>
      </c>
      <c r="K14" s="21"/>
    </row>
    <row r="15" spans="1:11" ht="21.75" customHeight="1" x14ac:dyDescent="0.2">
      <c r="A15" s="171" t="s">
        <v>9</v>
      </c>
      <c r="B15" s="171"/>
      <c r="C15" s="15"/>
      <c r="D15" s="16"/>
      <c r="E15" s="100">
        <v>3177355</v>
      </c>
      <c r="F15" s="20"/>
      <c r="G15" s="24">
        <v>3545223</v>
      </c>
      <c r="K15" s="21"/>
    </row>
    <row r="16" spans="1:11" ht="8.1" customHeight="1" x14ac:dyDescent="0.2">
      <c r="A16" s="19"/>
      <c r="C16" s="15"/>
      <c r="D16" s="16"/>
      <c r="E16" s="101"/>
      <c r="F16" s="20"/>
      <c r="G16" s="20"/>
      <c r="K16" s="21"/>
    </row>
    <row r="17" spans="1:11" ht="21.75" customHeight="1" x14ac:dyDescent="0.2">
      <c r="A17" s="12" t="s">
        <v>10</v>
      </c>
      <c r="C17" s="15"/>
      <c r="D17" s="16"/>
      <c r="E17" s="102">
        <f>SUM(E12:E15)</f>
        <v>157898917</v>
      </c>
      <c r="G17" s="25">
        <f>SUM(G12:G15)</f>
        <v>242616110</v>
      </c>
      <c r="K17" s="21"/>
    </row>
    <row r="18" spans="1:11" ht="21.75" customHeight="1" x14ac:dyDescent="0.2">
      <c r="B18" s="26"/>
      <c r="C18" s="15"/>
      <c r="D18" s="16"/>
      <c r="E18" s="101"/>
      <c r="F18" s="17"/>
      <c r="G18" s="20"/>
      <c r="K18" s="21"/>
    </row>
    <row r="19" spans="1:11" ht="21.75" customHeight="1" x14ac:dyDescent="0.2">
      <c r="A19" s="18" t="s">
        <v>11</v>
      </c>
      <c r="C19" s="15"/>
      <c r="D19" s="16"/>
      <c r="E19" s="99"/>
      <c r="F19" s="17"/>
      <c r="G19" s="17"/>
      <c r="K19" s="21"/>
    </row>
    <row r="20" spans="1:11" ht="9" customHeight="1" x14ac:dyDescent="0.2">
      <c r="A20" s="18"/>
      <c r="C20" s="15"/>
      <c r="D20" s="16"/>
      <c r="E20" s="99"/>
      <c r="F20" s="17"/>
      <c r="G20" s="17"/>
      <c r="K20" s="21"/>
    </row>
    <row r="21" spans="1:11" ht="21.75" customHeight="1" x14ac:dyDescent="0.2">
      <c r="A21" s="19" t="s">
        <v>12</v>
      </c>
      <c r="C21" s="27">
        <v>13</v>
      </c>
      <c r="D21" s="28"/>
      <c r="E21" s="103">
        <v>192857257</v>
      </c>
      <c r="F21" s="29"/>
      <c r="G21" s="29">
        <v>110267428</v>
      </c>
      <c r="K21" s="21"/>
    </row>
    <row r="22" spans="1:11" ht="21.75" customHeight="1" x14ac:dyDescent="0.2">
      <c r="A22" s="19" t="s">
        <v>13</v>
      </c>
      <c r="C22" s="27">
        <v>14</v>
      </c>
      <c r="D22" s="28"/>
      <c r="E22" s="103">
        <v>395388228</v>
      </c>
      <c r="F22" s="29"/>
      <c r="G22" s="29">
        <v>234857509</v>
      </c>
      <c r="K22" s="21"/>
    </row>
    <row r="23" spans="1:11" ht="21.75" customHeight="1" x14ac:dyDescent="0.2">
      <c r="A23" s="19" t="s">
        <v>14</v>
      </c>
      <c r="C23" s="27">
        <v>15</v>
      </c>
      <c r="D23" s="28"/>
      <c r="E23" s="149">
        <v>22955480</v>
      </c>
      <c r="F23" s="151"/>
      <c r="G23" s="150">
        <v>12949676</v>
      </c>
      <c r="K23" s="21"/>
    </row>
    <row r="24" spans="1:11" ht="21.75" customHeight="1" x14ac:dyDescent="0.2">
      <c r="A24" s="19" t="s">
        <v>15</v>
      </c>
      <c r="C24" s="27">
        <v>16</v>
      </c>
      <c r="D24" s="28"/>
      <c r="E24" s="149">
        <v>7242946</v>
      </c>
      <c r="F24" s="31"/>
      <c r="G24" s="150">
        <v>4420606</v>
      </c>
      <c r="K24" s="21"/>
    </row>
    <row r="25" spans="1:11" ht="21.75" customHeight="1" x14ac:dyDescent="0.2">
      <c r="A25" s="19" t="s">
        <v>16</v>
      </c>
      <c r="C25" s="27">
        <v>17</v>
      </c>
      <c r="D25" s="28"/>
      <c r="E25" s="104">
        <v>38017381</v>
      </c>
      <c r="F25" s="31"/>
      <c r="G25" s="30">
        <v>25674662</v>
      </c>
      <c r="K25" s="21"/>
    </row>
    <row r="26" spans="1:11" ht="8.1" customHeight="1" x14ac:dyDescent="0.2">
      <c r="B26" s="19"/>
      <c r="C26" s="15"/>
      <c r="D26" s="16"/>
      <c r="E26" s="105"/>
      <c r="F26" s="20"/>
      <c r="G26" s="6"/>
      <c r="K26" s="21"/>
    </row>
    <row r="27" spans="1:11" ht="21.75" customHeight="1" x14ac:dyDescent="0.2">
      <c r="A27" s="32" t="s">
        <v>17</v>
      </c>
      <c r="B27" s="19"/>
      <c r="C27" s="15"/>
      <c r="D27" s="16"/>
      <c r="E27" s="106">
        <f>SUM(E21:E26)</f>
        <v>656461292</v>
      </c>
      <c r="F27" s="20"/>
      <c r="G27" s="33">
        <f>SUM(G21:G26)</f>
        <v>388169881</v>
      </c>
      <c r="K27" s="21"/>
    </row>
    <row r="28" spans="1:11" ht="8.1" customHeight="1" x14ac:dyDescent="0.2">
      <c r="B28" s="19"/>
      <c r="C28" s="15"/>
      <c r="D28" s="16"/>
      <c r="E28" s="81"/>
      <c r="F28" s="23"/>
      <c r="G28" s="22"/>
      <c r="K28" s="21"/>
    </row>
    <row r="29" spans="1:11" ht="21.75" customHeight="1" thickBot="1" x14ac:dyDescent="0.25">
      <c r="A29" s="32" t="s">
        <v>18</v>
      </c>
      <c r="C29" s="15"/>
      <c r="D29" s="16"/>
      <c r="E29" s="107">
        <f>SUM(E27,E17)</f>
        <v>814360209</v>
      </c>
      <c r="F29" s="20"/>
      <c r="G29" s="34">
        <f>SUM(G27,G17)</f>
        <v>630785991</v>
      </c>
      <c r="K29" s="21"/>
    </row>
    <row r="30" spans="1:11" ht="21.75" customHeight="1" thickTop="1" x14ac:dyDescent="0.2">
      <c r="A30" s="26"/>
      <c r="C30" s="15"/>
      <c r="D30" s="16"/>
      <c r="E30" s="35"/>
      <c r="F30" s="20"/>
      <c r="G30" s="35"/>
    </row>
    <row r="31" spans="1:11" ht="21.75" customHeight="1" x14ac:dyDescent="0.2">
      <c r="A31" s="26"/>
      <c r="C31" s="15"/>
      <c r="D31" s="16"/>
      <c r="E31" s="35"/>
      <c r="F31" s="20"/>
      <c r="G31" s="35"/>
    </row>
    <row r="32" spans="1:11" ht="21.75" customHeight="1" x14ac:dyDescent="0.2">
      <c r="A32" s="26"/>
      <c r="C32" s="15"/>
      <c r="D32" s="16"/>
      <c r="E32" s="35"/>
      <c r="F32" s="20"/>
      <c r="G32" s="35"/>
    </row>
    <row r="33" spans="1:7" ht="21.75" customHeight="1" x14ac:dyDescent="0.2">
      <c r="A33" s="26"/>
      <c r="C33" s="15"/>
      <c r="D33" s="16"/>
      <c r="E33" s="35"/>
      <c r="F33" s="20"/>
      <c r="G33" s="35"/>
    </row>
    <row r="34" spans="1:7" ht="21.75" customHeight="1" x14ac:dyDescent="0.2">
      <c r="A34" s="26"/>
      <c r="C34" s="15"/>
      <c r="D34" s="16"/>
      <c r="E34" s="35"/>
      <c r="F34" s="20"/>
      <c r="G34" s="35"/>
    </row>
    <row r="35" spans="1:7" ht="21.75" customHeight="1" x14ac:dyDescent="0.2">
      <c r="A35" s="26"/>
      <c r="C35" s="15"/>
      <c r="D35" s="16"/>
      <c r="E35" s="35"/>
      <c r="F35" s="20"/>
      <c r="G35" s="35"/>
    </row>
    <row r="36" spans="1:7" ht="21.75" customHeight="1" x14ac:dyDescent="0.2">
      <c r="A36" s="26"/>
      <c r="C36" s="15"/>
      <c r="D36" s="16"/>
      <c r="E36" s="35"/>
      <c r="F36" s="20"/>
      <c r="G36" s="35"/>
    </row>
    <row r="37" spans="1:7" ht="21.75" customHeight="1" x14ac:dyDescent="0.2">
      <c r="A37" s="26"/>
      <c r="C37" s="15"/>
      <c r="D37" s="16"/>
      <c r="E37" s="35"/>
      <c r="F37" s="20"/>
      <c r="G37" s="35"/>
    </row>
    <row r="38" spans="1:7" ht="21.75" customHeight="1" x14ac:dyDescent="0.2">
      <c r="A38" s="12"/>
      <c r="E38" s="23"/>
      <c r="F38" s="23"/>
      <c r="G38" s="23"/>
    </row>
    <row r="39" spans="1:7" ht="21.75" customHeight="1" x14ac:dyDescent="0.2">
      <c r="A39" s="172" t="s">
        <v>19</v>
      </c>
      <c r="B39" s="172"/>
      <c r="C39" s="172"/>
      <c r="D39" s="172"/>
      <c r="E39" s="172"/>
      <c r="F39" s="172"/>
      <c r="G39" s="172"/>
    </row>
    <row r="40" spans="1:7" ht="21.75" customHeight="1" x14ac:dyDescent="0.2">
      <c r="A40" s="160"/>
      <c r="B40" s="160"/>
      <c r="C40" s="160"/>
      <c r="D40" s="160"/>
      <c r="E40" s="160"/>
      <c r="F40" s="160"/>
      <c r="G40" s="160"/>
    </row>
    <row r="41" spans="1:7" ht="21.75" customHeight="1" x14ac:dyDescent="0.2">
      <c r="A41" s="160"/>
      <c r="B41" s="160"/>
      <c r="C41" s="160"/>
      <c r="D41" s="160"/>
      <c r="E41" s="160"/>
      <c r="F41" s="160"/>
      <c r="G41" s="160"/>
    </row>
    <row r="42" spans="1:7" ht="21.75" customHeight="1" x14ac:dyDescent="0.2">
      <c r="A42" s="160"/>
      <c r="B42" s="160"/>
      <c r="C42" s="160"/>
      <c r="D42" s="160"/>
      <c r="E42" s="160"/>
      <c r="F42" s="160"/>
      <c r="G42" s="160"/>
    </row>
    <row r="43" spans="1:7" ht="21.75" customHeight="1" x14ac:dyDescent="0.2">
      <c r="A43" s="173" t="s">
        <v>141</v>
      </c>
      <c r="B43" s="173"/>
      <c r="C43" s="173"/>
      <c r="D43" s="173"/>
      <c r="E43" s="173"/>
      <c r="F43" s="173"/>
      <c r="G43" s="173"/>
    </row>
    <row r="44" spans="1:7" ht="21.75" customHeight="1" x14ac:dyDescent="0.2">
      <c r="A44" s="1" t="str">
        <f>A1</f>
        <v>บริษัท มากุโระ กรุ๊ป จำกัด (มหาชน)</v>
      </c>
      <c r="B44" s="2"/>
      <c r="C44" s="3"/>
      <c r="D44" s="4"/>
      <c r="E44" s="5"/>
      <c r="F44" s="5"/>
      <c r="G44" s="5"/>
    </row>
    <row r="45" spans="1:7" ht="21.75" customHeight="1" x14ac:dyDescent="0.2">
      <c r="A45" s="1" t="s">
        <v>117</v>
      </c>
      <c r="B45" s="1"/>
      <c r="C45" s="3"/>
      <c r="D45" s="4"/>
      <c r="E45" s="5"/>
      <c r="F45" s="5"/>
      <c r="G45" s="5"/>
    </row>
    <row r="46" spans="1:7" ht="21.75" customHeight="1" x14ac:dyDescent="0.2">
      <c r="A46" s="8" t="str">
        <f>A3</f>
        <v>ณ วันที่ 31 ธันวาคม พ.ศ. 2566</v>
      </c>
      <c r="B46" s="8"/>
      <c r="C46" s="9"/>
      <c r="D46" s="10"/>
      <c r="E46" s="11"/>
      <c r="F46" s="11"/>
      <c r="G46" s="11"/>
    </row>
    <row r="47" spans="1:7" ht="21.75" customHeight="1" x14ac:dyDescent="0.2">
      <c r="A47" s="2"/>
      <c r="B47" s="2"/>
      <c r="C47" s="3"/>
      <c r="D47" s="4"/>
      <c r="E47" s="5"/>
      <c r="F47" s="5"/>
      <c r="G47" s="5"/>
    </row>
    <row r="48" spans="1:7" ht="21.75" customHeight="1" x14ac:dyDescent="0.2">
      <c r="A48" s="12"/>
      <c r="B48" s="12"/>
      <c r="C48" s="6"/>
      <c r="D48" s="4"/>
      <c r="E48" s="5" t="s">
        <v>112</v>
      </c>
      <c r="F48" s="5"/>
      <c r="G48" s="5" t="s">
        <v>1</v>
      </c>
    </row>
    <row r="49" spans="1:11" ht="21.75" customHeight="1" x14ac:dyDescent="0.2">
      <c r="A49" s="12"/>
      <c r="B49" s="12"/>
      <c r="C49" s="9" t="s">
        <v>2</v>
      </c>
      <c r="D49" s="4"/>
      <c r="E49" s="11" t="s">
        <v>3</v>
      </c>
      <c r="F49" s="5"/>
      <c r="G49" s="11" t="s">
        <v>3</v>
      </c>
    </row>
    <row r="50" spans="1:11" ht="8.1" customHeight="1" x14ac:dyDescent="0.2">
      <c r="B50" s="19"/>
      <c r="C50" s="15"/>
      <c r="D50" s="16"/>
      <c r="E50" s="81"/>
      <c r="F50" s="23"/>
      <c r="G50" s="22"/>
    </row>
    <row r="51" spans="1:11" ht="21.75" customHeight="1" x14ac:dyDescent="0.2">
      <c r="A51" s="18" t="s">
        <v>20</v>
      </c>
      <c r="C51" s="15"/>
      <c r="D51" s="16"/>
      <c r="E51" s="108"/>
      <c r="F51" s="38"/>
      <c r="G51" s="38"/>
    </row>
    <row r="52" spans="1:11" ht="8.1" customHeight="1" x14ac:dyDescent="0.2">
      <c r="B52" s="19"/>
      <c r="C52" s="15"/>
      <c r="D52" s="16"/>
      <c r="E52" s="81"/>
      <c r="F52" s="23"/>
      <c r="G52" s="22"/>
    </row>
    <row r="53" spans="1:11" ht="21.75" customHeight="1" x14ac:dyDescent="0.2">
      <c r="A53" s="32" t="s">
        <v>21</v>
      </c>
      <c r="C53" s="39"/>
      <c r="D53" s="40"/>
      <c r="E53" s="78"/>
      <c r="F53" s="41"/>
      <c r="G53" s="41"/>
    </row>
    <row r="54" spans="1:11" ht="8.1" customHeight="1" x14ac:dyDescent="0.2">
      <c r="B54" s="19"/>
      <c r="C54" s="15"/>
      <c r="D54" s="16"/>
      <c r="E54" s="81"/>
      <c r="F54" s="23"/>
      <c r="G54" s="22"/>
    </row>
    <row r="55" spans="1:11" ht="21.75" customHeight="1" x14ac:dyDescent="0.2">
      <c r="A55" s="19" t="s">
        <v>22</v>
      </c>
      <c r="C55" s="39">
        <v>18</v>
      </c>
      <c r="D55" s="40"/>
      <c r="E55" s="78">
        <v>104535394</v>
      </c>
      <c r="F55" s="41"/>
      <c r="G55" s="41">
        <v>76879955</v>
      </c>
      <c r="K55" s="21"/>
    </row>
    <row r="56" spans="1:11" ht="21.75" customHeight="1" x14ac:dyDescent="0.2">
      <c r="A56" s="19" t="s">
        <v>110</v>
      </c>
      <c r="C56" s="39">
        <v>19</v>
      </c>
      <c r="D56" s="40"/>
      <c r="E56" s="78">
        <v>2561091</v>
      </c>
      <c r="F56" s="41"/>
      <c r="G56" s="41">
        <v>2325651</v>
      </c>
      <c r="J56" s="21"/>
      <c r="K56" s="21"/>
    </row>
    <row r="57" spans="1:11" ht="21.75" customHeight="1" x14ac:dyDescent="0.2">
      <c r="A57" s="19" t="s">
        <v>23</v>
      </c>
      <c r="C57" s="39"/>
      <c r="D57" s="40"/>
      <c r="E57" s="78"/>
      <c r="F57" s="41"/>
      <c r="G57" s="41"/>
      <c r="K57" s="21"/>
    </row>
    <row r="58" spans="1:11" ht="21.75" customHeight="1" x14ac:dyDescent="0.2">
      <c r="B58" s="19" t="s">
        <v>24</v>
      </c>
      <c r="C58" s="39">
        <v>20</v>
      </c>
      <c r="D58" s="40"/>
      <c r="E58" s="78">
        <v>0</v>
      </c>
      <c r="F58" s="41"/>
      <c r="G58" s="41">
        <v>7655415</v>
      </c>
      <c r="K58" s="21"/>
    </row>
    <row r="59" spans="1:11" ht="21.75" customHeight="1" x14ac:dyDescent="0.2">
      <c r="A59" s="19" t="s">
        <v>25</v>
      </c>
      <c r="B59" s="19"/>
      <c r="C59" s="39"/>
      <c r="D59" s="40"/>
      <c r="E59" s="78"/>
      <c r="F59" s="41"/>
      <c r="G59" s="41"/>
      <c r="K59" s="21"/>
    </row>
    <row r="60" spans="1:11" ht="21.75" customHeight="1" x14ac:dyDescent="0.2">
      <c r="B60" s="19" t="s">
        <v>24</v>
      </c>
      <c r="C60" s="39">
        <v>20</v>
      </c>
      <c r="D60" s="40"/>
      <c r="E60" s="78">
        <v>73028503</v>
      </c>
      <c r="F60" s="41"/>
      <c r="G60" s="41">
        <v>50022874</v>
      </c>
      <c r="I60" s="21"/>
      <c r="J60" s="21"/>
      <c r="K60" s="21"/>
    </row>
    <row r="61" spans="1:11" ht="21.75" customHeight="1" x14ac:dyDescent="0.2">
      <c r="A61" s="19" t="s">
        <v>26</v>
      </c>
      <c r="C61" s="39"/>
      <c r="D61" s="40"/>
      <c r="E61" s="78">
        <v>10006287</v>
      </c>
      <c r="F61" s="41"/>
      <c r="G61" s="41">
        <v>5324784</v>
      </c>
      <c r="K61" s="21"/>
    </row>
    <row r="62" spans="1:11" ht="21.75" customHeight="1" x14ac:dyDescent="0.2">
      <c r="A62" s="19" t="s">
        <v>27</v>
      </c>
      <c r="C62" s="39"/>
      <c r="D62" s="40"/>
      <c r="E62" s="80">
        <v>6504454</v>
      </c>
      <c r="F62" s="41"/>
      <c r="G62" s="42">
        <v>1013142</v>
      </c>
      <c r="K62" s="21"/>
    </row>
    <row r="63" spans="1:11" ht="8.1" customHeight="1" x14ac:dyDescent="0.2">
      <c r="B63" s="19"/>
      <c r="C63" s="15"/>
      <c r="D63" s="16"/>
      <c r="E63" s="109"/>
      <c r="F63" s="23"/>
      <c r="G63" s="43"/>
      <c r="K63" s="21"/>
    </row>
    <row r="64" spans="1:11" ht="21.75" customHeight="1" x14ac:dyDescent="0.2">
      <c r="A64" s="32" t="s">
        <v>28</v>
      </c>
      <c r="C64" s="39"/>
      <c r="D64" s="40"/>
      <c r="E64" s="80">
        <f>SUM(E55:E62)</f>
        <v>196635729</v>
      </c>
      <c r="F64" s="41"/>
      <c r="G64" s="42">
        <f>SUM(G55:G62)</f>
        <v>143221821</v>
      </c>
      <c r="K64" s="21"/>
    </row>
    <row r="65" spans="1:12" ht="21.75" customHeight="1" x14ac:dyDescent="0.2">
      <c r="A65" s="19"/>
      <c r="C65" s="39"/>
      <c r="D65" s="40"/>
      <c r="E65" s="110"/>
      <c r="F65" s="45"/>
      <c r="G65" s="44"/>
      <c r="K65" s="21"/>
    </row>
    <row r="66" spans="1:12" ht="21.75" customHeight="1" x14ac:dyDescent="0.2">
      <c r="A66" s="32" t="s">
        <v>29</v>
      </c>
      <c r="C66" s="39"/>
      <c r="D66" s="40"/>
      <c r="E66" s="110"/>
      <c r="F66" s="45"/>
      <c r="G66" s="44"/>
      <c r="K66" s="21"/>
    </row>
    <row r="67" spans="1:12" ht="8.1" customHeight="1" x14ac:dyDescent="0.2">
      <c r="B67" s="19"/>
      <c r="C67" s="15"/>
      <c r="D67" s="16"/>
      <c r="E67" s="81"/>
      <c r="F67" s="23"/>
      <c r="G67" s="22"/>
      <c r="K67" s="21"/>
    </row>
    <row r="68" spans="1:12" ht="21.75" customHeight="1" x14ac:dyDescent="0.2">
      <c r="A68" s="19" t="s">
        <v>133</v>
      </c>
      <c r="C68" s="39">
        <v>20</v>
      </c>
      <c r="D68" s="40"/>
      <c r="E68" s="78">
        <v>0</v>
      </c>
      <c r="F68" s="41"/>
      <c r="G68" s="41">
        <v>5326380</v>
      </c>
      <c r="K68" s="21"/>
    </row>
    <row r="69" spans="1:12" ht="21.75" customHeight="1" x14ac:dyDescent="0.2">
      <c r="A69" s="19" t="s">
        <v>128</v>
      </c>
      <c r="C69" s="39">
        <v>20</v>
      </c>
      <c r="D69" s="40"/>
      <c r="E69" s="78">
        <v>331304138</v>
      </c>
      <c r="F69" s="41"/>
      <c r="G69" s="41">
        <v>190899275</v>
      </c>
      <c r="J69" s="21"/>
      <c r="K69" s="21"/>
    </row>
    <row r="70" spans="1:12" ht="21.75" customHeight="1" x14ac:dyDescent="0.2">
      <c r="A70" s="19" t="s">
        <v>30</v>
      </c>
      <c r="C70" s="39"/>
      <c r="D70" s="40"/>
      <c r="E70" s="78">
        <v>13679351</v>
      </c>
      <c r="F70" s="41"/>
      <c r="G70" s="41">
        <v>7212493</v>
      </c>
      <c r="I70" s="153"/>
      <c r="J70" s="153"/>
      <c r="K70" s="21"/>
    </row>
    <row r="71" spans="1:12" ht="21.75" customHeight="1" x14ac:dyDescent="0.2">
      <c r="A71" s="6" t="s">
        <v>31</v>
      </c>
      <c r="B71" s="19"/>
      <c r="C71" s="39">
        <v>21</v>
      </c>
      <c r="D71" s="40"/>
      <c r="E71" s="80">
        <v>5671619</v>
      </c>
      <c r="F71" s="41"/>
      <c r="G71" s="42">
        <v>4412201</v>
      </c>
      <c r="K71" s="21"/>
      <c r="L71" s="21"/>
    </row>
    <row r="72" spans="1:12" ht="8.1" customHeight="1" x14ac:dyDescent="0.2">
      <c r="B72" s="19"/>
      <c r="C72" s="15"/>
      <c r="D72" s="16"/>
      <c r="E72" s="81"/>
      <c r="F72" s="23"/>
      <c r="G72" s="22"/>
      <c r="K72" s="21"/>
      <c r="L72" s="21"/>
    </row>
    <row r="73" spans="1:12" ht="21.75" customHeight="1" x14ac:dyDescent="0.2">
      <c r="A73" s="32" t="s">
        <v>32</v>
      </c>
      <c r="C73" s="39"/>
      <c r="D73" s="40"/>
      <c r="E73" s="80">
        <f>SUM(E68:E72)</f>
        <v>350655108</v>
      </c>
      <c r="F73" s="41"/>
      <c r="G73" s="42">
        <f>SUM(G68:G72)</f>
        <v>207850349</v>
      </c>
      <c r="K73" s="21"/>
      <c r="L73" s="21"/>
    </row>
    <row r="74" spans="1:12" ht="8.1" customHeight="1" x14ac:dyDescent="0.2">
      <c r="B74" s="19"/>
      <c r="C74" s="15"/>
      <c r="D74" s="16"/>
      <c r="E74" s="81"/>
      <c r="F74" s="23"/>
      <c r="G74" s="22"/>
      <c r="K74" s="21"/>
    </row>
    <row r="75" spans="1:12" ht="21.75" customHeight="1" x14ac:dyDescent="0.2">
      <c r="A75" s="32" t="s">
        <v>33</v>
      </c>
      <c r="C75" s="39"/>
      <c r="D75" s="40"/>
      <c r="E75" s="111">
        <f>+E73+E64</f>
        <v>547290837</v>
      </c>
      <c r="F75" s="45"/>
      <c r="G75" s="46">
        <f>+G73+G64</f>
        <v>351072170</v>
      </c>
      <c r="K75" s="21"/>
    </row>
    <row r="76" spans="1:12" ht="21.75" customHeight="1" x14ac:dyDescent="0.2">
      <c r="B76" s="19"/>
      <c r="C76" s="15"/>
      <c r="D76" s="16"/>
      <c r="E76" s="22"/>
      <c r="F76" s="23"/>
      <c r="G76" s="22"/>
      <c r="K76" s="21"/>
    </row>
    <row r="77" spans="1:12" ht="21.75" customHeight="1" x14ac:dyDescent="0.2">
      <c r="A77" s="12"/>
      <c r="B77" s="12"/>
      <c r="E77" s="21"/>
      <c r="F77" s="21"/>
      <c r="G77" s="21"/>
      <c r="K77" s="21"/>
    </row>
    <row r="78" spans="1:12" ht="21.75" customHeight="1" x14ac:dyDescent="0.2">
      <c r="A78" s="12"/>
      <c r="B78" s="12"/>
      <c r="E78" s="21"/>
      <c r="F78" s="21"/>
      <c r="G78" s="21"/>
    </row>
    <row r="79" spans="1:12" ht="21.75" customHeight="1" x14ac:dyDescent="0.2">
      <c r="A79" s="12"/>
      <c r="B79" s="12"/>
      <c r="E79" s="21"/>
      <c r="F79" s="21"/>
      <c r="G79" s="21"/>
    </row>
    <row r="80" spans="1:12" ht="21.75" customHeight="1" x14ac:dyDescent="0.2">
      <c r="A80" s="12"/>
      <c r="B80" s="12"/>
      <c r="E80" s="21"/>
      <c r="F80" s="21"/>
      <c r="G80" s="21"/>
    </row>
    <row r="81" spans="1:7" ht="21.75" customHeight="1" x14ac:dyDescent="0.2">
      <c r="A81" s="12"/>
      <c r="B81" s="12"/>
      <c r="E81" s="21"/>
      <c r="F81" s="21"/>
      <c r="G81" s="21"/>
    </row>
    <row r="82" spans="1:7" ht="21.75" customHeight="1" x14ac:dyDescent="0.2">
      <c r="A82" s="12"/>
      <c r="B82" s="12"/>
      <c r="E82" s="21"/>
      <c r="F82" s="21"/>
      <c r="G82" s="21"/>
    </row>
    <row r="83" spans="1:7" ht="21.75" customHeight="1" x14ac:dyDescent="0.2">
      <c r="A83" s="12"/>
      <c r="B83" s="12"/>
      <c r="E83" s="21"/>
      <c r="F83" s="21"/>
      <c r="G83" s="21"/>
    </row>
    <row r="84" spans="1:7" ht="21.75" customHeight="1" x14ac:dyDescent="0.2">
      <c r="A84" s="12"/>
      <c r="B84" s="12"/>
      <c r="E84" s="21"/>
      <c r="F84" s="21"/>
      <c r="G84" s="21"/>
    </row>
    <row r="85" spans="1:7" ht="24" customHeight="1" x14ac:dyDescent="0.2">
      <c r="A85" s="12"/>
      <c r="B85" s="12"/>
      <c r="E85" s="21"/>
      <c r="F85" s="21"/>
      <c r="G85" s="21"/>
    </row>
    <row r="86" spans="1:7" ht="21.75" customHeight="1" x14ac:dyDescent="0.2">
      <c r="A86" s="47" t="str">
        <f>A43</f>
        <v>หมายเหตุประกอบงบการเงินเป็นส่วนหนึ่งของงบการเงินนี้</v>
      </c>
      <c r="B86" s="47"/>
      <c r="C86" s="47"/>
      <c r="D86" s="47"/>
      <c r="E86" s="47"/>
      <c r="F86" s="47"/>
      <c r="G86" s="47"/>
    </row>
    <row r="87" spans="1:7" ht="21.75" customHeight="1" x14ac:dyDescent="0.2">
      <c r="A87" s="1" t="str">
        <f>A1</f>
        <v>บริษัท มากุโระ กรุ๊ป จำกัด (มหาชน)</v>
      </c>
      <c r="B87" s="2"/>
      <c r="C87" s="3"/>
      <c r="D87" s="4"/>
      <c r="E87" s="5"/>
      <c r="F87" s="5"/>
      <c r="G87" s="5"/>
    </row>
    <row r="88" spans="1:7" ht="21.75" customHeight="1" x14ac:dyDescent="0.2">
      <c r="A88" s="1" t="s">
        <v>117</v>
      </c>
      <c r="B88" s="1"/>
      <c r="C88" s="3"/>
      <c r="D88" s="4"/>
      <c r="E88" s="5"/>
      <c r="F88" s="5"/>
      <c r="G88" s="5"/>
    </row>
    <row r="89" spans="1:7" ht="21.75" customHeight="1" x14ac:dyDescent="0.2">
      <c r="A89" s="8" t="str">
        <f>A3</f>
        <v>ณ วันที่ 31 ธันวาคม พ.ศ. 2566</v>
      </c>
      <c r="B89" s="8"/>
      <c r="C89" s="9"/>
      <c r="D89" s="10"/>
      <c r="E89" s="11"/>
      <c r="F89" s="11"/>
      <c r="G89" s="11"/>
    </row>
    <row r="90" spans="1:7" ht="21.75" customHeight="1" x14ac:dyDescent="0.2">
      <c r="A90" s="2"/>
      <c r="B90" s="2"/>
      <c r="C90" s="3"/>
      <c r="D90" s="4"/>
      <c r="E90" s="5"/>
      <c r="F90" s="5"/>
      <c r="G90" s="5"/>
    </row>
    <row r="91" spans="1:7" ht="21.75" customHeight="1" x14ac:dyDescent="0.2">
      <c r="A91" s="12"/>
      <c r="B91" s="12"/>
      <c r="C91" s="6"/>
      <c r="D91" s="4"/>
      <c r="E91" s="5" t="s">
        <v>112</v>
      </c>
      <c r="F91" s="5"/>
      <c r="G91" s="5" t="s">
        <v>1</v>
      </c>
    </row>
    <row r="92" spans="1:7" ht="21.75" customHeight="1" x14ac:dyDescent="0.2">
      <c r="A92" s="12"/>
      <c r="B92" s="12"/>
      <c r="C92" s="9" t="s">
        <v>2</v>
      </c>
      <c r="D92" s="4"/>
      <c r="E92" s="11" t="s">
        <v>3</v>
      </c>
      <c r="F92" s="5"/>
      <c r="G92" s="11" t="s">
        <v>3</v>
      </c>
    </row>
    <row r="93" spans="1:7" ht="8.1" customHeight="1" x14ac:dyDescent="0.2">
      <c r="B93" s="19"/>
      <c r="C93" s="15"/>
      <c r="D93" s="16"/>
      <c r="E93" s="81"/>
      <c r="F93" s="23"/>
      <c r="G93" s="22"/>
    </row>
    <row r="94" spans="1:7" ht="21.75" customHeight="1" x14ac:dyDescent="0.2">
      <c r="A94" s="18" t="s">
        <v>118</v>
      </c>
      <c r="C94" s="15"/>
      <c r="D94" s="16"/>
      <c r="E94" s="108"/>
      <c r="F94" s="38"/>
      <c r="G94" s="38"/>
    </row>
    <row r="95" spans="1:7" ht="8.1" customHeight="1" x14ac:dyDescent="0.2">
      <c r="B95" s="19"/>
      <c r="C95" s="15"/>
      <c r="D95" s="16"/>
      <c r="E95" s="81"/>
      <c r="F95" s="23"/>
      <c r="G95" s="22"/>
    </row>
    <row r="96" spans="1:7" ht="21.75" customHeight="1" x14ac:dyDescent="0.2">
      <c r="A96" s="32" t="s">
        <v>34</v>
      </c>
      <c r="C96" s="39"/>
      <c r="D96" s="40"/>
      <c r="E96" s="110"/>
      <c r="F96" s="45"/>
      <c r="G96" s="44"/>
    </row>
    <row r="97" spans="1:7" ht="8.1" customHeight="1" x14ac:dyDescent="0.2">
      <c r="B97" s="19"/>
      <c r="C97" s="15"/>
      <c r="D97" s="16"/>
      <c r="E97" s="81"/>
      <c r="F97" s="23"/>
      <c r="G97" s="22"/>
    </row>
    <row r="98" spans="1:7" ht="21.75" customHeight="1" x14ac:dyDescent="0.2">
      <c r="A98" s="19" t="s">
        <v>35</v>
      </c>
      <c r="C98" s="39"/>
      <c r="D98" s="40"/>
      <c r="E98" s="78"/>
      <c r="F98" s="41"/>
      <c r="G98" s="41"/>
    </row>
    <row r="99" spans="1:7" ht="21.75" customHeight="1" x14ac:dyDescent="0.2">
      <c r="B99" s="19" t="s">
        <v>36</v>
      </c>
      <c r="C99" s="39"/>
      <c r="D99" s="40"/>
      <c r="E99" s="105"/>
      <c r="F99" s="6"/>
      <c r="G99" s="6"/>
    </row>
    <row r="100" spans="1:7" ht="21.75" customHeight="1" x14ac:dyDescent="0.2">
      <c r="B100" s="19" t="s">
        <v>121</v>
      </c>
      <c r="C100" s="39"/>
      <c r="D100" s="40"/>
      <c r="E100" s="105"/>
      <c r="F100" s="6"/>
      <c r="G100" s="6"/>
    </row>
    <row r="101" spans="1:7" ht="21.75" customHeight="1" x14ac:dyDescent="0.2">
      <c r="B101" s="19" t="s">
        <v>122</v>
      </c>
      <c r="C101" s="39"/>
      <c r="D101" s="40"/>
      <c r="E101" s="105"/>
      <c r="F101" s="6"/>
      <c r="G101" s="6"/>
    </row>
    <row r="102" spans="1:7" ht="21.75" customHeight="1" x14ac:dyDescent="0.2">
      <c r="B102" s="19" t="s">
        <v>123</v>
      </c>
      <c r="C102" s="39"/>
      <c r="D102" s="40"/>
      <c r="E102" s="105"/>
      <c r="F102" s="6"/>
      <c r="G102" s="6"/>
    </row>
    <row r="103" spans="1:7" ht="21.75" customHeight="1" thickBot="1" x14ac:dyDescent="0.25">
      <c r="B103" s="19" t="s">
        <v>124</v>
      </c>
      <c r="C103" s="39">
        <v>22</v>
      </c>
      <c r="D103" s="40"/>
      <c r="E103" s="93">
        <v>63000000</v>
      </c>
      <c r="F103" s="41"/>
      <c r="G103" s="48">
        <v>52269900</v>
      </c>
    </row>
    <row r="104" spans="1:7" ht="8.1" customHeight="1" thickTop="1" x14ac:dyDescent="0.2">
      <c r="B104" s="19"/>
      <c r="C104" s="15"/>
      <c r="D104" s="16"/>
      <c r="E104" s="81"/>
      <c r="F104" s="23"/>
      <c r="G104" s="22"/>
    </row>
    <row r="105" spans="1:7" ht="21.75" customHeight="1" x14ac:dyDescent="0.2">
      <c r="A105" s="19"/>
      <c r="B105" s="6" t="s">
        <v>37</v>
      </c>
      <c r="C105" s="39"/>
      <c r="D105" s="40"/>
      <c r="E105" s="78"/>
      <c r="F105" s="41"/>
      <c r="G105" s="41"/>
    </row>
    <row r="106" spans="1:7" ht="21.75" customHeight="1" x14ac:dyDescent="0.2">
      <c r="B106" s="19" t="s">
        <v>125</v>
      </c>
      <c r="C106" s="39"/>
      <c r="D106" s="40"/>
      <c r="E106" s="105"/>
      <c r="F106" s="6"/>
      <c r="G106" s="6"/>
    </row>
    <row r="107" spans="1:7" ht="21.75" customHeight="1" x14ac:dyDescent="0.2">
      <c r="A107" s="49"/>
      <c r="B107" s="19" t="s">
        <v>122</v>
      </c>
      <c r="C107" s="50"/>
      <c r="D107" s="51"/>
      <c r="E107" s="84"/>
      <c r="F107" s="41"/>
      <c r="G107" s="52"/>
    </row>
    <row r="108" spans="1:7" ht="21.75" customHeight="1" x14ac:dyDescent="0.2">
      <c r="A108" s="49"/>
      <c r="B108" s="19" t="s">
        <v>126</v>
      </c>
      <c r="C108" s="50"/>
      <c r="D108" s="51"/>
      <c r="E108" s="84"/>
      <c r="F108" s="41"/>
      <c r="G108" s="52"/>
    </row>
    <row r="109" spans="1:7" ht="21.75" customHeight="1" x14ac:dyDescent="0.2">
      <c r="A109" s="49"/>
      <c r="B109" s="19" t="s">
        <v>127</v>
      </c>
      <c r="C109" s="50">
        <v>22</v>
      </c>
      <c r="D109" s="51"/>
      <c r="E109" s="84">
        <v>52269900</v>
      </c>
      <c r="F109" s="41"/>
      <c r="G109" s="52">
        <v>52269900</v>
      </c>
    </row>
    <row r="110" spans="1:7" ht="21.75" customHeight="1" x14ac:dyDescent="0.2">
      <c r="A110" s="53"/>
      <c r="B110" s="53" t="s">
        <v>38</v>
      </c>
      <c r="C110" s="50">
        <v>22</v>
      </c>
      <c r="D110" s="51"/>
      <c r="E110" s="84">
        <v>187089470</v>
      </c>
      <c r="F110" s="41"/>
      <c r="G110" s="52">
        <v>187089470</v>
      </c>
    </row>
    <row r="111" spans="1:7" ht="21.75" customHeight="1" x14ac:dyDescent="0.2">
      <c r="A111" s="53" t="s">
        <v>39</v>
      </c>
      <c r="B111" s="49"/>
      <c r="C111" s="50"/>
      <c r="D111" s="51"/>
      <c r="E111" s="84"/>
      <c r="F111" s="41"/>
      <c r="G111" s="52"/>
    </row>
    <row r="112" spans="1:7" ht="21.75" customHeight="1" x14ac:dyDescent="0.2">
      <c r="A112" s="54"/>
      <c r="B112" s="49" t="s">
        <v>40</v>
      </c>
      <c r="C112" s="50">
        <v>23</v>
      </c>
      <c r="D112" s="28"/>
      <c r="E112" s="84">
        <v>6300000</v>
      </c>
      <c r="F112" s="38"/>
      <c r="G112" s="52">
        <v>5226990</v>
      </c>
    </row>
    <row r="113" spans="1:7" ht="21.75" customHeight="1" x14ac:dyDescent="0.2">
      <c r="A113" s="54"/>
      <c r="B113" s="49" t="s">
        <v>41</v>
      </c>
      <c r="C113" s="27"/>
      <c r="D113" s="28"/>
      <c r="E113" s="85">
        <v>21410002</v>
      </c>
      <c r="F113" s="38"/>
      <c r="G113" s="55">
        <v>35127461</v>
      </c>
    </row>
    <row r="114" spans="1:7" ht="8.1" customHeight="1" x14ac:dyDescent="0.2">
      <c r="A114" s="18"/>
      <c r="C114" s="39"/>
      <c r="D114" s="16"/>
      <c r="E114" s="108"/>
      <c r="F114" s="38"/>
      <c r="G114" s="38"/>
    </row>
    <row r="115" spans="1:7" ht="21.75" customHeight="1" x14ac:dyDescent="0.2">
      <c r="A115" s="12" t="s">
        <v>42</v>
      </c>
      <c r="B115" s="12"/>
      <c r="E115" s="112">
        <f>SUM(E109:E113)</f>
        <v>267069372</v>
      </c>
      <c r="F115" s="167"/>
      <c r="G115" s="152">
        <f>SUM(G109:G113)</f>
        <v>279713821</v>
      </c>
    </row>
    <row r="116" spans="1:7" ht="8.1" customHeight="1" x14ac:dyDescent="0.2">
      <c r="B116" s="19"/>
      <c r="C116" s="15"/>
      <c r="D116" s="16"/>
      <c r="E116" s="81"/>
      <c r="F116" s="168"/>
      <c r="G116" s="22"/>
    </row>
    <row r="117" spans="1:7" ht="21.75" customHeight="1" thickBot="1" x14ac:dyDescent="0.25">
      <c r="A117" s="12" t="s">
        <v>43</v>
      </c>
      <c r="B117" s="12"/>
      <c r="E117" s="113">
        <f>SUM(E75,E115)</f>
        <v>814360209</v>
      </c>
      <c r="F117" s="167"/>
      <c r="G117" s="57">
        <f>SUM(G75,G115)</f>
        <v>630785991</v>
      </c>
    </row>
    <row r="118" spans="1:7" ht="21.75" customHeight="1" thickTop="1" x14ac:dyDescent="0.2">
      <c r="A118" s="12"/>
      <c r="B118" s="12"/>
      <c r="E118" s="58">
        <f>E117-E29</f>
        <v>0</v>
      </c>
      <c r="F118" s="59"/>
      <c r="G118" s="58">
        <f>G117-G29</f>
        <v>0</v>
      </c>
    </row>
    <row r="119" spans="1:7" ht="21.75" customHeight="1" x14ac:dyDescent="0.2">
      <c r="A119" s="12"/>
      <c r="B119" s="12"/>
      <c r="E119" s="153"/>
      <c r="F119" s="153"/>
      <c r="G119" s="153"/>
    </row>
    <row r="120" spans="1:7" ht="21.75" customHeight="1" x14ac:dyDescent="0.2">
      <c r="A120" s="12"/>
      <c r="B120" s="12"/>
      <c r="E120" s="60"/>
      <c r="F120" s="21"/>
      <c r="G120" s="60"/>
    </row>
    <row r="121" spans="1:7" ht="21.75" customHeight="1" x14ac:dyDescent="0.2">
      <c r="A121" s="12"/>
      <c r="B121" s="12"/>
      <c r="E121" s="60"/>
      <c r="F121" s="21"/>
      <c r="G121" s="60"/>
    </row>
    <row r="122" spans="1:7" ht="21.75" customHeight="1" x14ac:dyDescent="0.2">
      <c r="A122" s="12"/>
      <c r="B122" s="12"/>
      <c r="E122" s="21"/>
      <c r="F122" s="21"/>
      <c r="G122" s="21"/>
    </row>
    <row r="123" spans="1:7" ht="21.75" customHeight="1" x14ac:dyDescent="0.2">
      <c r="A123" s="12"/>
      <c r="B123" s="12"/>
      <c r="E123" s="21"/>
      <c r="F123" s="21"/>
      <c r="G123" s="21"/>
    </row>
    <row r="124" spans="1:7" ht="21.75" customHeight="1" x14ac:dyDescent="0.2">
      <c r="A124" s="12"/>
      <c r="B124" s="12"/>
      <c r="E124" s="21"/>
      <c r="F124" s="21"/>
      <c r="G124" s="21"/>
    </row>
    <row r="125" spans="1:7" ht="21.75" customHeight="1" x14ac:dyDescent="0.2">
      <c r="A125" s="12"/>
      <c r="B125" s="12"/>
      <c r="E125" s="21"/>
      <c r="F125" s="21"/>
      <c r="G125" s="21"/>
    </row>
    <row r="126" spans="1:7" ht="21.75" customHeight="1" x14ac:dyDescent="0.2">
      <c r="A126" s="12"/>
      <c r="B126" s="12"/>
      <c r="E126" s="21"/>
      <c r="F126" s="21"/>
      <c r="G126" s="21"/>
    </row>
    <row r="127" spans="1:7" ht="21.75" customHeight="1" x14ac:dyDescent="0.2">
      <c r="A127" s="12"/>
      <c r="B127" s="12"/>
      <c r="E127" s="21"/>
      <c r="F127" s="21"/>
      <c r="G127" s="21"/>
    </row>
    <row r="128" spans="1:7" ht="9" customHeight="1" x14ac:dyDescent="0.2">
      <c r="C128" s="6"/>
      <c r="D128" s="6"/>
      <c r="E128" s="6"/>
      <c r="F128" s="6"/>
      <c r="G128" s="6"/>
    </row>
    <row r="129" spans="1:7" ht="21.75" customHeight="1" x14ac:dyDescent="0.2">
      <c r="A129" s="170" t="str">
        <f>A86</f>
        <v>หมายเหตุประกอบงบการเงินเป็นส่วนหนึ่งของงบการเงินนี้</v>
      </c>
      <c r="B129" s="170"/>
      <c r="C129" s="170"/>
      <c r="D129" s="170"/>
      <c r="E129" s="170"/>
      <c r="F129" s="170"/>
      <c r="G129" s="170"/>
    </row>
  </sheetData>
  <mergeCells count="6">
    <mergeCell ref="A129:G129"/>
    <mergeCell ref="A13:B13"/>
    <mergeCell ref="A14:B14"/>
    <mergeCell ref="A15:B15"/>
    <mergeCell ref="A39:G39"/>
    <mergeCell ref="A43:G43"/>
  </mergeCells>
  <pageMargins left="1.2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1FC73-FED6-4329-B4BE-99D63BD0A0D8}">
  <dimension ref="A1:J47"/>
  <sheetViews>
    <sheetView topLeftCell="A34" zoomScaleNormal="100" zoomScaleSheetLayoutView="92" workbookViewId="0">
      <selection activeCell="F38" sqref="F38"/>
    </sheetView>
  </sheetViews>
  <sheetFormatPr defaultRowHeight="21" customHeight="1" x14ac:dyDescent="0.2"/>
  <cols>
    <col min="1" max="4" width="2" style="62" customWidth="1"/>
    <col min="5" max="5" width="54.7109375" style="62" customWidth="1"/>
    <col min="6" max="6" width="10.28515625" style="63" customWidth="1"/>
    <col min="7" max="7" width="1.42578125" style="62" customWidth="1"/>
    <col min="8" max="8" width="15.85546875" style="64" customWidth="1"/>
    <col min="9" max="9" width="1.42578125" style="64" customWidth="1"/>
    <col min="10" max="10" width="15.85546875" style="41" customWidth="1"/>
    <col min="11" max="248" width="9.28515625" style="62"/>
    <col min="249" max="252" width="2" style="62" customWidth="1"/>
    <col min="253" max="253" width="45.85546875" style="62" customWidth="1"/>
    <col min="254" max="254" width="10" style="62" customWidth="1"/>
    <col min="255" max="255" width="0.85546875" style="62" customWidth="1"/>
    <col min="256" max="256" width="14.28515625" style="62" customWidth="1"/>
    <col min="257" max="257" width="0.85546875" style="62" customWidth="1"/>
    <col min="258" max="258" width="14.28515625" style="62" customWidth="1"/>
    <col min="259" max="259" width="0.85546875" style="62" customWidth="1"/>
    <col min="260" max="260" width="14.28515625" style="62" customWidth="1"/>
    <col min="261" max="261" width="0.85546875" style="62" customWidth="1"/>
    <col min="262" max="262" width="14.28515625" style="62" customWidth="1"/>
    <col min="263" max="504" width="9.28515625" style="62"/>
    <col min="505" max="508" width="2" style="62" customWidth="1"/>
    <col min="509" max="509" width="45.85546875" style="62" customWidth="1"/>
    <col min="510" max="510" width="10" style="62" customWidth="1"/>
    <col min="511" max="511" width="0.85546875" style="62" customWidth="1"/>
    <col min="512" max="512" width="14.28515625" style="62" customWidth="1"/>
    <col min="513" max="513" width="0.85546875" style="62" customWidth="1"/>
    <col min="514" max="514" width="14.28515625" style="62" customWidth="1"/>
    <col min="515" max="515" width="0.85546875" style="62" customWidth="1"/>
    <col min="516" max="516" width="14.28515625" style="62" customWidth="1"/>
    <col min="517" max="517" width="0.85546875" style="62" customWidth="1"/>
    <col min="518" max="518" width="14.28515625" style="62" customWidth="1"/>
    <col min="519" max="760" width="9.28515625" style="62"/>
    <col min="761" max="764" width="2" style="62" customWidth="1"/>
    <col min="765" max="765" width="45.85546875" style="62" customWidth="1"/>
    <col min="766" max="766" width="10" style="62" customWidth="1"/>
    <col min="767" max="767" width="0.85546875" style="62" customWidth="1"/>
    <col min="768" max="768" width="14.28515625" style="62" customWidth="1"/>
    <col min="769" max="769" width="0.85546875" style="62" customWidth="1"/>
    <col min="770" max="770" width="14.28515625" style="62" customWidth="1"/>
    <col min="771" max="771" width="0.85546875" style="62" customWidth="1"/>
    <col min="772" max="772" width="14.28515625" style="62" customWidth="1"/>
    <col min="773" max="773" width="0.85546875" style="62" customWidth="1"/>
    <col min="774" max="774" width="14.28515625" style="62" customWidth="1"/>
    <col min="775" max="1016" width="9.28515625" style="62"/>
    <col min="1017" max="1020" width="2" style="62" customWidth="1"/>
    <col min="1021" max="1021" width="45.85546875" style="62" customWidth="1"/>
    <col min="1022" max="1022" width="10" style="62" customWidth="1"/>
    <col min="1023" max="1023" width="0.85546875" style="62" customWidth="1"/>
    <col min="1024" max="1024" width="14.28515625" style="62" customWidth="1"/>
    <col min="1025" max="1025" width="0.85546875" style="62" customWidth="1"/>
    <col min="1026" max="1026" width="14.28515625" style="62" customWidth="1"/>
    <col min="1027" max="1027" width="0.85546875" style="62" customWidth="1"/>
    <col min="1028" max="1028" width="14.28515625" style="62" customWidth="1"/>
    <col min="1029" max="1029" width="0.85546875" style="62" customWidth="1"/>
    <col min="1030" max="1030" width="14.28515625" style="62" customWidth="1"/>
    <col min="1031" max="1272" width="9.28515625" style="62"/>
    <col min="1273" max="1276" width="2" style="62" customWidth="1"/>
    <col min="1277" max="1277" width="45.85546875" style="62" customWidth="1"/>
    <col min="1278" max="1278" width="10" style="62" customWidth="1"/>
    <col min="1279" max="1279" width="0.85546875" style="62" customWidth="1"/>
    <col min="1280" max="1280" width="14.28515625" style="62" customWidth="1"/>
    <col min="1281" max="1281" width="0.85546875" style="62" customWidth="1"/>
    <col min="1282" max="1282" width="14.28515625" style="62" customWidth="1"/>
    <col min="1283" max="1283" width="0.85546875" style="62" customWidth="1"/>
    <col min="1284" max="1284" width="14.28515625" style="62" customWidth="1"/>
    <col min="1285" max="1285" width="0.85546875" style="62" customWidth="1"/>
    <col min="1286" max="1286" width="14.28515625" style="62" customWidth="1"/>
    <col min="1287" max="1528" width="9.28515625" style="62"/>
    <col min="1529" max="1532" width="2" style="62" customWidth="1"/>
    <col min="1533" max="1533" width="45.85546875" style="62" customWidth="1"/>
    <col min="1534" max="1534" width="10" style="62" customWidth="1"/>
    <col min="1535" max="1535" width="0.85546875" style="62" customWidth="1"/>
    <col min="1536" max="1536" width="14.28515625" style="62" customWidth="1"/>
    <col min="1537" max="1537" width="0.85546875" style="62" customWidth="1"/>
    <col min="1538" max="1538" width="14.28515625" style="62" customWidth="1"/>
    <col min="1539" max="1539" width="0.85546875" style="62" customWidth="1"/>
    <col min="1540" max="1540" width="14.28515625" style="62" customWidth="1"/>
    <col min="1541" max="1541" width="0.85546875" style="62" customWidth="1"/>
    <col min="1542" max="1542" width="14.28515625" style="62" customWidth="1"/>
    <col min="1543" max="1784" width="9.28515625" style="62"/>
    <col min="1785" max="1788" width="2" style="62" customWidth="1"/>
    <col min="1789" max="1789" width="45.85546875" style="62" customWidth="1"/>
    <col min="1790" max="1790" width="10" style="62" customWidth="1"/>
    <col min="1791" max="1791" width="0.85546875" style="62" customWidth="1"/>
    <col min="1792" max="1792" width="14.28515625" style="62" customWidth="1"/>
    <col min="1793" max="1793" width="0.85546875" style="62" customWidth="1"/>
    <col min="1794" max="1794" width="14.28515625" style="62" customWidth="1"/>
    <col min="1795" max="1795" width="0.85546875" style="62" customWidth="1"/>
    <col min="1796" max="1796" width="14.28515625" style="62" customWidth="1"/>
    <col min="1797" max="1797" width="0.85546875" style="62" customWidth="1"/>
    <col min="1798" max="1798" width="14.28515625" style="62" customWidth="1"/>
    <col min="1799" max="2040" width="9.28515625" style="62"/>
    <col min="2041" max="2044" width="2" style="62" customWidth="1"/>
    <col min="2045" max="2045" width="45.85546875" style="62" customWidth="1"/>
    <col min="2046" max="2046" width="10" style="62" customWidth="1"/>
    <col min="2047" max="2047" width="0.85546875" style="62" customWidth="1"/>
    <col min="2048" max="2048" width="14.28515625" style="62" customWidth="1"/>
    <col min="2049" max="2049" width="0.85546875" style="62" customWidth="1"/>
    <col min="2050" max="2050" width="14.28515625" style="62" customWidth="1"/>
    <col min="2051" max="2051" width="0.85546875" style="62" customWidth="1"/>
    <col min="2052" max="2052" width="14.28515625" style="62" customWidth="1"/>
    <col min="2053" max="2053" width="0.85546875" style="62" customWidth="1"/>
    <col min="2054" max="2054" width="14.28515625" style="62" customWidth="1"/>
    <col min="2055" max="2296" width="9.28515625" style="62"/>
    <col min="2297" max="2300" width="2" style="62" customWidth="1"/>
    <col min="2301" max="2301" width="45.85546875" style="62" customWidth="1"/>
    <col min="2302" max="2302" width="10" style="62" customWidth="1"/>
    <col min="2303" max="2303" width="0.85546875" style="62" customWidth="1"/>
    <col min="2304" max="2304" width="14.28515625" style="62" customWidth="1"/>
    <col min="2305" max="2305" width="0.85546875" style="62" customWidth="1"/>
    <col min="2306" max="2306" width="14.28515625" style="62" customWidth="1"/>
    <col min="2307" max="2307" width="0.85546875" style="62" customWidth="1"/>
    <col min="2308" max="2308" width="14.28515625" style="62" customWidth="1"/>
    <col min="2309" max="2309" width="0.85546875" style="62" customWidth="1"/>
    <col min="2310" max="2310" width="14.28515625" style="62" customWidth="1"/>
    <col min="2311" max="2552" width="9.28515625" style="62"/>
    <col min="2553" max="2556" width="2" style="62" customWidth="1"/>
    <col min="2557" max="2557" width="45.85546875" style="62" customWidth="1"/>
    <col min="2558" max="2558" width="10" style="62" customWidth="1"/>
    <col min="2559" max="2559" width="0.85546875" style="62" customWidth="1"/>
    <col min="2560" max="2560" width="14.28515625" style="62" customWidth="1"/>
    <col min="2561" max="2561" width="0.85546875" style="62" customWidth="1"/>
    <col min="2562" max="2562" width="14.28515625" style="62" customWidth="1"/>
    <col min="2563" max="2563" width="0.85546875" style="62" customWidth="1"/>
    <col min="2564" max="2564" width="14.28515625" style="62" customWidth="1"/>
    <col min="2565" max="2565" width="0.85546875" style="62" customWidth="1"/>
    <col min="2566" max="2566" width="14.28515625" style="62" customWidth="1"/>
    <col min="2567" max="2808" width="9.28515625" style="62"/>
    <col min="2809" max="2812" width="2" style="62" customWidth="1"/>
    <col min="2813" max="2813" width="45.85546875" style="62" customWidth="1"/>
    <col min="2814" max="2814" width="10" style="62" customWidth="1"/>
    <col min="2815" max="2815" width="0.85546875" style="62" customWidth="1"/>
    <col min="2816" max="2816" width="14.28515625" style="62" customWidth="1"/>
    <col min="2817" max="2817" width="0.85546875" style="62" customWidth="1"/>
    <col min="2818" max="2818" width="14.28515625" style="62" customWidth="1"/>
    <col min="2819" max="2819" width="0.85546875" style="62" customWidth="1"/>
    <col min="2820" max="2820" width="14.28515625" style="62" customWidth="1"/>
    <col min="2821" max="2821" width="0.85546875" style="62" customWidth="1"/>
    <col min="2822" max="2822" width="14.28515625" style="62" customWidth="1"/>
    <col min="2823" max="3064" width="9.28515625" style="62"/>
    <col min="3065" max="3068" width="2" style="62" customWidth="1"/>
    <col min="3069" max="3069" width="45.85546875" style="62" customWidth="1"/>
    <col min="3070" max="3070" width="10" style="62" customWidth="1"/>
    <col min="3071" max="3071" width="0.85546875" style="62" customWidth="1"/>
    <col min="3072" max="3072" width="14.28515625" style="62" customWidth="1"/>
    <col min="3073" max="3073" width="0.85546875" style="62" customWidth="1"/>
    <col min="3074" max="3074" width="14.28515625" style="62" customWidth="1"/>
    <col min="3075" max="3075" width="0.85546875" style="62" customWidth="1"/>
    <col min="3076" max="3076" width="14.28515625" style="62" customWidth="1"/>
    <col min="3077" max="3077" width="0.85546875" style="62" customWidth="1"/>
    <col min="3078" max="3078" width="14.28515625" style="62" customWidth="1"/>
    <col min="3079" max="3320" width="9.28515625" style="62"/>
    <col min="3321" max="3324" width="2" style="62" customWidth="1"/>
    <col min="3325" max="3325" width="45.85546875" style="62" customWidth="1"/>
    <col min="3326" max="3326" width="10" style="62" customWidth="1"/>
    <col min="3327" max="3327" width="0.85546875" style="62" customWidth="1"/>
    <col min="3328" max="3328" width="14.28515625" style="62" customWidth="1"/>
    <col min="3329" max="3329" width="0.85546875" style="62" customWidth="1"/>
    <col min="3330" max="3330" width="14.28515625" style="62" customWidth="1"/>
    <col min="3331" max="3331" width="0.85546875" style="62" customWidth="1"/>
    <col min="3332" max="3332" width="14.28515625" style="62" customWidth="1"/>
    <col min="3333" max="3333" width="0.85546875" style="62" customWidth="1"/>
    <col min="3334" max="3334" width="14.28515625" style="62" customWidth="1"/>
    <col min="3335" max="3576" width="9.28515625" style="62"/>
    <col min="3577" max="3580" width="2" style="62" customWidth="1"/>
    <col min="3581" max="3581" width="45.85546875" style="62" customWidth="1"/>
    <col min="3582" max="3582" width="10" style="62" customWidth="1"/>
    <col min="3583" max="3583" width="0.85546875" style="62" customWidth="1"/>
    <col min="3584" max="3584" width="14.28515625" style="62" customWidth="1"/>
    <col min="3585" max="3585" width="0.85546875" style="62" customWidth="1"/>
    <col min="3586" max="3586" width="14.28515625" style="62" customWidth="1"/>
    <col min="3587" max="3587" width="0.85546875" style="62" customWidth="1"/>
    <col min="3588" max="3588" width="14.28515625" style="62" customWidth="1"/>
    <col min="3589" max="3589" width="0.85546875" style="62" customWidth="1"/>
    <col min="3590" max="3590" width="14.28515625" style="62" customWidth="1"/>
    <col min="3591" max="3832" width="9.28515625" style="62"/>
    <col min="3833" max="3836" width="2" style="62" customWidth="1"/>
    <col min="3837" max="3837" width="45.85546875" style="62" customWidth="1"/>
    <col min="3838" max="3838" width="10" style="62" customWidth="1"/>
    <col min="3839" max="3839" width="0.85546875" style="62" customWidth="1"/>
    <col min="3840" max="3840" width="14.28515625" style="62" customWidth="1"/>
    <col min="3841" max="3841" width="0.85546875" style="62" customWidth="1"/>
    <col min="3842" max="3842" width="14.28515625" style="62" customWidth="1"/>
    <col min="3843" max="3843" width="0.85546875" style="62" customWidth="1"/>
    <col min="3844" max="3844" width="14.28515625" style="62" customWidth="1"/>
    <col min="3845" max="3845" width="0.85546875" style="62" customWidth="1"/>
    <col min="3846" max="3846" width="14.28515625" style="62" customWidth="1"/>
    <col min="3847" max="4088" width="9.28515625" style="62"/>
    <col min="4089" max="4092" width="2" style="62" customWidth="1"/>
    <col min="4093" max="4093" width="45.85546875" style="62" customWidth="1"/>
    <col min="4094" max="4094" width="10" style="62" customWidth="1"/>
    <col min="4095" max="4095" width="0.85546875" style="62" customWidth="1"/>
    <col min="4096" max="4096" width="14.28515625" style="62" customWidth="1"/>
    <col min="4097" max="4097" width="0.85546875" style="62" customWidth="1"/>
    <col min="4098" max="4098" width="14.28515625" style="62" customWidth="1"/>
    <col min="4099" max="4099" width="0.85546875" style="62" customWidth="1"/>
    <col min="4100" max="4100" width="14.28515625" style="62" customWidth="1"/>
    <col min="4101" max="4101" width="0.85546875" style="62" customWidth="1"/>
    <col min="4102" max="4102" width="14.28515625" style="62" customWidth="1"/>
    <col min="4103" max="4344" width="9.28515625" style="62"/>
    <col min="4345" max="4348" width="2" style="62" customWidth="1"/>
    <col min="4349" max="4349" width="45.85546875" style="62" customWidth="1"/>
    <col min="4350" max="4350" width="10" style="62" customWidth="1"/>
    <col min="4351" max="4351" width="0.85546875" style="62" customWidth="1"/>
    <col min="4352" max="4352" width="14.28515625" style="62" customWidth="1"/>
    <col min="4353" max="4353" width="0.85546875" style="62" customWidth="1"/>
    <col min="4354" max="4354" width="14.28515625" style="62" customWidth="1"/>
    <col min="4355" max="4355" width="0.85546875" style="62" customWidth="1"/>
    <col min="4356" max="4356" width="14.28515625" style="62" customWidth="1"/>
    <col min="4357" max="4357" width="0.85546875" style="62" customWidth="1"/>
    <col min="4358" max="4358" width="14.28515625" style="62" customWidth="1"/>
    <col min="4359" max="4600" width="9.28515625" style="62"/>
    <col min="4601" max="4604" width="2" style="62" customWidth="1"/>
    <col min="4605" max="4605" width="45.85546875" style="62" customWidth="1"/>
    <col min="4606" max="4606" width="10" style="62" customWidth="1"/>
    <col min="4607" max="4607" width="0.85546875" style="62" customWidth="1"/>
    <col min="4608" max="4608" width="14.28515625" style="62" customWidth="1"/>
    <col min="4609" max="4609" width="0.85546875" style="62" customWidth="1"/>
    <col min="4610" max="4610" width="14.28515625" style="62" customWidth="1"/>
    <col min="4611" max="4611" width="0.85546875" style="62" customWidth="1"/>
    <col min="4612" max="4612" width="14.28515625" style="62" customWidth="1"/>
    <col min="4613" max="4613" width="0.85546875" style="62" customWidth="1"/>
    <col min="4614" max="4614" width="14.28515625" style="62" customWidth="1"/>
    <col min="4615" max="4856" width="9.28515625" style="62"/>
    <col min="4857" max="4860" width="2" style="62" customWidth="1"/>
    <col min="4861" max="4861" width="45.85546875" style="62" customWidth="1"/>
    <col min="4862" max="4862" width="10" style="62" customWidth="1"/>
    <col min="4863" max="4863" width="0.85546875" style="62" customWidth="1"/>
    <col min="4864" max="4864" width="14.28515625" style="62" customWidth="1"/>
    <col min="4865" max="4865" width="0.85546875" style="62" customWidth="1"/>
    <col min="4866" max="4866" width="14.28515625" style="62" customWidth="1"/>
    <col min="4867" max="4867" width="0.85546875" style="62" customWidth="1"/>
    <col min="4868" max="4868" width="14.28515625" style="62" customWidth="1"/>
    <col min="4869" max="4869" width="0.85546875" style="62" customWidth="1"/>
    <col min="4870" max="4870" width="14.28515625" style="62" customWidth="1"/>
    <col min="4871" max="5112" width="9.28515625" style="62"/>
    <col min="5113" max="5116" width="2" style="62" customWidth="1"/>
    <col min="5117" max="5117" width="45.85546875" style="62" customWidth="1"/>
    <col min="5118" max="5118" width="10" style="62" customWidth="1"/>
    <col min="5119" max="5119" width="0.85546875" style="62" customWidth="1"/>
    <col min="5120" max="5120" width="14.28515625" style="62" customWidth="1"/>
    <col min="5121" max="5121" width="0.85546875" style="62" customWidth="1"/>
    <col min="5122" max="5122" width="14.28515625" style="62" customWidth="1"/>
    <col min="5123" max="5123" width="0.85546875" style="62" customWidth="1"/>
    <col min="5124" max="5124" width="14.28515625" style="62" customWidth="1"/>
    <col min="5125" max="5125" width="0.85546875" style="62" customWidth="1"/>
    <col min="5126" max="5126" width="14.28515625" style="62" customWidth="1"/>
    <col min="5127" max="5368" width="9.28515625" style="62"/>
    <col min="5369" max="5372" width="2" style="62" customWidth="1"/>
    <col min="5373" max="5373" width="45.85546875" style="62" customWidth="1"/>
    <col min="5374" max="5374" width="10" style="62" customWidth="1"/>
    <col min="5375" max="5375" width="0.85546875" style="62" customWidth="1"/>
    <col min="5376" max="5376" width="14.28515625" style="62" customWidth="1"/>
    <col min="5377" max="5377" width="0.85546875" style="62" customWidth="1"/>
    <col min="5378" max="5378" width="14.28515625" style="62" customWidth="1"/>
    <col min="5379" max="5379" width="0.85546875" style="62" customWidth="1"/>
    <col min="5380" max="5380" width="14.28515625" style="62" customWidth="1"/>
    <col min="5381" max="5381" width="0.85546875" style="62" customWidth="1"/>
    <col min="5382" max="5382" width="14.28515625" style="62" customWidth="1"/>
    <col min="5383" max="5624" width="9.28515625" style="62"/>
    <col min="5625" max="5628" width="2" style="62" customWidth="1"/>
    <col min="5629" max="5629" width="45.85546875" style="62" customWidth="1"/>
    <col min="5630" max="5630" width="10" style="62" customWidth="1"/>
    <col min="5631" max="5631" width="0.85546875" style="62" customWidth="1"/>
    <col min="5632" max="5632" width="14.28515625" style="62" customWidth="1"/>
    <col min="5633" max="5633" width="0.85546875" style="62" customWidth="1"/>
    <col min="5634" max="5634" width="14.28515625" style="62" customWidth="1"/>
    <col min="5635" max="5635" width="0.85546875" style="62" customWidth="1"/>
    <col min="5636" max="5636" width="14.28515625" style="62" customWidth="1"/>
    <col min="5637" max="5637" width="0.85546875" style="62" customWidth="1"/>
    <col min="5638" max="5638" width="14.28515625" style="62" customWidth="1"/>
    <col min="5639" max="5880" width="9.28515625" style="62"/>
    <col min="5881" max="5884" width="2" style="62" customWidth="1"/>
    <col min="5885" max="5885" width="45.85546875" style="62" customWidth="1"/>
    <col min="5886" max="5886" width="10" style="62" customWidth="1"/>
    <col min="5887" max="5887" width="0.85546875" style="62" customWidth="1"/>
    <col min="5888" max="5888" width="14.28515625" style="62" customWidth="1"/>
    <col min="5889" max="5889" width="0.85546875" style="62" customWidth="1"/>
    <col min="5890" max="5890" width="14.28515625" style="62" customWidth="1"/>
    <col min="5891" max="5891" width="0.85546875" style="62" customWidth="1"/>
    <col min="5892" max="5892" width="14.28515625" style="62" customWidth="1"/>
    <col min="5893" max="5893" width="0.85546875" style="62" customWidth="1"/>
    <col min="5894" max="5894" width="14.28515625" style="62" customWidth="1"/>
    <col min="5895" max="6136" width="9.28515625" style="62"/>
    <col min="6137" max="6140" width="2" style="62" customWidth="1"/>
    <col min="6141" max="6141" width="45.85546875" style="62" customWidth="1"/>
    <col min="6142" max="6142" width="10" style="62" customWidth="1"/>
    <col min="6143" max="6143" width="0.85546875" style="62" customWidth="1"/>
    <col min="6144" max="6144" width="14.28515625" style="62" customWidth="1"/>
    <col min="6145" max="6145" width="0.85546875" style="62" customWidth="1"/>
    <col min="6146" max="6146" width="14.28515625" style="62" customWidth="1"/>
    <col min="6147" max="6147" width="0.85546875" style="62" customWidth="1"/>
    <col min="6148" max="6148" width="14.28515625" style="62" customWidth="1"/>
    <col min="6149" max="6149" width="0.85546875" style="62" customWidth="1"/>
    <col min="6150" max="6150" width="14.28515625" style="62" customWidth="1"/>
    <col min="6151" max="6392" width="9.28515625" style="62"/>
    <col min="6393" max="6396" width="2" style="62" customWidth="1"/>
    <col min="6397" max="6397" width="45.85546875" style="62" customWidth="1"/>
    <col min="6398" max="6398" width="10" style="62" customWidth="1"/>
    <col min="6399" max="6399" width="0.85546875" style="62" customWidth="1"/>
    <col min="6400" max="6400" width="14.28515625" style="62" customWidth="1"/>
    <col min="6401" max="6401" width="0.85546875" style="62" customWidth="1"/>
    <col min="6402" max="6402" width="14.28515625" style="62" customWidth="1"/>
    <col min="6403" max="6403" width="0.85546875" style="62" customWidth="1"/>
    <col min="6404" max="6404" width="14.28515625" style="62" customWidth="1"/>
    <col min="6405" max="6405" width="0.85546875" style="62" customWidth="1"/>
    <col min="6406" max="6406" width="14.28515625" style="62" customWidth="1"/>
    <col min="6407" max="6648" width="9.28515625" style="62"/>
    <col min="6649" max="6652" width="2" style="62" customWidth="1"/>
    <col min="6653" max="6653" width="45.85546875" style="62" customWidth="1"/>
    <col min="6654" max="6654" width="10" style="62" customWidth="1"/>
    <col min="6655" max="6655" width="0.85546875" style="62" customWidth="1"/>
    <col min="6656" max="6656" width="14.28515625" style="62" customWidth="1"/>
    <col min="6657" max="6657" width="0.85546875" style="62" customWidth="1"/>
    <col min="6658" max="6658" width="14.28515625" style="62" customWidth="1"/>
    <col min="6659" max="6659" width="0.85546875" style="62" customWidth="1"/>
    <col min="6660" max="6660" width="14.28515625" style="62" customWidth="1"/>
    <col min="6661" max="6661" width="0.85546875" style="62" customWidth="1"/>
    <col min="6662" max="6662" width="14.28515625" style="62" customWidth="1"/>
    <col min="6663" max="6904" width="9.28515625" style="62"/>
    <col min="6905" max="6908" width="2" style="62" customWidth="1"/>
    <col min="6909" max="6909" width="45.85546875" style="62" customWidth="1"/>
    <col min="6910" max="6910" width="10" style="62" customWidth="1"/>
    <col min="6911" max="6911" width="0.85546875" style="62" customWidth="1"/>
    <col min="6912" max="6912" width="14.28515625" style="62" customWidth="1"/>
    <col min="6913" max="6913" width="0.85546875" style="62" customWidth="1"/>
    <col min="6914" max="6914" width="14.28515625" style="62" customWidth="1"/>
    <col min="6915" max="6915" width="0.85546875" style="62" customWidth="1"/>
    <col min="6916" max="6916" width="14.28515625" style="62" customWidth="1"/>
    <col min="6917" max="6917" width="0.85546875" style="62" customWidth="1"/>
    <col min="6918" max="6918" width="14.28515625" style="62" customWidth="1"/>
    <col min="6919" max="7160" width="9.28515625" style="62"/>
    <col min="7161" max="7164" width="2" style="62" customWidth="1"/>
    <col min="7165" max="7165" width="45.85546875" style="62" customWidth="1"/>
    <col min="7166" max="7166" width="10" style="62" customWidth="1"/>
    <col min="7167" max="7167" width="0.85546875" style="62" customWidth="1"/>
    <col min="7168" max="7168" width="14.28515625" style="62" customWidth="1"/>
    <col min="7169" max="7169" width="0.85546875" style="62" customWidth="1"/>
    <col min="7170" max="7170" width="14.28515625" style="62" customWidth="1"/>
    <col min="7171" max="7171" width="0.85546875" style="62" customWidth="1"/>
    <col min="7172" max="7172" width="14.28515625" style="62" customWidth="1"/>
    <col min="7173" max="7173" width="0.85546875" style="62" customWidth="1"/>
    <col min="7174" max="7174" width="14.28515625" style="62" customWidth="1"/>
    <col min="7175" max="7416" width="9.28515625" style="62"/>
    <col min="7417" max="7420" width="2" style="62" customWidth="1"/>
    <col min="7421" max="7421" width="45.85546875" style="62" customWidth="1"/>
    <col min="7422" max="7422" width="10" style="62" customWidth="1"/>
    <col min="7423" max="7423" width="0.85546875" style="62" customWidth="1"/>
    <col min="7424" max="7424" width="14.28515625" style="62" customWidth="1"/>
    <col min="7425" max="7425" width="0.85546875" style="62" customWidth="1"/>
    <col min="7426" max="7426" width="14.28515625" style="62" customWidth="1"/>
    <col min="7427" max="7427" width="0.85546875" style="62" customWidth="1"/>
    <col min="7428" max="7428" width="14.28515625" style="62" customWidth="1"/>
    <col min="7429" max="7429" width="0.85546875" style="62" customWidth="1"/>
    <col min="7430" max="7430" width="14.28515625" style="62" customWidth="1"/>
    <col min="7431" max="7672" width="9.28515625" style="62"/>
    <col min="7673" max="7676" width="2" style="62" customWidth="1"/>
    <col min="7677" max="7677" width="45.85546875" style="62" customWidth="1"/>
    <col min="7678" max="7678" width="10" style="62" customWidth="1"/>
    <col min="7679" max="7679" width="0.85546875" style="62" customWidth="1"/>
    <col min="7680" max="7680" width="14.28515625" style="62" customWidth="1"/>
    <col min="7681" max="7681" width="0.85546875" style="62" customWidth="1"/>
    <col min="7682" max="7682" width="14.28515625" style="62" customWidth="1"/>
    <col min="7683" max="7683" width="0.85546875" style="62" customWidth="1"/>
    <col min="7684" max="7684" width="14.28515625" style="62" customWidth="1"/>
    <col min="7685" max="7685" width="0.85546875" style="62" customWidth="1"/>
    <col min="7686" max="7686" width="14.28515625" style="62" customWidth="1"/>
    <col min="7687" max="7928" width="9.28515625" style="62"/>
    <col min="7929" max="7932" width="2" style="62" customWidth="1"/>
    <col min="7933" max="7933" width="45.85546875" style="62" customWidth="1"/>
    <col min="7934" max="7934" width="10" style="62" customWidth="1"/>
    <col min="7935" max="7935" width="0.85546875" style="62" customWidth="1"/>
    <col min="7936" max="7936" width="14.28515625" style="62" customWidth="1"/>
    <col min="7937" max="7937" width="0.85546875" style="62" customWidth="1"/>
    <col min="7938" max="7938" width="14.28515625" style="62" customWidth="1"/>
    <col min="7939" max="7939" width="0.85546875" style="62" customWidth="1"/>
    <col min="7940" max="7940" width="14.28515625" style="62" customWidth="1"/>
    <col min="7941" max="7941" width="0.85546875" style="62" customWidth="1"/>
    <col min="7942" max="7942" width="14.28515625" style="62" customWidth="1"/>
    <col min="7943" max="8184" width="9.28515625" style="62"/>
    <col min="8185" max="8188" width="2" style="62" customWidth="1"/>
    <col min="8189" max="8189" width="45.85546875" style="62" customWidth="1"/>
    <col min="8190" max="8190" width="10" style="62" customWidth="1"/>
    <col min="8191" max="8191" width="0.85546875" style="62" customWidth="1"/>
    <col min="8192" max="8192" width="14.28515625" style="62" customWidth="1"/>
    <col min="8193" max="8193" width="0.85546875" style="62" customWidth="1"/>
    <col min="8194" max="8194" width="14.28515625" style="62" customWidth="1"/>
    <col min="8195" max="8195" width="0.85546875" style="62" customWidth="1"/>
    <col min="8196" max="8196" width="14.28515625" style="62" customWidth="1"/>
    <col min="8197" max="8197" width="0.85546875" style="62" customWidth="1"/>
    <col min="8198" max="8198" width="14.28515625" style="62" customWidth="1"/>
    <col min="8199" max="8440" width="9.28515625" style="62"/>
    <col min="8441" max="8444" width="2" style="62" customWidth="1"/>
    <col min="8445" max="8445" width="45.85546875" style="62" customWidth="1"/>
    <col min="8446" max="8446" width="10" style="62" customWidth="1"/>
    <col min="8447" max="8447" width="0.85546875" style="62" customWidth="1"/>
    <col min="8448" max="8448" width="14.28515625" style="62" customWidth="1"/>
    <col min="8449" max="8449" width="0.85546875" style="62" customWidth="1"/>
    <col min="8450" max="8450" width="14.28515625" style="62" customWidth="1"/>
    <col min="8451" max="8451" width="0.85546875" style="62" customWidth="1"/>
    <col min="8452" max="8452" width="14.28515625" style="62" customWidth="1"/>
    <col min="8453" max="8453" width="0.85546875" style="62" customWidth="1"/>
    <col min="8454" max="8454" width="14.28515625" style="62" customWidth="1"/>
    <col min="8455" max="8696" width="9.28515625" style="62"/>
    <col min="8697" max="8700" width="2" style="62" customWidth="1"/>
    <col min="8701" max="8701" width="45.85546875" style="62" customWidth="1"/>
    <col min="8702" max="8702" width="10" style="62" customWidth="1"/>
    <col min="8703" max="8703" width="0.85546875" style="62" customWidth="1"/>
    <col min="8704" max="8704" width="14.28515625" style="62" customWidth="1"/>
    <col min="8705" max="8705" width="0.85546875" style="62" customWidth="1"/>
    <col min="8706" max="8706" width="14.28515625" style="62" customWidth="1"/>
    <col min="8707" max="8707" width="0.85546875" style="62" customWidth="1"/>
    <col min="8708" max="8708" width="14.28515625" style="62" customWidth="1"/>
    <col min="8709" max="8709" width="0.85546875" style="62" customWidth="1"/>
    <col min="8710" max="8710" width="14.28515625" style="62" customWidth="1"/>
    <col min="8711" max="8952" width="9.28515625" style="62"/>
    <col min="8953" max="8956" width="2" style="62" customWidth="1"/>
    <col min="8957" max="8957" width="45.85546875" style="62" customWidth="1"/>
    <col min="8958" max="8958" width="10" style="62" customWidth="1"/>
    <col min="8959" max="8959" width="0.85546875" style="62" customWidth="1"/>
    <col min="8960" max="8960" width="14.28515625" style="62" customWidth="1"/>
    <col min="8961" max="8961" width="0.85546875" style="62" customWidth="1"/>
    <col min="8962" max="8962" width="14.28515625" style="62" customWidth="1"/>
    <col min="8963" max="8963" width="0.85546875" style="62" customWidth="1"/>
    <col min="8964" max="8964" width="14.28515625" style="62" customWidth="1"/>
    <col min="8965" max="8965" width="0.85546875" style="62" customWidth="1"/>
    <col min="8966" max="8966" width="14.28515625" style="62" customWidth="1"/>
    <col min="8967" max="9208" width="9.28515625" style="62"/>
    <col min="9209" max="9212" width="2" style="62" customWidth="1"/>
    <col min="9213" max="9213" width="45.85546875" style="62" customWidth="1"/>
    <col min="9214" max="9214" width="10" style="62" customWidth="1"/>
    <col min="9215" max="9215" width="0.85546875" style="62" customWidth="1"/>
    <col min="9216" max="9216" width="14.28515625" style="62" customWidth="1"/>
    <col min="9217" max="9217" width="0.85546875" style="62" customWidth="1"/>
    <col min="9218" max="9218" width="14.28515625" style="62" customWidth="1"/>
    <col min="9219" max="9219" width="0.85546875" style="62" customWidth="1"/>
    <col min="9220" max="9220" width="14.28515625" style="62" customWidth="1"/>
    <col min="9221" max="9221" width="0.85546875" style="62" customWidth="1"/>
    <col min="9222" max="9222" width="14.28515625" style="62" customWidth="1"/>
    <col min="9223" max="9464" width="9.28515625" style="62"/>
    <col min="9465" max="9468" width="2" style="62" customWidth="1"/>
    <col min="9469" max="9469" width="45.85546875" style="62" customWidth="1"/>
    <col min="9470" max="9470" width="10" style="62" customWidth="1"/>
    <col min="9471" max="9471" width="0.85546875" style="62" customWidth="1"/>
    <col min="9472" max="9472" width="14.28515625" style="62" customWidth="1"/>
    <col min="9473" max="9473" width="0.85546875" style="62" customWidth="1"/>
    <col min="9474" max="9474" width="14.28515625" style="62" customWidth="1"/>
    <col min="9475" max="9475" width="0.85546875" style="62" customWidth="1"/>
    <col min="9476" max="9476" width="14.28515625" style="62" customWidth="1"/>
    <col min="9477" max="9477" width="0.85546875" style="62" customWidth="1"/>
    <col min="9478" max="9478" width="14.28515625" style="62" customWidth="1"/>
    <col min="9479" max="9720" width="9.28515625" style="62"/>
    <col min="9721" max="9724" width="2" style="62" customWidth="1"/>
    <col min="9725" max="9725" width="45.85546875" style="62" customWidth="1"/>
    <col min="9726" max="9726" width="10" style="62" customWidth="1"/>
    <col min="9727" max="9727" width="0.85546875" style="62" customWidth="1"/>
    <col min="9728" max="9728" width="14.28515625" style="62" customWidth="1"/>
    <col min="9729" max="9729" width="0.85546875" style="62" customWidth="1"/>
    <col min="9730" max="9730" width="14.28515625" style="62" customWidth="1"/>
    <col min="9731" max="9731" width="0.85546875" style="62" customWidth="1"/>
    <col min="9732" max="9732" width="14.28515625" style="62" customWidth="1"/>
    <col min="9733" max="9733" width="0.85546875" style="62" customWidth="1"/>
    <col min="9734" max="9734" width="14.28515625" style="62" customWidth="1"/>
    <col min="9735" max="9976" width="9.28515625" style="62"/>
    <col min="9977" max="9980" width="2" style="62" customWidth="1"/>
    <col min="9981" max="9981" width="45.85546875" style="62" customWidth="1"/>
    <col min="9982" max="9982" width="10" style="62" customWidth="1"/>
    <col min="9983" max="9983" width="0.85546875" style="62" customWidth="1"/>
    <col min="9984" max="9984" width="14.28515625" style="62" customWidth="1"/>
    <col min="9985" max="9985" width="0.85546875" style="62" customWidth="1"/>
    <col min="9986" max="9986" width="14.28515625" style="62" customWidth="1"/>
    <col min="9987" max="9987" width="0.85546875" style="62" customWidth="1"/>
    <col min="9988" max="9988" width="14.28515625" style="62" customWidth="1"/>
    <col min="9989" max="9989" width="0.85546875" style="62" customWidth="1"/>
    <col min="9990" max="9990" width="14.28515625" style="62" customWidth="1"/>
    <col min="9991" max="10232" width="9.28515625" style="62"/>
    <col min="10233" max="10236" width="2" style="62" customWidth="1"/>
    <col min="10237" max="10237" width="45.85546875" style="62" customWidth="1"/>
    <col min="10238" max="10238" width="10" style="62" customWidth="1"/>
    <col min="10239" max="10239" width="0.85546875" style="62" customWidth="1"/>
    <col min="10240" max="10240" width="14.28515625" style="62" customWidth="1"/>
    <col min="10241" max="10241" width="0.85546875" style="62" customWidth="1"/>
    <col min="10242" max="10242" width="14.28515625" style="62" customWidth="1"/>
    <col min="10243" max="10243" width="0.85546875" style="62" customWidth="1"/>
    <col min="10244" max="10244" width="14.28515625" style="62" customWidth="1"/>
    <col min="10245" max="10245" width="0.85546875" style="62" customWidth="1"/>
    <col min="10246" max="10246" width="14.28515625" style="62" customWidth="1"/>
    <col min="10247" max="10488" width="9.28515625" style="62"/>
    <col min="10489" max="10492" width="2" style="62" customWidth="1"/>
    <col min="10493" max="10493" width="45.85546875" style="62" customWidth="1"/>
    <col min="10494" max="10494" width="10" style="62" customWidth="1"/>
    <col min="10495" max="10495" width="0.85546875" style="62" customWidth="1"/>
    <col min="10496" max="10496" width="14.28515625" style="62" customWidth="1"/>
    <col min="10497" max="10497" width="0.85546875" style="62" customWidth="1"/>
    <col min="10498" max="10498" width="14.28515625" style="62" customWidth="1"/>
    <col min="10499" max="10499" width="0.85546875" style="62" customWidth="1"/>
    <col min="10500" max="10500" width="14.28515625" style="62" customWidth="1"/>
    <col min="10501" max="10501" width="0.85546875" style="62" customWidth="1"/>
    <col min="10502" max="10502" width="14.28515625" style="62" customWidth="1"/>
    <col min="10503" max="10744" width="9.28515625" style="62"/>
    <col min="10745" max="10748" width="2" style="62" customWidth="1"/>
    <col min="10749" max="10749" width="45.85546875" style="62" customWidth="1"/>
    <col min="10750" max="10750" width="10" style="62" customWidth="1"/>
    <col min="10751" max="10751" width="0.85546875" style="62" customWidth="1"/>
    <col min="10752" max="10752" width="14.28515625" style="62" customWidth="1"/>
    <col min="10753" max="10753" width="0.85546875" style="62" customWidth="1"/>
    <col min="10754" max="10754" width="14.28515625" style="62" customWidth="1"/>
    <col min="10755" max="10755" width="0.85546875" style="62" customWidth="1"/>
    <col min="10756" max="10756" width="14.28515625" style="62" customWidth="1"/>
    <col min="10757" max="10757" width="0.85546875" style="62" customWidth="1"/>
    <col min="10758" max="10758" width="14.28515625" style="62" customWidth="1"/>
    <col min="10759" max="11000" width="9.28515625" style="62"/>
    <col min="11001" max="11004" width="2" style="62" customWidth="1"/>
    <col min="11005" max="11005" width="45.85546875" style="62" customWidth="1"/>
    <col min="11006" max="11006" width="10" style="62" customWidth="1"/>
    <col min="11007" max="11007" width="0.85546875" style="62" customWidth="1"/>
    <col min="11008" max="11008" width="14.28515625" style="62" customWidth="1"/>
    <col min="11009" max="11009" width="0.85546875" style="62" customWidth="1"/>
    <col min="11010" max="11010" width="14.28515625" style="62" customWidth="1"/>
    <col min="11011" max="11011" width="0.85546875" style="62" customWidth="1"/>
    <col min="11012" max="11012" width="14.28515625" style="62" customWidth="1"/>
    <col min="11013" max="11013" width="0.85546875" style="62" customWidth="1"/>
    <col min="11014" max="11014" width="14.28515625" style="62" customWidth="1"/>
    <col min="11015" max="11256" width="9.28515625" style="62"/>
    <col min="11257" max="11260" width="2" style="62" customWidth="1"/>
    <col min="11261" max="11261" width="45.85546875" style="62" customWidth="1"/>
    <col min="11262" max="11262" width="10" style="62" customWidth="1"/>
    <col min="11263" max="11263" width="0.85546875" style="62" customWidth="1"/>
    <col min="11264" max="11264" width="14.28515625" style="62" customWidth="1"/>
    <col min="11265" max="11265" width="0.85546875" style="62" customWidth="1"/>
    <col min="11266" max="11266" width="14.28515625" style="62" customWidth="1"/>
    <col min="11267" max="11267" width="0.85546875" style="62" customWidth="1"/>
    <col min="11268" max="11268" width="14.28515625" style="62" customWidth="1"/>
    <col min="11269" max="11269" width="0.85546875" style="62" customWidth="1"/>
    <col min="11270" max="11270" width="14.28515625" style="62" customWidth="1"/>
    <col min="11271" max="11512" width="9.28515625" style="62"/>
    <col min="11513" max="11516" width="2" style="62" customWidth="1"/>
    <col min="11517" max="11517" width="45.85546875" style="62" customWidth="1"/>
    <col min="11518" max="11518" width="10" style="62" customWidth="1"/>
    <col min="11519" max="11519" width="0.85546875" style="62" customWidth="1"/>
    <col min="11520" max="11520" width="14.28515625" style="62" customWidth="1"/>
    <col min="11521" max="11521" width="0.85546875" style="62" customWidth="1"/>
    <col min="11522" max="11522" width="14.28515625" style="62" customWidth="1"/>
    <col min="11523" max="11523" width="0.85546875" style="62" customWidth="1"/>
    <col min="11524" max="11524" width="14.28515625" style="62" customWidth="1"/>
    <col min="11525" max="11525" width="0.85546875" style="62" customWidth="1"/>
    <col min="11526" max="11526" width="14.28515625" style="62" customWidth="1"/>
    <col min="11527" max="11768" width="9.28515625" style="62"/>
    <col min="11769" max="11772" width="2" style="62" customWidth="1"/>
    <col min="11773" max="11773" width="45.85546875" style="62" customWidth="1"/>
    <col min="11774" max="11774" width="10" style="62" customWidth="1"/>
    <col min="11775" max="11775" width="0.85546875" style="62" customWidth="1"/>
    <col min="11776" max="11776" width="14.28515625" style="62" customWidth="1"/>
    <col min="11777" max="11777" width="0.85546875" style="62" customWidth="1"/>
    <col min="11778" max="11778" width="14.28515625" style="62" customWidth="1"/>
    <col min="11779" max="11779" width="0.85546875" style="62" customWidth="1"/>
    <col min="11780" max="11780" width="14.28515625" style="62" customWidth="1"/>
    <col min="11781" max="11781" width="0.85546875" style="62" customWidth="1"/>
    <col min="11782" max="11782" width="14.28515625" style="62" customWidth="1"/>
    <col min="11783" max="12024" width="9.28515625" style="62"/>
    <col min="12025" max="12028" width="2" style="62" customWidth="1"/>
    <col min="12029" max="12029" width="45.85546875" style="62" customWidth="1"/>
    <col min="12030" max="12030" width="10" style="62" customWidth="1"/>
    <col min="12031" max="12031" width="0.85546875" style="62" customWidth="1"/>
    <col min="12032" max="12032" width="14.28515625" style="62" customWidth="1"/>
    <col min="12033" max="12033" width="0.85546875" style="62" customWidth="1"/>
    <col min="12034" max="12034" width="14.28515625" style="62" customWidth="1"/>
    <col min="12035" max="12035" width="0.85546875" style="62" customWidth="1"/>
    <col min="12036" max="12036" width="14.28515625" style="62" customWidth="1"/>
    <col min="12037" max="12037" width="0.85546875" style="62" customWidth="1"/>
    <col min="12038" max="12038" width="14.28515625" style="62" customWidth="1"/>
    <col min="12039" max="12280" width="9.28515625" style="62"/>
    <col min="12281" max="12284" width="2" style="62" customWidth="1"/>
    <col min="12285" max="12285" width="45.85546875" style="62" customWidth="1"/>
    <col min="12286" max="12286" width="10" style="62" customWidth="1"/>
    <col min="12287" max="12287" width="0.85546875" style="62" customWidth="1"/>
    <col min="12288" max="12288" width="14.28515625" style="62" customWidth="1"/>
    <col min="12289" max="12289" width="0.85546875" style="62" customWidth="1"/>
    <col min="12290" max="12290" width="14.28515625" style="62" customWidth="1"/>
    <col min="12291" max="12291" width="0.85546875" style="62" customWidth="1"/>
    <col min="12292" max="12292" width="14.28515625" style="62" customWidth="1"/>
    <col min="12293" max="12293" width="0.85546875" style="62" customWidth="1"/>
    <col min="12294" max="12294" width="14.28515625" style="62" customWidth="1"/>
    <col min="12295" max="12536" width="9.28515625" style="62"/>
    <col min="12537" max="12540" width="2" style="62" customWidth="1"/>
    <col min="12541" max="12541" width="45.85546875" style="62" customWidth="1"/>
    <col min="12542" max="12542" width="10" style="62" customWidth="1"/>
    <col min="12543" max="12543" width="0.85546875" style="62" customWidth="1"/>
    <col min="12544" max="12544" width="14.28515625" style="62" customWidth="1"/>
    <col min="12545" max="12545" width="0.85546875" style="62" customWidth="1"/>
    <col min="12546" max="12546" width="14.28515625" style="62" customWidth="1"/>
    <col min="12547" max="12547" width="0.85546875" style="62" customWidth="1"/>
    <col min="12548" max="12548" width="14.28515625" style="62" customWidth="1"/>
    <col min="12549" max="12549" width="0.85546875" style="62" customWidth="1"/>
    <col min="12550" max="12550" width="14.28515625" style="62" customWidth="1"/>
    <col min="12551" max="12792" width="9.28515625" style="62"/>
    <col min="12793" max="12796" width="2" style="62" customWidth="1"/>
    <col min="12797" max="12797" width="45.85546875" style="62" customWidth="1"/>
    <col min="12798" max="12798" width="10" style="62" customWidth="1"/>
    <col min="12799" max="12799" width="0.85546875" style="62" customWidth="1"/>
    <col min="12800" max="12800" width="14.28515625" style="62" customWidth="1"/>
    <col min="12801" max="12801" width="0.85546875" style="62" customWidth="1"/>
    <col min="12802" max="12802" width="14.28515625" style="62" customWidth="1"/>
    <col min="12803" max="12803" width="0.85546875" style="62" customWidth="1"/>
    <col min="12804" max="12804" width="14.28515625" style="62" customWidth="1"/>
    <col min="12805" max="12805" width="0.85546875" style="62" customWidth="1"/>
    <col min="12806" max="12806" width="14.28515625" style="62" customWidth="1"/>
    <col min="12807" max="13048" width="9.28515625" style="62"/>
    <col min="13049" max="13052" width="2" style="62" customWidth="1"/>
    <col min="13053" max="13053" width="45.85546875" style="62" customWidth="1"/>
    <col min="13054" max="13054" width="10" style="62" customWidth="1"/>
    <col min="13055" max="13055" width="0.85546875" style="62" customWidth="1"/>
    <col min="13056" max="13056" width="14.28515625" style="62" customWidth="1"/>
    <col min="13057" max="13057" width="0.85546875" style="62" customWidth="1"/>
    <col min="13058" max="13058" width="14.28515625" style="62" customWidth="1"/>
    <col min="13059" max="13059" width="0.85546875" style="62" customWidth="1"/>
    <col min="13060" max="13060" width="14.28515625" style="62" customWidth="1"/>
    <col min="13061" max="13061" width="0.85546875" style="62" customWidth="1"/>
    <col min="13062" max="13062" width="14.28515625" style="62" customWidth="1"/>
    <col min="13063" max="13304" width="9.28515625" style="62"/>
    <col min="13305" max="13308" width="2" style="62" customWidth="1"/>
    <col min="13309" max="13309" width="45.85546875" style="62" customWidth="1"/>
    <col min="13310" max="13310" width="10" style="62" customWidth="1"/>
    <col min="13311" max="13311" width="0.85546875" style="62" customWidth="1"/>
    <col min="13312" max="13312" width="14.28515625" style="62" customWidth="1"/>
    <col min="13313" max="13313" width="0.85546875" style="62" customWidth="1"/>
    <col min="13314" max="13314" width="14.28515625" style="62" customWidth="1"/>
    <col min="13315" max="13315" width="0.85546875" style="62" customWidth="1"/>
    <col min="13316" max="13316" width="14.28515625" style="62" customWidth="1"/>
    <col min="13317" max="13317" width="0.85546875" style="62" customWidth="1"/>
    <col min="13318" max="13318" width="14.28515625" style="62" customWidth="1"/>
    <col min="13319" max="13560" width="9.28515625" style="62"/>
    <col min="13561" max="13564" width="2" style="62" customWidth="1"/>
    <col min="13565" max="13565" width="45.85546875" style="62" customWidth="1"/>
    <col min="13566" max="13566" width="10" style="62" customWidth="1"/>
    <col min="13567" max="13567" width="0.85546875" style="62" customWidth="1"/>
    <col min="13568" max="13568" width="14.28515625" style="62" customWidth="1"/>
    <col min="13569" max="13569" width="0.85546875" style="62" customWidth="1"/>
    <col min="13570" max="13570" width="14.28515625" style="62" customWidth="1"/>
    <col min="13571" max="13571" width="0.85546875" style="62" customWidth="1"/>
    <col min="13572" max="13572" width="14.28515625" style="62" customWidth="1"/>
    <col min="13573" max="13573" width="0.85546875" style="62" customWidth="1"/>
    <col min="13574" max="13574" width="14.28515625" style="62" customWidth="1"/>
    <col min="13575" max="13816" width="9.28515625" style="62"/>
    <col min="13817" max="13820" width="2" style="62" customWidth="1"/>
    <col min="13821" max="13821" width="45.85546875" style="62" customWidth="1"/>
    <col min="13822" max="13822" width="10" style="62" customWidth="1"/>
    <col min="13823" max="13823" width="0.85546875" style="62" customWidth="1"/>
    <col min="13824" max="13824" width="14.28515625" style="62" customWidth="1"/>
    <col min="13825" max="13825" width="0.85546875" style="62" customWidth="1"/>
    <col min="13826" max="13826" width="14.28515625" style="62" customWidth="1"/>
    <col min="13827" max="13827" width="0.85546875" style="62" customWidth="1"/>
    <col min="13828" max="13828" width="14.28515625" style="62" customWidth="1"/>
    <col min="13829" max="13829" width="0.85546875" style="62" customWidth="1"/>
    <col min="13830" max="13830" width="14.28515625" style="62" customWidth="1"/>
    <col min="13831" max="14072" width="9.28515625" style="62"/>
    <col min="14073" max="14076" width="2" style="62" customWidth="1"/>
    <col min="14077" max="14077" width="45.85546875" style="62" customWidth="1"/>
    <col min="14078" max="14078" width="10" style="62" customWidth="1"/>
    <col min="14079" max="14079" width="0.85546875" style="62" customWidth="1"/>
    <col min="14080" max="14080" width="14.28515625" style="62" customWidth="1"/>
    <col min="14081" max="14081" width="0.85546875" style="62" customWidth="1"/>
    <col min="14082" max="14082" width="14.28515625" style="62" customWidth="1"/>
    <col min="14083" max="14083" width="0.85546875" style="62" customWidth="1"/>
    <col min="14084" max="14084" width="14.28515625" style="62" customWidth="1"/>
    <col min="14085" max="14085" width="0.85546875" style="62" customWidth="1"/>
    <col min="14086" max="14086" width="14.28515625" style="62" customWidth="1"/>
    <col min="14087" max="14328" width="9.28515625" style="62"/>
    <col min="14329" max="14332" width="2" style="62" customWidth="1"/>
    <col min="14333" max="14333" width="45.85546875" style="62" customWidth="1"/>
    <col min="14334" max="14334" width="10" style="62" customWidth="1"/>
    <col min="14335" max="14335" width="0.85546875" style="62" customWidth="1"/>
    <col min="14336" max="14336" width="14.28515625" style="62" customWidth="1"/>
    <col min="14337" max="14337" width="0.85546875" style="62" customWidth="1"/>
    <col min="14338" max="14338" width="14.28515625" style="62" customWidth="1"/>
    <col min="14339" max="14339" width="0.85546875" style="62" customWidth="1"/>
    <col min="14340" max="14340" width="14.28515625" style="62" customWidth="1"/>
    <col min="14341" max="14341" width="0.85546875" style="62" customWidth="1"/>
    <col min="14342" max="14342" width="14.28515625" style="62" customWidth="1"/>
    <col min="14343" max="14584" width="9.28515625" style="62"/>
    <col min="14585" max="14588" width="2" style="62" customWidth="1"/>
    <col min="14589" max="14589" width="45.85546875" style="62" customWidth="1"/>
    <col min="14590" max="14590" width="10" style="62" customWidth="1"/>
    <col min="14591" max="14591" width="0.85546875" style="62" customWidth="1"/>
    <col min="14592" max="14592" width="14.28515625" style="62" customWidth="1"/>
    <col min="14593" max="14593" width="0.85546875" style="62" customWidth="1"/>
    <col min="14594" max="14594" width="14.28515625" style="62" customWidth="1"/>
    <col min="14595" max="14595" width="0.85546875" style="62" customWidth="1"/>
    <col min="14596" max="14596" width="14.28515625" style="62" customWidth="1"/>
    <col min="14597" max="14597" width="0.85546875" style="62" customWidth="1"/>
    <col min="14598" max="14598" width="14.28515625" style="62" customWidth="1"/>
    <col min="14599" max="14840" width="9.28515625" style="62"/>
    <col min="14841" max="14844" width="2" style="62" customWidth="1"/>
    <col min="14845" max="14845" width="45.85546875" style="62" customWidth="1"/>
    <col min="14846" max="14846" width="10" style="62" customWidth="1"/>
    <col min="14847" max="14847" width="0.85546875" style="62" customWidth="1"/>
    <col min="14848" max="14848" width="14.28515625" style="62" customWidth="1"/>
    <col min="14849" max="14849" width="0.85546875" style="62" customWidth="1"/>
    <col min="14850" max="14850" width="14.28515625" style="62" customWidth="1"/>
    <col min="14851" max="14851" width="0.85546875" style="62" customWidth="1"/>
    <col min="14852" max="14852" width="14.28515625" style="62" customWidth="1"/>
    <col min="14853" max="14853" width="0.85546875" style="62" customWidth="1"/>
    <col min="14854" max="14854" width="14.28515625" style="62" customWidth="1"/>
    <col min="14855" max="15096" width="9.28515625" style="62"/>
    <col min="15097" max="15100" width="2" style="62" customWidth="1"/>
    <col min="15101" max="15101" width="45.85546875" style="62" customWidth="1"/>
    <col min="15102" max="15102" width="10" style="62" customWidth="1"/>
    <col min="15103" max="15103" width="0.85546875" style="62" customWidth="1"/>
    <col min="15104" max="15104" width="14.28515625" style="62" customWidth="1"/>
    <col min="15105" max="15105" width="0.85546875" style="62" customWidth="1"/>
    <col min="15106" max="15106" width="14.28515625" style="62" customWidth="1"/>
    <col min="15107" max="15107" width="0.85546875" style="62" customWidth="1"/>
    <col min="15108" max="15108" width="14.28515625" style="62" customWidth="1"/>
    <col min="15109" max="15109" width="0.85546875" style="62" customWidth="1"/>
    <col min="15110" max="15110" width="14.28515625" style="62" customWidth="1"/>
    <col min="15111" max="15352" width="9.28515625" style="62"/>
    <col min="15353" max="15356" width="2" style="62" customWidth="1"/>
    <col min="15357" max="15357" width="45.85546875" style="62" customWidth="1"/>
    <col min="15358" max="15358" width="10" style="62" customWidth="1"/>
    <col min="15359" max="15359" width="0.85546875" style="62" customWidth="1"/>
    <col min="15360" max="15360" width="14.28515625" style="62" customWidth="1"/>
    <col min="15361" max="15361" width="0.85546875" style="62" customWidth="1"/>
    <col min="15362" max="15362" width="14.28515625" style="62" customWidth="1"/>
    <col min="15363" max="15363" width="0.85546875" style="62" customWidth="1"/>
    <col min="15364" max="15364" width="14.28515625" style="62" customWidth="1"/>
    <col min="15365" max="15365" width="0.85546875" style="62" customWidth="1"/>
    <col min="15366" max="15366" width="14.28515625" style="62" customWidth="1"/>
    <col min="15367" max="15608" width="9.28515625" style="62"/>
    <col min="15609" max="15612" width="2" style="62" customWidth="1"/>
    <col min="15613" max="15613" width="45.85546875" style="62" customWidth="1"/>
    <col min="15614" max="15614" width="10" style="62" customWidth="1"/>
    <col min="15615" max="15615" width="0.85546875" style="62" customWidth="1"/>
    <col min="15616" max="15616" width="14.28515625" style="62" customWidth="1"/>
    <col min="15617" max="15617" width="0.85546875" style="62" customWidth="1"/>
    <col min="15618" max="15618" width="14.28515625" style="62" customWidth="1"/>
    <col min="15619" max="15619" width="0.85546875" style="62" customWidth="1"/>
    <col min="15620" max="15620" width="14.28515625" style="62" customWidth="1"/>
    <col min="15621" max="15621" width="0.85546875" style="62" customWidth="1"/>
    <col min="15622" max="15622" width="14.28515625" style="62" customWidth="1"/>
    <col min="15623" max="15864" width="9.28515625" style="62"/>
    <col min="15865" max="15868" width="2" style="62" customWidth="1"/>
    <col min="15869" max="15869" width="45.85546875" style="62" customWidth="1"/>
    <col min="15870" max="15870" width="10" style="62" customWidth="1"/>
    <col min="15871" max="15871" width="0.85546875" style="62" customWidth="1"/>
    <col min="15872" max="15872" width="14.28515625" style="62" customWidth="1"/>
    <col min="15873" max="15873" width="0.85546875" style="62" customWidth="1"/>
    <col min="15874" max="15874" width="14.28515625" style="62" customWidth="1"/>
    <col min="15875" max="15875" width="0.85546875" style="62" customWidth="1"/>
    <col min="15876" max="15876" width="14.28515625" style="62" customWidth="1"/>
    <col min="15877" max="15877" width="0.85546875" style="62" customWidth="1"/>
    <col min="15878" max="15878" width="14.28515625" style="62" customWidth="1"/>
    <col min="15879" max="16120" width="9.28515625" style="62"/>
    <col min="16121" max="16124" width="2" style="62" customWidth="1"/>
    <col min="16125" max="16125" width="45.85546875" style="62" customWidth="1"/>
    <col min="16126" max="16126" width="10" style="62" customWidth="1"/>
    <col min="16127" max="16127" width="0.85546875" style="62" customWidth="1"/>
    <col min="16128" max="16128" width="14.28515625" style="62" customWidth="1"/>
    <col min="16129" max="16129" width="0.85546875" style="62" customWidth="1"/>
    <col min="16130" max="16130" width="14.28515625" style="62" customWidth="1"/>
    <col min="16131" max="16131" width="0.85546875" style="62" customWidth="1"/>
    <col min="16132" max="16132" width="14.28515625" style="62" customWidth="1"/>
    <col min="16133" max="16133" width="0.85546875" style="62" customWidth="1"/>
    <col min="16134" max="16134" width="14.28515625" style="62" customWidth="1"/>
    <col min="16135" max="16376" width="9.28515625" style="62"/>
    <col min="16377" max="16380" width="9.28515625" style="62" customWidth="1"/>
    <col min="16381" max="16384" width="9.28515625" style="62"/>
  </cols>
  <sheetData>
    <row r="1" spans="1:10" ht="21.75" customHeight="1" x14ac:dyDescent="0.2">
      <c r="A1" s="61" t="s">
        <v>116</v>
      </c>
    </row>
    <row r="2" spans="1:10" ht="21.75" customHeight="1" x14ac:dyDescent="0.2">
      <c r="A2" s="65" t="s">
        <v>44</v>
      </c>
    </row>
    <row r="3" spans="1:10" ht="21.75" customHeight="1" x14ac:dyDescent="0.2">
      <c r="A3" s="66" t="s">
        <v>113</v>
      </c>
      <c r="B3" s="67"/>
      <c r="C3" s="67"/>
      <c r="D3" s="67"/>
      <c r="E3" s="67"/>
      <c r="F3" s="68"/>
      <c r="G3" s="67"/>
      <c r="H3" s="69"/>
      <c r="I3" s="69"/>
      <c r="J3" s="42"/>
    </row>
    <row r="4" spans="1:10" ht="21.75" customHeight="1" x14ac:dyDescent="0.2"/>
    <row r="5" spans="1:10" ht="21.75" customHeight="1" x14ac:dyDescent="0.2">
      <c r="H5" s="70" t="s">
        <v>112</v>
      </c>
      <c r="J5" s="5" t="s">
        <v>1</v>
      </c>
    </row>
    <row r="6" spans="1:10" ht="21.75" customHeight="1" x14ac:dyDescent="0.2">
      <c r="A6" s="71"/>
      <c r="B6" s="71"/>
      <c r="C6" s="71"/>
      <c r="D6" s="71"/>
      <c r="E6" s="71"/>
      <c r="F6" s="161" t="s">
        <v>2</v>
      </c>
      <c r="G6" s="72"/>
      <c r="H6" s="73" t="s">
        <v>3</v>
      </c>
      <c r="I6" s="70"/>
      <c r="J6" s="11" t="s">
        <v>3</v>
      </c>
    </row>
    <row r="7" spans="1:10" ht="8.1" customHeight="1" x14ac:dyDescent="0.2">
      <c r="A7" s="71"/>
      <c r="B7" s="71"/>
      <c r="C7" s="71"/>
      <c r="D7" s="71"/>
      <c r="E7" s="71"/>
      <c r="F7" s="74"/>
      <c r="G7" s="72"/>
      <c r="H7" s="75"/>
      <c r="I7" s="76"/>
      <c r="J7" s="77"/>
    </row>
    <row r="8" spans="1:10" ht="21.75" customHeight="1" x14ac:dyDescent="0.2">
      <c r="A8" s="62" t="s">
        <v>45</v>
      </c>
      <c r="B8" s="71"/>
      <c r="C8" s="71"/>
      <c r="D8" s="71"/>
      <c r="E8" s="71"/>
      <c r="G8" s="72"/>
      <c r="H8" s="78">
        <v>1043553316</v>
      </c>
      <c r="I8" s="79"/>
      <c r="J8" s="41">
        <v>664319732</v>
      </c>
    </row>
    <row r="9" spans="1:10" ht="21.75" customHeight="1" x14ac:dyDescent="0.2">
      <c r="A9" s="62" t="s">
        <v>46</v>
      </c>
      <c r="B9" s="71"/>
      <c r="C9" s="71"/>
      <c r="D9" s="71"/>
      <c r="E9" s="71"/>
      <c r="G9" s="72"/>
      <c r="H9" s="80">
        <v>-572166107</v>
      </c>
      <c r="I9" s="79"/>
      <c r="J9" s="42">
        <v>-385963271</v>
      </c>
    </row>
    <row r="10" spans="1:10" ht="8.1" customHeight="1" x14ac:dyDescent="0.2">
      <c r="B10" s="71"/>
      <c r="C10" s="71"/>
      <c r="D10" s="71"/>
      <c r="E10" s="71"/>
      <c r="G10" s="72"/>
      <c r="H10" s="81"/>
      <c r="I10" s="79"/>
      <c r="J10" s="22"/>
    </row>
    <row r="11" spans="1:10" ht="21.75" customHeight="1" x14ac:dyDescent="0.2">
      <c r="A11" s="65" t="s">
        <v>47</v>
      </c>
      <c r="B11" s="71"/>
      <c r="C11" s="71"/>
      <c r="D11" s="71"/>
      <c r="E11" s="71"/>
      <c r="G11" s="72"/>
      <c r="H11" s="82">
        <f>SUM(H8:H9)</f>
        <v>471387209</v>
      </c>
      <c r="I11" s="83"/>
      <c r="J11" s="56">
        <f>SUM(J8:J9)</f>
        <v>278356461</v>
      </c>
    </row>
    <row r="12" spans="1:10" ht="21.75" customHeight="1" x14ac:dyDescent="0.2">
      <c r="A12" s="62" t="s">
        <v>48</v>
      </c>
      <c r="B12" s="71"/>
      <c r="C12" s="71"/>
      <c r="D12" s="71"/>
      <c r="E12" s="71"/>
      <c r="G12" s="72"/>
      <c r="H12" s="84">
        <v>2257746</v>
      </c>
      <c r="I12" s="83"/>
      <c r="J12" s="52">
        <v>1531730</v>
      </c>
    </row>
    <row r="13" spans="1:10" ht="21.75" customHeight="1" x14ac:dyDescent="0.2">
      <c r="A13" s="62" t="s">
        <v>49</v>
      </c>
      <c r="B13" s="71"/>
      <c r="C13" s="71"/>
      <c r="D13" s="71"/>
      <c r="E13" s="71"/>
      <c r="G13" s="72"/>
      <c r="H13" s="84">
        <v>-269214571</v>
      </c>
      <c r="I13" s="83"/>
      <c r="J13" s="52">
        <v>-158670870</v>
      </c>
    </row>
    <row r="14" spans="1:10" ht="21.75" customHeight="1" x14ac:dyDescent="0.2">
      <c r="A14" s="62" t="s">
        <v>50</v>
      </c>
      <c r="B14" s="71"/>
      <c r="C14" s="71"/>
      <c r="D14" s="71"/>
      <c r="E14" s="71"/>
      <c r="G14" s="72"/>
      <c r="H14" s="85">
        <v>-94534103</v>
      </c>
      <c r="I14" s="86"/>
      <c r="J14" s="55">
        <v>-70849924</v>
      </c>
    </row>
    <row r="15" spans="1:10" ht="8.1" customHeight="1" x14ac:dyDescent="0.2">
      <c r="B15" s="71"/>
      <c r="C15" s="71"/>
      <c r="D15" s="71"/>
      <c r="E15" s="71"/>
      <c r="G15" s="72"/>
      <c r="H15" s="81"/>
      <c r="I15" s="79"/>
      <c r="J15" s="22"/>
    </row>
    <row r="16" spans="1:10" ht="21.75" customHeight="1" x14ac:dyDescent="0.2">
      <c r="A16" s="65" t="s">
        <v>51</v>
      </c>
      <c r="C16" s="71"/>
      <c r="D16" s="71"/>
      <c r="E16" s="71"/>
      <c r="G16" s="72"/>
      <c r="H16" s="84">
        <f>SUM(H11:H14)</f>
        <v>109896281</v>
      </c>
      <c r="I16" s="86"/>
      <c r="J16" s="52">
        <f>SUM(J11:J14)</f>
        <v>50367397</v>
      </c>
    </row>
    <row r="17" spans="1:10" ht="21.75" customHeight="1" x14ac:dyDescent="0.2">
      <c r="A17" s="62" t="s">
        <v>52</v>
      </c>
      <c r="B17" s="71"/>
      <c r="C17" s="71"/>
      <c r="D17" s="71"/>
      <c r="E17" s="71"/>
      <c r="G17" s="72"/>
      <c r="H17" s="85">
        <v>-19251124</v>
      </c>
      <c r="I17" s="86"/>
      <c r="J17" s="55">
        <v>-10612799</v>
      </c>
    </row>
    <row r="18" spans="1:10" ht="8.1" customHeight="1" x14ac:dyDescent="0.2">
      <c r="A18" s="65"/>
      <c r="B18" s="71"/>
      <c r="C18" s="71"/>
      <c r="D18" s="71"/>
      <c r="E18" s="71"/>
      <c r="G18" s="72"/>
      <c r="H18" s="87"/>
      <c r="I18" s="86"/>
      <c r="J18" s="88"/>
    </row>
    <row r="19" spans="1:10" ht="21.75" customHeight="1" x14ac:dyDescent="0.2">
      <c r="A19" s="65" t="s">
        <v>53</v>
      </c>
      <c r="B19" s="71"/>
      <c r="C19" s="71"/>
      <c r="D19" s="71"/>
      <c r="E19" s="71"/>
      <c r="G19" s="72"/>
      <c r="H19" s="87">
        <f>SUM(H16:H17)</f>
        <v>90645157</v>
      </c>
      <c r="I19" s="83"/>
      <c r="J19" s="88">
        <f>SUM(J16:J17)</f>
        <v>39754598</v>
      </c>
    </row>
    <row r="20" spans="1:10" ht="21.75" customHeight="1" x14ac:dyDescent="0.2">
      <c r="A20" s="62" t="s">
        <v>54</v>
      </c>
      <c r="B20" s="71"/>
      <c r="C20" s="71"/>
      <c r="D20" s="71"/>
      <c r="E20" s="71"/>
      <c r="F20" s="63">
        <v>26</v>
      </c>
      <c r="G20" s="72"/>
      <c r="H20" s="85">
        <v>-18167497</v>
      </c>
      <c r="I20" s="89"/>
      <c r="J20" s="55">
        <v>-7996156</v>
      </c>
    </row>
    <row r="21" spans="1:10" ht="8.1" customHeight="1" x14ac:dyDescent="0.2">
      <c r="A21" s="65"/>
      <c r="B21" s="71"/>
      <c r="C21" s="71"/>
      <c r="D21" s="71"/>
      <c r="E21" s="71"/>
      <c r="G21" s="72"/>
      <c r="H21" s="90"/>
      <c r="I21" s="86"/>
      <c r="J21" s="86"/>
    </row>
    <row r="22" spans="1:10" ht="21.75" customHeight="1" x14ac:dyDescent="0.2">
      <c r="A22" s="65" t="s">
        <v>55</v>
      </c>
      <c r="B22" s="71"/>
      <c r="C22" s="71"/>
      <c r="D22" s="71"/>
      <c r="E22" s="71"/>
      <c r="G22" s="72"/>
      <c r="H22" s="90">
        <f>SUM(H19:H21)</f>
        <v>72477660</v>
      </c>
      <c r="I22" s="86"/>
      <c r="J22" s="86">
        <f>SUM(J19:J21)</f>
        <v>31758442</v>
      </c>
    </row>
    <row r="23" spans="1:10" ht="8.1" customHeight="1" x14ac:dyDescent="0.2">
      <c r="A23" s="65"/>
      <c r="B23" s="71"/>
      <c r="C23" s="71"/>
      <c r="D23" s="71"/>
      <c r="E23" s="71"/>
      <c r="G23" s="72"/>
      <c r="H23" s="90"/>
      <c r="I23" s="86"/>
      <c r="J23" s="86"/>
    </row>
    <row r="24" spans="1:10" ht="21.75" customHeight="1" x14ac:dyDescent="0.2">
      <c r="A24" s="91" t="s">
        <v>56</v>
      </c>
      <c r="B24" s="92"/>
      <c r="C24" s="92"/>
      <c r="D24" s="71"/>
      <c r="E24" s="71"/>
      <c r="G24" s="72"/>
      <c r="H24" s="90"/>
      <c r="I24" s="86"/>
      <c r="J24" s="86"/>
    </row>
    <row r="25" spans="1:10" ht="21.75" customHeight="1" x14ac:dyDescent="0.2">
      <c r="A25" s="92" t="s">
        <v>57</v>
      </c>
      <c r="B25" s="92"/>
      <c r="C25" s="92"/>
      <c r="D25" s="71"/>
      <c r="E25" s="71"/>
      <c r="G25" s="72"/>
      <c r="H25" s="90"/>
      <c r="I25" s="86"/>
      <c r="J25" s="86"/>
    </row>
    <row r="26" spans="1:10" ht="21.75" customHeight="1" x14ac:dyDescent="0.2">
      <c r="A26" s="91"/>
      <c r="B26" s="92" t="s">
        <v>58</v>
      </c>
      <c r="C26" s="92"/>
      <c r="D26" s="71"/>
      <c r="E26" s="71"/>
      <c r="G26" s="72"/>
      <c r="H26" s="84"/>
      <c r="I26" s="89"/>
      <c r="J26" s="52"/>
    </row>
    <row r="27" spans="1:10" ht="21.75" customHeight="1" x14ac:dyDescent="0.2">
      <c r="A27" s="91"/>
      <c r="B27" s="92" t="s">
        <v>59</v>
      </c>
      <c r="C27" s="92"/>
      <c r="D27" s="71"/>
      <c r="E27" s="71"/>
      <c r="G27" s="72"/>
      <c r="H27" s="84"/>
      <c r="I27" s="89"/>
      <c r="J27" s="52"/>
    </row>
    <row r="28" spans="1:10" ht="21.75" customHeight="1" x14ac:dyDescent="0.2">
      <c r="A28" s="91"/>
      <c r="B28" s="92"/>
      <c r="C28" s="92" t="s">
        <v>60</v>
      </c>
      <c r="D28" s="71"/>
      <c r="E28" s="71"/>
      <c r="G28" s="72"/>
      <c r="H28" s="84">
        <v>672743</v>
      </c>
      <c r="I28" s="89"/>
      <c r="J28" s="52">
        <v>958951</v>
      </c>
    </row>
    <row r="29" spans="1:10" ht="21.75" customHeight="1" x14ac:dyDescent="0.2">
      <c r="A29" s="91"/>
      <c r="B29" s="92" t="s">
        <v>61</v>
      </c>
      <c r="C29" s="92"/>
      <c r="D29" s="71"/>
      <c r="E29" s="71"/>
      <c r="G29" s="72"/>
      <c r="H29" s="84"/>
      <c r="I29" s="89"/>
      <c r="J29" s="52"/>
    </row>
    <row r="30" spans="1:10" ht="21.75" customHeight="1" x14ac:dyDescent="0.2">
      <c r="A30" s="91"/>
      <c r="B30" s="92"/>
      <c r="C30" s="92" t="s">
        <v>62</v>
      </c>
      <c r="D30" s="71"/>
      <c r="E30" s="71"/>
      <c r="G30" s="72"/>
      <c r="H30" s="85">
        <v>-134549</v>
      </c>
      <c r="I30" s="89"/>
      <c r="J30" s="55">
        <v>-191790</v>
      </c>
    </row>
    <row r="31" spans="1:10" ht="8.1" customHeight="1" x14ac:dyDescent="0.2">
      <c r="A31" s="91"/>
      <c r="B31" s="92"/>
      <c r="C31" s="92"/>
      <c r="D31" s="71"/>
      <c r="E31" s="71"/>
      <c r="G31" s="72"/>
      <c r="H31" s="84"/>
      <c r="I31" s="89"/>
      <c r="J31" s="52"/>
    </row>
    <row r="32" spans="1:10" ht="21.75" customHeight="1" thickBot="1" x14ac:dyDescent="0.25">
      <c r="A32" s="91" t="s">
        <v>63</v>
      </c>
      <c r="B32" s="92"/>
      <c r="C32" s="92"/>
      <c r="D32" s="71"/>
      <c r="E32" s="71"/>
      <c r="G32" s="72"/>
      <c r="H32" s="93">
        <f>SUM(H22:H30)</f>
        <v>73015854</v>
      </c>
      <c r="J32" s="48">
        <f>SUM(J22:J30)</f>
        <v>32525603</v>
      </c>
    </row>
    <row r="33" spans="1:10" ht="21.75" customHeight="1" thickTop="1" x14ac:dyDescent="0.2">
      <c r="A33" s="65"/>
      <c r="B33" s="71"/>
      <c r="C33" s="71"/>
      <c r="D33" s="71"/>
      <c r="E33" s="71"/>
      <c r="G33" s="72"/>
      <c r="H33" s="78"/>
    </row>
    <row r="34" spans="1:10" ht="21.75" customHeight="1" x14ac:dyDescent="0.2">
      <c r="A34" s="91" t="s">
        <v>64</v>
      </c>
      <c r="B34" s="92"/>
      <c r="C34" s="71"/>
      <c r="D34" s="71"/>
      <c r="E34" s="71"/>
      <c r="G34" s="72"/>
      <c r="H34" s="78"/>
    </row>
    <row r="35" spans="1:10" ht="21.75" customHeight="1" thickBot="1" x14ac:dyDescent="0.25">
      <c r="A35" s="92" t="s">
        <v>65</v>
      </c>
      <c r="B35" s="92"/>
      <c r="C35" s="71"/>
      <c r="D35" s="71"/>
      <c r="E35" s="71"/>
      <c r="F35" s="63">
        <v>27</v>
      </c>
      <c r="G35" s="72"/>
      <c r="H35" s="95">
        <v>0.69</v>
      </c>
      <c r="J35" s="96">
        <v>0.3</v>
      </c>
    </row>
    <row r="36" spans="1:10" ht="21.75" customHeight="1" thickTop="1" x14ac:dyDescent="0.2">
      <c r="A36" s="65"/>
      <c r="B36" s="71"/>
      <c r="C36" s="71"/>
      <c r="D36" s="71"/>
      <c r="E36" s="71"/>
      <c r="G36" s="72"/>
    </row>
    <row r="37" spans="1:10" ht="21.75" customHeight="1" x14ac:dyDescent="0.2">
      <c r="A37" s="65"/>
      <c r="B37" s="71"/>
      <c r="C37" s="71"/>
      <c r="D37" s="71"/>
      <c r="E37" s="71"/>
      <c r="G37" s="72"/>
      <c r="H37" s="159"/>
      <c r="J37" s="158"/>
    </row>
    <row r="38" spans="1:10" ht="21.75" customHeight="1" x14ac:dyDescent="0.2">
      <c r="A38" s="65"/>
      <c r="B38" s="71"/>
      <c r="C38" s="71"/>
      <c r="D38" s="71"/>
      <c r="E38" s="71"/>
      <c r="G38" s="72"/>
    </row>
    <row r="39" spans="1:10" ht="21.75" customHeight="1" x14ac:dyDescent="0.2">
      <c r="A39" s="65"/>
      <c r="B39" s="71"/>
      <c r="C39" s="71"/>
      <c r="D39" s="71"/>
      <c r="E39" s="71"/>
      <c r="G39" s="72"/>
    </row>
    <row r="40" spans="1:10" ht="21.75" customHeight="1" x14ac:dyDescent="0.2">
      <c r="A40" s="65"/>
      <c r="B40" s="71"/>
      <c r="C40" s="71"/>
      <c r="D40" s="71"/>
      <c r="E40" s="71"/>
      <c r="G40" s="72"/>
    </row>
    <row r="41" spans="1:10" ht="21.75" customHeight="1" x14ac:dyDescent="0.2">
      <c r="A41" s="65"/>
      <c r="B41" s="71"/>
      <c r="C41" s="71"/>
      <c r="D41" s="71"/>
      <c r="E41" s="71"/>
      <c r="G41" s="72"/>
    </row>
    <row r="42" spans="1:10" ht="23.1" customHeight="1" x14ac:dyDescent="0.2">
      <c r="A42" s="65"/>
      <c r="B42" s="71"/>
      <c r="C42" s="71"/>
      <c r="D42" s="71"/>
      <c r="E42" s="71"/>
      <c r="G42" s="72"/>
    </row>
    <row r="43" spans="1:10" ht="21.75" customHeight="1" x14ac:dyDescent="0.2">
      <c r="A43" s="174" t="str">
        <f>'BS 4-6'!A43:G43</f>
        <v>หมายเหตุประกอบงบการเงินเป็นส่วนหนึ่งของงบการเงินนี้</v>
      </c>
      <c r="B43" s="174"/>
      <c r="C43" s="174"/>
      <c r="D43" s="174"/>
      <c r="E43" s="174"/>
      <c r="F43" s="174"/>
      <c r="G43" s="174"/>
      <c r="H43" s="174"/>
      <c r="I43" s="174"/>
      <c r="J43" s="174"/>
    </row>
    <row r="44" spans="1:10" ht="21" customHeight="1" x14ac:dyDescent="0.2">
      <c r="B44" s="91"/>
      <c r="C44" s="91"/>
      <c r="D44" s="72"/>
      <c r="E44" s="72"/>
      <c r="H44" s="94"/>
      <c r="I44" s="94"/>
      <c r="J44" s="94"/>
    </row>
    <row r="45" spans="1:10" ht="21" customHeight="1" x14ac:dyDescent="0.2">
      <c r="B45" s="91"/>
      <c r="C45" s="91"/>
      <c r="D45" s="72"/>
      <c r="E45" s="72"/>
      <c r="H45" s="94"/>
      <c r="I45" s="94"/>
      <c r="J45" s="94"/>
    </row>
    <row r="46" spans="1:10" ht="21" customHeight="1" x14ac:dyDescent="0.2">
      <c r="B46" s="91"/>
      <c r="C46" s="91"/>
      <c r="D46" s="72"/>
      <c r="E46" s="72"/>
      <c r="H46" s="94"/>
      <c r="I46" s="94"/>
      <c r="J46" s="94"/>
    </row>
    <row r="47" spans="1:10" ht="19.5" customHeight="1" x14ac:dyDescent="0.2">
      <c r="B47" s="91"/>
      <c r="C47" s="91"/>
      <c r="D47" s="72"/>
      <c r="E47" s="72"/>
      <c r="H47" s="94"/>
      <c r="I47" s="94"/>
      <c r="J47" s="94"/>
    </row>
  </sheetData>
  <mergeCells count="1">
    <mergeCell ref="A43:J43"/>
  </mergeCells>
  <pageMargins left="1.100000000000000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CB82-3CEC-4E01-A16C-9211BBA9CD22}">
  <dimension ref="A1:W31"/>
  <sheetViews>
    <sheetView topLeftCell="A22" zoomScale="104" zoomScaleNormal="145" zoomScaleSheetLayoutView="115" workbookViewId="0">
      <selection activeCell="C27" sqref="C27"/>
    </sheetView>
  </sheetViews>
  <sheetFormatPr defaultColWidth="9.140625" defaultRowHeight="19.8" x14ac:dyDescent="0.2"/>
  <cols>
    <col min="1" max="1" width="1.85546875" style="62" customWidth="1"/>
    <col min="2" max="2" width="58.42578125" style="62" customWidth="1"/>
    <col min="3" max="3" width="10.85546875" style="62" customWidth="1"/>
    <col min="4" max="4" width="1.140625" style="62" customWidth="1"/>
    <col min="5" max="5" width="14.85546875" style="62" customWidth="1"/>
    <col min="6" max="6" width="1.140625" style="62" customWidth="1"/>
    <col min="7" max="7" width="15.85546875" style="62" customWidth="1"/>
    <col min="8" max="8" width="1.140625" style="62" customWidth="1"/>
    <col min="9" max="9" width="16.28515625" style="62" customWidth="1"/>
    <col min="10" max="10" width="1.140625" style="62" customWidth="1"/>
    <col min="11" max="11" width="16.28515625" style="62" customWidth="1"/>
    <col min="12" max="12" width="1.140625" style="62" customWidth="1"/>
    <col min="13" max="13" width="16.28515625" style="62" customWidth="1"/>
    <col min="14" max="257" width="9.140625" style="62"/>
    <col min="258" max="258" width="81.42578125" style="62" customWidth="1"/>
    <col min="259" max="259" width="10.42578125" style="62" bestFit="1" customWidth="1"/>
    <col min="260" max="260" width="1.140625" style="62" customWidth="1"/>
    <col min="261" max="261" width="16.28515625" style="62" customWidth="1"/>
    <col min="262" max="262" width="1.140625" style="62" customWidth="1"/>
    <col min="263" max="263" width="16.28515625" style="62" customWidth="1"/>
    <col min="264" max="264" width="1.140625" style="62" customWidth="1"/>
    <col min="265" max="265" width="16.28515625" style="62" customWidth="1"/>
    <col min="266" max="266" width="1.140625" style="62" customWidth="1"/>
    <col min="267" max="267" width="16.28515625" style="62" customWidth="1"/>
    <col min="268" max="268" width="1.140625" style="62" customWidth="1"/>
    <col min="269" max="269" width="16.28515625" style="62" customWidth="1"/>
    <col min="270" max="513" width="9.140625" style="62"/>
    <col min="514" max="514" width="81.42578125" style="62" customWidth="1"/>
    <col min="515" max="515" width="10.42578125" style="62" bestFit="1" customWidth="1"/>
    <col min="516" max="516" width="1.140625" style="62" customWidth="1"/>
    <col min="517" max="517" width="16.28515625" style="62" customWidth="1"/>
    <col min="518" max="518" width="1.140625" style="62" customWidth="1"/>
    <col min="519" max="519" width="16.28515625" style="62" customWidth="1"/>
    <col min="520" max="520" width="1.140625" style="62" customWidth="1"/>
    <col min="521" max="521" width="16.28515625" style="62" customWidth="1"/>
    <col min="522" max="522" width="1.140625" style="62" customWidth="1"/>
    <col min="523" max="523" width="16.28515625" style="62" customWidth="1"/>
    <col min="524" max="524" width="1.140625" style="62" customWidth="1"/>
    <col min="525" max="525" width="16.28515625" style="62" customWidth="1"/>
    <col min="526" max="769" width="9.140625" style="62"/>
    <col min="770" max="770" width="81.42578125" style="62" customWidth="1"/>
    <col min="771" max="771" width="10.42578125" style="62" bestFit="1" customWidth="1"/>
    <col min="772" max="772" width="1.140625" style="62" customWidth="1"/>
    <col min="773" max="773" width="16.28515625" style="62" customWidth="1"/>
    <col min="774" max="774" width="1.140625" style="62" customWidth="1"/>
    <col min="775" max="775" width="16.28515625" style="62" customWidth="1"/>
    <col min="776" max="776" width="1.140625" style="62" customWidth="1"/>
    <col min="777" max="777" width="16.28515625" style="62" customWidth="1"/>
    <col min="778" max="778" width="1.140625" style="62" customWidth="1"/>
    <col min="779" max="779" width="16.28515625" style="62" customWidth="1"/>
    <col min="780" max="780" width="1.140625" style="62" customWidth="1"/>
    <col min="781" max="781" width="16.28515625" style="62" customWidth="1"/>
    <col min="782" max="1025" width="9.140625" style="62"/>
    <col min="1026" max="1026" width="81.42578125" style="62" customWidth="1"/>
    <col min="1027" max="1027" width="10.42578125" style="62" bestFit="1" customWidth="1"/>
    <col min="1028" max="1028" width="1.140625" style="62" customWidth="1"/>
    <col min="1029" max="1029" width="16.28515625" style="62" customWidth="1"/>
    <col min="1030" max="1030" width="1.140625" style="62" customWidth="1"/>
    <col min="1031" max="1031" width="16.28515625" style="62" customWidth="1"/>
    <col min="1032" max="1032" width="1.140625" style="62" customWidth="1"/>
    <col min="1033" max="1033" width="16.28515625" style="62" customWidth="1"/>
    <col min="1034" max="1034" width="1.140625" style="62" customWidth="1"/>
    <col min="1035" max="1035" width="16.28515625" style="62" customWidth="1"/>
    <col min="1036" max="1036" width="1.140625" style="62" customWidth="1"/>
    <col min="1037" max="1037" width="16.28515625" style="62" customWidth="1"/>
    <col min="1038" max="1281" width="9.140625" style="62"/>
    <col min="1282" max="1282" width="81.42578125" style="62" customWidth="1"/>
    <col min="1283" max="1283" width="10.42578125" style="62" bestFit="1" customWidth="1"/>
    <col min="1284" max="1284" width="1.140625" style="62" customWidth="1"/>
    <col min="1285" max="1285" width="16.28515625" style="62" customWidth="1"/>
    <col min="1286" max="1286" width="1.140625" style="62" customWidth="1"/>
    <col min="1287" max="1287" width="16.28515625" style="62" customWidth="1"/>
    <col min="1288" max="1288" width="1.140625" style="62" customWidth="1"/>
    <col min="1289" max="1289" width="16.28515625" style="62" customWidth="1"/>
    <col min="1290" max="1290" width="1.140625" style="62" customWidth="1"/>
    <col min="1291" max="1291" width="16.28515625" style="62" customWidth="1"/>
    <col min="1292" max="1292" width="1.140625" style="62" customWidth="1"/>
    <col min="1293" max="1293" width="16.28515625" style="62" customWidth="1"/>
    <col min="1294" max="1537" width="9.140625" style="62"/>
    <col min="1538" max="1538" width="81.42578125" style="62" customWidth="1"/>
    <col min="1539" max="1539" width="10.42578125" style="62" bestFit="1" customWidth="1"/>
    <col min="1540" max="1540" width="1.140625" style="62" customWidth="1"/>
    <col min="1541" max="1541" width="16.28515625" style="62" customWidth="1"/>
    <col min="1542" max="1542" width="1.140625" style="62" customWidth="1"/>
    <col min="1543" max="1543" width="16.28515625" style="62" customWidth="1"/>
    <col min="1544" max="1544" width="1.140625" style="62" customWidth="1"/>
    <col min="1545" max="1545" width="16.28515625" style="62" customWidth="1"/>
    <col min="1546" max="1546" width="1.140625" style="62" customWidth="1"/>
    <col min="1547" max="1547" width="16.28515625" style="62" customWidth="1"/>
    <col min="1548" max="1548" width="1.140625" style="62" customWidth="1"/>
    <col min="1549" max="1549" width="16.28515625" style="62" customWidth="1"/>
    <col min="1550" max="1793" width="9.140625" style="62"/>
    <col min="1794" max="1794" width="81.42578125" style="62" customWidth="1"/>
    <col min="1795" max="1795" width="10.42578125" style="62" bestFit="1" customWidth="1"/>
    <col min="1796" max="1796" width="1.140625" style="62" customWidth="1"/>
    <col min="1797" max="1797" width="16.28515625" style="62" customWidth="1"/>
    <col min="1798" max="1798" width="1.140625" style="62" customWidth="1"/>
    <col min="1799" max="1799" width="16.28515625" style="62" customWidth="1"/>
    <col min="1800" max="1800" width="1.140625" style="62" customWidth="1"/>
    <col min="1801" max="1801" width="16.28515625" style="62" customWidth="1"/>
    <col min="1802" max="1802" width="1.140625" style="62" customWidth="1"/>
    <col min="1803" max="1803" width="16.28515625" style="62" customWidth="1"/>
    <col min="1804" max="1804" width="1.140625" style="62" customWidth="1"/>
    <col min="1805" max="1805" width="16.28515625" style="62" customWidth="1"/>
    <col min="1806" max="2049" width="9.140625" style="62"/>
    <col min="2050" max="2050" width="81.42578125" style="62" customWidth="1"/>
    <col min="2051" max="2051" width="10.42578125" style="62" bestFit="1" customWidth="1"/>
    <col min="2052" max="2052" width="1.140625" style="62" customWidth="1"/>
    <col min="2053" max="2053" width="16.28515625" style="62" customWidth="1"/>
    <col min="2054" max="2054" width="1.140625" style="62" customWidth="1"/>
    <col min="2055" max="2055" width="16.28515625" style="62" customWidth="1"/>
    <col min="2056" max="2056" width="1.140625" style="62" customWidth="1"/>
    <col min="2057" max="2057" width="16.28515625" style="62" customWidth="1"/>
    <col min="2058" max="2058" width="1.140625" style="62" customWidth="1"/>
    <col min="2059" max="2059" width="16.28515625" style="62" customWidth="1"/>
    <col min="2060" max="2060" width="1.140625" style="62" customWidth="1"/>
    <col min="2061" max="2061" width="16.28515625" style="62" customWidth="1"/>
    <col min="2062" max="2305" width="9.140625" style="62"/>
    <col min="2306" max="2306" width="81.42578125" style="62" customWidth="1"/>
    <col min="2307" max="2307" width="10.42578125" style="62" bestFit="1" customWidth="1"/>
    <col min="2308" max="2308" width="1.140625" style="62" customWidth="1"/>
    <col min="2309" max="2309" width="16.28515625" style="62" customWidth="1"/>
    <col min="2310" max="2310" width="1.140625" style="62" customWidth="1"/>
    <col min="2311" max="2311" width="16.28515625" style="62" customWidth="1"/>
    <col min="2312" max="2312" width="1.140625" style="62" customWidth="1"/>
    <col min="2313" max="2313" width="16.28515625" style="62" customWidth="1"/>
    <col min="2314" max="2314" width="1.140625" style="62" customWidth="1"/>
    <col min="2315" max="2315" width="16.28515625" style="62" customWidth="1"/>
    <col min="2316" max="2316" width="1.140625" style="62" customWidth="1"/>
    <col min="2317" max="2317" width="16.28515625" style="62" customWidth="1"/>
    <col min="2318" max="2561" width="9.140625" style="62"/>
    <col min="2562" max="2562" width="81.42578125" style="62" customWidth="1"/>
    <col min="2563" max="2563" width="10.42578125" style="62" bestFit="1" customWidth="1"/>
    <col min="2564" max="2564" width="1.140625" style="62" customWidth="1"/>
    <col min="2565" max="2565" width="16.28515625" style="62" customWidth="1"/>
    <col min="2566" max="2566" width="1.140625" style="62" customWidth="1"/>
    <col min="2567" max="2567" width="16.28515625" style="62" customWidth="1"/>
    <col min="2568" max="2568" width="1.140625" style="62" customWidth="1"/>
    <col min="2569" max="2569" width="16.28515625" style="62" customWidth="1"/>
    <col min="2570" max="2570" width="1.140625" style="62" customWidth="1"/>
    <col min="2571" max="2571" width="16.28515625" style="62" customWidth="1"/>
    <col min="2572" max="2572" width="1.140625" style="62" customWidth="1"/>
    <col min="2573" max="2573" width="16.28515625" style="62" customWidth="1"/>
    <col min="2574" max="2817" width="9.140625" style="62"/>
    <col min="2818" max="2818" width="81.42578125" style="62" customWidth="1"/>
    <col min="2819" max="2819" width="10.42578125" style="62" bestFit="1" customWidth="1"/>
    <col min="2820" max="2820" width="1.140625" style="62" customWidth="1"/>
    <col min="2821" max="2821" width="16.28515625" style="62" customWidth="1"/>
    <col min="2822" max="2822" width="1.140625" style="62" customWidth="1"/>
    <col min="2823" max="2823" width="16.28515625" style="62" customWidth="1"/>
    <col min="2824" max="2824" width="1.140625" style="62" customWidth="1"/>
    <col min="2825" max="2825" width="16.28515625" style="62" customWidth="1"/>
    <col min="2826" max="2826" width="1.140625" style="62" customWidth="1"/>
    <col min="2827" max="2827" width="16.28515625" style="62" customWidth="1"/>
    <col min="2828" max="2828" width="1.140625" style="62" customWidth="1"/>
    <col min="2829" max="2829" width="16.28515625" style="62" customWidth="1"/>
    <col min="2830" max="3073" width="9.140625" style="62"/>
    <col min="3074" max="3074" width="81.42578125" style="62" customWidth="1"/>
    <col min="3075" max="3075" width="10.42578125" style="62" bestFit="1" customWidth="1"/>
    <col min="3076" max="3076" width="1.140625" style="62" customWidth="1"/>
    <col min="3077" max="3077" width="16.28515625" style="62" customWidth="1"/>
    <col min="3078" max="3078" width="1.140625" style="62" customWidth="1"/>
    <col min="3079" max="3079" width="16.28515625" style="62" customWidth="1"/>
    <col min="3080" max="3080" width="1.140625" style="62" customWidth="1"/>
    <col min="3081" max="3081" width="16.28515625" style="62" customWidth="1"/>
    <col min="3082" max="3082" width="1.140625" style="62" customWidth="1"/>
    <col min="3083" max="3083" width="16.28515625" style="62" customWidth="1"/>
    <col min="3084" max="3084" width="1.140625" style="62" customWidth="1"/>
    <col min="3085" max="3085" width="16.28515625" style="62" customWidth="1"/>
    <col min="3086" max="3329" width="9.140625" style="62"/>
    <col min="3330" max="3330" width="81.42578125" style="62" customWidth="1"/>
    <col min="3331" max="3331" width="10.42578125" style="62" bestFit="1" customWidth="1"/>
    <col min="3332" max="3332" width="1.140625" style="62" customWidth="1"/>
    <col min="3333" max="3333" width="16.28515625" style="62" customWidth="1"/>
    <col min="3334" max="3334" width="1.140625" style="62" customWidth="1"/>
    <col min="3335" max="3335" width="16.28515625" style="62" customWidth="1"/>
    <col min="3336" max="3336" width="1.140625" style="62" customWidth="1"/>
    <col min="3337" max="3337" width="16.28515625" style="62" customWidth="1"/>
    <col min="3338" max="3338" width="1.140625" style="62" customWidth="1"/>
    <col min="3339" max="3339" width="16.28515625" style="62" customWidth="1"/>
    <col min="3340" max="3340" width="1.140625" style="62" customWidth="1"/>
    <col min="3341" max="3341" width="16.28515625" style="62" customWidth="1"/>
    <col min="3342" max="3585" width="9.140625" style="62"/>
    <col min="3586" max="3586" width="81.42578125" style="62" customWidth="1"/>
    <col min="3587" max="3587" width="10.42578125" style="62" bestFit="1" customWidth="1"/>
    <col min="3588" max="3588" width="1.140625" style="62" customWidth="1"/>
    <col min="3589" max="3589" width="16.28515625" style="62" customWidth="1"/>
    <col min="3590" max="3590" width="1.140625" style="62" customWidth="1"/>
    <col min="3591" max="3591" width="16.28515625" style="62" customWidth="1"/>
    <col min="3592" max="3592" width="1.140625" style="62" customWidth="1"/>
    <col min="3593" max="3593" width="16.28515625" style="62" customWidth="1"/>
    <col min="3594" max="3594" width="1.140625" style="62" customWidth="1"/>
    <col min="3595" max="3595" width="16.28515625" style="62" customWidth="1"/>
    <col min="3596" max="3596" width="1.140625" style="62" customWidth="1"/>
    <col min="3597" max="3597" width="16.28515625" style="62" customWidth="1"/>
    <col min="3598" max="3841" width="9.140625" style="62"/>
    <col min="3842" max="3842" width="81.42578125" style="62" customWidth="1"/>
    <col min="3843" max="3843" width="10.42578125" style="62" bestFit="1" customWidth="1"/>
    <col min="3844" max="3844" width="1.140625" style="62" customWidth="1"/>
    <col min="3845" max="3845" width="16.28515625" style="62" customWidth="1"/>
    <col min="3846" max="3846" width="1.140625" style="62" customWidth="1"/>
    <col min="3847" max="3847" width="16.28515625" style="62" customWidth="1"/>
    <col min="3848" max="3848" width="1.140625" style="62" customWidth="1"/>
    <col min="3849" max="3849" width="16.28515625" style="62" customWidth="1"/>
    <col min="3850" max="3850" width="1.140625" style="62" customWidth="1"/>
    <col min="3851" max="3851" width="16.28515625" style="62" customWidth="1"/>
    <col min="3852" max="3852" width="1.140625" style="62" customWidth="1"/>
    <col min="3853" max="3853" width="16.28515625" style="62" customWidth="1"/>
    <col min="3854" max="4097" width="9.140625" style="62"/>
    <col min="4098" max="4098" width="81.42578125" style="62" customWidth="1"/>
    <col min="4099" max="4099" width="10.42578125" style="62" bestFit="1" customWidth="1"/>
    <col min="4100" max="4100" width="1.140625" style="62" customWidth="1"/>
    <col min="4101" max="4101" width="16.28515625" style="62" customWidth="1"/>
    <col min="4102" max="4102" width="1.140625" style="62" customWidth="1"/>
    <col min="4103" max="4103" width="16.28515625" style="62" customWidth="1"/>
    <col min="4104" max="4104" width="1.140625" style="62" customWidth="1"/>
    <col min="4105" max="4105" width="16.28515625" style="62" customWidth="1"/>
    <col min="4106" max="4106" width="1.140625" style="62" customWidth="1"/>
    <col min="4107" max="4107" width="16.28515625" style="62" customWidth="1"/>
    <col min="4108" max="4108" width="1.140625" style="62" customWidth="1"/>
    <col min="4109" max="4109" width="16.28515625" style="62" customWidth="1"/>
    <col min="4110" max="4353" width="9.140625" style="62"/>
    <col min="4354" max="4354" width="81.42578125" style="62" customWidth="1"/>
    <col min="4355" max="4355" width="10.42578125" style="62" bestFit="1" customWidth="1"/>
    <col min="4356" max="4356" width="1.140625" style="62" customWidth="1"/>
    <col min="4357" max="4357" width="16.28515625" style="62" customWidth="1"/>
    <col min="4358" max="4358" width="1.140625" style="62" customWidth="1"/>
    <col min="4359" max="4359" width="16.28515625" style="62" customWidth="1"/>
    <col min="4360" max="4360" width="1.140625" style="62" customWidth="1"/>
    <col min="4361" max="4361" width="16.28515625" style="62" customWidth="1"/>
    <col min="4362" max="4362" width="1.140625" style="62" customWidth="1"/>
    <col min="4363" max="4363" width="16.28515625" style="62" customWidth="1"/>
    <col min="4364" max="4364" width="1.140625" style="62" customWidth="1"/>
    <col min="4365" max="4365" width="16.28515625" style="62" customWidth="1"/>
    <col min="4366" max="4609" width="9.140625" style="62"/>
    <col min="4610" max="4610" width="81.42578125" style="62" customWidth="1"/>
    <col min="4611" max="4611" width="10.42578125" style="62" bestFit="1" customWidth="1"/>
    <col min="4612" max="4612" width="1.140625" style="62" customWidth="1"/>
    <col min="4613" max="4613" width="16.28515625" style="62" customWidth="1"/>
    <col min="4614" max="4614" width="1.140625" style="62" customWidth="1"/>
    <col min="4615" max="4615" width="16.28515625" style="62" customWidth="1"/>
    <col min="4616" max="4616" width="1.140625" style="62" customWidth="1"/>
    <col min="4617" max="4617" width="16.28515625" style="62" customWidth="1"/>
    <col min="4618" max="4618" width="1.140625" style="62" customWidth="1"/>
    <col min="4619" max="4619" width="16.28515625" style="62" customWidth="1"/>
    <col min="4620" max="4620" width="1.140625" style="62" customWidth="1"/>
    <col min="4621" max="4621" width="16.28515625" style="62" customWidth="1"/>
    <col min="4622" max="4865" width="9.140625" style="62"/>
    <col min="4866" max="4866" width="81.42578125" style="62" customWidth="1"/>
    <col min="4867" max="4867" width="10.42578125" style="62" bestFit="1" customWidth="1"/>
    <col min="4868" max="4868" width="1.140625" style="62" customWidth="1"/>
    <col min="4869" max="4869" width="16.28515625" style="62" customWidth="1"/>
    <col min="4870" max="4870" width="1.140625" style="62" customWidth="1"/>
    <col min="4871" max="4871" width="16.28515625" style="62" customWidth="1"/>
    <col min="4872" max="4872" width="1.140625" style="62" customWidth="1"/>
    <col min="4873" max="4873" width="16.28515625" style="62" customWidth="1"/>
    <col min="4874" max="4874" width="1.140625" style="62" customWidth="1"/>
    <col min="4875" max="4875" width="16.28515625" style="62" customWidth="1"/>
    <col min="4876" max="4876" width="1.140625" style="62" customWidth="1"/>
    <col min="4877" max="4877" width="16.28515625" style="62" customWidth="1"/>
    <col min="4878" max="5121" width="9.140625" style="62"/>
    <col min="5122" max="5122" width="81.42578125" style="62" customWidth="1"/>
    <col min="5123" max="5123" width="10.42578125" style="62" bestFit="1" customWidth="1"/>
    <col min="5124" max="5124" width="1.140625" style="62" customWidth="1"/>
    <col min="5125" max="5125" width="16.28515625" style="62" customWidth="1"/>
    <col min="5126" max="5126" width="1.140625" style="62" customWidth="1"/>
    <col min="5127" max="5127" width="16.28515625" style="62" customWidth="1"/>
    <col min="5128" max="5128" width="1.140625" style="62" customWidth="1"/>
    <col min="5129" max="5129" width="16.28515625" style="62" customWidth="1"/>
    <col min="5130" max="5130" width="1.140625" style="62" customWidth="1"/>
    <col min="5131" max="5131" width="16.28515625" style="62" customWidth="1"/>
    <col min="5132" max="5132" width="1.140625" style="62" customWidth="1"/>
    <col min="5133" max="5133" width="16.28515625" style="62" customWidth="1"/>
    <col min="5134" max="5377" width="9.140625" style="62"/>
    <col min="5378" max="5378" width="81.42578125" style="62" customWidth="1"/>
    <col min="5379" max="5379" width="10.42578125" style="62" bestFit="1" customWidth="1"/>
    <col min="5380" max="5380" width="1.140625" style="62" customWidth="1"/>
    <col min="5381" max="5381" width="16.28515625" style="62" customWidth="1"/>
    <col min="5382" max="5382" width="1.140625" style="62" customWidth="1"/>
    <col min="5383" max="5383" width="16.28515625" style="62" customWidth="1"/>
    <col min="5384" max="5384" width="1.140625" style="62" customWidth="1"/>
    <col min="5385" max="5385" width="16.28515625" style="62" customWidth="1"/>
    <col min="5386" max="5386" width="1.140625" style="62" customWidth="1"/>
    <col min="5387" max="5387" width="16.28515625" style="62" customWidth="1"/>
    <col min="5388" max="5388" width="1.140625" style="62" customWidth="1"/>
    <col min="5389" max="5389" width="16.28515625" style="62" customWidth="1"/>
    <col min="5390" max="5633" width="9.140625" style="62"/>
    <col min="5634" max="5634" width="81.42578125" style="62" customWidth="1"/>
    <col min="5635" max="5635" width="10.42578125" style="62" bestFit="1" customWidth="1"/>
    <col min="5636" max="5636" width="1.140625" style="62" customWidth="1"/>
    <col min="5637" max="5637" width="16.28515625" style="62" customWidth="1"/>
    <col min="5638" max="5638" width="1.140625" style="62" customWidth="1"/>
    <col min="5639" max="5639" width="16.28515625" style="62" customWidth="1"/>
    <col min="5640" max="5640" width="1.140625" style="62" customWidth="1"/>
    <col min="5641" max="5641" width="16.28515625" style="62" customWidth="1"/>
    <col min="5642" max="5642" width="1.140625" style="62" customWidth="1"/>
    <col min="5643" max="5643" width="16.28515625" style="62" customWidth="1"/>
    <col min="5644" max="5644" width="1.140625" style="62" customWidth="1"/>
    <col min="5645" max="5645" width="16.28515625" style="62" customWidth="1"/>
    <col min="5646" max="5889" width="9.140625" style="62"/>
    <col min="5890" max="5890" width="81.42578125" style="62" customWidth="1"/>
    <col min="5891" max="5891" width="10.42578125" style="62" bestFit="1" customWidth="1"/>
    <col min="5892" max="5892" width="1.140625" style="62" customWidth="1"/>
    <col min="5893" max="5893" width="16.28515625" style="62" customWidth="1"/>
    <col min="5894" max="5894" width="1.140625" style="62" customWidth="1"/>
    <col min="5895" max="5895" width="16.28515625" style="62" customWidth="1"/>
    <col min="5896" max="5896" width="1.140625" style="62" customWidth="1"/>
    <col min="5897" max="5897" width="16.28515625" style="62" customWidth="1"/>
    <col min="5898" max="5898" width="1.140625" style="62" customWidth="1"/>
    <col min="5899" max="5899" width="16.28515625" style="62" customWidth="1"/>
    <col min="5900" max="5900" width="1.140625" style="62" customWidth="1"/>
    <col min="5901" max="5901" width="16.28515625" style="62" customWidth="1"/>
    <col min="5902" max="6145" width="9.140625" style="62"/>
    <col min="6146" max="6146" width="81.42578125" style="62" customWidth="1"/>
    <col min="6147" max="6147" width="10.42578125" style="62" bestFit="1" customWidth="1"/>
    <col min="6148" max="6148" width="1.140625" style="62" customWidth="1"/>
    <col min="6149" max="6149" width="16.28515625" style="62" customWidth="1"/>
    <col min="6150" max="6150" width="1.140625" style="62" customWidth="1"/>
    <col min="6151" max="6151" width="16.28515625" style="62" customWidth="1"/>
    <col min="6152" max="6152" width="1.140625" style="62" customWidth="1"/>
    <col min="6153" max="6153" width="16.28515625" style="62" customWidth="1"/>
    <col min="6154" max="6154" width="1.140625" style="62" customWidth="1"/>
    <col min="6155" max="6155" width="16.28515625" style="62" customWidth="1"/>
    <col min="6156" max="6156" width="1.140625" style="62" customWidth="1"/>
    <col min="6157" max="6157" width="16.28515625" style="62" customWidth="1"/>
    <col min="6158" max="6401" width="9.140625" style="62"/>
    <col min="6402" max="6402" width="81.42578125" style="62" customWidth="1"/>
    <col min="6403" max="6403" width="10.42578125" style="62" bestFit="1" customWidth="1"/>
    <col min="6404" max="6404" width="1.140625" style="62" customWidth="1"/>
    <col min="6405" max="6405" width="16.28515625" style="62" customWidth="1"/>
    <col min="6406" max="6406" width="1.140625" style="62" customWidth="1"/>
    <col min="6407" max="6407" width="16.28515625" style="62" customWidth="1"/>
    <col min="6408" max="6408" width="1.140625" style="62" customWidth="1"/>
    <col min="6409" max="6409" width="16.28515625" style="62" customWidth="1"/>
    <col min="6410" max="6410" width="1.140625" style="62" customWidth="1"/>
    <col min="6411" max="6411" width="16.28515625" style="62" customWidth="1"/>
    <col min="6412" max="6412" width="1.140625" style="62" customWidth="1"/>
    <col min="6413" max="6413" width="16.28515625" style="62" customWidth="1"/>
    <col min="6414" max="6657" width="9.140625" style="62"/>
    <col min="6658" max="6658" width="81.42578125" style="62" customWidth="1"/>
    <col min="6659" max="6659" width="10.42578125" style="62" bestFit="1" customWidth="1"/>
    <col min="6660" max="6660" width="1.140625" style="62" customWidth="1"/>
    <col min="6661" max="6661" width="16.28515625" style="62" customWidth="1"/>
    <col min="6662" max="6662" width="1.140625" style="62" customWidth="1"/>
    <col min="6663" max="6663" width="16.28515625" style="62" customWidth="1"/>
    <col min="6664" max="6664" width="1.140625" style="62" customWidth="1"/>
    <col min="6665" max="6665" width="16.28515625" style="62" customWidth="1"/>
    <col min="6666" max="6666" width="1.140625" style="62" customWidth="1"/>
    <col min="6667" max="6667" width="16.28515625" style="62" customWidth="1"/>
    <col min="6668" max="6668" width="1.140625" style="62" customWidth="1"/>
    <col min="6669" max="6669" width="16.28515625" style="62" customWidth="1"/>
    <col min="6670" max="6913" width="9.140625" style="62"/>
    <col min="6914" max="6914" width="81.42578125" style="62" customWidth="1"/>
    <col min="6915" max="6915" width="10.42578125" style="62" bestFit="1" customWidth="1"/>
    <col min="6916" max="6916" width="1.140625" style="62" customWidth="1"/>
    <col min="6917" max="6917" width="16.28515625" style="62" customWidth="1"/>
    <col min="6918" max="6918" width="1.140625" style="62" customWidth="1"/>
    <col min="6919" max="6919" width="16.28515625" style="62" customWidth="1"/>
    <col min="6920" max="6920" width="1.140625" style="62" customWidth="1"/>
    <col min="6921" max="6921" width="16.28515625" style="62" customWidth="1"/>
    <col min="6922" max="6922" width="1.140625" style="62" customWidth="1"/>
    <col min="6923" max="6923" width="16.28515625" style="62" customWidth="1"/>
    <col min="6924" max="6924" width="1.140625" style="62" customWidth="1"/>
    <col min="6925" max="6925" width="16.28515625" style="62" customWidth="1"/>
    <col min="6926" max="7169" width="9.140625" style="62"/>
    <col min="7170" max="7170" width="81.42578125" style="62" customWidth="1"/>
    <col min="7171" max="7171" width="10.42578125" style="62" bestFit="1" customWidth="1"/>
    <col min="7172" max="7172" width="1.140625" style="62" customWidth="1"/>
    <col min="7173" max="7173" width="16.28515625" style="62" customWidth="1"/>
    <col min="7174" max="7174" width="1.140625" style="62" customWidth="1"/>
    <col min="7175" max="7175" width="16.28515625" style="62" customWidth="1"/>
    <col min="7176" max="7176" width="1.140625" style="62" customWidth="1"/>
    <col min="7177" max="7177" width="16.28515625" style="62" customWidth="1"/>
    <col min="7178" max="7178" width="1.140625" style="62" customWidth="1"/>
    <col min="7179" max="7179" width="16.28515625" style="62" customWidth="1"/>
    <col min="7180" max="7180" width="1.140625" style="62" customWidth="1"/>
    <col min="7181" max="7181" width="16.28515625" style="62" customWidth="1"/>
    <col min="7182" max="7425" width="9.140625" style="62"/>
    <col min="7426" max="7426" width="81.42578125" style="62" customWidth="1"/>
    <col min="7427" max="7427" width="10.42578125" style="62" bestFit="1" customWidth="1"/>
    <col min="7428" max="7428" width="1.140625" style="62" customWidth="1"/>
    <col min="7429" max="7429" width="16.28515625" style="62" customWidth="1"/>
    <col min="7430" max="7430" width="1.140625" style="62" customWidth="1"/>
    <col min="7431" max="7431" width="16.28515625" style="62" customWidth="1"/>
    <col min="7432" max="7432" width="1.140625" style="62" customWidth="1"/>
    <col min="7433" max="7433" width="16.28515625" style="62" customWidth="1"/>
    <col min="7434" max="7434" width="1.140625" style="62" customWidth="1"/>
    <col min="7435" max="7435" width="16.28515625" style="62" customWidth="1"/>
    <col min="7436" max="7436" width="1.140625" style="62" customWidth="1"/>
    <col min="7437" max="7437" width="16.28515625" style="62" customWidth="1"/>
    <col min="7438" max="7681" width="9.140625" style="62"/>
    <col min="7682" max="7682" width="81.42578125" style="62" customWidth="1"/>
    <col min="7683" max="7683" width="10.42578125" style="62" bestFit="1" customWidth="1"/>
    <col min="7684" max="7684" width="1.140625" style="62" customWidth="1"/>
    <col min="7685" max="7685" width="16.28515625" style="62" customWidth="1"/>
    <col min="7686" max="7686" width="1.140625" style="62" customWidth="1"/>
    <col min="7687" max="7687" width="16.28515625" style="62" customWidth="1"/>
    <col min="7688" max="7688" width="1.140625" style="62" customWidth="1"/>
    <col min="7689" max="7689" width="16.28515625" style="62" customWidth="1"/>
    <col min="7690" max="7690" width="1.140625" style="62" customWidth="1"/>
    <col min="7691" max="7691" width="16.28515625" style="62" customWidth="1"/>
    <col min="7692" max="7692" width="1.140625" style="62" customWidth="1"/>
    <col min="7693" max="7693" width="16.28515625" style="62" customWidth="1"/>
    <col min="7694" max="7937" width="9.140625" style="62"/>
    <col min="7938" max="7938" width="81.42578125" style="62" customWidth="1"/>
    <col min="7939" max="7939" width="10.42578125" style="62" bestFit="1" customWidth="1"/>
    <col min="7940" max="7940" width="1.140625" style="62" customWidth="1"/>
    <col min="7941" max="7941" width="16.28515625" style="62" customWidth="1"/>
    <col min="7942" max="7942" width="1.140625" style="62" customWidth="1"/>
    <col min="7943" max="7943" width="16.28515625" style="62" customWidth="1"/>
    <col min="7944" max="7944" width="1.140625" style="62" customWidth="1"/>
    <col min="7945" max="7945" width="16.28515625" style="62" customWidth="1"/>
    <col min="7946" max="7946" width="1.140625" style="62" customWidth="1"/>
    <col min="7947" max="7947" width="16.28515625" style="62" customWidth="1"/>
    <col min="7948" max="7948" width="1.140625" style="62" customWidth="1"/>
    <col min="7949" max="7949" width="16.28515625" style="62" customWidth="1"/>
    <col min="7950" max="8193" width="9.140625" style="62"/>
    <col min="8194" max="8194" width="81.42578125" style="62" customWidth="1"/>
    <col min="8195" max="8195" width="10.42578125" style="62" bestFit="1" customWidth="1"/>
    <col min="8196" max="8196" width="1.140625" style="62" customWidth="1"/>
    <col min="8197" max="8197" width="16.28515625" style="62" customWidth="1"/>
    <col min="8198" max="8198" width="1.140625" style="62" customWidth="1"/>
    <col min="8199" max="8199" width="16.28515625" style="62" customWidth="1"/>
    <col min="8200" max="8200" width="1.140625" style="62" customWidth="1"/>
    <col min="8201" max="8201" width="16.28515625" style="62" customWidth="1"/>
    <col min="8202" max="8202" width="1.140625" style="62" customWidth="1"/>
    <col min="8203" max="8203" width="16.28515625" style="62" customWidth="1"/>
    <col min="8204" max="8204" width="1.140625" style="62" customWidth="1"/>
    <col min="8205" max="8205" width="16.28515625" style="62" customWidth="1"/>
    <col min="8206" max="8449" width="9.140625" style="62"/>
    <col min="8450" max="8450" width="81.42578125" style="62" customWidth="1"/>
    <col min="8451" max="8451" width="10.42578125" style="62" bestFit="1" customWidth="1"/>
    <col min="8452" max="8452" width="1.140625" style="62" customWidth="1"/>
    <col min="8453" max="8453" width="16.28515625" style="62" customWidth="1"/>
    <col min="8454" max="8454" width="1.140625" style="62" customWidth="1"/>
    <col min="8455" max="8455" width="16.28515625" style="62" customWidth="1"/>
    <col min="8456" max="8456" width="1.140625" style="62" customWidth="1"/>
    <col min="8457" max="8457" width="16.28515625" style="62" customWidth="1"/>
    <col min="8458" max="8458" width="1.140625" style="62" customWidth="1"/>
    <col min="8459" max="8459" width="16.28515625" style="62" customWidth="1"/>
    <col min="8460" max="8460" width="1.140625" style="62" customWidth="1"/>
    <col min="8461" max="8461" width="16.28515625" style="62" customWidth="1"/>
    <col min="8462" max="8705" width="9.140625" style="62"/>
    <col min="8706" max="8706" width="81.42578125" style="62" customWidth="1"/>
    <col min="8707" max="8707" width="10.42578125" style="62" bestFit="1" customWidth="1"/>
    <col min="8708" max="8708" width="1.140625" style="62" customWidth="1"/>
    <col min="8709" max="8709" width="16.28515625" style="62" customWidth="1"/>
    <col min="8710" max="8710" width="1.140625" style="62" customWidth="1"/>
    <col min="8711" max="8711" width="16.28515625" style="62" customWidth="1"/>
    <col min="8712" max="8712" width="1.140625" style="62" customWidth="1"/>
    <col min="8713" max="8713" width="16.28515625" style="62" customWidth="1"/>
    <col min="8714" max="8714" width="1.140625" style="62" customWidth="1"/>
    <col min="8715" max="8715" width="16.28515625" style="62" customWidth="1"/>
    <col min="8716" max="8716" width="1.140625" style="62" customWidth="1"/>
    <col min="8717" max="8717" width="16.28515625" style="62" customWidth="1"/>
    <col min="8718" max="8961" width="9.140625" style="62"/>
    <col min="8962" max="8962" width="81.42578125" style="62" customWidth="1"/>
    <col min="8963" max="8963" width="10.42578125" style="62" bestFit="1" customWidth="1"/>
    <col min="8964" max="8964" width="1.140625" style="62" customWidth="1"/>
    <col min="8965" max="8965" width="16.28515625" style="62" customWidth="1"/>
    <col min="8966" max="8966" width="1.140625" style="62" customWidth="1"/>
    <col min="8967" max="8967" width="16.28515625" style="62" customWidth="1"/>
    <col min="8968" max="8968" width="1.140625" style="62" customWidth="1"/>
    <col min="8969" max="8969" width="16.28515625" style="62" customWidth="1"/>
    <col min="8970" max="8970" width="1.140625" style="62" customWidth="1"/>
    <col min="8971" max="8971" width="16.28515625" style="62" customWidth="1"/>
    <col min="8972" max="8972" width="1.140625" style="62" customWidth="1"/>
    <col min="8973" max="8973" width="16.28515625" style="62" customWidth="1"/>
    <col min="8974" max="9217" width="9.140625" style="62"/>
    <col min="9218" max="9218" width="81.42578125" style="62" customWidth="1"/>
    <col min="9219" max="9219" width="10.42578125" style="62" bestFit="1" customWidth="1"/>
    <col min="9220" max="9220" width="1.140625" style="62" customWidth="1"/>
    <col min="9221" max="9221" width="16.28515625" style="62" customWidth="1"/>
    <col min="9222" max="9222" width="1.140625" style="62" customWidth="1"/>
    <col min="9223" max="9223" width="16.28515625" style="62" customWidth="1"/>
    <col min="9224" max="9224" width="1.140625" style="62" customWidth="1"/>
    <col min="9225" max="9225" width="16.28515625" style="62" customWidth="1"/>
    <col min="9226" max="9226" width="1.140625" style="62" customWidth="1"/>
    <col min="9227" max="9227" width="16.28515625" style="62" customWidth="1"/>
    <col min="9228" max="9228" width="1.140625" style="62" customWidth="1"/>
    <col min="9229" max="9229" width="16.28515625" style="62" customWidth="1"/>
    <col min="9230" max="9473" width="9.140625" style="62"/>
    <col min="9474" max="9474" width="81.42578125" style="62" customWidth="1"/>
    <col min="9475" max="9475" width="10.42578125" style="62" bestFit="1" customWidth="1"/>
    <col min="9476" max="9476" width="1.140625" style="62" customWidth="1"/>
    <col min="9477" max="9477" width="16.28515625" style="62" customWidth="1"/>
    <col min="9478" max="9478" width="1.140625" style="62" customWidth="1"/>
    <col min="9479" max="9479" width="16.28515625" style="62" customWidth="1"/>
    <col min="9480" max="9480" width="1.140625" style="62" customWidth="1"/>
    <col min="9481" max="9481" width="16.28515625" style="62" customWidth="1"/>
    <col min="9482" max="9482" width="1.140625" style="62" customWidth="1"/>
    <col min="9483" max="9483" width="16.28515625" style="62" customWidth="1"/>
    <col min="9484" max="9484" width="1.140625" style="62" customWidth="1"/>
    <col min="9485" max="9485" width="16.28515625" style="62" customWidth="1"/>
    <col min="9486" max="9729" width="9.140625" style="62"/>
    <col min="9730" max="9730" width="81.42578125" style="62" customWidth="1"/>
    <col min="9731" max="9731" width="10.42578125" style="62" bestFit="1" customWidth="1"/>
    <col min="9732" max="9732" width="1.140625" style="62" customWidth="1"/>
    <col min="9733" max="9733" width="16.28515625" style="62" customWidth="1"/>
    <col min="9734" max="9734" width="1.140625" style="62" customWidth="1"/>
    <col min="9735" max="9735" width="16.28515625" style="62" customWidth="1"/>
    <col min="9736" max="9736" width="1.140625" style="62" customWidth="1"/>
    <col min="9737" max="9737" width="16.28515625" style="62" customWidth="1"/>
    <col min="9738" max="9738" width="1.140625" style="62" customWidth="1"/>
    <col min="9739" max="9739" width="16.28515625" style="62" customWidth="1"/>
    <col min="9740" max="9740" width="1.140625" style="62" customWidth="1"/>
    <col min="9741" max="9741" width="16.28515625" style="62" customWidth="1"/>
    <col min="9742" max="9985" width="9.140625" style="62"/>
    <col min="9986" max="9986" width="81.42578125" style="62" customWidth="1"/>
    <col min="9987" max="9987" width="10.42578125" style="62" bestFit="1" customWidth="1"/>
    <col min="9988" max="9988" width="1.140625" style="62" customWidth="1"/>
    <col min="9989" max="9989" width="16.28515625" style="62" customWidth="1"/>
    <col min="9990" max="9990" width="1.140625" style="62" customWidth="1"/>
    <col min="9991" max="9991" width="16.28515625" style="62" customWidth="1"/>
    <col min="9992" max="9992" width="1.140625" style="62" customWidth="1"/>
    <col min="9993" max="9993" width="16.28515625" style="62" customWidth="1"/>
    <col min="9994" max="9994" width="1.140625" style="62" customWidth="1"/>
    <col min="9995" max="9995" width="16.28515625" style="62" customWidth="1"/>
    <col min="9996" max="9996" width="1.140625" style="62" customWidth="1"/>
    <col min="9997" max="9997" width="16.28515625" style="62" customWidth="1"/>
    <col min="9998" max="10241" width="9.140625" style="62"/>
    <col min="10242" max="10242" width="81.42578125" style="62" customWidth="1"/>
    <col min="10243" max="10243" width="10.42578125" style="62" bestFit="1" customWidth="1"/>
    <col min="10244" max="10244" width="1.140625" style="62" customWidth="1"/>
    <col min="10245" max="10245" width="16.28515625" style="62" customWidth="1"/>
    <col min="10246" max="10246" width="1.140625" style="62" customWidth="1"/>
    <col min="10247" max="10247" width="16.28515625" style="62" customWidth="1"/>
    <col min="10248" max="10248" width="1.140625" style="62" customWidth="1"/>
    <col min="10249" max="10249" width="16.28515625" style="62" customWidth="1"/>
    <col min="10250" max="10250" width="1.140625" style="62" customWidth="1"/>
    <col min="10251" max="10251" width="16.28515625" style="62" customWidth="1"/>
    <col min="10252" max="10252" width="1.140625" style="62" customWidth="1"/>
    <col min="10253" max="10253" width="16.28515625" style="62" customWidth="1"/>
    <col min="10254" max="10497" width="9.140625" style="62"/>
    <col min="10498" max="10498" width="81.42578125" style="62" customWidth="1"/>
    <col min="10499" max="10499" width="10.42578125" style="62" bestFit="1" customWidth="1"/>
    <col min="10500" max="10500" width="1.140625" style="62" customWidth="1"/>
    <col min="10501" max="10501" width="16.28515625" style="62" customWidth="1"/>
    <col min="10502" max="10502" width="1.140625" style="62" customWidth="1"/>
    <col min="10503" max="10503" width="16.28515625" style="62" customWidth="1"/>
    <col min="10504" max="10504" width="1.140625" style="62" customWidth="1"/>
    <col min="10505" max="10505" width="16.28515625" style="62" customWidth="1"/>
    <col min="10506" max="10506" width="1.140625" style="62" customWidth="1"/>
    <col min="10507" max="10507" width="16.28515625" style="62" customWidth="1"/>
    <col min="10508" max="10508" width="1.140625" style="62" customWidth="1"/>
    <col min="10509" max="10509" width="16.28515625" style="62" customWidth="1"/>
    <col min="10510" max="10753" width="9.140625" style="62"/>
    <col min="10754" max="10754" width="81.42578125" style="62" customWidth="1"/>
    <col min="10755" max="10755" width="10.42578125" style="62" bestFit="1" customWidth="1"/>
    <col min="10756" max="10756" width="1.140625" style="62" customWidth="1"/>
    <col min="10757" max="10757" width="16.28515625" style="62" customWidth="1"/>
    <col min="10758" max="10758" width="1.140625" style="62" customWidth="1"/>
    <col min="10759" max="10759" width="16.28515625" style="62" customWidth="1"/>
    <col min="10760" max="10760" width="1.140625" style="62" customWidth="1"/>
    <col min="10761" max="10761" width="16.28515625" style="62" customWidth="1"/>
    <col min="10762" max="10762" width="1.140625" style="62" customWidth="1"/>
    <col min="10763" max="10763" width="16.28515625" style="62" customWidth="1"/>
    <col min="10764" max="10764" width="1.140625" style="62" customWidth="1"/>
    <col min="10765" max="10765" width="16.28515625" style="62" customWidth="1"/>
    <col min="10766" max="11009" width="9.140625" style="62"/>
    <col min="11010" max="11010" width="81.42578125" style="62" customWidth="1"/>
    <col min="11011" max="11011" width="10.42578125" style="62" bestFit="1" customWidth="1"/>
    <col min="11012" max="11012" width="1.140625" style="62" customWidth="1"/>
    <col min="11013" max="11013" width="16.28515625" style="62" customWidth="1"/>
    <col min="11014" max="11014" width="1.140625" style="62" customWidth="1"/>
    <col min="11015" max="11015" width="16.28515625" style="62" customWidth="1"/>
    <col min="11016" max="11016" width="1.140625" style="62" customWidth="1"/>
    <col min="11017" max="11017" width="16.28515625" style="62" customWidth="1"/>
    <col min="11018" max="11018" width="1.140625" style="62" customWidth="1"/>
    <col min="11019" max="11019" width="16.28515625" style="62" customWidth="1"/>
    <col min="11020" max="11020" width="1.140625" style="62" customWidth="1"/>
    <col min="11021" max="11021" width="16.28515625" style="62" customWidth="1"/>
    <col min="11022" max="11265" width="9.140625" style="62"/>
    <col min="11266" max="11266" width="81.42578125" style="62" customWidth="1"/>
    <col min="11267" max="11267" width="10.42578125" style="62" bestFit="1" customWidth="1"/>
    <col min="11268" max="11268" width="1.140625" style="62" customWidth="1"/>
    <col min="11269" max="11269" width="16.28515625" style="62" customWidth="1"/>
    <col min="11270" max="11270" width="1.140625" style="62" customWidth="1"/>
    <col min="11271" max="11271" width="16.28515625" style="62" customWidth="1"/>
    <col min="11272" max="11272" width="1.140625" style="62" customWidth="1"/>
    <col min="11273" max="11273" width="16.28515625" style="62" customWidth="1"/>
    <col min="11274" max="11274" width="1.140625" style="62" customWidth="1"/>
    <col min="11275" max="11275" width="16.28515625" style="62" customWidth="1"/>
    <col min="11276" max="11276" width="1.140625" style="62" customWidth="1"/>
    <col min="11277" max="11277" width="16.28515625" style="62" customWidth="1"/>
    <col min="11278" max="11521" width="9.140625" style="62"/>
    <col min="11522" max="11522" width="81.42578125" style="62" customWidth="1"/>
    <col min="11523" max="11523" width="10.42578125" style="62" bestFit="1" customWidth="1"/>
    <col min="11524" max="11524" width="1.140625" style="62" customWidth="1"/>
    <col min="11525" max="11525" width="16.28515625" style="62" customWidth="1"/>
    <col min="11526" max="11526" width="1.140625" style="62" customWidth="1"/>
    <col min="11527" max="11527" width="16.28515625" style="62" customWidth="1"/>
    <col min="11528" max="11528" width="1.140625" style="62" customWidth="1"/>
    <col min="11529" max="11529" width="16.28515625" style="62" customWidth="1"/>
    <col min="11530" max="11530" width="1.140625" style="62" customWidth="1"/>
    <col min="11531" max="11531" width="16.28515625" style="62" customWidth="1"/>
    <col min="11532" max="11532" width="1.140625" style="62" customWidth="1"/>
    <col min="11533" max="11533" width="16.28515625" style="62" customWidth="1"/>
    <col min="11534" max="11777" width="9.140625" style="62"/>
    <col min="11778" max="11778" width="81.42578125" style="62" customWidth="1"/>
    <col min="11779" max="11779" width="10.42578125" style="62" bestFit="1" customWidth="1"/>
    <col min="11780" max="11780" width="1.140625" style="62" customWidth="1"/>
    <col min="11781" max="11781" width="16.28515625" style="62" customWidth="1"/>
    <col min="11782" max="11782" width="1.140625" style="62" customWidth="1"/>
    <col min="11783" max="11783" width="16.28515625" style="62" customWidth="1"/>
    <col min="11784" max="11784" width="1.140625" style="62" customWidth="1"/>
    <col min="11785" max="11785" width="16.28515625" style="62" customWidth="1"/>
    <col min="11786" max="11786" width="1.140625" style="62" customWidth="1"/>
    <col min="11787" max="11787" width="16.28515625" style="62" customWidth="1"/>
    <col min="11788" max="11788" width="1.140625" style="62" customWidth="1"/>
    <col min="11789" max="11789" width="16.28515625" style="62" customWidth="1"/>
    <col min="11790" max="12033" width="9.140625" style="62"/>
    <col min="12034" max="12034" width="81.42578125" style="62" customWidth="1"/>
    <col min="12035" max="12035" width="10.42578125" style="62" bestFit="1" customWidth="1"/>
    <col min="12036" max="12036" width="1.140625" style="62" customWidth="1"/>
    <col min="12037" max="12037" width="16.28515625" style="62" customWidth="1"/>
    <col min="12038" max="12038" width="1.140625" style="62" customWidth="1"/>
    <col min="12039" max="12039" width="16.28515625" style="62" customWidth="1"/>
    <col min="12040" max="12040" width="1.140625" style="62" customWidth="1"/>
    <col min="12041" max="12041" width="16.28515625" style="62" customWidth="1"/>
    <col min="12042" max="12042" width="1.140625" style="62" customWidth="1"/>
    <col min="12043" max="12043" width="16.28515625" style="62" customWidth="1"/>
    <col min="12044" max="12044" width="1.140625" style="62" customWidth="1"/>
    <col min="12045" max="12045" width="16.28515625" style="62" customWidth="1"/>
    <col min="12046" max="12289" width="9.140625" style="62"/>
    <col min="12290" max="12290" width="81.42578125" style="62" customWidth="1"/>
    <col min="12291" max="12291" width="10.42578125" style="62" bestFit="1" customWidth="1"/>
    <col min="12292" max="12292" width="1.140625" style="62" customWidth="1"/>
    <col min="12293" max="12293" width="16.28515625" style="62" customWidth="1"/>
    <col min="12294" max="12294" width="1.140625" style="62" customWidth="1"/>
    <col min="12295" max="12295" width="16.28515625" style="62" customWidth="1"/>
    <col min="12296" max="12296" width="1.140625" style="62" customWidth="1"/>
    <col min="12297" max="12297" width="16.28515625" style="62" customWidth="1"/>
    <col min="12298" max="12298" width="1.140625" style="62" customWidth="1"/>
    <col min="12299" max="12299" width="16.28515625" style="62" customWidth="1"/>
    <col min="12300" max="12300" width="1.140625" style="62" customWidth="1"/>
    <col min="12301" max="12301" width="16.28515625" style="62" customWidth="1"/>
    <col min="12302" max="12545" width="9.140625" style="62"/>
    <col min="12546" max="12546" width="81.42578125" style="62" customWidth="1"/>
    <col min="12547" max="12547" width="10.42578125" style="62" bestFit="1" customWidth="1"/>
    <col min="12548" max="12548" width="1.140625" style="62" customWidth="1"/>
    <col min="12549" max="12549" width="16.28515625" style="62" customWidth="1"/>
    <col min="12550" max="12550" width="1.140625" style="62" customWidth="1"/>
    <col min="12551" max="12551" width="16.28515625" style="62" customWidth="1"/>
    <col min="12552" max="12552" width="1.140625" style="62" customWidth="1"/>
    <col min="12553" max="12553" width="16.28515625" style="62" customWidth="1"/>
    <col min="12554" max="12554" width="1.140625" style="62" customWidth="1"/>
    <col min="12555" max="12555" width="16.28515625" style="62" customWidth="1"/>
    <col min="12556" max="12556" width="1.140625" style="62" customWidth="1"/>
    <col min="12557" max="12557" width="16.28515625" style="62" customWidth="1"/>
    <col min="12558" max="12801" width="9.140625" style="62"/>
    <col min="12802" max="12802" width="81.42578125" style="62" customWidth="1"/>
    <col min="12803" max="12803" width="10.42578125" style="62" bestFit="1" customWidth="1"/>
    <col min="12804" max="12804" width="1.140625" style="62" customWidth="1"/>
    <col min="12805" max="12805" width="16.28515625" style="62" customWidth="1"/>
    <col min="12806" max="12806" width="1.140625" style="62" customWidth="1"/>
    <col min="12807" max="12807" width="16.28515625" style="62" customWidth="1"/>
    <col min="12808" max="12808" width="1.140625" style="62" customWidth="1"/>
    <col min="12809" max="12809" width="16.28515625" style="62" customWidth="1"/>
    <col min="12810" max="12810" width="1.140625" style="62" customWidth="1"/>
    <col min="12811" max="12811" width="16.28515625" style="62" customWidth="1"/>
    <col min="12812" max="12812" width="1.140625" style="62" customWidth="1"/>
    <col min="12813" max="12813" width="16.28515625" style="62" customWidth="1"/>
    <col min="12814" max="13057" width="9.140625" style="62"/>
    <col min="13058" max="13058" width="81.42578125" style="62" customWidth="1"/>
    <col min="13059" max="13059" width="10.42578125" style="62" bestFit="1" customWidth="1"/>
    <col min="13060" max="13060" width="1.140625" style="62" customWidth="1"/>
    <col min="13061" max="13061" width="16.28515625" style="62" customWidth="1"/>
    <col min="13062" max="13062" width="1.140625" style="62" customWidth="1"/>
    <col min="13063" max="13063" width="16.28515625" style="62" customWidth="1"/>
    <col min="13064" max="13064" width="1.140625" style="62" customWidth="1"/>
    <col min="13065" max="13065" width="16.28515625" style="62" customWidth="1"/>
    <col min="13066" max="13066" width="1.140625" style="62" customWidth="1"/>
    <col min="13067" max="13067" width="16.28515625" style="62" customWidth="1"/>
    <col min="13068" max="13068" width="1.140625" style="62" customWidth="1"/>
    <col min="13069" max="13069" width="16.28515625" style="62" customWidth="1"/>
    <col min="13070" max="13313" width="9.140625" style="62"/>
    <col min="13314" max="13314" width="81.42578125" style="62" customWidth="1"/>
    <col min="13315" max="13315" width="10.42578125" style="62" bestFit="1" customWidth="1"/>
    <col min="13316" max="13316" width="1.140625" style="62" customWidth="1"/>
    <col min="13317" max="13317" width="16.28515625" style="62" customWidth="1"/>
    <col min="13318" max="13318" width="1.140625" style="62" customWidth="1"/>
    <col min="13319" max="13319" width="16.28515625" style="62" customWidth="1"/>
    <col min="13320" max="13320" width="1.140625" style="62" customWidth="1"/>
    <col min="13321" max="13321" width="16.28515625" style="62" customWidth="1"/>
    <col min="13322" max="13322" width="1.140625" style="62" customWidth="1"/>
    <col min="13323" max="13323" width="16.28515625" style="62" customWidth="1"/>
    <col min="13324" max="13324" width="1.140625" style="62" customWidth="1"/>
    <col min="13325" max="13325" width="16.28515625" style="62" customWidth="1"/>
    <col min="13326" max="13569" width="9.140625" style="62"/>
    <col min="13570" max="13570" width="81.42578125" style="62" customWidth="1"/>
    <col min="13571" max="13571" width="10.42578125" style="62" bestFit="1" customWidth="1"/>
    <col min="13572" max="13572" width="1.140625" style="62" customWidth="1"/>
    <col min="13573" max="13573" width="16.28515625" style="62" customWidth="1"/>
    <col min="13574" max="13574" width="1.140625" style="62" customWidth="1"/>
    <col min="13575" max="13575" width="16.28515625" style="62" customWidth="1"/>
    <col min="13576" max="13576" width="1.140625" style="62" customWidth="1"/>
    <col min="13577" max="13577" width="16.28515625" style="62" customWidth="1"/>
    <col min="13578" max="13578" width="1.140625" style="62" customWidth="1"/>
    <col min="13579" max="13579" width="16.28515625" style="62" customWidth="1"/>
    <col min="13580" max="13580" width="1.140625" style="62" customWidth="1"/>
    <col min="13581" max="13581" width="16.28515625" style="62" customWidth="1"/>
    <col min="13582" max="13825" width="9.140625" style="62"/>
    <col min="13826" max="13826" width="81.42578125" style="62" customWidth="1"/>
    <col min="13827" max="13827" width="10.42578125" style="62" bestFit="1" customWidth="1"/>
    <col min="13828" max="13828" width="1.140625" style="62" customWidth="1"/>
    <col min="13829" max="13829" width="16.28515625" style="62" customWidth="1"/>
    <col min="13830" max="13830" width="1.140625" style="62" customWidth="1"/>
    <col min="13831" max="13831" width="16.28515625" style="62" customWidth="1"/>
    <col min="13832" max="13832" width="1.140625" style="62" customWidth="1"/>
    <col min="13833" max="13833" width="16.28515625" style="62" customWidth="1"/>
    <col min="13834" max="13834" width="1.140625" style="62" customWidth="1"/>
    <col min="13835" max="13835" width="16.28515625" style="62" customWidth="1"/>
    <col min="13836" max="13836" width="1.140625" style="62" customWidth="1"/>
    <col min="13837" max="13837" width="16.28515625" style="62" customWidth="1"/>
    <col min="13838" max="14081" width="9.140625" style="62"/>
    <col min="14082" max="14082" width="81.42578125" style="62" customWidth="1"/>
    <col min="14083" max="14083" width="10.42578125" style="62" bestFit="1" customWidth="1"/>
    <col min="14084" max="14084" width="1.140625" style="62" customWidth="1"/>
    <col min="14085" max="14085" width="16.28515625" style="62" customWidth="1"/>
    <col min="14086" max="14086" width="1.140625" style="62" customWidth="1"/>
    <col min="14087" max="14087" width="16.28515625" style="62" customWidth="1"/>
    <col min="14088" max="14088" width="1.140625" style="62" customWidth="1"/>
    <col min="14089" max="14089" width="16.28515625" style="62" customWidth="1"/>
    <col min="14090" max="14090" width="1.140625" style="62" customWidth="1"/>
    <col min="14091" max="14091" width="16.28515625" style="62" customWidth="1"/>
    <col min="14092" max="14092" width="1.140625" style="62" customWidth="1"/>
    <col min="14093" max="14093" width="16.28515625" style="62" customWidth="1"/>
    <col min="14094" max="14337" width="9.140625" style="62"/>
    <col min="14338" max="14338" width="81.42578125" style="62" customWidth="1"/>
    <col min="14339" max="14339" width="10.42578125" style="62" bestFit="1" customWidth="1"/>
    <col min="14340" max="14340" width="1.140625" style="62" customWidth="1"/>
    <col min="14341" max="14341" width="16.28515625" style="62" customWidth="1"/>
    <col min="14342" max="14342" width="1.140625" style="62" customWidth="1"/>
    <col min="14343" max="14343" width="16.28515625" style="62" customWidth="1"/>
    <col min="14344" max="14344" width="1.140625" style="62" customWidth="1"/>
    <col min="14345" max="14345" width="16.28515625" style="62" customWidth="1"/>
    <col min="14346" max="14346" width="1.140625" style="62" customWidth="1"/>
    <col min="14347" max="14347" width="16.28515625" style="62" customWidth="1"/>
    <col min="14348" max="14348" width="1.140625" style="62" customWidth="1"/>
    <col min="14349" max="14349" width="16.28515625" style="62" customWidth="1"/>
    <col min="14350" max="14593" width="9.140625" style="62"/>
    <col min="14594" max="14594" width="81.42578125" style="62" customWidth="1"/>
    <col min="14595" max="14595" width="10.42578125" style="62" bestFit="1" customWidth="1"/>
    <col min="14596" max="14596" width="1.140625" style="62" customWidth="1"/>
    <col min="14597" max="14597" width="16.28515625" style="62" customWidth="1"/>
    <col min="14598" max="14598" width="1.140625" style="62" customWidth="1"/>
    <col min="14599" max="14599" width="16.28515625" style="62" customWidth="1"/>
    <col min="14600" max="14600" width="1.140625" style="62" customWidth="1"/>
    <col min="14601" max="14601" width="16.28515625" style="62" customWidth="1"/>
    <col min="14602" max="14602" width="1.140625" style="62" customWidth="1"/>
    <col min="14603" max="14603" width="16.28515625" style="62" customWidth="1"/>
    <col min="14604" max="14604" width="1.140625" style="62" customWidth="1"/>
    <col min="14605" max="14605" width="16.28515625" style="62" customWidth="1"/>
    <col min="14606" max="14849" width="9.140625" style="62"/>
    <col min="14850" max="14850" width="81.42578125" style="62" customWidth="1"/>
    <col min="14851" max="14851" width="10.42578125" style="62" bestFit="1" customWidth="1"/>
    <col min="14852" max="14852" width="1.140625" style="62" customWidth="1"/>
    <col min="14853" max="14853" width="16.28515625" style="62" customWidth="1"/>
    <col min="14854" max="14854" width="1.140625" style="62" customWidth="1"/>
    <col min="14855" max="14855" width="16.28515625" style="62" customWidth="1"/>
    <col min="14856" max="14856" width="1.140625" style="62" customWidth="1"/>
    <col min="14857" max="14857" width="16.28515625" style="62" customWidth="1"/>
    <col min="14858" max="14858" width="1.140625" style="62" customWidth="1"/>
    <col min="14859" max="14859" width="16.28515625" style="62" customWidth="1"/>
    <col min="14860" max="14860" width="1.140625" style="62" customWidth="1"/>
    <col min="14861" max="14861" width="16.28515625" style="62" customWidth="1"/>
    <col min="14862" max="15105" width="9.140625" style="62"/>
    <col min="15106" max="15106" width="81.42578125" style="62" customWidth="1"/>
    <col min="15107" max="15107" width="10.42578125" style="62" bestFit="1" customWidth="1"/>
    <col min="15108" max="15108" width="1.140625" style="62" customWidth="1"/>
    <col min="15109" max="15109" width="16.28515625" style="62" customWidth="1"/>
    <col min="15110" max="15110" width="1.140625" style="62" customWidth="1"/>
    <col min="15111" max="15111" width="16.28515625" style="62" customWidth="1"/>
    <col min="15112" max="15112" width="1.140625" style="62" customWidth="1"/>
    <col min="15113" max="15113" width="16.28515625" style="62" customWidth="1"/>
    <col min="15114" max="15114" width="1.140625" style="62" customWidth="1"/>
    <col min="15115" max="15115" width="16.28515625" style="62" customWidth="1"/>
    <col min="15116" max="15116" width="1.140625" style="62" customWidth="1"/>
    <col min="15117" max="15117" width="16.28515625" style="62" customWidth="1"/>
    <col min="15118" max="15361" width="9.140625" style="62"/>
    <col min="15362" max="15362" width="81.42578125" style="62" customWidth="1"/>
    <col min="15363" max="15363" width="10.42578125" style="62" bestFit="1" customWidth="1"/>
    <col min="15364" max="15364" width="1.140625" style="62" customWidth="1"/>
    <col min="15365" max="15365" width="16.28515625" style="62" customWidth="1"/>
    <col min="15366" max="15366" width="1.140625" style="62" customWidth="1"/>
    <col min="15367" max="15367" width="16.28515625" style="62" customWidth="1"/>
    <col min="15368" max="15368" width="1.140625" style="62" customWidth="1"/>
    <col min="15369" max="15369" width="16.28515625" style="62" customWidth="1"/>
    <col min="15370" max="15370" width="1.140625" style="62" customWidth="1"/>
    <col min="15371" max="15371" width="16.28515625" style="62" customWidth="1"/>
    <col min="15372" max="15372" width="1.140625" style="62" customWidth="1"/>
    <col min="15373" max="15373" width="16.28515625" style="62" customWidth="1"/>
    <col min="15374" max="15617" width="9.140625" style="62"/>
    <col min="15618" max="15618" width="81.42578125" style="62" customWidth="1"/>
    <col min="15619" max="15619" width="10.42578125" style="62" bestFit="1" customWidth="1"/>
    <col min="15620" max="15620" width="1.140625" style="62" customWidth="1"/>
    <col min="15621" max="15621" width="16.28515625" style="62" customWidth="1"/>
    <col min="15622" max="15622" width="1.140625" style="62" customWidth="1"/>
    <col min="15623" max="15623" width="16.28515625" style="62" customWidth="1"/>
    <col min="15624" max="15624" width="1.140625" style="62" customWidth="1"/>
    <col min="15625" max="15625" width="16.28515625" style="62" customWidth="1"/>
    <col min="15626" max="15626" width="1.140625" style="62" customWidth="1"/>
    <col min="15627" max="15627" width="16.28515625" style="62" customWidth="1"/>
    <col min="15628" max="15628" width="1.140625" style="62" customWidth="1"/>
    <col min="15629" max="15629" width="16.28515625" style="62" customWidth="1"/>
    <col min="15630" max="15873" width="9.140625" style="62"/>
    <col min="15874" max="15874" width="81.42578125" style="62" customWidth="1"/>
    <col min="15875" max="15875" width="10.42578125" style="62" bestFit="1" customWidth="1"/>
    <col min="15876" max="15876" width="1.140625" style="62" customWidth="1"/>
    <col min="15877" max="15877" width="16.28515625" style="62" customWidth="1"/>
    <col min="15878" max="15878" width="1.140625" style="62" customWidth="1"/>
    <col min="15879" max="15879" width="16.28515625" style="62" customWidth="1"/>
    <col min="15880" max="15880" width="1.140625" style="62" customWidth="1"/>
    <col min="15881" max="15881" width="16.28515625" style="62" customWidth="1"/>
    <col min="15882" max="15882" width="1.140625" style="62" customWidth="1"/>
    <col min="15883" max="15883" width="16.28515625" style="62" customWidth="1"/>
    <col min="15884" max="15884" width="1.140625" style="62" customWidth="1"/>
    <col min="15885" max="15885" width="16.28515625" style="62" customWidth="1"/>
    <col min="15886" max="16129" width="9.140625" style="62"/>
    <col min="16130" max="16130" width="81.42578125" style="62" customWidth="1"/>
    <col min="16131" max="16131" width="10.42578125" style="62" bestFit="1" customWidth="1"/>
    <col min="16132" max="16132" width="1.140625" style="62" customWidth="1"/>
    <col min="16133" max="16133" width="16.28515625" style="62" customWidth="1"/>
    <col min="16134" max="16134" width="1.140625" style="62" customWidth="1"/>
    <col min="16135" max="16135" width="16.28515625" style="62" customWidth="1"/>
    <col min="16136" max="16136" width="1.140625" style="62" customWidth="1"/>
    <col min="16137" max="16137" width="16.28515625" style="62" customWidth="1"/>
    <col min="16138" max="16138" width="1.140625" style="62" customWidth="1"/>
    <col min="16139" max="16139" width="16.28515625" style="62" customWidth="1"/>
    <col min="16140" max="16140" width="1.140625" style="62" customWidth="1"/>
    <col min="16141" max="16141" width="16.28515625" style="62" customWidth="1"/>
    <col min="16142" max="16384" width="9.140625" style="62"/>
  </cols>
  <sheetData>
    <row r="1" spans="1:23" ht="21.75" customHeight="1" x14ac:dyDescent="0.2">
      <c r="A1" s="1" t="s">
        <v>116</v>
      </c>
      <c r="B1" s="2"/>
      <c r="F1" s="114"/>
      <c r="G1" s="115"/>
      <c r="H1" s="115"/>
      <c r="I1" s="116"/>
      <c r="J1" s="116"/>
      <c r="L1" s="116"/>
      <c r="M1" s="116"/>
    </row>
    <row r="2" spans="1:23" ht="21.75" customHeight="1" x14ac:dyDescent="0.2">
      <c r="A2" s="114" t="s">
        <v>119</v>
      </c>
      <c r="B2" s="114"/>
      <c r="C2" s="91"/>
      <c r="D2" s="91"/>
      <c r="E2" s="91"/>
      <c r="F2" s="91"/>
      <c r="G2" s="91"/>
      <c r="H2" s="91"/>
      <c r="I2" s="116"/>
      <c r="J2" s="116"/>
      <c r="L2" s="116"/>
      <c r="M2" s="116"/>
    </row>
    <row r="3" spans="1:23" ht="21.75" customHeight="1" x14ac:dyDescent="0.2">
      <c r="A3" s="117" t="str">
        <f>'PL 7'!A3</f>
        <v>สำหรับปีสิ้นสุดวันที่ 31 ธันวาคม พ.ศ. 2566</v>
      </c>
      <c r="B3" s="117"/>
      <c r="C3" s="117"/>
      <c r="D3" s="117"/>
      <c r="E3" s="118"/>
      <c r="F3" s="117"/>
      <c r="G3" s="118"/>
      <c r="H3" s="118"/>
      <c r="I3" s="119"/>
      <c r="J3" s="119"/>
      <c r="K3" s="67"/>
      <c r="L3" s="119"/>
      <c r="M3" s="119"/>
    </row>
    <row r="4" spans="1:23" ht="21.75" customHeight="1" x14ac:dyDescent="0.2">
      <c r="A4" s="91"/>
      <c r="B4" s="91"/>
      <c r="C4" s="91"/>
      <c r="D4" s="91"/>
      <c r="E4" s="115"/>
      <c r="F4" s="91"/>
      <c r="G4" s="115"/>
      <c r="H4" s="115"/>
      <c r="I4" s="116"/>
      <c r="J4" s="116"/>
      <c r="L4" s="116"/>
      <c r="M4" s="116"/>
    </row>
    <row r="5" spans="1:23" ht="21.75" customHeight="1" x14ac:dyDescent="0.2">
      <c r="C5" s="19"/>
      <c r="D5" s="19"/>
      <c r="E5" s="175" t="s">
        <v>66</v>
      </c>
      <c r="F5" s="175"/>
      <c r="G5" s="175"/>
      <c r="H5" s="120"/>
      <c r="I5" s="175" t="s">
        <v>39</v>
      </c>
      <c r="J5" s="175"/>
      <c r="K5" s="175"/>
      <c r="L5" s="121"/>
      <c r="M5" s="121"/>
      <c r="N5" s="19"/>
    </row>
    <row r="6" spans="1:23" ht="21.75" customHeight="1" x14ac:dyDescent="0.2">
      <c r="E6" s="163"/>
      <c r="G6" s="163"/>
      <c r="I6" s="163" t="s">
        <v>67</v>
      </c>
      <c r="J6" s="163"/>
      <c r="K6" s="163"/>
      <c r="L6" s="122"/>
      <c r="M6" s="123"/>
    </row>
    <row r="7" spans="1:23" ht="21.75" customHeight="1" x14ac:dyDescent="0.2">
      <c r="E7" s="163" t="s">
        <v>69</v>
      </c>
      <c r="G7" s="163" t="s">
        <v>70</v>
      </c>
      <c r="H7" s="122"/>
      <c r="I7" s="164" t="s">
        <v>71</v>
      </c>
      <c r="J7" s="163"/>
      <c r="K7" s="163"/>
      <c r="L7" s="163"/>
      <c r="M7" s="165" t="s">
        <v>68</v>
      </c>
    </row>
    <row r="8" spans="1:23" ht="21.75" customHeight="1" x14ac:dyDescent="0.2">
      <c r="E8" s="165" t="s">
        <v>72</v>
      </c>
      <c r="G8" s="163" t="s">
        <v>73</v>
      </c>
      <c r="H8" s="122"/>
      <c r="I8" s="165" t="s">
        <v>74</v>
      </c>
      <c r="J8" s="163"/>
      <c r="K8" s="163" t="s">
        <v>41</v>
      </c>
      <c r="L8" s="163"/>
      <c r="M8" s="163" t="s">
        <v>75</v>
      </c>
    </row>
    <row r="9" spans="1:23" ht="21.75" customHeight="1" x14ac:dyDescent="0.2">
      <c r="C9" s="124" t="s">
        <v>2</v>
      </c>
      <c r="E9" s="166" t="s">
        <v>3</v>
      </c>
      <c r="G9" s="166" t="s">
        <v>3</v>
      </c>
      <c r="H9" s="122"/>
      <c r="I9" s="166" t="s">
        <v>3</v>
      </c>
      <c r="J9" s="163"/>
      <c r="K9" s="166" t="s">
        <v>3</v>
      </c>
      <c r="L9" s="163"/>
      <c r="M9" s="166" t="s">
        <v>3</v>
      </c>
    </row>
    <row r="10" spans="1:23" ht="6.15" customHeight="1" x14ac:dyDescent="0.2">
      <c r="E10" s="115"/>
      <c r="G10" s="115"/>
      <c r="H10" s="116"/>
      <c r="I10" s="116"/>
      <c r="J10" s="115"/>
      <c r="K10" s="115"/>
      <c r="L10" s="115"/>
      <c r="M10" s="115"/>
    </row>
    <row r="11" spans="1:23" ht="21.75" customHeight="1" x14ac:dyDescent="0.2">
      <c r="A11" s="65" t="s">
        <v>78</v>
      </c>
      <c r="B11" s="65"/>
      <c r="C11" s="63"/>
      <c r="D11" s="65"/>
      <c r="E11" s="125">
        <v>52269900</v>
      </c>
      <c r="F11" s="126"/>
      <c r="G11" s="125">
        <v>187089470</v>
      </c>
      <c r="H11" s="127"/>
      <c r="I11" s="125">
        <v>4000000</v>
      </c>
      <c r="J11" s="127"/>
      <c r="K11" s="125">
        <v>33828848</v>
      </c>
      <c r="L11" s="127"/>
      <c r="M11" s="125">
        <f t="shared" ref="M11:M14" si="0">SUM(E11:K11)</f>
        <v>277188218</v>
      </c>
    </row>
    <row r="12" spans="1:23" ht="21.75" customHeight="1" x14ac:dyDescent="0.2">
      <c r="A12" s="62" t="s">
        <v>76</v>
      </c>
      <c r="C12" s="63">
        <v>23</v>
      </c>
      <c r="D12" s="65"/>
      <c r="E12" s="125">
        <v>0</v>
      </c>
      <c r="F12" s="126"/>
      <c r="G12" s="125">
        <v>0</v>
      </c>
      <c r="H12" s="127"/>
      <c r="I12" s="125">
        <v>1226990</v>
      </c>
      <c r="J12" s="127"/>
      <c r="K12" s="125">
        <v>-1226990</v>
      </c>
      <c r="L12" s="127"/>
      <c r="M12" s="125">
        <f t="shared" si="0"/>
        <v>0</v>
      </c>
      <c r="O12" s="136"/>
      <c r="P12" s="136"/>
      <c r="Q12" s="136"/>
      <c r="R12" s="136"/>
      <c r="S12" s="136"/>
      <c r="T12" s="136"/>
      <c r="U12" s="136"/>
      <c r="V12" s="136"/>
      <c r="W12" s="136"/>
    </row>
    <row r="13" spans="1:23" ht="21.75" customHeight="1" x14ac:dyDescent="0.2">
      <c r="A13" s="62" t="s">
        <v>77</v>
      </c>
      <c r="C13" s="63">
        <v>24</v>
      </c>
      <c r="D13" s="65"/>
      <c r="E13" s="125">
        <v>0</v>
      </c>
      <c r="F13" s="126"/>
      <c r="G13" s="125">
        <v>0</v>
      </c>
      <c r="H13" s="127"/>
      <c r="I13" s="125">
        <v>0</v>
      </c>
      <c r="J13" s="127"/>
      <c r="K13" s="125">
        <v>-30000000</v>
      </c>
      <c r="L13" s="127"/>
      <c r="M13" s="125">
        <f t="shared" si="0"/>
        <v>-30000000</v>
      </c>
    </row>
    <row r="14" spans="1:23" ht="21.75" customHeight="1" x14ac:dyDescent="0.2">
      <c r="A14" s="62" t="s">
        <v>63</v>
      </c>
      <c r="C14" s="63"/>
      <c r="E14" s="128">
        <v>0</v>
      </c>
      <c r="F14" s="129"/>
      <c r="G14" s="128">
        <v>0</v>
      </c>
      <c r="H14" s="127"/>
      <c r="I14" s="128">
        <v>0</v>
      </c>
      <c r="J14" s="127"/>
      <c r="K14" s="128">
        <v>32525603</v>
      </c>
      <c r="L14" s="127"/>
      <c r="M14" s="128">
        <f t="shared" si="0"/>
        <v>32525603</v>
      </c>
    </row>
    <row r="15" spans="1:23" ht="6.15" customHeight="1" x14ac:dyDescent="0.2">
      <c r="C15" s="63"/>
      <c r="E15" s="125"/>
      <c r="F15" s="129"/>
      <c r="G15" s="125"/>
      <c r="H15" s="129"/>
      <c r="I15" s="125"/>
      <c r="J15" s="125"/>
      <c r="K15" s="125"/>
      <c r="L15" s="125"/>
      <c r="M15" s="125"/>
    </row>
    <row r="16" spans="1:23" ht="21.75" customHeight="1" thickBot="1" x14ac:dyDescent="0.25">
      <c r="A16" s="65" t="s">
        <v>79</v>
      </c>
      <c r="B16" s="65"/>
      <c r="C16" s="63"/>
      <c r="D16" s="65"/>
      <c r="E16" s="130">
        <f>SUM(E11:E14)</f>
        <v>52269900</v>
      </c>
      <c r="F16" s="126"/>
      <c r="G16" s="130">
        <f>SUM(G11:G14)</f>
        <v>187089470</v>
      </c>
      <c r="H16" s="127"/>
      <c r="I16" s="130">
        <f>SUM(I11:I14)</f>
        <v>5226990</v>
      </c>
      <c r="J16" s="127"/>
      <c r="K16" s="130">
        <f>SUM(K11:K14)</f>
        <v>35127461</v>
      </c>
      <c r="L16" s="127"/>
      <c r="M16" s="130">
        <f>SUM(M11:M14)</f>
        <v>279713821</v>
      </c>
    </row>
    <row r="17" spans="1:13" ht="21.75" customHeight="1" thickTop="1" x14ac:dyDescent="0.2">
      <c r="A17" s="65"/>
      <c r="B17" s="65"/>
      <c r="C17" s="63"/>
      <c r="D17" s="65"/>
      <c r="E17" s="131"/>
      <c r="F17" s="132"/>
      <c r="G17" s="131"/>
      <c r="H17" s="127"/>
      <c r="I17" s="131"/>
      <c r="J17" s="127"/>
      <c r="K17" s="131"/>
      <c r="L17" s="127"/>
      <c r="M17" s="131"/>
    </row>
    <row r="18" spans="1:13" ht="21.75" customHeight="1" x14ac:dyDescent="0.2">
      <c r="A18" s="65" t="s">
        <v>114</v>
      </c>
      <c r="B18" s="65"/>
      <c r="C18" s="63"/>
      <c r="D18" s="65"/>
      <c r="E18" s="133">
        <v>52269900</v>
      </c>
      <c r="F18" s="132"/>
      <c r="G18" s="133">
        <v>187089470</v>
      </c>
      <c r="H18" s="127"/>
      <c r="I18" s="133">
        <v>5226990</v>
      </c>
      <c r="J18" s="127"/>
      <c r="K18" s="133">
        <v>35127461</v>
      </c>
      <c r="L18" s="127"/>
      <c r="M18" s="134">
        <f>SUM(E18:K18)</f>
        <v>279713821</v>
      </c>
    </row>
    <row r="19" spans="1:13" ht="21.75" customHeight="1" x14ac:dyDescent="0.2">
      <c r="A19" s="62" t="s">
        <v>76</v>
      </c>
      <c r="C19" s="63">
        <v>23</v>
      </c>
      <c r="D19" s="65"/>
      <c r="E19" s="133">
        <v>0</v>
      </c>
      <c r="F19" s="132"/>
      <c r="G19" s="133">
        <v>0</v>
      </c>
      <c r="H19" s="127"/>
      <c r="I19" s="133">
        <v>1073010</v>
      </c>
      <c r="J19" s="127"/>
      <c r="K19" s="133">
        <v>-1073010</v>
      </c>
      <c r="L19" s="127"/>
      <c r="M19" s="134">
        <f>SUM(E19:K19)</f>
        <v>0</v>
      </c>
    </row>
    <row r="20" spans="1:13" ht="21.75" customHeight="1" x14ac:dyDescent="0.2">
      <c r="A20" s="62" t="s">
        <v>77</v>
      </c>
      <c r="C20" s="63">
        <v>24</v>
      </c>
      <c r="D20" s="65"/>
      <c r="E20" s="133">
        <v>0</v>
      </c>
      <c r="F20" s="132"/>
      <c r="G20" s="133">
        <v>0</v>
      </c>
      <c r="H20" s="127"/>
      <c r="I20" s="133">
        <v>0</v>
      </c>
      <c r="J20" s="127"/>
      <c r="K20" s="133">
        <v>-85660303</v>
      </c>
      <c r="L20" s="127"/>
      <c r="M20" s="134">
        <f>SUM(E20:K20)</f>
        <v>-85660303</v>
      </c>
    </row>
    <row r="21" spans="1:13" ht="21.75" customHeight="1" x14ac:dyDescent="0.2">
      <c r="A21" s="62" t="s">
        <v>63</v>
      </c>
      <c r="C21" s="63"/>
      <c r="E21" s="135">
        <v>0</v>
      </c>
      <c r="F21" s="136"/>
      <c r="G21" s="135">
        <v>0</v>
      </c>
      <c r="H21" s="127"/>
      <c r="I21" s="135">
        <v>0</v>
      </c>
      <c r="J21" s="127"/>
      <c r="K21" s="135">
        <v>73015854</v>
      </c>
      <c r="L21" s="127"/>
      <c r="M21" s="135">
        <f>SUM(E21:K21)</f>
        <v>73015854</v>
      </c>
    </row>
    <row r="22" spans="1:13" ht="6.15" customHeight="1" x14ac:dyDescent="0.2">
      <c r="C22" s="63"/>
      <c r="E22" s="133"/>
      <c r="F22" s="136"/>
      <c r="G22" s="133"/>
      <c r="H22" s="136"/>
      <c r="I22" s="133"/>
      <c r="J22" s="131"/>
      <c r="K22" s="133"/>
      <c r="L22" s="131"/>
      <c r="M22" s="133"/>
    </row>
    <row r="23" spans="1:13" ht="21.75" customHeight="1" thickBot="1" x14ac:dyDescent="0.25">
      <c r="A23" s="65" t="s">
        <v>115</v>
      </c>
      <c r="B23" s="65"/>
      <c r="C23" s="63"/>
      <c r="D23" s="65"/>
      <c r="E23" s="137">
        <f>SUM(E18:E21)</f>
        <v>52269900</v>
      </c>
      <c r="F23" s="132"/>
      <c r="G23" s="137">
        <f>SUM(G18:G21)</f>
        <v>187089470</v>
      </c>
      <c r="H23" s="127"/>
      <c r="I23" s="137">
        <f>SUM(I18:I21)</f>
        <v>6300000</v>
      </c>
      <c r="J23" s="127"/>
      <c r="K23" s="137">
        <f>SUM(K18:K21)</f>
        <v>21410002</v>
      </c>
      <c r="L23" s="127"/>
      <c r="M23" s="137">
        <f>SUM(M18:M21)</f>
        <v>267069372</v>
      </c>
    </row>
    <row r="24" spans="1:13" ht="21.75" customHeight="1" thickTop="1" x14ac:dyDescent="0.2">
      <c r="A24" s="65"/>
      <c r="B24" s="65"/>
      <c r="C24" s="65"/>
      <c r="D24" s="65"/>
      <c r="E24" s="131"/>
      <c r="F24" s="132"/>
      <c r="G24" s="131"/>
      <c r="H24" s="127"/>
      <c r="I24" s="131"/>
      <c r="J24" s="127"/>
      <c r="K24" s="131"/>
      <c r="L24" s="127"/>
      <c r="M24" s="131"/>
    </row>
    <row r="25" spans="1:13" ht="21.75" customHeight="1" x14ac:dyDescent="0.2">
      <c r="A25" s="65"/>
      <c r="B25" s="65"/>
      <c r="C25" s="65"/>
      <c r="D25" s="65"/>
      <c r="E25" s="131"/>
      <c r="F25" s="132"/>
      <c r="G25" s="131"/>
      <c r="H25" s="127"/>
      <c r="I25" s="131"/>
      <c r="J25" s="127"/>
      <c r="K25" s="131"/>
      <c r="L25" s="127"/>
      <c r="M25" s="131"/>
    </row>
    <row r="26" spans="1:13" ht="21.75" customHeight="1" x14ac:dyDescent="0.2">
      <c r="A26" s="65"/>
      <c r="B26" s="65"/>
      <c r="C26" s="65"/>
      <c r="D26" s="65"/>
      <c r="E26" s="131"/>
      <c r="F26" s="132"/>
      <c r="G26" s="131"/>
      <c r="H26" s="127"/>
      <c r="I26" s="131"/>
      <c r="J26" s="127"/>
      <c r="K26" s="131"/>
      <c r="L26" s="127"/>
      <c r="M26" s="131"/>
    </row>
    <row r="27" spans="1:13" ht="21.75" customHeight="1" x14ac:dyDescent="0.2">
      <c r="A27" s="65"/>
      <c r="B27" s="65"/>
      <c r="C27" s="65"/>
      <c r="D27" s="65"/>
      <c r="E27" s="131"/>
      <c r="F27" s="132"/>
      <c r="G27" s="131"/>
      <c r="H27" s="127"/>
      <c r="I27" s="131"/>
      <c r="J27" s="127"/>
      <c r="K27" s="131"/>
      <c r="L27" s="127"/>
      <c r="M27" s="131"/>
    </row>
    <row r="28" spans="1:13" ht="4.5" customHeight="1" x14ac:dyDescent="0.2">
      <c r="A28" s="65"/>
      <c r="B28" s="65"/>
      <c r="C28" s="65"/>
      <c r="D28" s="65"/>
      <c r="E28" s="131"/>
      <c r="F28" s="132"/>
      <c r="G28" s="131"/>
      <c r="H28" s="127"/>
      <c r="I28" s="131"/>
      <c r="J28" s="127"/>
      <c r="K28" s="131"/>
      <c r="L28" s="127"/>
      <c r="M28" s="131"/>
    </row>
    <row r="29" spans="1:13" s="19" customFormat="1" ht="21.75" customHeight="1" x14ac:dyDescent="0.2">
      <c r="A29" s="97" t="s">
        <v>141</v>
      </c>
      <c r="B29" s="97"/>
      <c r="C29" s="97"/>
      <c r="D29" s="97"/>
      <c r="E29" s="138"/>
      <c r="F29" s="97"/>
      <c r="G29" s="138"/>
      <c r="H29" s="138"/>
      <c r="I29" s="138"/>
      <c r="J29" s="138"/>
      <c r="K29" s="139"/>
      <c r="L29" s="138"/>
      <c r="M29" s="138"/>
    </row>
    <row r="30" spans="1:13" ht="21.75" customHeight="1" x14ac:dyDescent="0.2"/>
    <row r="31" spans="1:13" ht="21.75" customHeight="1" x14ac:dyDescent="0.2"/>
  </sheetData>
  <mergeCells count="2">
    <mergeCell ref="E5:G5"/>
    <mergeCell ref="I5:K5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3776C-B788-4B29-97AC-EB0D6C5FCB05}">
  <dimension ref="A1:N84"/>
  <sheetViews>
    <sheetView tabSelected="1" topLeftCell="A66" zoomScale="102" zoomScaleNormal="100" zoomScaleSheetLayoutView="100" workbookViewId="0">
      <selection activeCell="O76" sqref="O76"/>
    </sheetView>
  </sheetViews>
  <sheetFormatPr defaultRowHeight="21" customHeight="1" x14ac:dyDescent="0.2"/>
  <cols>
    <col min="1" max="4" width="1.85546875" style="62" customWidth="1"/>
    <col min="5" max="5" width="56.28515625" style="62" customWidth="1"/>
    <col min="6" max="6" width="10.28515625" style="63" customWidth="1"/>
    <col min="7" max="7" width="1.85546875" style="62" customWidth="1"/>
    <col min="8" max="8" width="15.85546875" style="64" customWidth="1"/>
    <col min="9" max="9" width="1.85546875" style="64" customWidth="1"/>
    <col min="10" max="10" width="15.85546875" style="41" customWidth="1"/>
    <col min="11" max="11" width="9.28515625" style="62"/>
    <col min="12" max="12" width="14" style="62" bestFit="1" customWidth="1"/>
    <col min="13" max="13" width="13.85546875" style="62" customWidth="1"/>
    <col min="14" max="14" width="12.42578125" style="62" bestFit="1" customWidth="1"/>
    <col min="15" max="252" width="9.28515625" style="62"/>
    <col min="253" max="256" width="2" style="62" customWidth="1"/>
    <col min="257" max="257" width="40" style="62" customWidth="1"/>
    <col min="258" max="258" width="10.42578125" style="62" bestFit="1" customWidth="1"/>
    <col min="259" max="259" width="0.85546875" style="62" customWidth="1"/>
    <col min="260" max="260" width="13.42578125" style="62" customWidth="1"/>
    <col min="261" max="261" width="0.85546875" style="62" customWidth="1"/>
    <col min="262" max="262" width="13.42578125" style="62" customWidth="1"/>
    <col min="263" max="263" width="0.85546875" style="62" customWidth="1"/>
    <col min="264" max="264" width="13.42578125" style="62" customWidth="1"/>
    <col min="265" max="265" width="0.85546875" style="62" customWidth="1"/>
    <col min="266" max="266" width="13.42578125" style="62" customWidth="1"/>
    <col min="267" max="508" width="9.28515625" style="62"/>
    <col min="509" max="512" width="2" style="62" customWidth="1"/>
    <col min="513" max="513" width="40" style="62" customWidth="1"/>
    <col min="514" max="514" width="10.42578125" style="62" bestFit="1" customWidth="1"/>
    <col min="515" max="515" width="0.85546875" style="62" customWidth="1"/>
    <col min="516" max="516" width="13.42578125" style="62" customWidth="1"/>
    <col min="517" max="517" width="0.85546875" style="62" customWidth="1"/>
    <col min="518" max="518" width="13.42578125" style="62" customWidth="1"/>
    <col min="519" max="519" width="0.85546875" style="62" customWidth="1"/>
    <col min="520" max="520" width="13.42578125" style="62" customWidth="1"/>
    <col min="521" max="521" width="0.85546875" style="62" customWidth="1"/>
    <col min="522" max="522" width="13.42578125" style="62" customWidth="1"/>
    <col min="523" max="764" width="9.28515625" style="62"/>
    <col min="765" max="768" width="2" style="62" customWidth="1"/>
    <col min="769" max="769" width="40" style="62" customWidth="1"/>
    <col min="770" max="770" width="10.42578125" style="62" bestFit="1" customWidth="1"/>
    <col min="771" max="771" width="0.85546875" style="62" customWidth="1"/>
    <col min="772" max="772" width="13.42578125" style="62" customWidth="1"/>
    <col min="773" max="773" width="0.85546875" style="62" customWidth="1"/>
    <col min="774" max="774" width="13.42578125" style="62" customWidth="1"/>
    <col min="775" max="775" width="0.85546875" style="62" customWidth="1"/>
    <col min="776" max="776" width="13.42578125" style="62" customWidth="1"/>
    <col min="777" max="777" width="0.85546875" style="62" customWidth="1"/>
    <col min="778" max="778" width="13.42578125" style="62" customWidth="1"/>
    <col min="779" max="1020" width="9.28515625" style="62"/>
    <col min="1021" max="1024" width="2" style="62" customWidth="1"/>
    <col min="1025" max="1025" width="40" style="62" customWidth="1"/>
    <col min="1026" max="1026" width="10.42578125" style="62" bestFit="1" customWidth="1"/>
    <col min="1027" max="1027" width="0.85546875" style="62" customWidth="1"/>
    <col min="1028" max="1028" width="13.42578125" style="62" customWidth="1"/>
    <col min="1029" max="1029" width="0.85546875" style="62" customWidth="1"/>
    <col min="1030" max="1030" width="13.42578125" style="62" customWidth="1"/>
    <col min="1031" max="1031" width="0.85546875" style="62" customWidth="1"/>
    <col min="1032" max="1032" width="13.42578125" style="62" customWidth="1"/>
    <col min="1033" max="1033" width="0.85546875" style="62" customWidth="1"/>
    <col min="1034" max="1034" width="13.42578125" style="62" customWidth="1"/>
    <col min="1035" max="1276" width="9.28515625" style="62"/>
    <col min="1277" max="1280" width="2" style="62" customWidth="1"/>
    <col min="1281" max="1281" width="40" style="62" customWidth="1"/>
    <col min="1282" max="1282" width="10.42578125" style="62" bestFit="1" customWidth="1"/>
    <col min="1283" max="1283" width="0.85546875" style="62" customWidth="1"/>
    <col min="1284" max="1284" width="13.42578125" style="62" customWidth="1"/>
    <col min="1285" max="1285" width="0.85546875" style="62" customWidth="1"/>
    <col min="1286" max="1286" width="13.42578125" style="62" customWidth="1"/>
    <col min="1287" max="1287" width="0.85546875" style="62" customWidth="1"/>
    <col min="1288" max="1288" width="13.42578125" style="62" customWidth="1"/>
    <col min="1289" max="1289" width="0.85546875" style="62" customWidth="1"/>
    <col min="1290" max="1290" width="13.42578125" style="62" customWidth="1"/>
    <col min="1291" max="1532" width="9.28515625" style="62"/>
    <col min="1533" max="1536" width="2" style="62" customWidth="1"/>
    <col min="1537" max="1537" width="40" style="62" customWidth="1"/>
    <col min="1538" max="1538" width="10.42578125" style="62" bestFit="1" customWidth="1"/>
    <col min="1539" max="1539" width="0.85546875" style="62" customWidth="1"/>
    <col min="1540" max="1540" width="13.42578125" style="62" customWidth="1"/>
    <col min="1541" max="1541" width="0.85546875" style="62" customWidth="1"/>
    <col min="1542" max="1542" width="13.42578125" style="62" customWidth="1"/>
    <col min="1543" max="1543" width="0.85546875" style="62" customWidth="1"/>
    <col min="1544" max="1544" width="13.42578125" style="62" customWidth="1"/>
    <col min="1545" max="1545" width="0.85546875" style="62" customWidth="1"/>
    <col min="1546" max="1546" width="13.42578125" style="62" customWidth="1"/>
    <col min="1547" max="1788" width="9.28515625" style="62"/>
    <col min="1789" max="1792" width="2" style="62" customWidth="1"/>
    <col min="1793" max="1793" width="40" style="62" customWidth="1"/>
    <col min="1794" max="1794" width="10.42578125" style="62" bestFit="1" customWidth="1"/>
    <col min="1795" max="1795" width="0.85546875" style="62" customWidth="1"/>
    <col min="1796" max="1796" width="13.42578125" style="62" customWidth="1"/>
    <col min="1797" max="1797" width="0.85546875" style="62" customWidth="1"/>
    <col min="1798" max="1798" width="13.42578125" style="62" customWidth="1"/>
    <col min="1799" max="1799" width="0.85546875" style="62" customWidth="1"/>
    <col min="1800" max="1800" width="13.42578125" style="62" customWidth="1"/>
    <col min="1801" max="1801" width="0.85546875" style="62" customWidth="1"/>
    <col min="1802" max="1802" width="13.42578125" style="62" customWidth="1"/>
    <col min="1803" max="2044" width="9.28515625" style="62"/>
    <col min="2045" max="2048" width="2" style="62" customWidth="1"/>
    <col min="2049" max="2049" width="40" style="62" customWidth="1"/>
    <col min="2050" max="2050" width="10.42578125" style="62" bestFit="1" customWidth="1"/>
    <col min="2051" max="2051" width="0.85546875" style="62" customWidth="1"/>
    <col min="2052" max="2052" width="13.42578125" style="62" customWidth="1"/>
    <col min="2053" max="2053" width="0.85546875" style="62" customWidth="1"/>
    <col min="2054" max="2054" width="13.42578125" style="62" customWidth="1"/>
    <col min="2055" max="2055" width="0.85546875" style="62" customWidth="1"/>
    <col min="2056" max="2056" width="13.42578125" style="62" customWidth="1"/>
    <col min="2057" max="2057" width="0.85546875" style="62" customWidth="1"/>
    <col min="2058" max="2058" width="13.42578125" style="62" customWidth="1"/>
    <col min="2059" max="2300" width="9.28515625" style="62"/>
    <col min="2301" max="2304" width="2" style="62" customWidth="1"/>
    <col min="2305" max="2305" width="40" style="62" customWidth="1"/>
    <col min="2306" max="2306" width="10.42578125" style="62" bestFit="1" customWidth="1"/>
    <col min="2307" max="2307" width="0.85546875" style="62" customWidth="1"/>
    <col min="2308" max="2308" width="13.42578125" style="62" customWidth="1"/>
    <col min="2309" max="2309" width="0.85546875" style="62" customWidth="1"/>
    <col min="2310" max="2310" width="13.42578125" style="62" customWidth="1"/>
    <col min="2311" max="2311" width="0.85546875" style="62" customWidth="1"/>
    <col min="2312" max="2312" width="13.42578125" style="62" customWidth="1"/>
    <col min="2313" max="2313" width="0.85546875" style="62" customWidth="1"/>
    <col min="2314" max="2314" width="13.42578125" style="62" customWidth="1"/>
    <col min="2315" max="2556" width="9.28515625" style="62"/>
    <col min="2557" max="2560" width="2" style="62" customWidth="1"/>
    <col min="2561" max="2561" width="40" style="62" customWidth="1"/>
    <col min="2562" max="2562" width="10.42578125" style="62" bestFit="1" customWidth="1"/>
    <col min="2563" max="2563" width="0.85546875" style="62" customWidth="1"/>
    <col min="2564" max="2564" width="13.42578125" style="62" customWidth="1"/>
    <col min="2565" max="2565" width="0.85546875" style="62" customWidth="1"/>
    <col min="2566" max="2566" width="13.42578125" style="62" customWidth="1"/>
    <col min="2567" max="2567" width="0.85546875" style="62" customWidth="1"/>
    <col min="2568" max="2568" width="13.42578125" style="62" customWidth="1"/>
    <col min="2569" max="2569" width="0.85546875" style="62" customWidth="1"/>
    <col min="2570" max="2570" width="13.42578125" style="62" customWidth="1"/>
    <col min="2571" max="2812" width="9.28515625" style="62"/>
    <col min="2813" max="2816" width="2" style="62" customWidth="1"/>
    <col min="2817" max="2817" width="40" style="62" customWidth="1"/>
    <col min="2818" max="2818" width="10.42578125" style="62" bestFit="1" customWidth="1"/>
    <col min="2819" max="2819" width="0.85546875" style="62" customWidth="1"/>
    <col min="2820" max="2820" width="13.42578125" style="62" customWidth="1"/>
    <col min="2821" max="2821" width="0.85546875" style="62" customWidth="1"/>
    <col min="2822" max="2822" width="13.42578125" style="62" customWidth="1"/>
    <col min="2823" max="2823" width="0.85546875" style="62" customWidth="1"/>
    <col min="2824" max="2824" width="13.42578125" style="62" customWidth="1"/>
    <col min="2825" max="2825" width="0.85546875" style="62" customWidth="1"/>
    <col min="2826" max="2826" width="13.42578125" style="62" customWidth="1"/>
    <col min="2827" max="3068" width="9.28515625" style="62"/>
    <col min="3069" max="3072" width="2" style="62" customWidth="1"/>
    <col min="3073" max="3073" width="40" style="62" customWidth="1"/>
    <col min="3074" max="3074" width="10.42578125" style="62" bestFit="1" customWidth="1"/>
    <col min="3075" max="3075" width="0.85546875" style="62" customWidth="1"/>
    <col min="3076" max="3076" width="13.42578125" style="62" customWidth="1"/>
    <col min="3077" max="3077" width="0.85546875" style="62" customWidth="1"/>
    <col min="3078" max="3078" width="13.42578125" style="62" customWidth="1"/>
    <col min="3079" max="3079" width="0.85546875" style="62" customWidth="1"/>
    <col min="3080" max="3080" width="13.42578125" style="62" customWidth="1"/>
    <col min="3081" max="3081" width="0.85546875" style="62" customWidth="1"/>
    <col min="3082" max="3082" width="13.42578125" style="62" customWidth="1"/>
    <col min="3083" max="3324" width="9.28515625" style="62"/>
    <col min="3325" max="3328" width="2" style="62" customWidth="1"/>
    <col min="3329" max="3329" width="40" style="62" customWidth="1"/>
    <col min="3330" max="3330" width="10.42578125" style="62" bestFit="1" customWidth="1"/>
    <col min="3331" max="3331" width="0.85546875" style="62" customWidth="1"/>
    <col min="3332" max="3332" width="13.42578125" style="62" customWidth="1"/>
    <col min="3333" max="3333" width="0.85546875" style="62" customWidth="1"/>
    <col min="3334" max="3334" width="13.42578125" style="62" customWidth="1"/>
    <col min="3335" max="3335" width="0.85546875" style="62" customWidth="1"/>
    <col min="3336" max="3336" width="13.42578125" style="62" customWidth="1"/>
    <col min="3337" max="3337" width="0.85546875" style="62" customWidth="1"/>
    <col min="3338" max="3338" width="13.42578125" style="62" customWidth="1"/>
    <col min="3339" max="3580" width="9.28515625" style="62"/>
    <col min="3581" max="3584" width="2" style="62" customWidth="1"/>
    <col min="3585" max="3585" width="40" style="62" customWidth="1"/>
    <col min="3586" max="3586" width="10.42578125" style="62" bestFit="1" customWidth="1"/>
    <col min="3587" max="3587" width="0.85546875" style="62" customWidth="1"/>
    <col min="3588" max="3588" width="13.42578125" style="62" customWidth="1"/>
    <col min="3589" max="3589" width="0.85546875" style="62" customWidth="1"/>
    <col min="3590" max="3590" width="13.42578125" style="62" customWidth="1"/>
    <col min="3591" max="3591" width="0.85546875" style="62" customWidth="1"/>
    <col min="3592" max="3592" width="13.42578125" style="62" customWidth="1"/>
    <col min="3593" max="3593" width="0.85546875" style="62" customWidth="1"/>
    <col min="3594" max="3594" width="13.42578125" style="62" customWidth="1"/>
    <col min="3595" max="3836" width="9.28515625" style="62"/>
    <col min="3837" max="3840" width="2" style="62" customWidth="1"/>
    <col min="3841" max="3841" width="40" style="62" customWidth="1"/>
    <col min="3842" max="3842" width="10.42578125" style="62" bestFit="1" customWidth="1"/>
    <col min="3843" max="3843" width="0.85546875" style="62" customWidth="1"/>
    <col min="3844" max="3844" width="13.42578125" style="62" customWidth="1"/>
    <col min="3845" max="3845" width="0.85546875" style="62" customWidth="1"/>
    <col min="3846" max="3846" width="13.42578125" style="62" customWidth="1"/>
    <col min="3847" max="3847" width="0.85546875" style="62" customWidth="1"/>
    <col min="3848" max="3848" width="13.42578125" style="62" customWidth="1"/>
    <col min="3849" max="3849" width="0.85546875" style="62" customWidth="1"/>
    <col min="3850" max="3850" width="13.42578125" style="62" customWidth="1"/>
    <col min="3851" max="4092" width="9.28515625" style="62"/>
    <col min="4093" max="4096" width="2" style="62" customWidth="1"/>
    <col min="4097" max="4097" width="40" style="62" customWidth="1"/>
    <col min="4098" max="4098" width="10.42578125" style="62" bestFit="1" customWidth="1"/>
    <col min="4099" max="4099" width="0.85546875" style="62" customWidth="1"/>
    <col min="4100" max="4100" width="13.42578125" style="62" customWidth="1"/>
    <col min="4101" max="4101" width="0.85546875" style="62" customWidth="1"/>
    <col min="4102" max="4102" width="13.42578125" style="62" customWidth="1"/>
    <col min="4103" max="4103" width="0.85546875" style="62" customWidth="1"/>
    <col min="4104" max="4104" width="13.42578125" style="62" customWidth="1"/>
    <col min="4105" max="4105" width="0.85546875" style="62" customWidth="1"/>
    <col min="4106" max="4106" width="13.42578125" style="62" customWidth="1"/>
    <col min="4107" max="4348" width="9.28515625" style="62"/>
    <col min="4349" max="4352" width="2" style="62" customWidth="1"/>
    <col min="4353" max="4353" width="40" style="62" customWidth="1"/>
    <col min="4354" max="4354" width="10.42578125" style="62" bestFit="1" customWidth="1"/>
    <col min="4355" max="4355" width="0.85546875" style="62" customWidth="1"/>
    <col min="4356" max="4356" width="13.42578125" style="62" customWidth="1"/>
    <col min="4357" max="4357" width="0.85546875" style="62" customWidth="1"/>
    <col min="4358" max="4358" width="13.42578125" style="62" customWidth="1"/>
    <col min="4359" max="4359" width="0.85546875" style="62" customWidth="1"/>
    <col min="4360" max="4360" width="13.42578125" style="62" customWidth="1"/>
    <col min="4361" max="4361" width="0.85546875" style="62" customWidth="1"/>
    <col min="4362" max="4362" width="13.42578125" style="62" customWidth="1"/>
    <col min="4363" max="4604" width="9.28515625" style="62"/>
    <col min="4605" max="4608" width="2" style="62" customWidth="1"/>
    <col min="4609" max="4609" width="40" style="62" customWidth="1"/>
    <col min="4610" max="4610" width="10.42578125" style="62" bestFit="1" customWidth="1"/>
    <col min="4611" max="4611" width="0.85546875" style="62" customWidth="1"/>
    <col min="4612" max="4612" width="13.42578125" style="62" customWidth="1"/>
    <col min="4613" max="4613" width="0.85546875" style="62" customWidth="1"/>
    <col min="4614" max="4614" width="13.42578125" style="62" customWidth="1"/>
    <col min="4615" max="4615" width="0.85546875" style="62" customWidth="1"/>
    <col min="4616" max="4616" width="13.42578125" style="62" customWidth="1"/>
    <col min="4617" max="4617" width="0.85546875" style="62" customWidth="1"/>
    <col min="4618" max="4618" width="13.42578125" style="62" customWidth="1"/>
    <col min="4619" max="4860" width="9.28515625" style="62"/>
    <col min="4861" max="4864" width="2" style="62" customWidth="1"/>
    <col min="4865" max="4865" width="40" style="62" customWidth="1"/>
    <col min="4866" max="4866" width="10.42578125" style="62" bestFit="1" customWidth="1"/>
    <col min="4867" max="4867" width="0.85546875" style="62" customWidth="1"/>
    <col min="4868" max="4868" width="13.42578125" style="62" customWidth="1"/>
    <col min="4869" max="4869" width="0.85546875" style="62" customWidth="1"/>
    <col min="4870" max="4870" width="13.42578125" style="62" customWidth="1"/>
    <col min="4871" max="4871" width="0.85546875" style="62" customWidth="1"/>
    <col min="4872" max="4872" width="13.42578125" style="62" customWidth="1"/>
    <col min="4873" max="4873" width="0.85546875" style="62" customWidth="1"/>
    <col min="4874" max="4874" width="13.42578125" style="62" customWidth="1"/>
    <col min="4875" max="5116" width="9.28515625" style="62"/>
    <col min="5117" max="5120" width="2" style="62" customWidth="1"/>
    <col min="5121" max="5121" width="40" style="62" customWidth="1"/>
    <col min="5122" max="5122" width="10.42578125" style="62" bestFit="1" customWidth="1"/>
    <col min="5123" max="5123" width="0.85546875" style="62" customWidth="1"/>
    <col min="5124" max="5124" width="13.42578125" style="62" customWidth="1"/>
    <col min="5125" max="5125" width="0.85546875" style="62" customWidth="1"/>
    <col min="5126" max="5126" width="13.42578125" style="62" customWidth="1"/>
    <col min="5127" max="5127" width="0.85546875" style="62" customWidth="1"/>
    <col min="5128" max="5128" width="13.42578125" style="62" customWidth="1"/>
    <col min="5129" max="5129" width="0.85546875" style="62" customWidth="1"/>
    <col min="5130" max="5130" width="13.42578125" style="62" customWidth="1"/>
    <col min="5131" max="5372" width="9.28515625" style="62"/>
    <col min="5373" max="5376" width="2" style="62" customWidth="1"/>
    <col min="5377" max="5377" width="40" style="62" customWidth="1"/>
    <col min="5378" max="5378" width="10.42578125" style="62" bestFit="1" customWidth="1"/>
    <col min="5379" max="5379" width="0.85546875" style="62" customWidth="1"/>
    <col min="5380" max="5380" width="13.42578125" style="62" customWidth="1"/>
    <col min="5381" max="5381" width="0.85546875" style="62" customWidth="1"/>
    <col min="5382" max="5382" width="13.42578125" style="62" customWidth="1"/>
    <col min="5383" max="5383" width="0.85546875" style="62" customWidth="1"/>
    <col min="5384" max="5384" width="13.42578125" style="62" customWidth="1"/>
    <col min="5385" max="5385" width="0.85546875" style="62" customWidth="1"/>
    <col min="5386" max="5386" width="13.42578125" style="62" customWidth="1"/>
    <col min="5387" max="5628" width="9.28515625" style="62"/>
    <col min="5629" max="5632" width="2" style="62" customWidth="1"/>
    <col min="5633" max="5633" width="40" style="62" customWidth="1"/>
    <col min="5634" max="5634" width="10.42578125" style="62" bestFit="1" customWidth="1"/>
    <col min="5635" max="5635" width="0.85546875" style="62" customWidth="1"/>
    <col min="5636" max="5636" width="13.42578125" style="62" customWidth="1"/>
    <col min="5637" max="5637" width="0.85546875" style="62" customWidth="1"/>
    <col min="5638" max="5638" width="13.42578125" style="62" customWidth="1"/>
    <col min="5639" max="5639" width="0.85546875" style="62" customWidth="1"/>
    <col min="5640" max="5640" width="13.42578125" style="62" customWidth="1"/>
    <col min="5641" max="5641" width="0.85546875" style="62" customWidth="1"/>
    <col min="5642" max="5642" width="13.42578125" style="62" customWidth="1"/>
    <col min="5643" max="5884" width="9.28515625" style="62"/>
    <col min="5885" max="5888" width="2" style="62" customWidth="1"/>
    <col min="5889" max="5889" width="40" style="62" customWidth="1"/>
    <col min="5890" max="5890" width="10.42578125" style="62" bestFit="1" customWidth="1"/>
    <col min="5891" max="5891" width="0.85546875" style="62" customWidth="1"/>
    <col min="5892" max="5892" width="13.42578125" style="62" customWidth="1"/>
    <col min="5893" max="5893" width="0.85546875" style="62" customWidth="1"/>
    <col min="5894" max="5894" width="13.42578125" style="62" customWidth="1"/>
    <col min="5895" max="5895" width="0.85546875" style="62" customWidth="1"/>
    <col min="5896" max="5896" width="13.42578125" style="62" customWidth="1"/>
    <col min="5897" max="5897" width="0.85546875" style="62" customWidth="1"/>
    <col min="5898" max="5898" width="13.42578125" style="62" customWidth="1"/>
    <col min="5899" max="6140" width="9.28515625" style="62"/>
    <col min="6141" max="6144" width="2" style="62" customWidth="1"/>
    <col min="6145" max="6145" width="40" style="62" customWidth="1"/>
    <col min="6146" max="6146" width="10.42578125" style="62" bestFit="1" customWidth="1"/>
    <col min="6147" max="6147" width="0.85546875" style="62" customWidth="1"/>
    <col min="6148" max="6148" width="13.42578125" style="62" customWidth="1"/>
    <col min="6149" max="6149" width="0.85546875" style="62" customWidth="1"/>
    <col min="6150" max="6150" width="13.42578125" style="62" customWidth="1"/>
    <col min="6151" max="6151" width="0.85546875" style="62" customWidth="1"/>
    <col min="6152" max="6152" width="13.42578125" style="62" customWidth="1"/>
    <col min="6153" max="6153" width="0.85546875" style="62" customWidth="1"/>
    <col min="6154" max="6154" width="13.42578125" style="62" customWidth="1"/>
    <col min="6155" max="6396" width="9.28515625" style="62"/>
    <col min="6397" max="6400" width="2" style="62" customWidth="1"/>
    <col min="6401" max="6401" width="40" style="62" customWidth="1"/>
    <col min="6402" max="6402" width="10.42578125" style="62" bestFit="1" customWidth="1"/>
    <col min="6403" max="6403" width="0.85546875" style="62" customWidth="1"/>
    <col min="6404" max="6404" width="13.42578125" style="62" customWidth="1"/>
    <col min="6405" max="6405" width="0.85546875" style="62" customWidth="1"/>
    <col min="6406" max="6406" width="13.42578125" style="62" customWidth="1"/>
    <col min="6407" max="6407" width="0.85546875" style="62" customWidth="1"/>
    <col min="6408" max="6408" width="13.42578125" style="62" customWidth="1"/>
    <col min="6409" max="6409" width="0.85546875" style="62" customWidth="1"/>
    <col min="6410" max="6410" width="13.42578125" style="62" customWidth="1"/>
    <col min="6411" max="6652" width="9.28515625" style="62"/>
    <col min="6653" max="6656" width="2" style="62" customWidth="1"/>
    <col min="6657" max="6657" width="40" style="62" customWidth="1"/>
    <col min="6658" max="6658" width="10.42578125" style="62" bestFit="1" customWidth="1"/>
    <col min="6659" max="6659" width="0.85546875" style="62" customWidth="1"/>
    <col min="6660" max="6660" width="13.42578125" style="62" customWidth="1"/>
    <col min="6661" max="6661" width="0.85546875" style="62" customWidth="1"/>
    <col min="6662" max="6662" width="13.42578125" style="62" customWidth="1"/>
    <col min="6663" max="6663" width="0.85546875" style="62" customWidth="1"/>
    <col min="6664" max="6664" width="13.42578125" style="62" customWidth="1"/>
    <col min="6665" max="6665" width="0.85546875" style="62" customWidth="1"/>
    <col min="6666" max="6666" width="13.42578125" style="62" customWidth="1"/>
    <col min="6667" max="6908" width="9.28515625" style="62"/>
    <col min="6909" max="6912" width="2" style="62" customWidth="1"/>
    <col min="6913" max="6913" width="40" style="62" customWidth="1"/>
    <col min="6914" max="6914" width="10.42578125" style="62" bestFit="1" customWidth="1"/>
    <col min="6915" max="6915" width="0.85546875" style="62" customWidth="1"/>
    <col min="6916" max="6916" width="13.42578125" style="62" customWidth="1"/>
    <col min="6917" max="6917" width="0.85546875" style="62" customWidth="1"/>
    <col min="6918" max="6918" width="13.42578125" style="62" customWidth="1"/>
    <col min="6919" max="6919" width="0.85546875" style="62" customWidth="1"/>
    <col min="6920" max="6920" width="13.42578125" style="62" customWidth="1"/>
    <col min="6921" max="6921" width="0.85546875" style="62" customWidth="1"/>
    <col min="6922" max="6922" width="13.42578125" style="62" customWidth="1"/>
    <col min="6923" max="7164" width="9.28515625" style="62"/>
    <col min="7165" max="7168" width="2" style="62" customWidth="1"/>
    <col min="7169" max="7169" width="40" style="62" customWidth="1"/>
    <col min="7170" max="7170" width="10.42578125" style="62" bestFit="1" customWidth="1"/>
    <col min="7171" max="7171" width="0.85546875" style="62" customWidth="1"/>
    <col min="7172" max="7172" width="13.42578125" style="62" customWidth="1"/>
    <col min="7173" max="7173" width="0.85546875" style="62" customWidth="1"/>
    <col min="7174" max="7174" width="13.42578125" style="62" customWidth="1"/>
    <col min="7175" max="7175" width="0.85546875" style="62" customWidth="1"/>
    <col min="7176" max="7176" width="13.42578125" style="62" customWidth="1"/>
    <col min="7177" max="7177" width="0.85546875" style="62" customWidth="1"/>
    <col min="7178" max="7178" width="13.42578125" style="62" customWidth="1"/>
    <col min="7179" max="7420" width="9.28515625" style="62"/>
    <col min="7421" max="7424" width="2" style="62" customWidth="1"/>
    <col min="7425" max="7425" width="40" style="62" customWidth="1"/>
    <col min="7426" max="7426" width="10.42578125" style="62" bestFit="1" customWidth="1"/>
    <col min="7427" max="7427" width="0.85546875" style="62" customWidth="1"/>
    <col min="7428" max="7428" width="13.42578125" style="62" customWidth="1"/>
    <col min="7429" max="7429" width="0.85546875" style="62" customWidth="1"/>
    <col min="7430" max="7430" width="13.42578125" style="62" customWidth="1"/>
    <col min="7431" max="7431" width="0.85546875" style="62" customWidth="1"/>
    <col min="7432" max="7432" width="13.42578125" style="62" customWidth="1"/>
    <col min="7433" max="7433" width="0.85546875" style="62" customWidth="1"/>
    <col min="7434" max="7434" width="13.42578125" style="62" customWidth="1"/>
    <col min="7435" max="7676" width="9.28515625" style="62"/>
    <col min="7677" max="7680" width="2" style="62" customWidth="1"/>
    <col min="7681" max="7681" width="40" style="62" customWidth="1"/>
    <col min="7682" max="7682" width="10.42578125" style="62" bestFit="1" customWidth="1"/>
    <col min="7683" max="7683" width="0.85546875" style="62" customWidth="1"/>
    <col min="7684" max="7684" width="13.42578125" style="62" customWidth="1"/>
    <col min="7685" max="7685" width="0.85546875" style="62" customWidth="1"/>
    <col min="7686" max="7686" width="13.42578125" style="62" customWidth="1"/>
    <col min="7687" max="7687" width="0.85546875" style="62" customWidth="1"/>
    <col min="7688" max="7688" width="13.42578125" style="62" customWidth="1"/>
    <col min="7689" max="7689" width="0.85546875" style="62" customWidth="1"/>
    <col min="7690" max="7690" width="13.42578125" style="62" customWidth="1"/>
    <col min="7691" max="7932" width="9.28515625" style="62"/>
    <col min="7933" max="7936" width="2" style="62" customWidth="1"/>
    <col min="7937" max="7937" width="40" style="62" customWidth="1"/>
    <col min="7938" max="7938" width="10.42578125" style="62" bestFit="1" customWidth="1"/>
    <col min="7939" max="7939" width="0.85546875" style="62" customWidth="1"/>
    <col min="7940" max="7940" width="13.42578125" style="62" customWidth="1"/>
    <col min="7941" max="7941" width="0.85546875" style="62" customWidth="1"/>
    <col min="7942" max="7942" width="13.42578125" style="62" customWidth="1"/>
    <col min="7943" max="7943" width="0.85546875" style="62" customWidth="1"/>
    <col min="7944" max="7944" width="13.42578125" style="62" customWidth="1"/>
    <col min="7945" max="7945" width="0.85546875" style="62" customWidth="1"/>
    <col min="7946" max="7946" width="13.42578125" style="62" customWidth="1"/>
    <col min="7947" max="8188" width="9.28515625" style="62"/>
    <col min="8189" max="8192" width="2" style="62" customWidth="1"/>
    <col min="8193" max="8193" width="40" style="62" customWidth="1"/>
    <col min="8194" max="8194" width="10.42578125" style="62" bestFit="1" customWidth="1"/>
    <col min="8195" max="8195" width="0.85546875" style="62" customWidth="1"/>
    <col min="8196" max="8196" width="13.42578125" style="62" customWidth="1"/>
    <col min="8197" max="8197" width="0.85546875" style="62" customWidth="1"/>
    <col min="8198" max="8198" width="13.42578125" style="62" customWidth="1"/>
    <col min="8199" max="8199" width="0.85546875" style="62" customWidth="1"/>
    <col min="8200" max="8200" width="13.42578125" style="62" customWidth="1"/>
    <col min="8201" max="8201" width="0.85546875" style="62" customWidth="1"/>
    <col min="8202" max="8202" width="13.42578125" style="62" customWidth="1"/>
    <col min="8203" max="8444" width="9.28515625" style="62"/>
    <col min="8445" max="8448" width="2" style="62" customWidth="1"/>
    <col min="8449" max="8449" width="40" style="62" customWidth="1"/>
    <col min="8450" max="8450" width="10.42578125" style="62" bestFit="1" customWidth="1"/>
    <col min="8451" max="8451" width="0.85546875" style="62" customWidth="1"/>
    <col min="8452" max="8452" width="13.42578125" style="62" customWidth="1"/>
    <col min="8453" max="8453" width="0.85546875" style="62" customWidth="1"/>
    <col min="8454" max="8454" width="13.42578125" style="62" customWidth="1"/>
    <col min="8455" max="8455" width="0.85546875" style="62" customWidth="1"/>
    <col min="8456" max="8456" width="13.42578125" style="62" customWidth="1"/>
    <col min="8457" max="8457" width="0.85546875" style="62" customWidth="1"/>
    <col min="8458" max="8458" width="13.42578125" style="62" customWidth="1"/>
    <col min="8459" max="8700" width="9.28515625" style="62"/>
    <col min="8701" max="8704" width="2" style="62" customWidth="1"/>
    <col min="8705" max="8705" width="40" style="62" customWidth="1"/>
    <col min="8706" max="8706" width="10.42578125" style="62" bestFit="1" customWidth="1"/>
    <col min="8707" max="8707" width="0.85546875" style="62" customWidth="1"/>
    <col min="8708" max="8708" width="13.42578125" style="62" customWidth="1"/>
    <col min="8709" max="8709" width="0.85546875" style="62" customWidth="1"/>
    <col min="8710" max="8710" width="13.42578125" style="62" customWidth="1"/>
    <col min="8711" max="8711" width="0.85546875" style="62" customWidth="1"/>
    <col min="8712" max="8712" width="13.42578125" style="62" customWidth="1"/>
    <col min="8713" max="8713" width="0.85546875" style="62" customWidth="1"/>
    <col min="8714" max="8714" width="13.42578125" style="62" customWidth="1"/>
    <col min="8715" max="8956" width="9.28515625" style="62"/>
    <col min="8957" max="8960" width="2" style="62" customWidth="1"/>
    <col min="8961" max="8961" width="40" style="62" customWidth="1"/>
    <col min="8962" max="8962" width="10.42578125" style="62" bestFit="1" customWidth="1"/>
    <col min="8963" max="8963" width="0.85546875" style="62" customWidth="1"/>
    <col min="8964" max="8964" width="13.42578125" style="62" customWidth="1"/>
    <col min="8965" max="8965" width="0.85546875" style="62" customWidth="1"/>
    <col min="8966" max="8966" width="13.42578125" style="62" customWidth="1"/>
    <col min="8967" max="8967" width="0.85546875" style="62" customWidth="1"/>
    <col min="8968" max="8968" width="13.42578125" style="62" customWidth="1"/>
    <col min="8969" max="8969" width="0.85546875" style="62" customWidth="1"/>
    <col min="8970" max="8970" width="13.42578125" style="62" customWidth="1"/>
    <col min="8971" max="9212" width="9.28515625" style="62"/>
    <col min="9213" max="9216" width="2" style="62" customWidth="1"/>
    <col min="9217" max="9217" width="40" style="62" customWidth="1"/>
    <col min="9218" max="9218" width="10.42578125" style="62" bestFit="1" customWidth="1"/>
    <col min="9219" max="9219" width="0.85546875" style="62" customWidth="1"/>
    <col min="9220" max="9220" width="13.42578125" style="62" customWidth="1"/>
    <col min="9221" max="9221" width="0.85546875" style="62" customWidth="1"/>
    <col min="9222" max="9222" width="13.42578125" style="62" customWidth="1"/>
    <col min="9223" max="9223" width="0.85546875" style="62" customWidth="1"/>
    <col min="9224" max="9224" width="13.42578125" style="62" customWidth="1"/>
    <col min="9225" max="9225" width="0.85546875" style="62" customWidth="1"/>
    <col min="9226" max="9226" width="13.42578125" style="62" customWidth="1"/>
    <col min="9227" max="9468" width="9.28515625" style="62"/>
    <col min="9469" max="9472" width="2" style="62" customWidth="1"/>
    <col min="9473" max="9473" width="40" style="62" customWidth="1"/>
    <col min="9474" max="9474" width="10.42578125" style="62" bestFit="1" customWidth="1"/>
    <col min="9475" max="9475" width="0.85546875" style="62" customWidth="1"/>
    <col min="9476" max="9476" width="13.42578125" style="62" customWidth="1"/>
    <col min="9477" max="9477" width="0.85546875" style="62" customWidth="1"/>
    <col min="9478" max="9478" width="13.42578125" style="62" customWidth="1"/>
    <col min="9479" max="9479" width="0.85546875" style="62" customWidth="1"/>
    <col min="9480" max="9480" width="13.42578125" style="62" customWidth="1"/>
    <col min="9481" max="9481" width="0.85546875" style="62" customWidth="1"/>
    <col min="9482" max="9482" width="13.42578125" style="62" customWidth="1"/>
    <col min="9483" max="9724" width="9.28515625" style="62"/>
    <col min="9725" max="9728" width="2" style="62" customWidth="1"/>
    <col min="9729" max="9729" width="40" style="62" customWidth="1"/>
    <col min="9730" max="9730" width="10.42578125" style="62" bestFit="1" customWidth="1"/>
    <col min="9731" max="9731" width="0.85546875" style="62" customWidth="1"/>
    <col min="9732" max="9732" width="13.42578125" style="62" customWidth="1"/>
    <col min="9733" max="9733" width="0.85546875" style="62" customWidth="1"/>
    <col min="9734" max="9734" width="13.42578125" style="62" customWidth="1"/>
    <col min="9735" max="9735" width="0.85546875" style="62" customWidth="1"/>
    <col min="9736" max="9736" width="13.42578125" style="62" customWidth="1"/>
    <col min="9737" max="9737" width="0.85546875" style="62" customWidth="1"/>
    <col min="9738" max="9738" width="13.42578125" style="62" customWidth="1"/>
    <col min="9739" max="9980" width="9.28515625" style="62"/>
    <col min="9981" max="9984" width="2" style="62" customWidth="1"/>
    <col min="9985" max="9985" width="40" style="62" customWidth="1"/>
    <col min="9986" max="9986" width="10.42578125" style="62" bestFit="1" customWidth="1"/>
    <col min="9987" max="9987" width="0.85546875" style="62" customWidth="1"/>
    <col min="9988" max="9988" width="13.42578125" style="62" customWidth="1"/>
    <col min="9989" max="9989" width="0.85546875" style="62" customWidth="1"/>
    <col min="9990" max="9990" width="13.42578125" style="62" customWidth="1"/>
    <col min="9991" max="9991" width="0.85546875" style="62" customWidth="1"/>
    <col min="9992" max="9992" width="13.42578125" style="62" customWidth="1"/>
    <col min="9993" max="9993" width="0.85546875" style="62" customWidth="1"/>
    <col min="9994" max="9994" width="13.42578125" style="62" customWidth="1"/>
    <col min="9995" max="10236" width="9.28515625" style="62"/>
    <col min="10237" max="10240" width="2" style="62" customWidth="1"/>
    <col min="10241" max="10241" width="40" style="62" customWidth="1"/>
    <col min="10242" max="10242" width="10.42578125" style="62" bestFit="1" customWidth="1"/>
    <col min="10243" max="10243" width="0.85546875" style="62" customWidth="1"/>
    <col min="10244" max="10244" width="13.42578125" style="62" customWidth="1"/>
    <col min="10245" max="10245" width="0.85546875" style="62" customWidth="1"/>
    <col min="10246" max="10246" width="13.42578125" style="62" customWidth="1"/>
    <col min="10247" max="10247" width="0.85546875" style="62" customWidth="1"/>
    <col min="10248" max="10248" width="13.42578125" style="62" customWidth="1"/>
    <col min="10249" max="10249" width="0.85546875" style="62" customWidth="1"/>
    <col min="10250" max="10250" width="13.42578125" style="62" customWidth="1"/>
    <col min="10251" max="10492" width="9.28515625" style="62"/>
    <col min="10493" max="10496" width="2" style="62" customWidth="1"/>
    <col min="10497" max="10497" width="40" style="62" customWidth="1"/>
    <col min="10498" max="10498" width="10.42578125" style="62" bestFit="1" customWidth="1"/>
    <col min="10499" max="10499" width="0.85546875" style="62" customWidth="1"/>
    <col min="10500" max="10500" width="13.42578125" style="62" customWidth="1"/>
    <col min="10501" max="10501" width="0.85546875" style="62" customWidth="1"/>
    <col min="10502" max="10502" width="13.42578125" style="62" customWidth="1"/>
    <col min="10503" max="10503" width="0.85546875" style="62" customWidth="1"/>
    <col min="10504" max="10504" width="13.42578125" style="62" customWidth="1"/>
    <col min="10505" max="10505" width="0.85546875" style="62" customWidth="1"/>
    <col min="10506" max="10506" width="13.42578125" style="62" customWidth="1"/>
    <col min="10507" max="10748" width="9.28515625" style="62"/>
    <col min="10749" max="10752" width="2" style="62" customWidth="1"/>
    <col min="10753" max="10753" width="40" style="62" customWidth="1"/>
    <col min="10754" max="10754" width="10.42578125" style="62" bestFit="1" customWidth="1"/>
    <col min="10755" max="10755" width="0.85546875" style="62" customWidth="1"/>
    <col min="10756" max="10756" width="13.42578125" style="62" customWidth="1"/>
    <col min="10757" max="10757" width="0.85546875" style="62" customWidth="1"/>
    <col min="10758" max="10758" width="13.42578125" style="62" customWidth="1"/>
    <col min="10759" max="10759" width="0.85546875" style="62" customWidth="1"/>
    <col min="10760" max="10760" width="13.42578125" style="62" customWidth="1"/>
    <col min="10761" max="10761" width="0.85546875" style="62" customWidth="1"/>
    <col min="10762" max="10762" width="13.42578125" style="62" customWidth="1"/>
    <col min="10763" max="11004" width="9.28515625" style="62"/>
    <col min="11005" max="11008" width="2" style="62" customWidth="1"/>
    <col min="11009" max="11009" width="40" style="62" customWidth="1"/>
    <col min="11010" max="11010" width="10.42578125" style="62" bestFit="1" customWidth="1"/>
    <col min="11011" max="11011" width="0.85546875" style="62" customWidth="1"/>
    <col min="11012" max="11012" width="13.42578125" style="62" customWidth="1"/>
    <col min="11013" max="11013" width="0.85546875" style="62" customWidth="1"/>
    <col min="11014" max="11014" width="13.42578125" style="62" customWidth="1"/>
    <col min="11015" max="11015" width="0.85546875" style="62" customWidth="1"/>
    <col min="11016" max="11016" width="13.42578125" style="62" customWidth="1"/>
    <col min="11017" max="11017" width="0.85546875" style="62" customWidth="1"/>
    <col min="11018" max="11018" width="13.42578125" style="62" customWidth="1"/>
    <col min="11019" max="11260" width="9.28515625" style="62"/>
    <col min="11261" max="11264" width="2" style="62" customWidth="1"/>
    <col min="11265" max="11265" width="40" style="62" customWidth="1"/>
    <col min="11266" max="11266" width="10.42578125" style="62" bestFit="1" customWidth="1"/>
    <col min="11267" max="11267" width="0.85546875" style="62" customWidth="1"/>
    <col min="11268" max="11268" width="13.42578125" style="62" customWidth="1"/>
    <col min="11269" max="11269" width="0.85546875" style="62" customWidth="1"/>
    <col min="11270" max="11270" width="13.42578125" style="62" customWidth="1"/>
    <col min="11271" max="11271" width="0.85546875" style="62" customWidth="1"/>
    <col min="11272" max="11272" width="13.42578125" style="62" customWidth="1"/>
    <col min="11273" max="11273" width="0.85546875" style="62" customWidth="1"/>
    <col min="11274" max="11274" width="13.42578125" style="62" customWidth="1"/>
    <col min="11275" max="11516" width="9.28515625" style="62"/>
    <col min="11517" max="11520" width="2" style="62" customWidth="1"/>
    <col min="11521" max="11521" width="40" style="62" customWidth="1"/>
    <col min="11522" max="11522" width="10.42578125" style="62" bestFit="1" customWidth="1"/>
    <col min="11523" max="11523" width="0.85546875" style="62" customWidth="1"/>
    <col min="11524" max="11524" width="13.42578125" style="62" customWidth="1"/>
    <col min="11525" max="11525" width="0.85546875" style="62" customWidth="1"/>
    <col min="11526" max="11526" width="13.42578125" style="62" customWidth="1"/>
    <col min="11527" max="11527" width="0.85546875" style="62" customWidth="1"/>
    <col min="11528" max="11528" width="13.42578125" style="62" customWidth="1"/>
    <col min="11529" max="11529" width="0.85546875" style="62" customWidth="1"/>
    <col min="11530" max="11530" width="13.42578125" style="62" customWidth="1"/>
    <col min="11531" max="11772" width="9.28515625" style="62"/>
    <col min="11773" max="11776" width="2" style="62" customWidth="1"/>
    <col min="11777" max="11777" width="40" style="62" customWidth="1"/>
    <col min="11778" max="11778" width="10.42578125" style="62" bestFit="1" customWidth="1"/>
    <col min="11779" max="11779" width="0.85546875" style="62" customWidth="1"/>
    <col min="11780" max="11780" width="13.42578125" style="62" customWidth="1"/>
    <col min="11781" max="11781" width="0.85546875" style="62" customWidth="1"/>
    <col min="11782" max="11782" width="13.42578125" style="62" customWidth="1"/>
    <col min="11783" max="11783" width="0.85546875" style="62" customWidth="1"/>
    <col min="11784" max="11784" width="13.42578125" style="62" customWidth="1"/>
    <col min="11785" max="11785" width="0.85546875" style="62" customWidth="1"/>
    <col min="11786" max="11786" width="13.42578125" style="62" customWidth="1"/>
    <col min="11787" max="12028" width="9.28515625" style="62"/>
    <col min="12029" max="12032" width="2" style="62" customWidth="1"/>
    <col min="12033" max="12033" width="40" style="62" customWidth="1"/>
    <col min="12034" max="12034" width="10.42578125" style="62" bestFit="1" customWidth="1"/>
    <col min="12035" max="12035" width="0.85546875" style="62" customWidth="1"/>
    <col min="12036" max="12036" width="13.42578125" style="62" customWidth="1"/>
    <col min="12037" max="12037" width="0.85546875" style="62" customWidth="1"/>
    <col min="12038" max="12038" width="13.42578125" style="62" customWidth="1"/>
    <col min="12039" max="12039" width="0.85546875" style="62" customWidth="1"/>
    <col min="12040" max="12040" width="13.42578125" style="62" customWidth="1"/>
    <col min="12041" max="12041" width="0.85546875" style="62" customWidth="1"/>
    <col min="12042" max="12042" width="13.42578125" style="62" customWidth="1"/>
    <col min="12043" max="12284" width="9.28515625" style="62"/>
    <col min="12285" max="12288" width="2" style="62" customWidth="1"/>
    <col min="12289" max="12289" width="40" style="62" customWidth="1"/>
    <col min="12290" max="12290" width="10.42578125" style="62" bestFit="1" customWidth="1"/>
    <col min="12291" max="12291" width="0.85546875" style="62" customWidth="1"/>
    <col min="12292" max="12292" width="13.42578125" style="62" customWidth="1"/>
    <col min="12293" max="12293" width="0.85546875" style="62" customWidth="1"/>
    <col min="12294" max="12294" width="13.42578125" style="62" customWidth="1"/>
    <col min="12295" max="12295" width="0.85546875" style="62" customWidth="1"/>
    <col min="12296" max="12296" width="13.42578125" style="62" customWidth="1"/>
    <col min="12297" max="12297" width="0.85546875" style="62" customWidth="1"/>
    <col min="12298" max="12298" width="13.42578125" style="62" customWidth="1"/>
    <col min="12299" max="12540" width="9.28515625" style="62"/>
    <col min="12541" max="12544" width="2" style="62" customWidth="1"/>
    <col min="12545" max="12545" width="40" style="62" customWidth="1"/>
    <col min="12546" max="12546" width="10.42578125" style="62" bestFit="1" customWidth="1"/>
    <col min="12547" max="12547" width="0.85546875" style="62" customWidth="1"/>
    <col min="12548" max="12548" width="13.42578125" style="62" customWidth="1"/>
    <col min="12549" max="12549" width="0.85546875" style="62" customWidth="1"/>
    <col min="12550" max="12550" width="13.42578125" style="62" customWidth="1"/>
    <col min="12551" max="12551" width="0.85546875" style="62" customWidth="1"/>
    <col min="12552" max="12552" width="13.42578125" style="62" customWidth="1"/>
    <col min="12553" max="12553" width="0.85546875" style="62" customWidth="1"/>
    <col min="12554" max="12554" width="13.42578125" style="62" customWidth="1"/>
    <col min="12555" max="12796" width="9.28515625" style="62"/>
    <col min="12797" max="12800" width="2" style="62" customWidth="1"/>
    <col min="12801" max="12801" width="40" style="62" customWidth="1"/>
    <col min="12802" max="12802" width="10.42578125" style="62" bestFit="1" customWidth="1"/>
    <col min="12803" max="12803" width="0.85546875" style="62" customWidth="1"/>
    <col min="12804" max="12804" width="13.42578125" style="62" customWidth="1"/>
    <col min="12805" max="12805" width="0.85546875" style="62" customWidth="1"/>
    <col min="12806" max="12806" width="13.42578125" style="62" customWidth="1"/>
    <col min="12807" max="12807" width="0.85546875" style="62" customWidth="1"/>
    <col min="12808" max="12808" width="13.42578125" style="62" customWidth="1"/>
    <col min="12809" max="12809" width="0.85546875" style="62" customWidth="1"/>
    <col min="12810" max="12810" width="13.42578125" style="62" customWidth="1"/>
    <col min="12811" max="13052" width="9.28515625" style="62"/>
    <col min="13053" max="13056" width="2" style="62" customWidth="1"/>
    <col min="13057" max="13057" width="40" style="62" customWidth="1"/>
    <col min="13058" max="13058" width="10.42578125" style="62" bestFit="1" customWidth="1"/>
    <col min="13059" max="13059" width="0.85546875" style="62" customWidth="1"/>
    <col min="13060" max="13060" width="13.42578125" style="62" customWidth="1"/>
    <col min="13061" max="13061" width="0.85546875" style="62" customWidth="1"/>
    <col min="13062" max="13062" width="13.42578125" style="62" customWidth="1"/>
    <col min="13063" max="13063" width="0.85546875" style="62" customWidth="1"/>
    <col min="13064" max="13064" width="13.42578125" style="62" customWidth="1"/>
    <col min="13065" max="13065" width="0.85546875" style="62" customWidth="1"/>
    <col min="13066" max="13066" width="13.42578125" style="62" customWidth="1"/>
    <col min="13067" max="13308" width="9.28515625" style="62"/>
    <col min="13309" max="13312" width="2" style="62" customWidth="1"/>
    <col min="13313" max="13313" width="40" style="62" customWidth="1"/>
    <col min="13314" max="13314" width="10.42578125" style="62" bestFit="1" customWidth="1"/>
    <col min="13315" max="13315" width="0.85546875" style="62" customWidth="1"/>
    <col min="13316" max="13316" width="13.42578125" style="62" customWidth="1"/>
    <col min="13317" max="13317" width="0.85546875" style="62" customWidth="1"/>
    <col min="13318" max="13318" width="13.42578125" style="62" customWidth="1"/>
    <col min="13319" max="13319" width="0.85546875" style="62" customWidth="1"/>
    <col min="13320" max="13320" width="13.42578125" style="62" customWidth="1"/>
    <col min="13321" max="13321" width="0.85546875" style="62" customWidth="1"/>
    <col min="13322" max="13322" width="13.42578125" style="62" customWidth="1"/>
    <col min="13323" max="13564" width="9.28515625" style="62"/>
    <col min="13565" max="13568" width="2" style="62" customWidth="1"/>
    <col min="13569" max="13569" width="40" style="62" customWidth="1"/>
    <col min="13570" max="13570" width="10.42578125" style="62" bestFit="1" customWidth="1"/>
    <col min="13571" max="13571" width="0.85546875" style="62" customWidth="1"/>
    <col min="13572" max="13572" width="13.42578125" style="62" customWidth="1"/>
    <col min="13573" max="13573" width="0.85546875" style="62" customWidth="1"/>
    <col min="13574" max="13574" width="13.42578125" style="62" customWidth="1"/>
    <col min="13575" max="13575" width="0.85546875" style="62" customWidth="1"/>
    <col min="13576" max="13576" width="13.42578125" style="62" customWidth="1"/>
    <col min="13577" max="13577" width="0.85546875" style="62" customWidth="1"/>
    <col min="13578" max="13578" width="13.42578125" style="62" customWidth="1"/>
    <col min="13579" max="13820" width="9.28515625" style="62"/>
    <col min="13821" max="13824" width="2" style="62" customWidth="1"/>
    <col min="13825" max="13825" width="40" style="62" customWidth="1"/>
    <col min="13826" max="13826" width="10.42578125" style="62" bestFit="1" customWidth="1"/>
    <col min="13827" max="13827" width="0.85546875" style="62" customWidth="1"/>
    <col min="13828" max="13828" width="13.42578125" style="62" customWidth="1"/>
    <col min="13829" max="13829" width="0.85546875" style="62" customWidth="1"/>
    <col min="13830" max="13830" width="13.42578125" style="62" customWidth="1"/>
    <col min="13831" max="13831" width="0.85546875" style="62" customWidth="1"/>
    <col min="13832" max="13832" width="13.42578125" style="62" customWidth="1"/>
    <col min="13833" max="13833" width="0.85546875" style="62" customWidth="1"/>
    <col min="13834" max="13834" width="13.42578125" style="62" customWidth="1"/>
    <col min="13835" max="14076" width="9.28515625" style="62"/>
    <col min="14077" max="14080" width="2" style="62" customWidth="1"/>
    <col min="14081" max="14081" width="40" style="62" customWidth="1"/>
    <col min="14082" max="14082" width="10.42578125" style="62" bestFit="1" customWidth="1"/>
    <col min="14083" max="14083" width="0.85546875" style="62" customWidth="1"/>
    <col min="14084" max="14084" width="13.42578125" style="62" customWidth="1"/>
    <col min="14085" max="14085" width="0.85546875" style="62" customWidth="1"/>
    <col min="14086" max="14086" width="13.42578125" style="62" customWidth="1"/>
    <col min="14087" max="14087" width="0.85546875" style="62" customWidth="1"/>
    <col min="14088" max="14088" width="13.42578125" style="62" customWidth="1"/>
    <col min="14089" max="14089" width="0.85546875" style="62" customWidth="1"/>
    <col min="14090" max="14090" width="13.42578125" style="62" customWidth="1"/>
    <col min="14091" max="14332" width="9.28515625" style="62"/>
    <col min="14333" max="14336" width="2" style="62" customWidth="1"/>
    <col min="14337" max="14337" width="40" style="62" customWidth="1"/>
    <col min="14338" max="14338" width="10.42578125" style="62" bestFit="1" customWidth="1"/>
    <col min="14339" max="14339" width="0.85546875" style="62" customWidth="1"/>
    <col min="14340" max="14340" width="13.42578125" style="62" customWidth="1"/>
    <col min="14341" max="14341" width="0.85546875" style="62" customWidth="1"/>
    <col min="14342" max="14342" width="13.42578125" style="62" customWidth="1"/>
    <col min="14343" max="14343" width="0.85546875" style="62" customWidth="1"/>
    <col min="14344" max="14344" width="13.42578125" style="62" customWidth="1"/>
    <col min="14345" max="14345" width="0.85546875" style="62" customWidth="1"/>
    <col min="14346" max="14346" width="13.42578125" style="62" customWidth="1"/>
    <col min="14347" max="14588" width="9.28515625" style="62"/>
    <col min="14589" max="14592" width="2" style="62" customWidth="1"/>
    <col min="14593" max="14593" width="40" style="62" customWidth="1"/>
    <col min="14594" max="14594" width="10.42578125" style="62" bestFit="1" customWidth="1"/>
    <col min="14595" max="14595" width="0.85546875" style="62" customWidth="1"/>
    <col min="14596" max="14596" width="13.42578125" style="62" customWidth="1"/>
    <col min="14597" max="14597" width="0.85546875" style="62" customWidth="1"/>
    <col min="14598" max="14598" width="13.42578125" style="62" customWidth="1"/>
    <col min="14599" max="14599" width="0.85546875" style="62" customWidth="1"/>
    <col min="14600" max="14600" width="13.42578125" style="62" customWidth="1"/>
    <col min="14601" max="14601" width="0.85546875" style="62" customWidth="1"/>
    <col min="14602" max="14602" width="13.42578125" style="62" customWidth="1"/>
    <col min="14603" max="14844" width="9.28515625" style="62"/>
    <col min="14845" max="14848" width="2" style="62" customWidth="1"/>
    <col min="14849" max="14849" width="40" style="62" customWidth="1"/>
    <col min="14850" max="14850" width="10.42578125" style="62" bestFit="1" customWidth="1"/>
    <col min="14851" max="14851" width="0.85546875" style="62" customWidth="1"/>
    <col min="14852" max="14852" width="13.42578125" style="62" customWidth="1"/>
    <col min="14853" max="14853" width="0.85546875" style="62" customWidth="1"/>
    <col min="14854" max="14854" width="13.42578125" style="62" customWidth="1"/>
    <col min="14855" max="14855" width="0.85546875" style="62" customWidth="1"/>
    <col min="14856" max="14856" width="13.42578125" style="62" customWidth="1"/>
    <col min="14857" max="14857" width="0.85546875" style="62" customWidth="1"/>
    <col min="14858" max="14858" width="13.42578125" style="62" customWidth="1"/>
    <col min="14859" max="15100" width="9.28515625" style="62"/>
    <col min="15101" max="15104" width="2" style="62" customWidth="1"/>
    <col min="15105" max="15105" width="40" style="62" customWidth="1"/>
    <col min="15106" max="15106" width="10.42578125" style="62" bestFit="1" customWidth="1"/>
    <col min="15107" max="15107" width="0.85546875" style="62" customWidth="1"/>
    <col min="15108" max="15108" width="13.42578125" style="62" customWidth="1"/>
    <col min="15109" max="15109" width="0.85546875" style="62" customWidth="1"/>
    <col min="15110" max="15110" width="13.42578125" style="62" customWidth="1"/>
    <col min="15111" max="15111" width="0.85546875" style="62" customWidth="1"/>
    <col min="15112" max="15112" width="13.42578125" style="62" customWidth="1"/>
    <col min="15113" max="15113" width="0.85546875" style="62" customWidth="1"/>
    <col min="15114" max="15114" width="13.42578125" style="62" customWidth="1"/>
    <col min="15115" max="15356" width="9.28515625" style="62"/>
    <col min="15357" max="15360" width="2" style="62" customWidth="1"/>
    <col min="15361" max="15361" width="40" style="62" customWidth="1"/>
    <col min="15362" max="15362" width="10.42578125" style="62" bestFit="1" customWidth="1"/>
    <col min="15363" max="15363" width="0.85546875" style="62" customWidth="1"/>
    <col min="15364" max="15364" width="13.42578125" style="62" customWidth="1"/>
    <col min="15365" max="15365" width="0.85546875" style="62" customWidth="1"/>
    <col min="15366" max="15366" width="13.42578125" style="62" customWidth="1"/>
    <col min="15367" max="15367" width="0.85546875" style="62" customWidth="1"/>
    <col min="15368" max="15368" width="13.42578125" style="62" customWidth="1"/>
    <col min="15369" max="15369" width="0.85546875" style="62" customWidth="1"/>
    <col min="15370" max="15370" width="13.42578125" style="62" customWidth="1"/>
    <col min="15371" max="15612" width="9.28515625" style="62"/>
    <col min="15613" max="15616" width="2" style="62" customWidth="1"/>
    <col min="15617" max="15617" width="40" style="62" customWidth="1"/>
    <col min="15618" max="15618" width="10.42578125" style="62" bestFit="1" customWidth="1"/>
    <col min="15619" max="15619" width="0.85546875" style="62" customWidth="1"/>
    <col min="15620" max="15620" width="13.42578125" style="62" customWidth="1"/>
    <col min="15621" max="15621" width="0.85546875" style="62" customWidth="1"/>
    <col min="15622" max="15622" width="13.42578125" style="62" customWidth="1"/>
    <col min="15623" max="15623" width="0.85546875" style="62" customWidth="1"/>
    <col min="15624" max="15624" width="13.42578125" style="62" customWidth="1"/>
    <col min="15625" max="15625" width="0.85546875" style="62" customWidth="1"/>
    <col min="15626" max="15626" width="13.42578125" style="62" customWidth="1"/>
    <col min="15627" max="15868" width="9.28515625" style="62"/>
    <col min="15869" max="15872" width="2" style="62" customWidth="1"/>
    <col min="15873" max="15873" width="40" style="62" customWidth="1"/>
    <col min="15874" max="15874" width="10.42578125" style="62" bestFit="1" customWidth="1"/>
    <col min="15875" max="15875" width="0.85546875" style="62" customWidth="1"/>
    <col min="15876" max="15876" width="13.42578125" style="62" customWidth="1"/>
    <col min="15877" max="15877" width="0.85546875" style="62" customWidth="1"/>
    <col min="15878" max="15878" width="13.42578125" style="62" customWidth="1"/>
    <col min="15879" max="15879" width="0.85546875" style="62" customWidth="1"/>
    <col min="15880" max="15880" width="13.42578125" style="62" customWidth="1"/>
    <col min="15881" max="15881" width="0.85546875" style="62" customWidth="1"/>
    <col min="15882" max="15882" width="13.42578125" style="62" customWidth="1"/>
    <col min="15883" max="16124" width="9.28515625" style="62"/>
    <col min="16125" max="16128" width="2" style="62" customWidth="1"/>
    <col min="16129" max="16129" width="40" style="62" customWidth="1"/>
    <col min="16130" max="16130" width="10.42578125" style="62" bestFit="1" customWidth="1"/>
    <col min="16131" max="16131" width="0.85546875" style="62" customWidth="1"/>
    <col min="16132" max="16132" width="13.42578125" style="62" customWidth="1"/>
    <col min="16133" max="16133" width="0.85546875" style="62" customWidth="1"/>
    <col min="16134" max="16134" width="13.42578125" style="62" customWidth="1"/>
    <col min="16135" max="16135" width="0.85546875" style="62" customWidth="1"/>
    <col min="16136" max="16136" width="13.42578125" style="62" customWidth="1"/>
    <col min="16137" max="16137" width="0.85546875" style="62" customWidth="1"/>
    <col min="16138" max="16138" width="13.42578125" style="62" customWidth="1"/>
    <col min="16139" max="16380" width="9.28515625" style="62"/>
    <col min="16381" max="16384" width="9.28515625" style="62" customWidth="1"/>
  </cols>
  <sheetData>
    <row r="1" spans="1:14" ht="21.75" customHeight="1" x14ac:dyDescent="0.2">
      <c r="A1" s="1" t="s">
        <v>116</v>
      </c>
      <c r="B1" s="2"/>
    </row>
    <row r="2" spans="1:14" ht="21.75" customHeight="1" x14ac:dyDescent="0.2">
      <c r="A2" s="65" t="s">
        <v>80</v>
      </c>
    </row>
    <row r="3" spans="1:14" ht="21.75" customHeight="1" x14ac:dyDescent="0.2">
      <c r="A3" s="66" t="s">
        <v>113</v>
      </c>
      <c r="B3" s="67"/>
      <c r="C3" s="67"/>
      <c r="D3" s="67"/>
      <c r="E3" s="67"/>
      <c r="F3" s="68"/>
      <c r="G3" s="67"/>
      <c r="H3" s="69"/>
      <c r="I3" s="69"/>
      <c r="J3" s="42"/>
    </row>
    <row r="4" spans="1:14" ht="21.75" customHeight="1" x14ac:dyDescent="0.2"/>
    <row r="5" spans="1:14" ht="21.75" customHeight="1" x14ac:dyDescent="0.2">
      <c r="A5" s="71"/>
      <c r="B5" s="71"/>
      <c r="C5" s="71"/>
      <c r="D5" s="71"/>
      <c r="E5" s="71"/>
      <c r="F5" s="140"/>
      <c r="G5" s="72"/>
      <c r="H5" s="70" t="s">
        <v>112</v>
      </c>
      <c r="I5" s="70"/>
      <c r="J5" s="5" t="s">
        <v>1</v>
      </c>
    </row>
    <row r="6" spans="1:14" ht="21.75" customHeight="1" x14ac:dyDescent="0.2">
      <c r="A6" s="71"/>
      <c r="B6" s="71"/>
      <c r="C6" s="71"/>
      <c r="D6" s="71"/>
      <c r="E6" s="71"/>
      <c r="F6" s="161" t="s">
        <v>2</v>
      </c>
      <c r="G6" s="72"/>
      <c r="H6" s="73" t="s">
        <v>3</v>
      </c>
      <c r="I6" s="70"/>
      <c r="J6" s="11" t="s">
        <v>3</v>
      </c>
    </row>
    <row r="7" spans="1:14" ht="8.1" customHeight="1" x14ac:dyDescent="0.2">
      <c r="A7" s="71"/>
      <c r="B7" s="71"/>
      <c r="C7" s="71"/>
      <c r="D7" s="71"/>
      <c r="E7" s="71"/>
      <c r="F7" s="74"/>
      <c r="G7" s="72"/>
      <c r="H7" s="75"/>
      <c r="I7" s="76"/>
      <c r="J7" s="77"/>
    </row>
    <row r="8" spans="1:14" ht="21.75" customHeight="1" x14ac:dyDescent="0.2">
      <c r="A8" s="65" t="s">
        <v>81</v>
      </c>
      <c r="B8" s="71"/>
      <c r="C8" s="71"/>
      <c r="D8" s="71"/>
      <c r="E8" s="71"/>
      <c r="G8" s="72"/>
      <c r="H8" s="78"/>
      <c r="I8" s="79"/>
      <c r="K8" s="65"/>
    </row>
    <row r="9" spans="1:14" ht="21.75" customHeight="1" x14ac:dyDescent="0.2">
      <c r="A9" s="62" t="s">
        <v>82</v>
      </c>
      <c r="B9" s="71"/>
      <c r="C9" s="71"/>
      <c r="D9" s="71"/>
      <c r="E9" s="71"/>
      <c r="G9" s="72"/>
      <c r="H9" s="78">
        <f>'PL 7'!H19</f>
        <v>90645157</v>
      </c>
      <c r="I9" s="79"/>
      <c r="J9" s="41">
        <f>'PL 7'!J19</f>
        <v>39754598</v>
      </c>
      <c r="N9" s="64"/>
    </row>
    <row r="10" spans="1:14" ht="21.75" customHeight="1" x14ac:dyDescent="0.2">
      <c r="A10" s="62" t="s">
        <v>83</v>
      </c>
      <c r="B10" s="71"/>
      <c r="C10" s="71"/>
      <c r="D10" s="71"/>
      <c r="E10" s="71"/>
      <c r="G10" s="72"/>
      <c r="H10" s="81"/>
      <c r="I10" s="79"/>
      <c r="J10" s="22"/>
      <c r="N10" s="64"/>
    </row>
    <row r="11" spans="1:14" ht="21.75" customHeight="1" x14ac:dyDescent="0.2">
      <c r="B11" s="62" t="s">
        <v>84</v>
      </c>
      <c r="C11" s="71"/>
      <c r="D11" s="71"/>
      <c r="E11" s="71"/>
      <c r="G11" s="72"/>
      <c r="H11" s="81">
        <v>108565568</v>
      </c>
      <c r="I11" s="79"/>
      <c r="J11" s="22">
        <v>65427845</v>
      </c>
      <c r="N11" s="64"/>
    </row>
    <row r="12" spans="1:14" ht="21.75" customHeight="1" x14ac:dyDescent="0.2">
      <c r="B12" s="169" t="s">
        <v>138</v>
      </c>
      <c r="C12" s="71"/>
      <c r="D12" s="71"/>
      <c r="E12" s="71"/>
      <c r="F12" s="63">
        <v>12</v>
      </c>
      <c r="G12" s="72"/>
      <c r="H12" s="78">
        <v>-124208</v>
      </c>
      <c r="I12" s="79"/>
      <c r="J12" s="22">
        <v>280927</v>
      </c>
      <c r="N12" s="64"/>
    </row>
    <row r="13" spans="1:14" ht="21.75" customHeight="1" x14ac:dyDescent="0.2">
      <c r="B13" s="169" t="s">
        <v>135</v>
      </c>
      <c r="C13" s="71"/>
      <c r="D13" s="71"/>
      <c r="E13" s="71"/>
      <c r="G13" s="72"/>
      <c r="H13" s="78">
        <v>437561</v>
      </c>
      <c r="I13" s="94"/>
      <c r="J13" s="41">
        <v>428445</v>
      </c>
      <c r="K13" s="65"/>
      <c r="N13" s="64"/>
    </row>
    <row r="14" spans="1:14" ht="21.75" customHeight="1" x14ac:dyDescent="0.2">
      <c r="B14" s="169" t="s">
        <v>136</v>
      </c>
      <c r="C14" s="71"/>
      <c r="D14" s="71"/>
      <c r="E14" s="71"/>
      <c r="G14" s="72"/>
      <c r="H14" s="141">
        <v>108604</v>
      </c>
      <c r="I14" s="94"/>
      <c r="J14" s="142">
        <v>-1019</v>
      </c>
      <c r="K14" s="65"/>
      <c r="N14" s="64"/>
    </row>
    <row r="15" spans="1:14" ht="21.75" customHeight="1" x14ac:dyDescent="0.2">
      <c r="B15" s="92" t="s">
        <v>85</v>
      </c>
      <c r="C15" s="71"/>
      <c r="D15" s="71"/>
      <c r="E15" s="71"/>
      <c r="G15" s="72"/>
      <c r="H15" s="81">
        <v>779851</v>
      </c>
      <c r="I15" s="94"/>
      <c r="J15" s="22">
        <v>-1607291</v>
      </c>
      <c r="K15" s="65"/>
      <c r="N15" s="64"/>
    </row>
    <row r="16" spans="1:14" ht="21.75" customHeight="1" x14ac:dyDescent="0.2">
      <c r="B16" s="92" t="s">
        <v>129</v>
      </c>
      <c r="C16" s="71"/>
      <c r="D16" s="71"/>
      <c r="E16" s="71"/>
      <c r="G16" s="72"/>
      <c r="H16" s="81" t="s">
        <v>137</v>
      </c>
      <c r="I16" s="94"/>
      <c r="J16" s="22">
        <v>1200000</v>
      </c>
      <c r="K16" s="65"/>
      <c r="N16" s="64"/>
    </row>
    <row r="17" spans="1:14" ht="21.75" customHeight="1" x14ac:dyDescent="0.2">
      <c r="B17" s="92" t="s">
        <v>86</v>
      </c>
      <c r="C17" s="71"/>
      <c r="D17" s="71"/>
      <c r="E17" s="71"/>
      <c r="F17" s="63">
        <v>21</v>
      </c>
      <c r="G17" s="72"/>
      <c r="H17" s="81">
        <v>1932161</v>
      </c>
      <c r="I17" s="94"/>
      <c r="J17" s="22">
        <v>1601158</v>
      </c>
      <c r="K17" s="65"/>
      <c r="N17" s="64"/>
    </row>
    <row r="18" spans="1:14" ht="21.75" customHeight="1" x14ac:dyDescent="0.2">
      <c r="A18" s="62" t="s">
        <v>87</v>
      </c>
      <c r="B18" s="92" t="s">
        <v>88</v>
      </c>
      <c r="C18" s="71"/>
      <c r="D18" s="71"/>
      <c r="E18" s="71"/>
      <c r="G18" s="72"/>
      <c r="H18" s="143">
        <v>-1291867</v>
      </c>
      <c r="I18" s="79"/>
      <c r="J18" s="23">
        <v>-966677</v>
      </c>
      <c r="K18" s="65"/>
      <c r="N18" s="64"/>
    </row>
    <row r="19" spans="1:14" ht="21.75" customHeight="1" x14ac:dyDescent="0.2">
      <c r="B19" s="62" t="s">
        <v>89</v>
      </c>
      <c r="C19" s="71"/>
      <c r="D19" s="71"/>
      <c r="E19" s="71"/>
      <c r="G19" s="72"/>
      <c r="H19" s="80">
        <v>19251124</v>
      </c>
      <c r="J19" s="42">
        <v>10612799</v>
      </c>
    </row>
    <row r="20" spans="1:14" ht="8.1" customHeight="1" x14ac:dyDescent="0.2">
      <c r="B20" s="71"/>
      <c r="C20" s="71"/>
      <c r="D20" s="71"/>
      <c r="E20" s="71"/>
      <c r="G20" s="72"/>
      <c r="H20" s="144"/>
      <c r="I20" s="94"/>
      <c r="J20" s="94"/>
      <c r="N20" s="64"/>
    </row>
    <row r="21" spans="1:14" ht="21.75" customHeight="1" x14ac:dyDescent="0.2">
      <c r="A21" s="62" t="s">
        <v>90</v>
      </c>
      <c r="B21" s="71"/>
      <c r="C21" s="71"/>
      <c r="D21" s="71"/>
      <c r="E21" s="71"/>
      <c r="G21" s="72"/>
      <c r="H21" s="144"/>
      <c r="I21" s="94"/>
      <c r="J21" s="94"/>
      <c r="K21" s="65"/>
      <c r="N21" s="64"/>
    </row>
    <row r="22" spans="1:14" ht="21.75" customHeight="1" x14ac:dyDescent="0.2">
      <c r="A22" s="62" t="s">
        <v>87</v>
      </c>
      <c r="B22" s="92" t="s">
        <v>91</v>
      </c>
      <c r="C22" s="71"/>
      <c r="D22" s="71"/>
      <c r="E22" s="71"/>
      <c r="G22" s="72"/>
      <c r="H22" s="144">
        <f>SUM(H8:H19)</f>
        <v>220303951</v>
      </c>
      <c r="I22" s="94"/>
      <c r="J22" s="94">
        <f>SUM(J8:J19)</f>
        <v>116730785</v>
      </c>
      <c r="N22" s="64"/>
    </row>
    <row r="23" spans="1:14" ht="8.1" customHeight="1" x14ac:dyDescent="0.2">
      <c r="B23" s="71"/>
      <c r="C23" s="71"/>
      <c r="D23" s="71"/>
      <c r="E23" s="71"/>
      <c r="G23" s="72"/>
      <c r="H23" s="144"/>
      <c r="I23" s="94"/>
      <c r="J23" s="94"/>
      <c r="N23" s="64"/>
    </row>
    <row r="24" spans="1:14" ht="21.75" customHeight="1" x14ac:dyDescent="0.2">
      <c r="A24" s="65" t="s">
        <v>92</v>
      </c>
      <c r="B24" s="71"/>
      <c r="C24" s="71"/>
      <c r="D24" s="71"/>
      <c r="E24" s="71"/>
      <c r="G24" s="72"/>
      <c r="H24" s="78"/>
      <c r="I24" s="79"/>
      <c r="K24" s="65"/>
      <c r="N24" s="64"/>
    </row>
    <row r="25" spans="1:14" ht="21.75" customHeight="1" x14ac:dyDescent="0.2">
      <c r="B25" s="62" t="s">
        <v>7</v>
      </c>
      <c r="C25" s="92"/>
      <c r="D25" s="71"/>
      <c r="E25" s="71"/>
      <c r="G25" s="72"/>
      <c r="H25" s="78">
        <v>2030702</v>
      </c>
      <c r="J25" s="41">
        <v>-15164088</v>
      </c>
      <c r="N25" s="64"/>
    </row>
    <row r="26" spans="1:14" ht="21.75" customHeight="1" x14ac:dyDescent="0.2">
      <c r="B26" s="62" t="s">
        <v>93</v>
      </c>
      <c r="C26" s="92"/>
      <c r="D26" s="71"/>
      <c r="E26" s="71"/>
      <c r="G26" s="72"/>
      <c r="H26" s="78">
        <v>-21378844</v>
      </c>
      <c r="J26" s="41">
        <v>-10773541</v>
      </c>
      <c r="N26" s="64"/>
    </row>
    <row r="27" spans="1:14" ht="21.75" customHeight="1" x14ac:dyDescent="0.2">
      <c r="B27" s="62" t="s">
        <v>9</v>
      </c>
      <c r="C27" s="92"/>
      <c r="D27" s="71"/>
      <c r="E27" s="71"/>
      <c r="G27" s="72"/>
      <c r="H27" s="78">
        <v>367868</v>
      </c>
      <c r="J27" s="41">
        <v>-2784160</v>
      </c>
      <c r="N27" s="64"/>
    </row>
    <row r="28" spans="1:14" ht="21.75" customHeight="1" x14ac:dyDescent="0.2">
      <c r="B28" s="62" t="s">
        <v>94</v>
      </c>
      <c r="C28" s="92"/>
      <c r="D28" s="71"/>
      <c r="E28" s="71"/>
      <c r="G28" s="72"/>
      <c r="H28" s="78">
        <v>-17589329</v>
      </c>
      <c r="J28" s="41">
        <v>-10773826</v>
      </c>
      <c r="N28" s="64"/>
    </row>
    <row r="29" spans="1:14" ht="21.75" customHeight="1" x14ac:dyDescent="0.2">
      <c r="B29" s="62" t="s">
        <v>22</v>
      </c>
      <c r="C29" s="92"/>
      <c r="D29" s="71"/>
      <c r="E29" s="71"/>
      <c r="G29" s="72"/>
      <c r="H29" s="78">
        <v>25346145</v>
      </c>
      <c r="J29" s="41">
        <v>26172349</v>
      </c>
      <c r="N29" s="64"/>
    </row>
    <row r="30" spans="1:14" ht="21.75" customHeight="1" x14ac:dyDescent="0.2">
      <c r="B30" s="62" t="s">
        <v>110</v>
      </c>
      <c r="C30" s="92"/>
      <c r="D30" s="71"/>
      <c r="E30" s="71"/>
      <c r="G30" s="72"/>
      <c r="H30" s="78">
        <v>235440</v>
      </c>
      <c r="J30" s="41">
        <v>1898990</v>
      </c>
      <c r="N30" s="64"/>
    </row>
    <row r="31" spans="1:14" ht="21.75" customHeight="1" x14ac:dyDescent="0.2">
      <c r="B31" s="62" t="s">
        <v>27</v>
      </c>
      <c r="C31" s="71"/>
      <c r="D31" s="71"/>
      <c r="E31" s="71"/>
      <c r="G31" s="72"/>
      <c r="H31" s="80">
        <v>5491312</v>
      </c>
      <c r="J31" s="42">
        <v>723360</v>
      </c>
      <c r="N31" s="64"/>
    </row>
    <row r="32" spans="1:14" ht="8.1" customHeight="1" x14ac:dyDescent="0.2">
      <c r="B32" s="71"/>
      <c r="C32" s="71"/>
      <c r="D32" s="71"/>
      <c r="E32" s="71"/>
      <c r="G32" s="72"/>
      <c r="H32" s="78"/>
      <c r="N32" s="64"/>
    </row>
    <row r="33" spans="1:14" ht="21.75" customHeight="1" x14ac:dyDescent="0.2">
      <c r="A33" s="62" t="s">
        <v>95</v>
      </c>
      <c r="B33" s="71"/>
      <c r="C33" s="71"/>
      <c r="D33" s="71"/>
      <c r="E33" s="71"/>
      <c r="G33" s="72"/>
      <c r="H33" s="78">
        <f>SUM(H22:H31)</f>
        <v>214807245</v>
      </c>
      <c r="J33" s="41">
        <f>SUM(J22:J31)</f>
        <v>106029869</v>
      </c>
      <c r="N33" s="64"/>
    </row>
    <row r="34" spans="1:14" ht="21.75" customHeight="1" x14ac:dyDescent="0.2">
      <c r="B34" s="92" t="s">
        <v>144</v>
      </c>
      <c r="C34" s="71"/>
      <c r="D34" s="71"/>
      <c r="E34" s="71"/>
      <c r="G34" s="72"/>
      <c r="H34" s="78">
        <v>-19071448</v>
      </c>
      <c r="J34" s="41">
        <v>-10553457</v>
      </c>
      <c r="N34" s="64"/>
    </row>
    <row r="35" spans="1:14" ht="21.75" customHeight="1" x14ac:dyDescent="0.2">
      <c r="B35" s="92" t="s">
        <v>96</v>
      </c>
      <c r="C35" s="71"/>
      <c r="D35" s="71"/>
      <c r="E35" s="71"/>
      <c r="G35" s="72"/>
      <c r="H35" s="80">
        <v>-16340984</v>
      </c>
      <c r="J35" s="42">
        <v>-6619410</v>
      </c>
      <c r="N35" s="64"/>
    </row>
    <row r="36" spans="1:14" ht="8.1" customHeight="1" x14ac:dyDescent="0.2">
      <c r="B36" s="71"/>
      <c r="C36" s="71"/>
      <c r="D36" s="71"/>
      <c r="E36" s="71"/>
      <c r="G36" s="72"/>
      <c r="H36" s="78"/>
      <c r="N36" s="64"/>
    </row>
    <row r="37" spans="1:14" ht="21.75" customHeight="1" x14ac:dyDescent="0.2">
      <c r="A37" s="62" t="s">
        <v>97</v>
      </c>
      <c r="B37" s="71"/>
      <c r="C37" s="71"/>
      <c r="D37" s="71"/>
      <c r="E37" s="71"/>
      <c r="G37" s="72"/>
      <c r="H37" s="80">
        <f>SUM(H33:H35)</f>
        <v>179394813</v>
      </c>
      <c r="J37" s="42">
        <f>SUM(J33:J35)</f>
        <v>88857002</v>
      </c>
      <c r="N37" s="64"/>
    </row>
    <row r="38" spans="1:14" ht="21.75" customHeight="1" x14ac:dyDescent="0.2">
      <c r="A38" s="65"/>
      <c r="B38" s="71"/>
      <c r="C38" s="71"/>
      <c r="D38" s="71"/>
      <c r="E38" s="71"/>
      <c r="G38" s="72"/>
    </row>
    <row r="39" spans="1:14" ht="21.75" customHeight="1" x14ac:dyDescent="0.2">
      <c r="A39" s="65"/>
      <c r="B39" s="71"/>
      <c r="C39" s="71"/>
      <c r="D39" s="71"/>
      <c r="E39" s="71"/>
      <c r="G39" s="72"/>
    </row>
    <row r="40" spans="1:14" ht="21.75" customHeight="1" x14ac:dyDescent="0.2">
      <c r="A40" s="65"/>
      <c r="B40" s="71"/>
      <c r="C40" s="71"/>
      <c r="D40" s="71"/>
      <c r="E40" s="71"/>
      <c r="G40" s="72"/>
    </row>
    <row r="41" spans="1:14" ht="17.100000000000001" customHeight="1" x14ac:dyDescent="0.2">
      <c r="A41" s="65"/>
      <c r="B41" s="71"/>
      <c r="C41" s="71"/>
      <c r="D41" s="71"/>
      <c r="E41" s="71"/>
      <c r="G41" s="72"/>
    </row>
    <row r="42" spans="1:14" s="19" customFormat="1" ht="21.75" customHeight="1" x14ac:dyDescent="0.2">
      <c r="A42" s="97" t="str">
        <f>'BS 4-6'!A86</f>
        <v>หมายเหตุประกอบงบการเงินเป็นส่วนหนึ่งของงบการเงินนี้</v>
      </c>
      <c r="B42" s="97"/>
      <c r="C42" s="97"/>
      <c r="D42" s="97"/>
      <c r="E42" s="97"/>
      <c r="F42" s="97"/>
      <c r="G42" s="97"/>
      <c r="H42" s="97"/>
      <c r="I42" s="97"/>
      <c r="J42" s="97"/>
    </row>
    <row r="43" spans="1:14" ht="21.75" customHeight="1" x14ac:dyDescent="0.2">
      <c r="A43" s="1" t="s">
        <v>116</v>
      </c>
      <c r="B43" s="2"/>
    </row>
    <row r="44" spans="1:14" ht="21.75" customHeight="1" x14ac:dyDescent="0.2">
      <c r="A44" s="65" t="s">
        <v>120</v>
      </c>
    </row>
    <row r="45" spans="1:14" ht="21.75" customHeight="1" x14ac:dyDescent="0.2">
      <c r="A45" s="66" t="s">
        <v>113</v>
      </c>
      <c r="B45" s="67"/>
      <c r="C45" s="67"/>
      <c r="D45" s="67"/>
      <c r="E45" s="67"/>
      <c r="F45" s="68"/>
      <c r="G45" s="67"/>
      <c r="H45" s="69"/>
      <c r="I45" s="69"/>
      <c r="J45" s="42"/>
    </row>
    <row r="46" spans="1:14" ht="21.75" customHeight="1" x14ac:dyDescent="0.2"/>
    <row r="47" spans="1:14" ht="21.75" customHeight="1" x14ac:dyDescent="0.2">
      <c r="A47" s="71"/>
      <c r="B47" s="71"/>
      <c r="C47" s="71"/>
      <c r="D47" s="71"/>
      <c r="E47" s="71"/>
      <c r="F47" s="140"/>
      <c r="G47" s="72"/>
      <c r="H47" s="70" t="s">
        <v>112</v>
      </c>
      <c r="I47" s="70"/>
      <c r="J47" s="5" t="s">
        <v>1</v>
      </c>
    </row>
    <row r="48" spans="1:14" ht="21.75" customHeight="1" x14ac:dyDescent="0.2">
      <c r="A48" s="71"/>
      <c r="B48" s="71"/>
      <c r="C48" s="71"/>
      <c r="D48" s="71"/>
      <c r="E48" s="71"/>
      <c r="F48" s="161" t="s">
        <v>2</v>
      </c>
      <c r="G48" s="72"/>
      <c r="H48" s="73" t="s">
        <v>3</v>
      </c>
      <c r="I48" s="70"/>
      <c r="J48" s="11" t="s">
        <v>3</v>
      </c>
    </row>
    <row r="49" spans="1:14" ht="8.1" customHeight="1" x14ac:dyDescent="0.2">
      <c r="A49" s="92"/>
      <c r="B49" s="92"/>
      <c r="C49" s="92"/>
      <c r="D49" s="92"/>
      <c r="E49" s="92"/>
      <c r="G49" s="72"/>
      <c r="H49" s="78"/>
      <c r="I49" s="94"/>
      <c r="N49" s="64"/>
    </row>
    <row r="50" spans="1:14" ht="21.75" customHeight="1" x14ac:dyDescent="0.2">
      <c r="A50" s="91" t="s">
        <v>98</v>
      </c>
      <c r="B50" s="92"/>
      <c r="C50" s="92"/>
      <c r="D50" s="92"/>
      <c r="E50" s="92"/>
      <c r="G50" s="72"/>
      <c r="H50" s="78"/>
      <c r="I50" s="79"/>
    </row>
    <row r="51" spans="1:14" ht="21.75" customHeight="1" x14ac:dyDescent="0.2">
      <c r="A51" s="92" t="s">
        <v>130</v>
      </c>
      <c r="B51" s="92"/>
      <c r="C51" s="92"/>
      <c r="D51" s="92"/>
      <c r="E51" s="92"/>
      <c r="G51" s="72"/>
      <c r="H51" s="143">
        <v>4558</v>
      </c>
      <c r="I51" s="79"/>
      <c r="J51" s="23">
        <v>1025</v>
      </c>
      <c r="N51" s="64"/>
    </row>
    <row r="52" spans="1:14" ht="21.75" customHeight="1" x14ac:dyDescent="0.2">
      <c r="A52" s="92" t="s">
        <v>131</v>
      </c>
      <c r="B52" s="92"/>
      <c r="C52" s="92"/>
      <c r="D52" s="92"/>
      <c r="E52" s="92"/>
      <c r="G52" s="72"/>
      <c r="H52" s="81">
        <v>-114624752</v>
      </c>
      <c r="I52" s="79"/>
      <c r="J52" s="22">
        <v>-80516679</v>
      </c>
      <c r="M52" s="162"/>
      <c r="N52" s="64"/>
    </row>
    <row r="53" spans="1:14" ht="21.75" customHeight="1" x14ac:dyDescent="0.2">
      <c r="A53" s="92" t="s">
        <v>132</v>
      </c>
      <c r="B53" s="92"/>
      <c r="C53" s="92"/>
      <c r="D53" s="92"/>
      <c r="E53" s="92"/>
      <c r="G53" s="72"/>
      <c r="H53" s="81">
        <v>-201491</v>
      </c>
      <c r="I53" s="79"/>
      <c r="J53" s="22">
        <v>-3179329</v>
      </c>
      <c r="M53" s="64"/>
      <c r="N53" s="64"/>
    </row>
    <row r="54" spans="1:14" ht="21.75" customHeight="1" x14ac:dyDescent="0.2">
      <c r="A54" s="92" t="s">
        <v>99</v>
      </c>
      <c r="B54" s="92"/>
      <c r="C54" s="92"/>
      <c r="D54" s="92"/>
      <c r="E54" s="92"/>
      <c r="G54" s="72"/>
      <c r="H54" s="143">
        <v>-11710123</v>
      </c>
      <c r="I54" s="79"/>
      <c r="J54" s="23">
        <v>-7258114</v>
      </c>
      <c r="N54" s="64"/>
    </row>
    <row r="55" spans="1:14" ht="21.75" customHeight="1" x14ac:dyDescent="0.2">
      <c r="A55" s="92" t="s">
        <v>100</v>
      </c>
      <c r="B55" s="92"/>
      <c r="C55" s="92"/>
      <c r="D55" s="92"/>
      <c r="E55" s="92"/>
      <c r="G55" s="72"/>
      <c r="H55" s="145">
        <v>544197</v>
      </c>
      <c r="I55" s="94"/>
      <c r="J55" s="146">
        <v>825070</v>
      </c>
      <c r="N55" s="64"/>
    </row>
    <row r="56" spans="1:14" ht="8.1" customHeight="1" x14ac:dyDescent="0.2">
      <c r="A56" s="92"/>
      <c r="B56" s="92"/>
      <c r="C56" s="92"/>
      <c r="D56" s="92"/>
      <c r="E56" s="92"/>
      <c r="G56" s="72"/>
      <c r="H56" s="78"/>
      <c r="I56" s="94"/>
      <c r="N56" s="64"/>
    </row>
    <row r="57" spans="1:14" ht="21.75" customHeight="1" x14ac:dyDescent="0.2">
      <c r="A57" s="92" t="s">
        <v>101</v>
      </c>
      <c r="B57" s="92"/>
      <c r="C57" s="92"/>
      <c r="D57" s="92"/>
      <c r="E57" s="92"/>
      <c r="G57" s="72">
        <v>0</v>
      </c>
      <c r="H57" s="145">
        <f>SUM(H51:H55)</f>
        <v>-125987611</v>
      </c>
      <c r="I57" s="94"/>
      <c r="J57" s="146">
        <f>SUM(J51:J55)</f>
        <v>-90128027</v>
      </c>
      <c r="N57" s="64"/>
    </row>
    <row r="58" spans="1:14" ht="21.75" customHeight="1" x14ac:dyDescent="0.2">
      <c r="A58" s="92"/>
      <c r="B58" s="92"/>
      <c r="C58" s="92"/>
      <c r="D58" s="92"/>
      <c r="E58" s="92"/>
      <c r="G58" s="72"/>
      <c r="H58" s="143"/>
      <c r="I58" s="94"/>
      <c r="J58" s="23"/>
      <c r="N58" s="64"/>
    </row>
    <row r="59" spans="1:14" ht="21.75" customHeight="1" x14ac:dyDescent="0.2">
      <c r="A59" s="91" t="s">
        <v>102</v>
      </c>
      <c r="B59" s="92"/>
      <c r="C59" s="92"/>
      <c r="D59" s="92"/>
      <c r="E59" s="92"/>
      <c r="G59" s="72"/>
      <c r="H59" s="143"/>
      <c r="I59" s="79"/>
      <c r="J59" s="23"/>
      <c r="N59" s="64"/>
    </row>
    <row r="60" spans="1:14" ht="21.75" customHeight="1" x14ac:dyDescent="0.2">
      <c r="A60" s="92" t="s">
        <v>134</v>
      </c>
      <c r="B60" s="92"/>
      <c r="C60" s="92"/>
      <c r="D60" s="92"/>
      <c r="E60" s="92"/>
      <c r="F60" s="63">
        <v>20</v>
      </c>
      <c r="G60" s="72"/>
      <c r="H60" s="78">
        <v>-12981795</v>
      </c>
      <c r="J60" s="41">
        <v>-7276671</v>
      </c>
      <c r="N60" s="64"/>
    </row>
    <row r="61" spans="1:14" ht="21.75" customHeight="1" x14ac:dyDescent="0.2">
      <c r="A61" s="92" t="s">
        <v>103</v>
      </c>
      <c r="B61" s="92"/>
      <c r="C61" s="92"/>
      <c r="D61" s="92"/>
      <c r="E61" s="92"/>
      <c r="F61" s="63">
        <v>28</v>
      </c>
      <c r="G61" s="72"/>
      <c r="H61" s="78">
        <v>-58077286</v>
      </c>
      <c r="J61" s="41">
        <v>-35887211</v>
      </c>
      <c r="N61" s="64"/>
    </row>
    <row r="62" spans="1:14" ht="21.75" customHeight="1" x14ac:dyDescent="0.2">
      <c r="A62" s="92" t="s">
        <v>145</v>
      </c>
      <c r="B62" s="92"/>
      <c r="C62" s="92"/>
      <c r="D62" s="92"/>
      <c r="E62" s="92"/>
      <c r="G62" s="72"/>
      <c r="H62" s="78">
        <v>-509493</v>
      </c>
      <c r="J62" s="41">
        <v>0</v>
      </c>
      <c r="N62" s="64"/>
    </row>
    <row r="63" spans="1:14" ht="21.75" customHeight="1" x14ac:dyDescent="0.2">
      <c r="A63" s="92" t="s">
        <v>104</v>
      </c>
      <c r="B63" s="92"/>
      <c r="C63" s="92"/>
      <c r="D63" s="92"/>
      <c r="E63" s="92"/>
      <c r="F63" s="63">
        <v>24</v>
      </c>
      <c r="G63" s="72"/>
      <c r="H63" s="80">
        <v>-85660303</v>
      </c>
      <c r="J63" s="42">
        <v>-30000000</v>
      </c>
      <c r="N63" s="64"/>
    </row>
    <row r="64" spans="1:14" ht="8.1" customHeight="1" x14ac:dyDescent="0.2">
      <c r="A64" s="92"/>
      <c r="B64" s="92"/>
      <c r="C64" s="92"/>
      <c r="D64" s="92"/>
      <c r="E64" s="92"/>
      <c r="G64" s="72"/>
      <c r="H64" s="144"/>
      <c r="I64" s="94"/>
      <c r="J64" s="94"/>
      <c r="N64" s="64"/>
    </row>
    <row r="65" spans="1:14" ht="21.75" customHeight="1" x14ac:dyDescent="0.2">
      <c r="A65" s="92" t="s">
        <v>139</v>
      </c>
      <c r="B65" s="92"/>
      <c r="C65" s="92"/>
      <c r="D65" s="92"/>
      <c r="E65" s="92"/>
      <c r="G65" s="72">
        <v>0</v>
      </c>
      <c r="H65" s="147">
        <f>SUM(H60:H63)</f>
        <v>-157228877</v>
      </c>
      <c r="I65" s="94"/>
      <c r="J65" s="148">
        <f>SUM(J60:J63)</f>
        <v>-73163882</v>
      </c>
      <c r="N65" s="64"/>
    </row>
    <row r="66" spans="1:14" ht="21.75" customHeight="1" x14ac:dyDescent="0.2">
      <c r="A66" s="92"/>
      <c r="B66" s="92"/>
      <c r="C66" s="92"/>
      <c r="D66" s="92"/>
      <c r="E66" s="92"/>
      <c r="G66" s="72"/>
      <c r="H66" s="143"/>
      <c r="I66" s="94"/>
      <c r="J66" s="23"/>
      <c r="N66" s="64"/>
    </row>
    <row r="67" spans="1:14" ht="21.75" customHeight="1" x14ac:dyDescent="0.2">
      <c r="A67" s="91" t="s">
        <v>140</v>
      </c>
      <c r="B67" s="91"/>
      <c r="C67" s="92"/>
      <c r="D67" s="92"/>
      <c r="E67" s="92"/>
      <c r="G67" s="72"/>
      <c r="H67" s="78">
        <f>SUM(H37,H57,H65)</f>
        <v>-103821675</v>
      </c>
      <c r="J67" s="41">
        <f>SUM(J37,J57,J65)</f>
        <v>-74434907</v>
      </c>
      <c r="M67" s="64"/>
      <c r="N67" s="64"/>
    </row>
    <row r="68" spans="1:14" ht="21.75" customHeight="1" x14ac:dyDescent="0.2">
      <c r="A68" s="92" t="s">
        <v>105</v>
      </c>
      <c r="B68" s="92"/>
      <c r="C68" s="92"/>
      <c r="D68" s="92"/>
      <c r="E68" s="92"/>
      <c r="G68" s="72"/>
      <c r="H68" s="80">
        <v>198007598</v>
      </c>
      <c r="J68" s="42">
        <v>272442505</v>
      </c>
      <c r="N68" s="64"/>
    </row>
    <row r="69" spans="1:14" ht="8.1" customHeight="1" x14ac:dyDescent="0.2">
      <c r="A69" s="92"/>
      <c r="B69" s="92"/>
      <c r="C69" s="92"/>
      <c r="D69" s="92"/>
      <c r="E69" s="92"/>
      <c r="G69" s="72"/>
      <c r="H69" s="78"/>
      <c r="N69" s="64"/>
    </row>
    <row r="70" spans="1:14" ht="21.75" customHeight="1" thickBot="1" x14ac:dyDescent="0.25">
      <c r="A70" s="91" t="s">
        <v>106</v>
      </c>
      <c r="B70" s="92"/>
      <c r="C70" s="92"/>
      <c r="D70" s="92"/>
      <c r="E70" s="92"/>
      <c r="G70" s="72">
        <v>0</v>
      </c>
      <c r="H70" s="93">
        <f>SUM(H67:H68)</f>
        <v>94185923</v>
      </c>
      <c r="J70" s="48">
        <f>SUM(J67:J68)</f>
        <v>198007598</v>
      </c>
      <c r="L70" s="64"/>
      <c r="N70" s="64"/>
    </row>
    <row r="71" spans="1:14" ht="21.75" customHeight="1" thickTop="1" x14ac:dyDescent="0.2">
      <c r="A71" s="91"/>
      <c r="B71" s="92"/>
      <c r="C71" s="92"/>
      <c r="D71" s="92"/>
      <c r="E71" s="92"/>
      <c r="G71" s="72"/>
      <c r="H71" s="154"/>
      <c r="J71" s="155"/>
      <c r="K71" s="156"/>
      <c r="N71" s="64"/>
    </row>
    <row r="72" spans="1:14" ht="21.75" customHeight="1" x14ac:dyDescent="0.2">
      <c r="A72" s="91"/>
      <c r="B72" s="92"/>
      <c r="C72" s="92"/>
      <c r="D72" s="92"/>
      <c r="E72" s="92"/>
      <c r="G72" s="72"/>
      <c r="H72" s="78"/>
      <c r="N72" s="64"/>
    </row>
    <row r="73" spans="1:14" ht="21.75" customHeight="1" x14ac:dyDescent="0.2">
      <c r="A73" s="91" t="s">
        <v>107</v>
      </c>
      <c r="B73" s="92"/>
      <c r="C73" s="92"/>
      <c r="D73" s="92"/>
      <c r="E73" s="92"/>
      <c r="G73" s="72"/>
      <c r="H73" s="78"/>
      <c r="N73" s="64"/>
    </row>
    <row r="74" spans="1:14" ht="21.75" customHeight="1" x14ac:dyDescent="0.2">
      <c r="A74" s="92"/>
      <c r="B74" s="92" t="s">
        <v>108</v>
      </c>
      <c r="C74" s="92"/>
      <c r="D74" s="92"/>
      <c r="E74" s="92"/>
      <c r="G74" s="72"/>
      <c r="H74" s="78">
        <v>183141986</v>
      </c>
      <c r="I74" s="79"/>
      <c r="J74" s="23">
        <v>110241923</v>
      </c>
      <c r="N74" s="64"/>
    </row>
    <row r="75" spans="1:14" ht="21.75" customHeight="1" x14ac:dyDescent="0.2">
      <c r="A75" s="92"/>
      <c r="B75" s="157" t="s">
        <v>142</v>
      </c>
      <c r="C75" s="157"/>
      <c r="D75" s="92"/>
      <c r="E75" s="92"/>
      <c r="G75" s="72"/>
      <c r="H75" s="78"/>
      <c r="I75" s="79"/>
      <c r="J75" s="23"/>
      <c r="N75" s="64"/>
    </row>
    <row r="76" spans="1:14" ht="21.75" customHeight="1" x14ac:dyDescent="0.2">
      <c r="A76" s="92"/>
      <c r="B76" s="157"/>
      <c r="C76" s="157" t="s">
        <v>143</v>
      </c>
      <c r="D76" s="92"/>
      <c r="E76" s="92"/>
      <c r="F76" s="63">
        <v>28</v>
      </c>
      <c r="G76" s="72"/>
      <c r="H76" s="78">
        <v>48489512</v>
      </c>
      <c r="I76" s="79"/>
      <c r="J76" s="23">
        <v>18270450</v>
      </c>
      <c r="N76" s="64"/>
    </row>
    <row r="77" spans="1:14" ht="21.75" customHeight="1" x14ac:dyDescent="0.2">
      <c r="A77" s="92"/>
      <c r="B77" s="92" t="s">
        <v>109</v>
      </c>
      <c r="C77" s="92"/>
      <c r="D77" s="92"/>
      <c r="E77" s="92"/>
      <c r="G77" s="72"/>
      <c r="H77" s="78">
        <v>4363667</v>
      </c>
      <c r="I77" s="79"/>
      <c r="J77" s="23">
        <v>2046875</v>
      </c>
      <c r="M77" s="64"/>
      <c r="N77" s="64"/>
    </row>
    <row r="78" spans="1:14" ht="21.75" customHeight="1" x14ac:dyDescent="0.2">
      <c r="A78" s="92"/>
      <c r="B78" s="92"/>
      <c r="C78" s="92"/>
      <c r="D78" s="92"/>
      <c r="E78" s="92"/>
      <c r="G78" s="72"/>
      <c r="H78" s="79"/>
      <c r="I78" s="79"/>
      <c r="J78" s="23"/>
      <c r="M78" s="64"/>
    </row>
    <row r="79" spans="1:14" ht="21.75" customHeight="1" x14ac:dyDescent="0.2">
      <c r="A79" s="92"/>
      <c r="B79" s="92"/>
      <c r="C79" s="92"/>
      <c r="D79" s="92"/>
      <c r="E79" s="92"/>
      <c r="G79" s="72"/>
      <c r="H79" s="79"/>
      <c r="I79" s="79"/>
      <c r="J79" s="23"/>
    </row>
    <row r="80" spans="1:14" ht="21.75" customHeight="1" x14ac:dyDescent="0.2">
      <c r="A80" s="92"/>
      <c r="B80" s="92"/>
      <c r="C80" s="92"/>
      <c r="D80" s="92"/>
      <c r="E80" s="92"/>
      <c r="G80" s="72"/>
      <c r="H80" s="79"/>
      <c r="I80" s="79"/>
      <c r="J80" s="23"/>
    </row>
    <row r="81" spans="1:10" ht="21.75" customHeight="1" x14ac:dyDescent="0.2">
      <c r="A81" s="92"/>
      <c r="B81" s="92"/>
      <c r="C81" s="92"/>
      <c r="D81" s="92"/>
      <c r="E81" s="92"/>
      <c r="G81" s="72"/>
      <c r="H81" s="79"/>
      <c r="I81" s="79"/>
      <c r="J81" s="23"/>
    </row>
    <row r="82" spans="1:10" ht="21.75" customHeight="1" x14ac:dyDescent="0.2">
      <c r="A82" s="92"/>
      <c r="B82" s="92"/>
      <c r="C82" s="92"/>
      <c r="D82" s="92"/>
      <c r="E82" s="92"/>
      <c r="G82" s="72"/>
      <c r="H82" s="79"/>
      <c r="I82" s="79"/>
      <c r="J82" s="23"/>
    </row>
    <row r="83" spans="1:10" ht="25.5" customHeight="1" x14ac:dyDescent="0.2">
      <c r="A83" s="92"/>
      <c r="B83" s="92"/>
      <c r="C83" s="92"/>
      <c r="D83" s="92"/>
      <c r="E83" s="92"/>
      <c r="G83" s="72"/>
      <c r="H83" s="79"/>
      <c r="I83" s="79"/>
      <c r="J83" s="23"/>
    </row>
    <row r="84" spans="1:10" ht="21.75" customHeight="1" x14ac:dyDescent="0.2">
      <c r="A84" s="67" t="str">
        <f>A42</f>
        <v>หมายเหตุประกอบงบการเงินเป็นส่วนหนึ่งของงบการเงินนี้</v>
      </c>
      <c r="B84" s="67"/>
      <c r="C84" s="67"/>
      <c r="D84" s="67"/>
      <c r="E84" s="67"/>
      <c r="F84" s="67"/>
      <c r="G84" s="67"/>
      <c r="H84" s="67"/>
      <c r="I84" s="67"/>
      <c r="J84" s="97"/>
    </row>
  </sheetData>
  <pageMargins left="1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4-6</vt:lpstr>
      <vt:lpstr>PL 7</vt:lpstr>
      <vt:lpstr>EQ company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Janthakan Saelu (TH)</cp:lastModifiedBy>
  <cp:lastPrinted>2024-02-27T06:49:52Z</cp:lastPrinted>
  <dcterms:created xsi:type="dcterms:W3CDTF">2023-02-17T08:50:20Z</dcterms:created>
  <dcterms:modified xsi:type="dcterms:W3CDTF">2024-03-01T03:39:27Z</dcterms:modified>
</cp:coreProperties>
</file>