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MAGURO GROUP CO., LTD\MAGURO GROUP_Q1 March 2024\"/>
    </mc:Choice>
  </mc:AlternateContent>
  <xr:revisionPtr revIDLastSave="0" documentId="13_ncr:1_{7AC797CC-01BC-4B31-88A0-D6DA951AFD7C}" xr6:coauthVersionLast="47" xr6:coauthVersionMax="47" xr10:uidLastSave="{00000000-0000-0000-0000-000000000000}"/>
  <bookViews>
    <workbookView xWindow="-120" yWindow="-120" windowWidth="21840" windowHeight="13020" tabRatio="776" activeTab="3" xr2:uid="{8062589D-3AAC-435C-81B6-0FD683755212}"/>
  </bookViews>
  <sheets>
    <sheet name="2-4 (TH)" sheetId="1" r:id="rId1"/>
    <sheet name="5 (TH)" sheetId="2" r:id="rId2"/>
    <sheet name="6 (TH)" sheetId="5" r:id="rId3"/>
    <sheet name="CF7-8 (TH) 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bgn1" hidden="1">{#N/A,#N/A,FALSE,"Sheet1"}</definedName>
    <definedName name="___________________cd1" hidden="1">{#N/A,#N/A,FALSE,"Sheet1"}</definedName>
    <definedName name="___________________cf1" hidden="1">{#N/A,#N/A,FALSE,"Sheet1"}</definedName>
    <definedName name="___________________gmh1" hidden="1">{#N/A,#N/A,FALSE,"Sheet1"}</definedName>
    <definedName name="___________________jun1" hidden="1">{#N/A,#N/A,FALSE,"Sheet1"}</definedName>
    <definedName name="___________________mr1" hidden="1">{#N/A,#N/A,FALSE,"Sheet1"}</definedName>
    <definedName name="__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bgn1" hidden="1">{#N/A,#N/A,FALSE,"Sheet1"}</definedName>
    <definedName name="_________________cd1" hidden="1">{#N/A,#N/A,FALSE,"Sheet1"}</definedName>
    <definedName name="_________________cf1" hidden="1">{#N/A,#N/A,FALSE,"Sheet1"}</definedName>
    <definedName name="_________________gmh1" hidden="1">{#N/A,#N/A,FALSE,"Sheet1"}</definedName>
    <definedName name="_________________jun1" hidden="1">{#N/A,#N/A,FALSE,"Sheet1"}</definedName>
    <definedName name="_________________mr1" hidden="1">{#N/A,#N/A,FALSE,"Sheet1"}</definedName>
    <definedName name="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bgn1" hidden="1">{#N/A,#N/A,FALSE,"Sheet1"}</definedName>
    <definedName name="________________cd1" hidden="1">{#N/A,#N/A,FALSE,"Sheet1"}</definedName>
    <definedName name="________________cf1" hidden="1">{#N/A,#N/A,FALSE,"Sheet1"}</definedName>
    <definedName name="________________gmh1" hidden="1">{#N/A,#N/A,FALSE,"Sheet1"}</definedName>
    <definedName name="________________jun1" hidden="1">{#N/A,#N/A,FALSE,"Sheet1"}</definedName>
    <definedName name="________________mr1" hidden="1">{#N/A,#N/A,FALSE,"Sheet1"}</definedName>
    <definedName name="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bgn1" hidden="1">{#N/A,#N/A,FALSE,"Sheet1"}</definedName>
    <definedName name="_______________cd1" hidden="1">{#N/A,#N/A,FALSE,"Sheet1"}</definedName>
    <definedName name="_______________cf1" hidden="1">{#N/A,#N/A,FALSE,"Sheet1"}</definedName>
    <definedName name="_______________gmh1" hidden="1">{#N/A,#N/A,FALSE,"Sheet1"}</definedName>
    <definedName name="_______________jun1" hidden="1">{#N/A,#N/A,FALSE,"Sheet1"}</definedName>
    <definedName name="_______________mr1" hidden="1">{#N/A,#N/A,FALSE,"Sheet1"}</definedName>
    <definedName name="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bgn1" hidden="1">{#N/A,#N/A,FALSE,"Sheet1"}</definedName>
    <definedName name="______________cd1" hidden="1">{#N/A,#N/A,FALSE,"Sheet1"}</definedName>
    <definedName name="______________cf1" hidden="1">{#N/A,#N/A,FALSE,"Sheet1"}</definedName>
    <definedName name="______________gmh1" hidden="1">{#N/A,#N/A,FALSE,"Sheet1"}</definedName>
    <definedName name="______________jun1" hidden="1">{#N/A,#N/A,FALSE,"Sheet1"}</definedName>
    <definedName name="______________mr1" hidden="1">{#N/A,#N/A,FALSE,"Sheet1"}</definedName>
    <definedName name="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bgn1" hidden="1">{#N/A,#N/A,FALSE,"Sheet1"}</definedName>
    <definedName name="_____________cd1" hidden="1">{#N/A,#N/A,FALSE,"Sheet1"}</definedName>
    <definedName name="_____________cf1" hidden="1">{#N/A,#N/A,FALSE,"Sheet1"}</definedName>
    <definedName name="_____________gmh1" hidden="1">{#N/A,#N/A,FALSE,"Sheet1"}</definedName>
    <definedName name="_____________jun1" hidden="1">{#N/A,#N/A,FALSE,"Sheet1"}</definedName>
    <definedName name="_____________mr1" hidden="1">{#N/A,#N/A,FALSE,"Sheet1"}</definedName>
    <definedName name="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bgn1" hidden="1">{#N/A,#N/A,FALSE,"Sheet1"}</definedName>
    <definedName name="____________cd1" hidden="1">{#N/A,#N/A,FALSE,"Sheet1"}</definedName>
    <definedName name="____________cf1" hidden="1">{#N/A,#N/A,FALSE,"Sheet1"}</definedName>
    <definedName name="____________gmh1" hidden="1">{#N/A,#N/A,FALSE,"Sheet1"}</definedName>
    <definedName name="____________jun1" hidden="1">{#N/A,#N/A,FALSE,"Sheet1"}</definedName>
    <definedName name="____________mr1" hidden="1">{#N/A,#N/A,FALSE,"Sheet1"}</definedName>
    <definedName name="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bgn1" hidden="1">{#N/A,#N/A,FALSE,"Sheet1"}</definedName>
    <definedName name="___________cd1" hidden="1">{#N/A,#N/A,FALSE,"Sheet1"}</definedName>
    <definedName name="___________cf1" hidden="1">{#N/A,#N/A,FALSE,"Sheet1"}</definedName>
    <definedName name="___________gmh1" hidden="1">{#N/A,#N/A,FALSE,"Sheet1"}</definedName>
    <definedName name="___________jun1" hidden="1">{#N/A,#N/A,FALSE,"Sheet1"}</definedName>
    <definedName name="___________mr1" hidden="1">{#N/A,#N/A,FALSE,"Sheet1"}</definedName>
    <definedName name="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bgn1" hidden="1">{#N/A,#N/A,FALSE,"Sheet1"}</definedName>
    <definedName name="__________cd1" hidden="1">{#N/A,#N/A,FALSE,"Sheet1"}</definedName>
    <definedName name="__________cf1" hidden="1">{#N/A,#N/A,FALSE,"Sheet1"}</definedName>
    <definedName name="__________gmh1" hidden="1">{#N/A,#N/A,FALSE,"Sheet1"}</definedName>
    <definedName name="__________jun1" hidden="1">{#N/A,#N/A,FALSE,"Sheet1"}</definedName>
    <definedName name="__________mr1" hidden="1">{#N/A,#N/A,FALSE,"Sheet1"}</definedName>
    <definedName name="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bgn1" hidden="1">{#N/A,#N/A,FALSE,"Sheet1"}</definedName>
    <definedName name="________cd1" hidden="1">{#N/A,#N/A,FALSE,"Sheet1"}</definedName>
    <definedName name="________cf1" hidden="1">{#N/A,#N/A,FALSE,"Sheet1"}</definedName>
    <definedName name="________gmh1" hidden="1">{#N/A,#N/A,FALSE,"Sheet1"}</definedName>
    <definedName name="________jun1" hidden="1">{#N/A,#N/A,FALSE,"Sheet1"}</definedName>
    <definedName name="________mr1" hidden="1">{#N/A,#N/A,FALSE,"Sheet1"}</definedName>
    <definedName name="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bgn1" hidden="1">{#N/A,#N/A,FALSE,"Sheet1"}</definedName>
    <definedName name="_______cd1" hidden="1">{#N/A,#N/A,FALSE,"Sheet1"}</definedName>
    <definedName name="_______cf1" hidden="1">{#N/A,#N/A,FALSE,"Sheet1"}</definedName>
    <definedName name="_______gmh1" hidden="1">{#N/A,#N/A,FALSE,"Sheet1"}</definedName>
    <definedName name="_______jun1" hidden="1">{#N/A,#N/A,FALSE,"Sheet1"}</definedName>
    <definedName name="_______mr1" hidden="1">{#N/A,#N/A,FALSE,"Sheet1"}</definedName>
    <definedName name="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AGM2" hidden="1">{#N/A,#N/A,TRUE,"M [OS-05]-00(1)"}</definedName>
    <definedName name="______bgn1" hidden="1">{#N/A,#N/A,FALSE,"Sheet1"}</definedName>
    <definedName name="______cd1" hidden="1">{#N/A,#N/A,FALSE,"Sheet1"}</definedName>
    <definedName name="______cf1" hidden="1">{#N/A,#N/A,FALSE,"Sheet1"}</definedName>
    <definedName name="______gmh1" hidden="1">{#N/A,#N/A,FALSE,"Sheet1"}</definedName>
    <definedName name="______jun1" hidden="1">{#N/A,#N/A,FALSE,"Sheet1"}</definedName>
    <definedName name="______mr1" hidden="1">{#N/A,#N/A,FALSE,"Sheet1"}</definedName>
    <definedName name="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AGM2" hidden="1">{#N/A,#N/A,TRUE,"M [OS-05]-00(1)"}</definedName>
    <definedName name="_____bgn1" hidden="1">{#N/A,#N/A,FALSE,"Sheet1"}</definedName>
    <definedName name="_____cd1" hidden="1">{#N/A,#N/A,FALSE,"Sheet1"}</definedName>
    <definedName name="_____cf1" hidden="1">{#N/A,#N/A,FALSE,"Sheet1"}</definedName>
    <definedName name="_____gmh1" hidden="1">{#N/A,#N/A,FALSE,"Sheet1"}</definedName>
    <definedName name="_____jun1" hidden="1">{#N/A,#N/A,FALSE,"Sheet1"}</definedName>
    <definedName name="_____mr1" hidden="1">{#N/A,#N/A,FALSE,"Sheet1"}</definedName>
    <definedName name="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AGM2" hidden="1">{#N/A,#N/A,TRUE,"M [OS-05]-00(1)"}</definedName>
    <definedName name="____bgn1" hidden="1">{#N/A,#N/A,FALSE,"Sheet1"}</definedName>
    <definedName name="____cd1" hidden="1">{#N/A,#N/A,FALSE,"Sheet1"}</definedName>
    <definedName name="____cf1" hidden="1">{#N/A,#N/A,FALSE,"Sheet1"}</definedName>
    <definedName name="____gmh1" hidden="1">{#N/A,#N/A,FALSE,"Sheet1"}</definedName>
    <definedName name="____jun1" hidden="1">{#N/A,#N/A,FALSE,"Sheet1"}</definedName>
    <definedName name="____mr1" hidden="1">{#N/A,#N/A,FALSE,"Sheet1"}</definedName>
    <definedName name="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AGM2" hidden="1">{#N/A,#N/A,TRUE,"M [OS-05]-00(1)"}</definedName>
    <definedName name="___bgn1" hidden="1">{#N/A,#N/A,FALSE,"Sheet1"}</definedName>
    <definedName name="___cd1" hidden="1">{#N/A,#N/A,FALSE,"Sheet1"}</definedName>
    <definedName name="___cf1" hidden="1">{#N/A,#N/A,FALSE,"Sheet1"}</definedName>
    <definedName name="___gmh1" hidden="1">{#N/A,#N/A,FALSE,"Sheet1"}</definedName>
    <definedName name="___jun1" hidden="1">{#N/A,#N/A,FALSE,"Sheet1"}</definedName>
    <definedName name="___K2" hidden="1">#REF!</definedName>
    <definedName name="___mr1" hidden="1">{#N/A,#N/A,FALSE,"Sheet1"}</definedName>
    <definedName name="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xlfn.BAHTTEXT" hidden="1">#NAME?</definedName>
    <definedName name="__123Graph_A" hidden="1">'[1]R-1'!#REF!</definedName>
    <definedName name="__123Graph_ACHART1" hidden="1">#REF!</definedName>
    <definedName name="__123Graph_ACHART10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OA16MMBO" hidden="1">#REF!</definedName>
    <definedName name="__123Graph_APIS" hidden="1">[2]D!$B$7:$B$18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'[1]R-1'!#REF!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OA16MMBO" hidden="1">#REF!</definedName>
    <definedName name="__123Graph_BPIS" hidden="1">[2]D!$C$7:$C$18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'[1]R-1'!#REF!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PIS" hidden="1">[2]D!$D$7:$D$18</definedName>
    <definedName name="__123Graph_CSLIDEIII25" hidden="1">#REF!</definedName>
    <definedName name="__123Graph_CSLIDEIII26" hidden="1">#REF!</definedName>
    <definedName name="__123Graph_D" hidden="1">[3]A!#REF!</definedName>
    <definedName name="__123Graph_DCHART10" hidden="1">#REF!</definedName>
    <definedName name="__123Graph_DCHART14" hidden="1">#REF!</definedName>
    <definedName name="__123Graph_DPIS" hidden="1">[4]D!$E$7:$E$18</definedName>
    <definedName name="__123Graph_DSLIDEIII25" hidden="1">#REF!</definedName>
    <definedName name="__123Graph_E" hidden="1">'[1]R-1'!#REF!</definedName>
    <definedName name="__123Graph_F" hidden="1">'[1]R-1'!#REF!</definedName>
    <definedName name="__123Graph_LBL_CCHART22" hidden="1">#REF!</definedName>
    <definedName name="__123Graph_X" hidden="1">[5]DATA!#REF!</definedName>
    <definedName name="__123Graph_XCHART1" hidden="1">#REF!</definedName>
    <definedName name="__123Graph_XCHART10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PIS" hidden="1">[4]D!$A$7:$A$18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AGM2" hidden="1">{#N/A,#N/A,TRUE,"M [OS-05]-00(1)"}</definedName>
    <definedName name="__bgn1" hidden="1">{#N/A,#N/A,FALSE,"Sheet1"}</definedName>
    <definedName name="__cd1" hidden="1">{#N/A,#N/A,FALSE,"Sheet1"}</definedName>
    <definedName name="__cf1" hidden="1">{#N/A,#N/A,FALSE,"Sheet1"}</definedName>
    <definedName name="__FDS_HYPERLINK_TOGGLE_STATE__" hidden="1">"ON"</definedName>
    <definedName name="__gmh1" hidden="1">{#N/A,#N/A,FALSE,"Sheet1"}</definedName>
    <definedName name="__jun1" hidden="1">{#N/A,#N/A,FALSE,"Sheet1"}</definedName>
    <definedName name="__mr1" hidden="1">{#N/A,#N/A,FALSE,"Sheet1"}</definedName>
    <definedName name="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1__123Graph_ACHART_5" hidden="1">#REF!</definedName>
    <definedName name="_1__123Graph_ATEILM_RKTE" hidden="1">[2]D!$B$27:$B$31</definedName>
    <definedName name="_2__123Graph_ATEILM_RKTE2" hidden="1">[2]D!$B$27:$B$31</definedName>
    <definedName name="_2__123Graph_BCHART_5" hidden="1">#REF!</definedName>
    <definedName name="_3__123Graph_XCHART_5" hidden="1">#REF!</definedName>
    <definedName name="_3__123Graph_XTEILM_RKTE2" hidden="1">[2]D!$A$27:$A$31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n1" hidden="1">{#N/A,#N/A,FALSE,"Sheet1"}</definedName>
    <definedName name="_cd1" hidden="1">{#N/A,#N/A,FALSE,"Sheet1"}</definedName>
    <definedName name="_cf1" hidden="1">{#N/A,#N/A,FALSE,"Sheet1"}</definedName>
    <definedName name="_Fill" hidden="1">#REF!</definedName>
    <definedName name="_gmh1" hidden="1">{#N/A,#N/A,FALSE,"Sheet1"}</definedName>
    <definedName name="_H3" hidden="1">{#N/A,#N/A,FALSE,"Sheet1"}</definedName>
    <definedName name="_jun1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mr1" hidden="1">{#N/A,#N/A,FALSE,"Sheet1"}</definedName>
    <definedName name="_N4" hidden="1">{#N/A,#N/A,FALSE,"Sheet1"}</definedName>
    <definedName name="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wrn2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320Z1SX" hidden="1">{"'SCBMF'!$A$1:$I$51","'SCBDA'!$A$1:$I$45","'SCBBA'!$A$1:$I$37"}</definedName>
    <definedName name="aa" localSheetId="3" hidden="1">{"'con_010'!$A$1:$AN$63"}</definedName>
    <definedName name="aa" hidden="1">{"'con_010'!$A$1:$AN$63"}</definedName>
    <definedName name="AAA" localSheetId="3" hidden="1">{"'Appendix 3 Currency'!$A$1:$U$96"}</definedName>
    <definedName name="AAA" hidden="1">{"'Appendix 3 Currency'!$A$1:$U$96"}</definedName>
    <definedName name="AAAAA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AAAAAAAAAAAA" hidden="1">{#N/A,#N/A,FALSE,"Sheet1"}</definedName>
    <definedName name="abc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DAD" hidden="1">[6]Vendors!#REF!</definedName>
    <definedName name="advaverv" hidden="1">{"adj95mult",#N/A,FALSE,"COMPCO";"adj95est",#N/A,FALSE,"COMPCO"}</definedName>
    <definedName name="afavew" hidden="1">#REF!</definedName>
    <definedName name="AFE19R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ag" hidden="1">{"adj95mult",#N/A,FALSE,"COMPCO";"adj95est",#N/A,FALSE,"COMPCO"}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hidden="1">7</definedName>
    <definedName name="apndx" localSheetId="3" hidden="1">{"'Appendix 3 Currency'!$A$1:$U$96"}</definedName>
    <definedName name="apndx" hidden="1">{"'Appendix 3 Currency'!$A$1:$U$96"}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q" hidden="1">{"Plot1",#N/A,FALSE,"Plots";"plot2",#N/A,FALSE,"Plots";"plot3",#N/A,FALSE,"Plots";"plot4",#N/A,FALSE,"Plots";"plot5",#N/A,FALSE,"Plots";"plot6",#N/A,FALSE,"Plots"}</definedName>
    <definedName name="ASDFDS" localSheetId="3" hidden="1">{"'Appendix 3 Currency'!$A$1:$U$96"}</definedName>
    <definedName name="ASDFDS" hidden="1">{"'Appendix 3 Currency'!$A$1:$U$96"}</definedName>
    <definedName name="asdfds1" localSheetId="3" hidden="1">{"'Appendix 3 Currency'!$A$1:$U$96"}</definedName>
    <definedName name="asdfds1" hidden="1">{"'Appendix 3 Currency'!$A$1:$U$96"}</definedName>
    <definedName name="asdfds2" localSheetId="3" hidden="1">{"'Appendix 3 Currency'!$A$1:$U$96"}</definedName>
    <definedName name="asdfds2" hidden="1">{"'Appendix 3 Currency'!$A$1:$U$96"}</definedName>
    <definedName name="asgdsage" hidden="1">{#N/A,#N/A,FALSE,"Sheet1"}</definedName>
    <definedName name="atc" localSheetId="3" hidden="1">{"'con_010'!$A$1:$AN$63"}</definedName>
    <definedName name="atc" hidden="1">{"'con_010'!$A$1:$AN$63"}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dv" hidden="1">{"adj95mult",#N/A,FALSE,"COMPCO";"adj95est",#N/A,FALSE,"COMPCO"}</definedName>
    <definedName name="avaer" hidden="1">{"EVA",#N/A,FALSE,"EVA";"WACC",#N/A,FALSE,"WACC"}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" localSheetId="3" hidden="1">{"'Appendix 3 Currency'!$A$1:$U$96"}</definedName>
    <definedName name="b" hidden="1">{"'Appendix 3 Currency'!$A$1:$U$96"}</definedName>
    <definedName name="B1.1" hidden="1">#REF!</definedName>
    <definedName name="BATT" hidden="1">{#N/A,#N/A,TRUE,"M [OS-05]-00(1)"}</definedName>
    <definedName name="bbb" hidden="1">{#N/A,#N/A,FALSE,"Sheet1"}</definedName>
    <definedName name="BBBB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cl" hidden="1">[7]MBA!#REF!</definedName>
    <definedName name="BG_Del" hidden="1">15</definedName>
    <definedName name="BG_Ins" hidden="1">4</definedName>
    <definedName name="BG_Mod" hidden="1">6</definedName>
    <definedName name="bgn" hidden="1">{#N/A,#N/A,FALSE,"Sheet1"}</definedName>
    <definedName name="blah" localSheetId="3" hidden="1">{#N/A,#N/A,TRUE,"COVERSHEET";#N/A,#N/A,TRUE,"LEGEND";#N/A,#N/A,TRUE,"LIST"}</definedName>
    <definedName name="blah" hidden="1">{#N/A,#N/A,TRUE,"COVERSHEET";#N/A,#N/A,TRUE,"LEGEND";#N/A,#N/A,TRUE,"LIST"}</definedName>
    <definedName name="blah2" localSheetId="3" hidden="1">{#N/A,#N/A,TRUE,"COVERSHEET";#N/A,#N/A,TRUE,"LEGEND";#N/A,#N/A,TRUE,"LIST"}</definedName>
    <definedName name="blah2" hidden="1">{#N/A,#N/A,TRUE,"COVERSHEET";#N/A,#N/A,TRUE,"LEGEND";#N/A,#N/A,TRUE,"LIST"}</definedName>
    <definedName name="blah3" localSheetId="3" hidden="1">{#N/A,#N/A,TRUE,"COVERSHEET";#N/A,#N/A,TRUE,"LEGEND";#N/A,#N/A,TRUE,"LIST"}</definedName>
    <definedName name="blah3" hidden="1">{#N/A,#N/A,TRUE,"COVERSHEET";#N/A,#N/A,TRUE,"LEGEND";#N/A,#N/A,TRUE,"LIST"}</definedName>
    <definedName name="blah3a" localSheetId="3" hidden="1">{#N/A,#N/A,TRUE,"COVERSHEET";#N/A,#N/A,TRUE,"LEGEND";#N/A,#N/A,TRUE,"LIST"}</definedName>
    <definedName name="blah3a" hidden="1">{#N/A,#N/A,TRUE,"COVERSHEET";#N/A,#N/A,TRUE,"LEGEND";#N/A,#N/A,TRUE,"LIST"}</definedName>
    <definedName name="blance" hidden="1">{#N/A,#N/A,TRUE,"M [OS-05]-00(1)";#N/A,#N/A,TRUE,"M [OS-05]-00(1)"}</definedName>
    <definedName name="bn" localSheetId="3" hidden="1">{"'con_010'!$A$1:$AN$63"}</definedName>
    <definedName name="bn" hidden="1">{"'con_010'!$A$1:$AN$63"}</definedName>
    <definedName name="BOND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rv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andi" localSheetId="3" hidden="1">{"'Appendix 3 Currency'!$A$1:$U$96"}</definedName>
    <definedName name="candi" hidden="1">{"'Appendix 3 Currency'!$A$1:$U$96"}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-911611058</definedName>
    <definedName name="cc" localSheetId="3" hidden="1">{"'Appendix 3 Currency'!$A$1:$U$96"}</definedName>
    <definedName name="cc" hidden="1">{"'Appendix 3 Currency'!$A$1:$U$96"}</definedName>
    <definedName name="ccc" localSheetId="3" hidden="1">{"'Appendix 3 Currency'!$A$1:$U$96"}</definedName>
    <definedName name="ccc" hidden="1">{"'Appendix 3 Currency'!$A$1:$U$96"}</definedName>
    <definedName name="CCCC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cr" hidden="1">'[8]R-1'!$AM$36:$AM$45</definedName>
    <definedName name="chart1" hidden="1">{#N/A,#N/A,FALSE,"Sheet1"}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pyright" hidden="1">"© 1995 Worley Limited"</definedName>
    <definedName name="CVCV" hidden="1">{#VALUE!,#N/A,FALSE,0}</definedName>
    <definedName name="d" localSheetId="3" hidden="1">{"'con_010'!$A$1:$AN$63"}</definedName>
    <definedName name="d" hidden="1">{"'con_010'!$A$1:$AN$63"}</definedName>
    <definedName name="dd" localSheetId="3" hidden="1">{"'Appendix 3 Currency'!$A$1:$U$96"}</definedName>
    <definedName name="dd" hidden="1">{"'Appendix 3 Currency'!$A$1:$U$96"}</definedName>
    <definedName name="ddafd" hidden="1">{#N/A,#N/A,TRUE,"M [OS-05]-00(1)";#N/A,#N/A,TRUE,"M [OS-05]-00(1)"}</definedName>
    <definedName name="ddddd" hidden="1">{#N/A,#N/A,FALSE,"Sheet1"}</definedName>
    <definedName name="DDSDX" hidden="1">{"VISTA_1",#N/A,FALSE,"GRAFO"}</definedName>
    <definedName name="de" hidden="1">{"'Liquid'!$A$1:$U$57"}</definedName>
    <definedName name="DFFD" hidden="1">{#N/A,#N/A,FALSE,"Sheet1"}</definedName>
    <definedName name="dfghdfghd" hidden="1">{"Plot1",#N/A,FALSE,"Plots";"plot2",#N/A,FALSE,"Plots";"plot3",#N/A,FALSE,"Plots";"plot4",#N/A,FALSE,"Plots";"plot5",#N/A,FALSE,"Plots";"plot6",#N/A,FALSE,"Plots"}</definedName>
    <definedName name="df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djoko" hidden="1">#REF!</definedName>
    <definedName name="DSGFV" hidden="1">[9]Vendors!#REF!</definedName>
    <definedName name="dssbfeq" hidden="1">#REF!</definedName>
    <definedName name="DWDK" hidden="1">{"VISTA_1",#N/A,FALSE,"GRAFO"}</definedName>
    <definedName name="ee" localSheetId="3" hidden="1">{"'Appendix 3 Currency'!$A$1:$U$96"}</definedName>
    <definedName name="ee" hidden="1">{"'Appendix 3 Currency'!$A$1:$U$96"}</definedName>
    <definedName name="eee" hidden="1">{"Graphic",#N/A,TRUE,"Graphic"}</definedName>
    <definedName name="eg2wr3gwf" hidden="1">{#N/A,#N/A,FALSE,"Sheet1"}</definedName>
    <definedName name="egfeqgegeg" hidden="1">#REF!</definedName>
    <definedName name="ervgaw" hidden="1">{"Graphic",#N/A,TRUE,"Graphic"}</definedName>
    <definedName name="esgtwhwrh" hidden="1">#REF!</definedName>
    <definedName name="est" hidden="1">{"EVA",#N/A,FALSE,"EVA";"WACC",#N/A,FALSE,"WACC"}</definedName>
    <definedName name="EV__LASTREFTIME__" hidden="1">38785.476087963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ec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ffefe" hidden="1">{"adj95mult",#N/A,FALSE,"COMPCO";"adj95est",#N/A,FALSE,"COMPCO"}</definedName>
    <definedName name="fg" hidden="1">{#N/A,#N/A,FALSE,"Sheet1"}</definedName>
    <definedName name="fgh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g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rgfewq" hidden="1">{#N/A,#N/A,FALSE,"Sheet1"}</definedName>
    <definedName name="FULL" hidden="1">[10]p.mgmt!#REF!</definedName>
    <definedName name="fwegew2" hidden="1">{#N/A,#N/A,FALSE,"Sheet1"}</definedName>
    <definedName name="g" hidden="1">#REF!</definedName>
    <definedName name="ggg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ggggggggggg" hidden="1">{"Graphic",#N/A,TRUE,"Graphic"}</definedName>
    <definedName name="gggggggggggggg" hidden="1">{"mult96",#N/A,FALSE,"PETCOMP";"est96",#N/A,FALSE,"PETCOMP";"mult95",#N/A,FALSE,"PETCOMP";"est95",#N/A,FALSE,"PETCOMP";"multltm",#N/A,FALSE,"PETCOMP";"resultltm",#N/A,FALSE,"PETCOMP"}</definedName>
    <definedName name="ghf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ghk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IG" hidden="1">{#N/A,#N/A,FALSE,"Sheet1"}</definedName>
    <definedName name="Gmh" hidden="1">{#N/A,#N/A,FALSE,"Sheet1"}</definedName>
    <definedName name="GOP" hidden="1">{#N/A,#N/A,FALSE,"Sheet1"}</definedName>
    <definedName name="GOT" hidden="1">{#N/A,#N/A,FALSE,"Sheet1"}</definedName>
    <definedName name="grab" hidden="1">[11]Vendors!#REF!</definedName>
    <definedName name="graphb" hidden="1">[11]Vendors!#REF!</definedName>
    <definedName name="GSGG" hidden="1">{"VISTA_1",#N/A,FALSE,"GRAFO"}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R" hidden="1">{#N/A,#N/A,FALSE,"Sheet1"}</definedName>
    <definedName name="hg" hidden="1">{"Graphic",#N/A,TRUE,"Graphic"}</definedName>
    <definedName name="HIP" hidden="1">{#N/A,#N/A,FALSE,"Sheet1"}</definedName>
    <definedName name="hjg" hidden="1">{#N/A,#N/A,FALSE,"Sheet1"}</definedName>
    <definedName name="HOP" hidden="1">{#N/A,#N/A,FALSE,"Sheet1"}</definedName>
    <definedName name="hpdga1" localSheetId="3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3" hidden="1">{#N/A,#N/A,TRUE,"COVERSHEET";#N/A,#N/A,TRUE,"LEGEND";#N/A,#N/A,TRUE,"LIST"}</definedName>
    <definedName name="hpdga2" hidden="1">{#N/A,#N/A,TRUE,"COVERSHEET";#N/A,#N/A,TRUE,"LEGEND";#N/A,#N/A,TRUE,"LIST"}</definedName>
    <definedName name="HTML" localSheetId="3" hidden="1">{"'Appendix 3 Currency'!$A$1:$U$96"}</definedName>
    <definedName name="HTML" hidden="1">{"'Appendix 3 Currency'!$A$1:$U$96"}</definedName>
    <definedName name="HTML_CodePage" hidden="1">949</definedName>
    <definedName name="HTML_Control" localSheetId="3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hvlpp" hidden="1">#REF!</definedName>
    <definedName name="II" hidden="1">{#N/A,#N/A,FALSE,"JACKETS (1100 t) (1)"}</definedName>
    <definedName name="incrementa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invert_e" hidden="1">{"'SCBMF'!$A$1:$I$51","'SCBDA'!$A$1:$I$45","'SCBBA'!$A$1:$I$37"}</definedName>
    <definedName name="Jas" hidden="1">{"'Feb 99'!$A$1:$G$30"}</definedName>
    <definedName name="jjnnjfj" hidden="1">{"Graphic",#N/A,TRUE,"Graphic"}</definedName>
    <definedName name="jkj" hidden="1">{"mult96",#N/A,FALSE,"PETCOMP";"est96",#N/A,FALSE,"PETCOMP";"mult95",#N/A,FALSE,"PETCOMP";"est95",#N/A,FALSE,"PETCOMP";"multltm",#N/A,FALSE,"PETCOMP";"resultltm",#N/A,FALSE,"PETCOMP"}</definedName>
    <definedName name="jnjt" hidden="1">{"mult96",#N/A,FALSE,"PETCOMP";"est96",#N/A,FALSE,"PETCOMP";"mult95",#N/A,FALSE,"PETCOMP";"est95",#N/A,FALSE,"PETCOMP";"multltm",#N/A,FALSE,"PETCOMP";"resultltm",#N/A,FALSE,"PETCOMP"}</definedName>
    <definedName name="jun" hidden="1">{#N/A,#N/A,FALSE,"Sheet1"}</definedName>
    <definedName name="June" hidden="1">{#N/A,#N/A,FALSE,"Sheet1"}</definedName>
    <definedName name="June1" hidden="1">{#N/A,#N/A,FALSE,"Sheet1"}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jj" hidden="1">{"'SCBMF'!$A$1:$I$51","'SCBDA'!$A$1:$I$45","'SCBBA'!$A$1:$I$37"}</definedName>
    <definedName name="kkk" hidden="1">[7]MBA!#REF!</definedName>
    <definedName name="kkkkkk" hidden="1">{"adj95mult",#N/A,FALSE,"COMPCO";"adj95est",#N/A,FALSE,"COMPCO"}</definedName>
    <definedName name="kkzc" hidden="1">{#N/A,#N/A,FALSE,"Sheet1"}</definedName>
    <definedName name="k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klj" hidden="1">{#N/A,#N/A,FALSE,"Sheet1"}</definedName>
    <definedName name="kljnjhkl" localSheetId="3" hidden="1">{#N/A,#N/A,TRUE,"COVERSHEET";#N/A,#N/A,TRUE,"LEGEND";#N/A,#N/A,TRUE,"LIST"}</definedName>
    <definedName name="kljnjhkl" hidden="1">{#N/A,#N/A,TRUE,"COVERSHEET";#N/A,#N/A,TRUE,"LEGEND";#N/A,#N/A,TRUE,"LIST"}</definedName>
    <definedName name="KLP" hidden="1">{#N/A,#N/A,FALSE,"Sheet1"}</definedName>
    <definedName name="kopi" hidden="1">{#N/A,#N/A,TRUE,"List"}</definedName>
    <definedName name="LIK" hidden="1">{#N/A,#N/A,FALSE,"Sheet1"}</definedName>
    <definedName name="limcount" hidden="1">2</definedName>
    <definedName name="llll" hidden="1">{"VISTA_1",#N/A,FALSE,"GRAFO"}</definedName>
    <definedName name="LOP" hidden="1">{#N/A,#N/A,FALSE,"Sheet1"}</definedName>
    <definedName name="lowsulfurdiesel" localSheetId="3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UCK" hidden="1">{#N/A,#N/A,FALSE,"Sheet1"}</definedName>
    <definedName name="min" hidden="1">{"'Feb 99'!$A$1:$G$30"}</definedName>
    <definedName name="mm" hidden="1">{"adj95mult",#N/A,FALSE,"COMPCO";"adj95est",#N/A,FALSE,"COMPCO"}</definedName>
    <definedName name="mr" hidden="1">{#N/A,#N/A,FALSE,"Sheet1"}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bm" hidden="1">{#N/A,#N/A,FALSE,"Sheet1"}</definedName>
    <definedName name="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n" hidden="1">{"DCF","UPSIDE CASE",FALSE,"Sheet1";"DCF","BASE CASE",FALSE,"Sheet1";"DCF","DOWNSIDE CASE",FALSE,"Sheet1"}</definedName>
    <definedName name="NNewname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nut" hidden="1">[12]A!#REF!</definedName>
    <definedName name="oijo" localSheetId="3" hidden="1">{#N/A,#N/A,TRUE,"COVERSHEET";#N/A,#N/A,TRUE,"LEGEND";#N/A,#N/A,TRUE,"LIST"}</definedName>
    <definedName name="oijo" hidden="1">{#N/A,#N/A,TRUE,"COVERSHEET";#N/A,#N/A,TRUE,"LEGEND";#N/A,#N/A,TRUE,"LIST"}</definedName>
    <definedName name="omdo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one" hidden="1">{"adj95mult",#N/A,FALSE,"COMPCO";"adj95est",#N/A,FALSE,"COMPCO"}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hidden="1">{"Graphic",#N/A,TRUE,"Graphic"}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PPO" hidden="1">{"V_sh1_01",#N/A,TRUE,"Sh1_"}</definedName>
    <definedName name="Plan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 hidden="1">{#N/A,#N/A,FALSE,"COPERTINA"}</definedName>
    <definedName name="ppppg" hidden="1">{#N/A,#N/A,FALSE,"COPERTINA"}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aaaaaaaa" hidden="1">{"adj95mult",#N/A,FALSE,"COMPCO";"adj95est",#N/A,FALSE,"COMPCO"}</definedName>
    <definedName name="QASQ" hidden="1">{"VISTA_1",#N/A,FALSE,"GRAFO"}</definedName>
    <definedName name="qegqeg" hidden="1">{#N/A,#N/A,FALSE,"Sheet1"}</definedName>
    <definedName name="qere" hidden="1">{#N/A,#N/A,FALSE,"Sheet1"}</definedName>
    <definedName name="qq" hidden="1">{"adj95mult",#N/A,FALSE,"COMPCO";"adj95est",#N/A,FALSE,"COMPCO"}</definedName>
    <definedName name="qqq" hidden="1">{#N/A,#N/A,FALSE,"Sheet1"}</definedName>
    <definedName name="qqqqqqqqqq" hidden="1">{"DCF","UPSIDE CASE",FALSE,"Sheet1";"DCF","BASE CASE",FALSE,"Sheet1";"DCF","DOWNSIDE CASE",FALSE,"Sheet1"}</definedName>
    <definedName name="qrqfr12fr" hidden="1">{#N/A,#N/A,FALSE,"Sheet1"}</definedName>
    <definedName name="qtq3t321t31t" hidden="1">{#N/A,#N/A,FALSE,"Sheet1"}</definedName>
    <definedName name="qwqw" hidden="1">{"adj95mult",#N/A,FALSE,"COMPCO";"adj95est",#N/A,FALSE,"COMPCO"}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p" hidden="1">{#N/A,#N/A,FALSE,"COVER";#N/A,#N/A,FALSE,"VALUATION";#N/A,#N/A,FALSE,"FORECAST";#N/A,#N/A,FALSE,"FY ANALYSIS ";#N/A,#N/A,FALSE," HY ANALYSIS"}</definedName>
    <definedName name="RET" hidden="1">{#N/A,#N/A,FALSE,"COVER";#N/A,#N/A,FALSE,"VALUATION";#N/A,#N/A,FALSE,"FORECAST";#N/A,#N/A,FALSE,"FY ANALYSIS ";#N/A,#N/A,FALSE," HY ANALYSIS"}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APBEXdnldView" hidden="1">"40HM0V3LE2GIT20XTLMYJ2FX8"</definedName>
    <definedName name="SAPBEXsysID" hidden="1">"SBP"</definedName>
    <definedName name="Sch.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Sch.4_1207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sd" hidden="1">#REF!</definedName>
    <definedName name="SDAF" hidden="1">{#N/A,#N/A,FALSE,"QTR-1";#N/A,#N/A,FALSE,"1Q-INCL";#N/A,#N/A,FALSE,"1Q-EXCL"}</definedName>
    <definedName name="sdhshd" hidden="1">{#N/A,#N/A,FALSE,"Sheet1"}</definedName>
    <definedName name="sencount" hidden="1">491</definedName>
    <definedName name="sesa" hidden="1">{#N/A,#N/A,FALSE,"Sheet1"}</definedName>
    <definedName name="sfasf" hidden="1">{#N/A,#N/A,FALSE,"Sheet1"}</definedName>
    <definedName name="sgswre" hidden="1">#REF!</definedName>
    <definedName name="shit" hidden="1">{#N/A,#N/A,FALSE,"Sheet1"}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ARE" hidden="1">{"AH36 MTO BOM - Landscape",#N/A,TRUE,"MTO BOM Summary Data - AH36";"EH36 MTO BOM - Landscape",#N/A,TRUE,"MTO BOM Summary Data - EH36";"MTO Plt - Landscape",#N/A,TRUE,"MTO Plt";"MTO Pipe - Portrait",#N/A,TRUE,"MTO Pipe"}</definedName>
    <definedName name="SPLENDID" localSheetId="3" hidden="1">{#N/A,#N/A,TRUE,"COVERSHEET";#N/A,#N/A,TRUE,"LEGEND";#N/A,#N/A,TRUE,"LIST"}</definedName>
    <definedName name="SPLENDID" hidden="1">{#N/A,#N/A,TRUE,"COVERSHEET";#N/A,#N/A,TRUE,"LEGEND";#N/A,#N/A,TRUE,"LIST"}</definedName>
    <definedName name="sss" localSheetId="3" hidden="1">{"PAGE1",#N/A,FALSE,"YIELDS";"PAGE2",#N/A,FALSE,"YIELDS";"PAGE3",#N/A,FALSE,"YIELDS"}</definedName>
    <definedName name="sss" hidden="1">{"PAGE1",#N/A,FALSE,"YIELDS";"PAGE2",#N/A,FALSE,"YIELDS";"PAGE3",#N/A,FALSE,"YIELDS"}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ustor" localSheetId="3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3" hidden="1">{#N/A,#N/A,TRUE,"COVERSHEET";#N/A,#N/A,TRUE,"LEGEND";#N/A,#N/A,TRUE,"LIST"}</definedName>
    <definedName name="sustor2" hidden="1">{#N/A,#N/A,TRUE,"COVERSHEET";#N/A,#N/A,TRUE,"LEGEND";#N/A,#N/A,TRUE,"LIST"}</definedName>
    <definedName name="t2g42" hidden="1">{#N/A,#N/A,FALSE,"Sheet1"}</definedName>
    <definedName name="targe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k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xtRefCopyRangeCount" hidden="1">3</definedName>
    <definedName name="TPM" hidden="1">{#N/A,#N/A,FALSE,"Sheet1"}</definedName>
    <definedName name="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3" hidden="1">{"'Appendix 3 Currency'!$A$1:$U$96"}</definedName>
    <definedName name="UNIT" hidden="1">{"'Appendix 3 Currency'!$A$1:$U$96"}</definedName>
    <definedName name="USD_Eqv_cash_In" hidden="1">{"VISTA_1",#N/A,FALSE,"GRAFO"}</definedName>
    <definedName name="USD_Eqv_cash_Out" hidden="1">{#N/A,#N/A,FALSE,"COPERTINA"}</definedName>
    <definedName name="UU" hidden="1">{#N/A,#N/A,FALSE,"JACKETS (1100 t) (1)"}</definedName>
    <definedName name="V" hidden="1">{#N/A,#N/A,FALSE,"Sheet1"}</definedName>
    <definedName name="vasv" hidden="1">{"EVA",#N/A,FALSE,"EVA";"WACC",#N/A,FALSE,"WACC"}</definedName>
    <definedName name="viiuuiiu" hidden="1">#REF!</definedName>
    <definedName name="VKL" hidden="1">{#N/A,#N/A,FALSE,"Sheet1"}</definedName>
    <definedName name="VRP" hidden="1">{"'Feb 99'!$A$1:$G$30"}</definedName>
    <definedName name="vvv" hidden="1">{"DCF","UPSIDE CASE",FALSE,"Sheet1";"DCF","BASE CASE",FALSE,"Sheet1";"DCF","DOWNSIDE CASE",FALSE,"Sheet1"}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el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ell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F4AX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" localSheetId="3" hidden="1">{"sweet",#N/A,FALSE,"CNTRYTYPE"}</definedName>
    <definedName name="wrn" hidden="1">{"sweet",#N/A,FALSE,"CNTRYTYPE"}</definedName>
    <definedName name="wrn.2._.pagers." hidden="1">{"Cover",#N/A,FALSE,"Cover";"Summary",#N/A,FALSE,"Summarpage"}</definedName>
    <definedName name="wrn.AA." hidden="1">{#N/A,#N/A,TRUE,"M [OS-05]-00(1)"}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IS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LL." localSheetId="3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OI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QUIROR._.DCF." hidden="1">{"AQUIRORDCF",#N/A,FALSE,"Merger consequences";"Acquirorassns",#N/A,FALSE,"Merger consequences"}</definedName>
    <definedName name="wrn.ASSLIN." hidden="1">{#N/A,#N/A,FALSE,"R-1";#N/A,#N/A,FALSE,"R-2";#N/A,#N/A,FALSE,"R-2A";0,#N/A,FALSE,"R-3";#N/A,#N/A,FALSE,"R-4";#N/A,#N/A,FALSE,"R-4A";#N/A,#N/A,FALSE,"R-8";#N/A,#N/A,FALSE,"R-8A";#N/A,#N/A,FALSE,"R-11";#N/A,#N/A,FALSE,"R-11A";#N/A,#N/A,FALSE,"R-14";#N/A,#N/A,FALSE,"R-15";#N/A,#N/A,FALSE,"R-16.1"}</definedName>
    <definedName name="wrn.BB." hidden="1">{#N/A,#N/A,TRUE,"M [OS-05]-00(1)";#N/A,#N/A,TRUE,"M [OS-05]-00(1)"}</definedName>
    <definedName name="wrn.BOM._.OPTI._.6000._.ALT._.2." hidden="1">{"AH36 MTO BOM - Landscape",#N/A,TRUE,"MTO BOM Summary Data - AH36";"EH36 MTO BOM - Landscape",#N/A,TRUE,"MTO BOM Summary Data - EH36";"MTO Plt - Landscape",#N/A,TRUE,"MTO Plt";"MTO Pipe - Portrait",#N/A,TRUE,"MTO Pipe"}</definedName>
    <definedName name="wrn.Breakdown_Install." hidden="1">{#N/A,#N/A,FALSE,"WNTS"}</definedName>
    <definedName name="wrn.CD_MST." hidden="1">{#N/A,#N/A,FALSE,"Sheet1"}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rts." localSheetId="3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3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densate." localSheetId="3" hidden="1">{"condensate",#N/A,FALSE,"CNTRYTYPE"}</definedName>
    <definedName name="wrn.condensate." hidden="1">{"condensate",#N/A,FALSE,"CNTRYTYPE"}</definedName>
    <definedName name="wrn.crude." localSheetId="3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3" hidden="1">{"data",#N/A,FALSE,"OP_SUM"}</definedName>
    <definedName name="wrn.data." hidden="1">{"data",#N/A,FALSE,"OP_SUM"}</definedName>
    <definedName name="wrn.DCF_Terminal_Value_qchm." hidden="1">{"qchm_dcf",#N/A,FALSE,"QCHMDCF2";"qchm_terminal",#N/A,FALSE,"QCHMDCF2"}</definedName>
    <definedName name="wrn.DELTA." localSheetId="3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3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3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localSheetId="3" hidden="1">{#N/A,#N/A,TRUE,"COVERSHEET";#N/A,#N/A,TRUE,"LEGEND";#N/A,#N/A,TRUE,"LIST"}</definedName>
    <definedName name="wrn.Equipment._.List." hidden="1">{#N/A,#N/A,TRUE,"COVERSHEET";#N/A,#N/A,TRUE,"LEGEND";#N/A,#N/A,TRUE,"LIST"}</definedName>
    <definedName name="wrn.Equipment_List." hidden="1">{#N/A,#N/A,TRUE,"List"}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hidden="1">{#N/A,#N/A,FALSE,"COVER";#N/A,#N/A,FALSE,"VALUATION";#N/A,#N/A,FALSE,"FORECAST";#N/A,#N/A,FALSE,"FY ANALYSIS ";#N/A,#N/A,FALSE," HY ANALYSIS"}</definedName>
    <definedName name="wrn.GASCOND." localSheetId="3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3" hidden="1">{"monthly",#N/A,FALSE,"GASODEM";"qtr to yr",#N/A,FALSE,"GASODEM"}</definedName>
    <definedName name="wrn.GASODEM." hidden="1">{"monthly",#N/A,FALSE,"GASODEM";"qtr to yr",#N/A,FALSE,"GASODEM"}</definedName>
    <definedName name="wrn.Gelam." hidden="1">{#N/A,#N/A,FALSE,"Sch-1";#N/A,#N/A,FALSE,"Sch-1 (Cond)";#N/A,#N/A,FALSE,"Sch-1 (Gas)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 (Cond)";#N/A,#N/A,FALSE,"Sch-16 (Gas)";#N/A,#N/A,FALSE,"Sch-17";#N/A,#N/A,FALSE,"Sch-17 (2)"}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RF_1." hidden="1">{"VISTA_1",#N/A,FALSE,"GRAFO"}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Grissik_Ex." hidden="1">{#N/A,#N/A,FALSE,"Sch-1";#N/A,#N/A,FALSE,"Sch-1 (Oil)";#N/A,#N/A,FALSE,"Sch-1 (Gas)";#N/A,#N/A,FALSE,"Sch-2";#N/A,#N/A,FALSE,"Sch-3";#N/A,#N/A,FALSE,"Sch-3 (Oil)";#N/A,#N/A,FALSE,"Sch-3 (Gas)";#N/A,#N/A,FALSE,"Sch-3A";#N/A,#N/A,FALSE,"Sch-3A (Oil)";#N/A,#N/A,FALSE,"Sch-3A (Gas)";#N/A,#N/A,FALSE,"Sch-4";#N/A,#N/A,FALSE,"Sch-4 (Oil)";#N/A,#N/A,FALSE,"Sch-4 (Gas)";#N/A,#N/A,FALSE,"Sch-4A";#N/A,#N/A,FALSE,"Sch-4A (Oil)";#N/A,#N/A,FALSE,"Sch-4A (Gas)";#N/A,#N/A,FALSE,"Sch-5";#N/A,#N/A,FALSE,"Sch-5 (Oil)";#N/A,#N/A,FALSE,"Sch-5 (Gas)";#N/A,#N/A,FALSE,"Sch-6";#N/A,#N/A,FALSE,"Sch-6 (Oil)";#N/A,#N/A,FALSE,"Sch-6 (Gas)";#N/A,#N/A,FALSE,"Sch-7";#N/A,#N/A,FALSE,"Sch-8";#N/A,#N/A,FALSE,"Sch-8A";#N/A,#N/A,FALSE,"Sch-9";#N/A,#N/A,FALSE,"Sch-9 (Oil)";#N/A,#N/A,FALSE,"Sch-9 (Gas)";#N/A,#N/A,FALSE,"Sch-10";#N/A,#N/A,FALSE,"Sch-10 (Oil)";#N/A,#N/A,FALSE,"Sch-10 (Gas)";#N/A,#N/A,FALSE,"Sch-11";#N/A,#N/A,FALSE,"Sch-11A";#N/A,#N/A,FALSE,"Sch-12";#N/A,#N/A,FALSE,"Sch-13";#N/A,#N/A,FALSE,"Sch-14 (Oil)";#N/A,#N/A,FALSE,"Sch-14 (Gas)";#N/A,#N/A,FALSE,"Sch-15";#N/A,#N/A,FALSE,"Sch-16 (Oil)";#N/A,#N/A,FALSE,"Sch-16 (Gas)";#N/A,#N/A,FALSE,"Sch-17";#N/A,#N/A,FALSE,"Sch-17 (2)"}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eavy." localSheetId="3" hidden="1">{"heavy",#N/A,FALSE,"CNTRYTYPE"}</definedName>
    <definedName name="wrn.heavy." hidden="1">{"heavy",#N/A,FALSE,"CNTRYTYPE"}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put._.and._.Growths." localSheetId="3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hidden="1">{"Inputs",#N/A,TRUE,"North America";"Inputs",#N/A,TRUE,"Europe";"Inputs",#N/A,TRUE,"Asia Pacific";"Inputs",#N/A,TRUE,"Latin America";"Inputs",#N/A,TRUE,"Wireless"}</definedName>
    <definedName name="wrn.Installation." hidden="1">{#N/A,#N/A,FALSE,"WNTS"}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tapang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A"}</definedName>
    <definedName name="wrn.light._.sour." localSheetId="3" hidden="1">{"light sour",#N/A,FALSE,"CNTRYTYPE"}</definedName>
    <definedName name="wrn.light._.sour." hidden="1">{"light sour",#N/A,FALSE,"CNTRYTYPE"}</definedName>
    <definedName name="wrn.MPLTC." hidden="1">{#VALUE!,#N/A,FALSE,0}</definedName>
    <definedName name="wrn.New._.York." localSheetId="3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UTPUT." hidden="1">{"DCF","UPSIDE CASE",FALSE,"Sheet1";"DCF","BASE CASE",FALSE,"Sheet1";"DCF","DOWNSIDE CASE",FALSE,"Sheet1"}</definedName>
    <definedName name="wrn.pag_1." hidden="1">{#N/A,#N/A,FALSE,"COPERTINA"}</definedName>
    <definedName name="wrn.pag_2." hidden="1">{#N/A,#N/A,FALSE,"COPERTINA"}</definedName>
    <definedName name="wrn.pag_3." hidden="1">{#N/A,#N/A,FALSE,"COPERTINA"}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localSheetId="3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3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3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3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3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3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3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3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3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curement." hidden="1">{#N/A,#N/A,FALSE,"WNTS"}</definedName>
    <definedName name="wrn.PRODTABLES." localSheetId="3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3" hidden="1">{"BPC",#N/A,FALSE,"PRO";"NUC",#N/A,FALSE,"PRO";"FOS",#N/A,FALSE,"PRO"}</definedName>
    <definedName name="wrn.profiles." hidden="1">{"BPC",#N/A,FALSE,"PRO";"NUC",#N/A,FALSE,"PRO";"FOS",#N/A,FALSE,"PRO"}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1_Sh1." hidden="1">{"V_sh1_01",#N/A,FALSE,"Sh1_ver_iso"}</definedName>
    <definedName name="wrn.R2_Sh2." hidden="1">{"V_sh1_01",#N/A,TRUE,"Sh1_"}</definedName>
    <definedName name="wrn.ratio." hidden="1">{#N/A,#N/A,FALSE,"JACKETS (1100 t) (1)"}</definedName>
    <definedName name="wrn.REFINERY." localSheetId="3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3" hidden="1">{"Region",#N/A,FALSE,"CNTRYTYPE"}</definedName>
    <definedName name="wrn.region." hidden="1">{"Region",#N/A,FALSE,"CNTRYTYPE"}</definedName>
    <definedName name="wrn.Report." hidden="1">{#N/A,#N/A,FALSE,"COVER";#N/A,#N/A,FALSE,"FORECAST";#N/A,#N/A,FALSE,"VALUATION";#N/A,#N/A,FALSE,"FY ANALYSIS ";#N/A,#N/A,FALSE," HY ANALYSIS"}</definedName>
    <definedName name="wrn.RTS." hidden="1">{"rts",#N/A,TRUE,"TITLE";#N/A,#N/A,TRUE,"P&amp;L - RTS";#N/A,#N/A,TRUE,"RTS biz";#N/A,#N/A,TRUE,"Cost - RTS";"RTS",#N/A,TRUE,"Capex "}</definedName>
    <definedName name="wrn.SAMPLE." localSheetId="3" hidden="1">{#N/A,#N/A,TRUE,"Crude";#N/A,#N/A,TRUE,"Products"}</definedName>
    <definedName name="wrn.SAMPLE." hidden="1">{#N/A,#N/A,TRUE,"Crude";#N/A,#N/A,TRUE,"Products"}</definedName>
    <definedName name="wrn.Sebuku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 (2)"}</definedName>
    <definedName name="wrn.Sim._.Report._.Printing." localSheetId="3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3" hidden="1">{"SUBREGION",#N/A,FALSE,"CNTRYTYPE"}</definedName>
    <definedName name="wrn.SUBREGION." hidden="1">{"SUBREGION",#N/A,FALSE,"CNTRYTYPE"}</definedName>
    <definedName name="wrn.Summary." localSheetId="3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3" hidden="1">{"sweet",#N/A,FALSE,"CNTRYTYPE"}</definedName>
    <definedName name="wrn.sweet." hidden="1">{"sweet",#N/A,FALSE,"CNTRYTYPE"}</definedName>
    <definedName name="wrn.Tables." localSheetId="3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otal." localSheetId="3" hidden="1">{"total",#N/A,FALSE,"CNTRYTYPE"}</definedName>
    <definedName name="wrn.total." hidden="1">{"total",#N/A,FALSE,"CNTRYTYPE"}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acc." hidden="1">{"Area1",#N/A,FALSE,"OREWACC";"Area2",#N/A,FALSE,"OREWACC"}</definedName>
    <definedName name="wrn.Wellplan.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sssssss" hidden="1">{"Graphic",#N/A,TRUE,"Graphic"}</definedName>
    <definedName name="wsssssssss" hidden="1">{"EVA",#N/A,FALSE,"EVA";"WACC",#N/A,FALSE,"WACC"}</definedName>
    <definedName name="wst.SLKH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sws" hidden="1">{"EVA",#N/A,FALSE,"EVA";"WACC",#N/A,FALSE,"WACC"}</definedName>
    <definedName name="www" hidden="1">{"Plot1",#N/A,FALSE,"Plots";"plot2",#N/A,FALSE,"Plots";"plot3",#N/A,FALSE,"Plots";"plot4",#N/A,FALSE,"Plots";"plot5",#N/A,FALSE,"Plots";"plot6",#N/A,FALSE,"Plots"}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xc" hidden="1">{#N/A,#N/A,FALSE,"Sheet1"}</definedName>
    <definedName name="xvchfh" hidden="1">[13]Vendors!#REF!</definedName>
    <definedName name="xxxxx" localSheetId="3" hidden="1">{"monthly",#N/A,FALSE,"GASODEM";"qtr to yr",#N/A,FALSE,"GASODEM"}</definedName>
    <definedName name="xxxxx" hidden="1">{"monthly",#N/A,FALSE,"GASODEM";"qtr to yr",#N/A,FALSE,"GASODEM"}</definedName>
    <definedName name="y6etrsyfr" hidden="1">{#N/A,#N/A,FALSE,"Sheet1"}</definedName>
    <definedName name="ye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zero" localSheetId="3" hidden="1">{"SIM Report",#N/A,FALSE,"Output";"Price Report",#N/A,FALSE,"Data Input "}</definedName>
    <definedName name="zero" hidden="1">{"SIM Report",#N/A,FALSE,"Output";"Price Report",#N/A,FALSE,"Data Input "}</definedName>
    <definedName name="ZY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z" localSheetId="3" hidden="1">{"'Appendix 3 Currency'!$A$1:$U$96"}</definedName>
    <definedName name="zz" hidden="1">{"'Appendix 3 Currency'!$A$1:$U$96"}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1" l="1"/>
  <c r="L17" i="5"/>
  <c r="J55" i="6" l="1"/>
  <c r="J40" i="6"/>
  <c r="J15" i="5"/>
  <c r="H15" i="5"/>
  <c r="F15" i="5"/>
  <c r="D15" i="5"/>
  <c r="L13" i="5"/>
  <c r="L12" i="5"/>
  <c r="L11" i="5"/>
  <c r="H12" i="2"/>
  <c r="H17" i="2" s="1"/>
  <c r="H20" i="2" s="1"/>
  <c r="A3" i="5"/>
  <c r="H23" i="2" l="1"/>
  <c r="H29" i="2" s="1"/>
  <c r="J9" i="6"/>
  <c r="J19" i="6" s="1"/>
  <c r="J29" i="6" s="1"/>
  <c r="J33" i="6" s="1"/>
  <c r="J57" i="6" s="1"/>
  <c r="J60" i="6" s="1"/>
  <c r="L15" i="5"/>
  <c r="H27" i="2"/>
  <c r="G109" i="1" l="1"/>
  <c r="L18" i="5"/>
  <c r="F12" i="2"/>
  <c r="F17" i="2" s="1"/>
  <c r="F20" i="2" s="1"/>
  <c r="F23" i="2" s="1"/>
  <c r="F29" i="2" s="1"/>
  <c r="H9" i="6" l="1"/>
  <c r="E29" i="1"/>
  <c r="F27" i="2"/>
  <c r="L19" i="5" s="1"/>
  <c r="H55" i="6" l="1"/>
  <c r="E70" i="1" l="1"/>
  <c r="G70" i="1"/>
  <c r="A81" i="6" l="1"/>
  <c r="H40" i="6"/>
  <c r="H21" i="5"/>
  <c r="F21" i="5"/>
  <c r="D21" i="5"/>
  <c r="A3" i="6"/>
  <c r="A45" i="6" s="1"/>
  <c r="A41" i="2"/>
  <c r="A1" i="2"/>
  <c r="A85" i="1"/>
  <c r="G62" i="1"/>
  <c r="E62" i="1"/>
  <c r="E72" i="1" s="1"/>
  <c r="G29" i="1"/>
  <c r="G19" i="1"/>
  <c r="L21" i="5" l="1"/>
  <c r="E31" i="1"/>
  <c r="G31" i="1"/>
  <c r="G72" i="1"/>
  <c r="G111" i="1" s="1"/>
  <c r="H19" i="6"/>
  <c r="H29" i="6" s="1"/>
  <c r="H33" i="6" s="1"/>
  <c r="H57" i="6" s="1"/>
  <c r="H60" i="6" s="1"/>
  <c r="J21" i="5" l="1"/>
  <c r="E109" i="1" l="1"/>
  <c r="E111" i="1" s="1"/>
</calcChain>
</file>

<file path=xl/sharedStrings.xml><?xml version="1.0" encoding="utf-8"?>
<sst xmlns="http://schemas.openxmlformats.org/spreadsheetml/2006/main" count="195" uniqueCount="128">
  <si>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</si>
  <si>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</si>
  <si>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</si>
  <si>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</si>
  <si>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</si>
  <si>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</si>
  <si>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</si>
  <si>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</si>
  <si>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</si>
  <si>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</si>
  <si>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</si>
  <si>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</si>
  <si>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</si>
  <si>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</si>
  <si>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</si>
  <si>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</si>
  <si>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</si>
  <si>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</si>
  <si>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</si>
  <si>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</si>
  <si>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ที่ถึงกำหนดชำระในหนึ่งปี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</si>
  <si>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</si>
  <si>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</si>
  <si>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</si>
  <si>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</si>
  <si>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</si>
  <si>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</si>
  <si>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</si>
  <si>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</si>
  <si>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</si>
  <si>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</si>
  <si>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</si>
  <si>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</si>
  <si>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</si>
  <si>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</si>
  <si>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</si>
  <si>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</si>
  <si>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</si>
  <si>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</si>
  <si>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</si>
  <si>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</si>
  <si>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</si>
  <si>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</si>
  <si>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</si>
  <si>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</si>
  <si>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ส่วนของทุน</t>
  </si>
  <si>
    <t>จัดสรรแล้ว</t>
  </si>
  <si>
    <t>รวมส่วนของ</t>
  </si>
  <si>
    <t>ทุนที่ออก</t>
  </si>
  <si>
    <t>ส่วนเกิน</t>
  </si>
  <si>
    <t>- ทุนสำรอง</t>
  </si>
  <si>
    <t>และชำระแล้ว</t>
  </si>
  <si>
    <t>ตามกฎหมาย</t>
  </si>
  <si>
    <t>เจ้าของ</t>
  </si>
  <si>
    <t>เงินปันผล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</si>
  <si>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</si>
  <si>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</si>
  <si>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</si>
  <si>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</si>
  <si>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</t>
  </si>
  <si>
    <t>รายได้ดอกเบี้ย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</si>
  <si>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</si>
  <si>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</si>
  <si>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</si>
  <si>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</si>
  <si>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เงินสดจ่ายซื้อสินทรัพย์ไม่มีตัวตน</t>
  </si>
  <si>
    <r>
      <t xml:space="preserve">งบกระแสเงินสด </t>
    </r>
    <r>
      <rPr>
        <sz val="14"/>
        <color rgb="FF000000"/>
        <rFont val="Browallia New"/>
        <family val="2"/>
      </rPr>
      <t>(ต่อ)</t>
    </r>
  </si>
  <si>
    <t>กระแสเงินสดจากกิจกรรมจัดหาเงิน</t>
  </si>
  <si>
    <t>รายการที่ไม่ใช่เงินสดที่มีสาระสำคัญ</t>
  </si>
  <si>
    <t>รับรู้สินทรัพย์สิทธิการใช้จากสัญญาเช่า</t>
  </si>
  <si>
    <t>เงินสดสุทธิใช้ไปในกิจกรรมลงทุน</t>
  </si>
  <si>
    <t>ภาษีเงินได้</t>
  </si>
  <si>
    <t>ส่วนเกินมูลค่าหุ้นสามัญ</t>
  </si>
  <si>
    <t>มูลค่าหุ้นสามัญ</t>
  </si>
  <si>
    <t>เงินสดจ่ายปันผล</t>
  </si>
  <si>
    <t>เงินสดจ่ายชำระหนี้สินตามสัญญาเช่า</t>
  </si>
  <si>
    <t>เงินสดสุทธิได้มาจากกิจกรรมดำเนินงาน</t>
  </si>
  <si>
    <t>เงินสดได้มาจากการดำเนินงาน</t>
  </si>
  <si>
    <t>พ.ศ. 2566</t>
  </si>
  <si>
    <t>31 มีนาคม</t>
  </si>
  <si>
    <t>สินค้าคงเหลือ - สุทธิ</t>
  </si>
  <si>
    <t>ค่าใช้จ่ายดอกเบี้ย</t>
  </si>
  <si>
    <t>ขาดทุนจากการตัดจำหน่ายสินทรัพย์ถาวร</t>
  </si>
  <si>
    <t>เงินสดจ่ายซื้อสินทรัพย์ถาวร</t>
  </si>
  <si>
    <t>เงินสดจ่ายเงินมัดจำเพื่อซื้อสินทรัพย์ถาวร</t>
  </si>
  <si>
    <t>เงินสดจ่ายคืนเงินกู้ยืมระยะยาวจากสถาบันการเงิน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</si>
  <si>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4"/>
        <color rgb="FF000000"/>
        <rFont val="Browallia New"/>
        <family val="2"/>
      </rPr>
      <t>(ต่อ)</t>
    </r>
  </si>
  <si>
    <t>กำไรก่อนภาษีเงินได้</t>
  </si>
  <si>
    <t>กำไร(ขาดทุน)เบ็ดเสร็จอื่น</t>
  </si>
  <si>
    <t>กำไรต่อหุ้นขั้นพื้นฐาน</t>
  </si>
  <si>
    <t>ยังไม่ได้ตรวจสอบ</t>
  </si>
  <si>
    <t>ตรวจสอบแล้ว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</si>
  <si>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</si>
  <si>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</si>
  <si>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หนี้สินตามสัญญาเช่า 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</si>
  <si>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</si>
  <si>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</si>
  <si>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เจ้าหนี้ค่าซื้อสินทรัพย์ถาวร</t>
  </si>
  <si>
    <t>กรรมการ  __________________________________      กรรมการ  __________________________________</t>
  </si>
  <si>
    <t>ณ วันที่ 31 มีนาคม พ.ศ. 2567</t>
  </si>
  <si>
    <t>พ.ศ. 2567</t>
  </si>
  <si>
    <t>งบฐานะการเงิน</t>
  </si>
  <si>
    <r>
      <t xml:space="preserve">งบฐานะการเงิน </t>
    </r>
    <r>
      <rPr>
        <sz val="14"/>
        <color rgb="FF000000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</si>
  <si>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</si>
  <si>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บริษัท มากุโระ กรุ๊ป จำกัด (มหาชน)</t>
  </si>
  <si>
    <t xml:space="preserve">   หุ้นสามัญ 126,000,000 หุ้น</t>
  </si>
  <si>
    <t xml:space="preserve">      มูลค่าที่ตราไว้หุ้นละ 0.5 บาท</t>
  </si>
  <si>
    <t xml:space="preserve">   หุ้นสามัญ 104,539,800 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</si>
  <si>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</si>
  <si>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</si>
  <si>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</si>
  <si>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</si>
  <si>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กำไรเบ็ดเสร็จรวมสำหรับรอบระยะเวลา</t>
  </si>
  <si>
    <t>กำไรสุทธิสำหรับรอบระยะเวลา</t>
  </si>
  <si>
    <t>ยอดคงเหลือ ณ สิ้นรอบระยะเวลา วันที่ 31 มีนาคม พ.ศ. 2567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</si>
  <si>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</si>
  <si>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</si>
  <si>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ยอดคงเหลือต้นรอบระยะเวลา วันที่ 1 มกราคม พ.ศ. 2566</t>
  </si>
  <si>
    <t>ยอดคงเหลือต้นรอบระยะเวลา วันที่ 1 มกราคม พ.ศ. 2567</t>
  </si>
  <si>
    <t>สำหรับรอบระยะเวลาสามเดือนสิ้นสุดวันที่ 31 มีนาคม พ.ศ. 2567</t>
  </si>
  <si>
    <t>สินทรัพย์ภาษีเงินได้รอการตัดบัญชี</t>
  </si>
  <si>
    <t>(กำไร)ขาดทุนจากสินค้าเสื่อมสภาพและล้าสมัย</t>
  </si>
  <si>
    <t>จ่ายดอกเบี้ย</t>
  </si>
  <si>
    <t>การเพิ่มขึ้นของหนี้สินตามสัญญาเช่าจาก</t>
  </si>
  <si>
    <t>การเปลี่ยนแปลงสัญญาเช่า</t>
  </si>
  <si>
    <t xml:space="preserve">      มูลค่าที่ชำระแล้วหุ้นละ 0.5 บาท</t>
  </si>
  <si>
    <t>ยอดคงเหลือ ณ สิ้นรอบระยะเวลา วันที่ 31 มีนาคม พ.ศ. 2566</t>
  </si>
  <si>
    <t>กำไรก่อนต้นทุนทางการเงินและภาษีเงินได้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</si>
</sst>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_);_(* \(#,##0\);_(* &quot;-&quot;??_);_(@_)"/>
    <numFmt numFmtId="168" formatCode="#,##0;\(#,##0\);&quot;-&quot;;@"/>
    <numFmt numFmtId="169" formatCode="_(* #,##0.00_);_(* \(#,##0.00\);_(* &quot;-&quot;??_);_(@_)"/>
    <numFmt numFmtId="170" formatCode="#,##0.00;\(#,##0.00\);\-"/>
    <numFmt numFmtId="171" formatCode="_(* #,##0.00_);_(* \(#,##0.00\);_(* &quot;-&quot;_)\ \ \ \ \ 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0"/>
      <name val="Microsoft Sans Serif"/>
      <family val="2"/>
    </font>
    <font>
      <sz val="14"/>
      <color theme="1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theme="0"/>
      <name val="Browallia New"/>
      <family val="2"/>
    </font>
    <font>
      <sz val="14"/>
      <color theme="0"/>
      <name val="Browallia New"/>
      <family val="2"/>
    </font>
    <font>
      <b/>
      <sz val="14"/>
      <name val="Browall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1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0" fontId="17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7" fillId="0" borderId="0"/>
    <xf numFmtId="43" fontId="10" fillId="0" borderId="0" applyFont="0" applyFill="0" applyBorder="0" applyAlignment="0" applyProtection="0"/>
    <xf numFmtId="0" fontId="8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8" fillId="0" borderId="0"/>
    <xf numFmtId="0" fontId="2" fillId="0" borderId="0"/>
    <xf numFmtId="0" fontId="19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37" fontId="3" fillId="0" borderId="0" xfId="1" applyNumberFormat="1" applyFont="1" applyAlignment="1">
      <alignment vertical="center"/>
    </xf>
    <xf numFmtId="0" fontId="4" fillId="0" borderId="0" xfId="1" applyFont="1"/>
    <xf numFmtId="37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horizontal="right" vertical="center"/>
    </xf>
    <xf numFmtId="37" fontId="4" fillId="0" borderId="1" xfId="1" applyNumberFormat="1" applyFont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0" fontId="3" fillId="0" borderId="1" xfId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166" fontId="12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 applyProtection="1">
      <alignment horizontal="right" vertical="center"/>
      <protection locked="0"/>
    </xf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13" fillId="0" borderId="0" xfId="4" applyNumberFormat="1" applyFont="1" applyAlignment="1">
      <alignment vertical="center"/>
    </xf>
    <xf numFmtId="167" fontId="5" fillId="0" borderId="0" xfId="5" applyNumberFormat="1" applyFont="1" applyAlignment="1">
      <alignment horizontal="right" vertical="center"/>
    </xf>
    <xf numFmtId="167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/>
    <xf numFmtId="0" fontId="13" fillId="0" borderId="0" xfId="5" applyFont="1" applyAlignment="1">
      <alignment horizontal="left" vertical="center"/>
    </xf>
    <xf numFmtId="0" fontId="13" fillId="0" borderId="1" xfId="5" applyFont="1" applyBorder="1" applyAlignment="1">
      <alignment horizontal="lef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5" applyNumberFormat="1" applyFont="1" applyBorder="1" applyAlignment="1">
      <alignment vertical="center"/>
    </xf>
    <xf numFmtId="0" fontId="5" fillId="0" borderId="1" xfId="5" applyFont="1" applyBorder="1" applyAlignment="1">
      <alignment vertical="center"/>
    </xf>
    <xf numFmtId="37" fontId="5" fillId="0" borderId="1" xfId="5" applyNumberFormat="1" applyFont="1" applyBorder="1" applyAlignment="1">
      <alignment vertical="center"/>
    </xf>
    <xf numFmtId="167" fontId="5" fillId="0" borderId="1" xfId="8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horizontal="right" vertical="top"/>
    </xf>
    <xf numFmtId="165" fontId="3" fillId="0" borderId="1" xfId="1" applyNumberFormat="1" applyFont="1" applyFill="1" applyBorder="1" applyAlignment="1">
      <alignment horizontal="right" vertical="top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horizontal="center" vertical="center"/>
    </xf>
    <xf numFmtId="166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5" fontId="3" fillId="0" borderId="0" xfId="1" applyNumberFormat="1" applyFont="1" applyAlignment="1">
      <alignment horizontal="right" vertical="top"/>
    </xf>
    <xf numFmtId="0" fontId="5" fillId="0" borderId="0" xfId="1" applyFont="1" applyAlignment="1">
      <alignment vertical="top"/>
    </xf>
    <xf numFmtId="0" fontId="5" fillId="0" borderId="0" xfId="2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5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20" fillId="0" borderId="0" xfId="1" applyNumberFormat="1" applyFont="1" applyAlignment="1">
      <alignment vertical="center"/>
    </xf>
    <xf numFmtId="164" fontId="12" fillId="0" borderId="0" xfId="1" applyNumberFormat="1" applyFont="1" applyAlignment="1">
      <alignment horizontal="right" vertical="center"/>
    </xf>
    <xf numFmtId="166" fontId="20" fillId="0" borderId="0" xfId="1" applyNumberFormat="1" applyFont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6" fontId="3" fillId="0" borderId="3" xfId="1" applyNumberFormat="1" applyFont="1" applyBorder="1" applyAlignment="1">
      <alignment horizontal="right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top"/>
    </xf>
    <xf numFmtId="166" fontId="3" fillId="0" borderId="1" xfId="1" applyNumberFormat="1" applyFont="1" applyFill="1" applyBorder="1" applyAlignment="1">
      <alignment horizontal="right" vertical="top"/>
    </xf>
    <xf numFmtId="166" fontId="4" fillId="2" borderId="0" xfId="1" applyNumberFormat="1" applyFont="1" applyFill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0" xfId="1" applyNumberFormat="1" applyFont="1" applyAlignment="1">
      <alignment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170" fontId="4" fillId="0" borderId="0" xfId="1" applyNumberFormat="1" applyFont="1" applyAlignment="1">
      <alignment vertical="center"/>
    </xf>
    <xf numFmtId="170" fontId="4" fillId="2" borderId="2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vertical="center"/>
    </xf>
    <xf numFmtId="167" fontId="13" fillId="0" borderId="0" xfId="5" applyNumberFormat="1" applyFont="1" applyAlignment="1">
      <alignment vertical="center"/>
    </xf>
    <xf numFmtId="166" fontId="13" fillId="0" borderId="0" xfId="6" applyNumberFormat="1" applyFont="1" applyFill="1" applyBorder="1" applyAlignment="1">
      <alignment horizontal="right" vertical="top" wrapText="1"/>
    </xf>
    <xf numFmtId="167" fontId="13" fillId="0" borderId="0" xfId="5" applyNumberFormat="1" applyFont="1" applyAlignment="1">
      <alignment horizontal="right" vertical="center"/>
    </xf>
    <xf numFmtId="165" fontId="13" fillId="0" borderId="0" xfId="7" applyNumberFormat="1" applyFont="1" applyAlignment="1">
      <alignment horizontal="right" vertical="center"/>
    </xf>
    <xf numFmtId="166" fontId="13" fillId="0" borderId="0" xfId="6" quotePrefix="1" applyNumberFormat="1" applyFont="1" applyFill="1" applyBorder="1" applyAlignment="1">
      <alignment horizontal="right" vertical="top" wrapText="1"/>
    </xf>
    <xf numFmtId="166" fontId="13" fillId="0" borderId="0" xfId="6" applyNumberFormat="1" applyFont="1" applyFill="1" applyBorder="1" applyAlignment="1">
      <alignment horizontal="right" vertical="top"/>
    </xf>
    <xf numFmtId="0" fontId="13" fillId="0" borderId="1" xfId="4" applyFont="1" applyBorder="1" applyAlignment="1">
      <alignment horizontal="center" vertical="center"/>
    </xf>
    <xf numFmtId="166" fontId="13" fillId="0" borderId="1" xfId="6" applyNumberFormat="1" applyFont="1" applyFill="1" applyBorder="1" applyAlignment="1">
      <alignment horizontal="right" vertical="top" wrapText="1"/>
    </xf>
    <xf numFmtId="0" fontId="1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6" fontId="13" fillId="0" borderId="0" xfId="5" applyNumberFormat="1" applyFont="1" applyAlignment="1">
      <alignment vertical="center"/>
    </xf>
    <xf numFmtId="166" fontId="5" fillId="0" borderId="0" xfId="8" applyNumberFormat="1" applyFont="1" applyFill="1" applyBorder="1" applyAlignment="1">
      <alignment horizontal="right" vertical="center"/>
    </xf>
    <xf numFmtId="166" fontId="5" fillId="0" borderId="0" xfId="5" applyNumberFormat="1" applyFont="1" applyAlignment="1">
      <alignment vertical="center"/>
    </xf>
    <xf numFmtId="166" fontId="5" fillId="2" borderId="0" xfId="5" applyNumberFormat="1" applyFont="1" applyFill="1" applyAlignment="1">
      <alignment horizontal="right" vertical="center"/>
    </xf>
    <xf numFmtId="166" fontId="5" fillId="2" borderId="1" xfId="5" applyNumberFormat="1" applyFont="1" applyFill="1" applyBorder="1" applyAlignment="1">
      <alignment horizontal="right" vertical="center"/>
    </xf>
    <xf numFmtId="166" fontId="5" fillId="2" borderId="1" xfId="8" applyNumberFormat="1" applyFont="1" applyFill="1" applyBorder="1"/>
    <xf numFmtId="166" fontId="5" fillId="2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68" fontId="4" fillId="2" borderId="0" xfId="1" applyNumberFormat="1" applyFont="1" applyFill="1" applyAlignment="1">
      <alignment horizontal="right" vertical="center"/>
    </xf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168" fontId="4" fillId="2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vertical="center"/>
    </xf>
    <xf numFmtId="37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vertical="top"/>
    </xf>
    <xf numFmtId="166" fontId="4" fillId="0" borderId="0" xfId="1" applyNumberFormat="1" applyFont="1" applyFill="1" applyAlignment="1">
      <alignment horizontal="right" vertical="top"/>
    </xf>
    <xf numFmtId="168" fontId="4" fillId="2" borderId="0" xfId="1" applyNumberFormat="1" applyFont="1" applyFill="1" applyAlignment="1">
      <alignment horizontal="right" vertical="top"/>
    </xf>
    <xf numFmtId="166" fontId="12" fillId="0" borderId="0" xfId="1" applyNumberFormat="1" applyFont="1" applyFill="1" applyAlignment="1">
      <alignment horizontal="right" vertical="top"/>
    </xf>
    <xf numFmtId="168" fontId="4" fillId="0" borderId="0" xfId="1" applyNumberFormat="1" applyFont="1" applyFill="1" applyAlignment="1">
      <alignment horizontal="right" vertical="top"/>
    </xf>
    <xf numFmtId="168" fontId="4" fillId="2" borderId="1" xfId="1" applyNumberFormat="1" applyFont="1" applyFill="1" applyBorder="1" applyAlignment="1">
      <alignment horizontal="right" vertical="top"/>
    </xf>
    <xf numFmtId="168" fontId="4" fillId="0" borderId="1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horizontal="left" vertical="top"/>
    </xf>
    <xf numFmtId="0" fontId="5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top"/>
    </xf>
    <xf numFmtId="166" fontId="4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top"/>
    </xf>
    <xf numFmtId="168" fontId="4" fillId="2" borderId="2" xfId="1" applyNumberFormat="1" applyFont="1" applyFill="1" applyBorder="1" applyAlignment="1">
      <alignment horizontal="right" vertical="top"/>
    </xf>
    <xf numFmtId="168" fontId="4" fillId="0" borderId="2" xfId="1" applyNumberFormat="1" applyFont="1" applyFill="1" applyBorder="1" applyAlignment="1">
      <alignment horizontal="right" vertical="top"/>
    </xf>
    <xf numFmtId="0" fontId="12" fillId="0" borderId="0" xfId="1" applyFont="1" applyFill="1"/>
    <xf numFmtId="166" fontId="3" fillId="0" borderId="0" xfId="1" applyNumberFormat="1" applyFont="1" applyFill="1" applyAlignment="1">
      <alignment horizontal="center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 wrapText="1"/>
    </xf>
    <xf numFmtId="10" fontId="4" fillId="0" borderId="0" xfId="78" applyNumberFormat="1" applyFont="1" applyAlignment="1">
      <alignment vertical="center"/>
    </xf>
    <xf numFmtId="10" fontId="4" fillId="0" borderId="0" xfId="1" applyNumberFormat="1" applyFont="1" applyFill="1" applyAlignment="1">
      <alignment vertical="center"/>
    </xf>
    <xf numFmtId="171" fontId="20" fillId="0" borderId="0" xfId="1" applyNumberFormat="1" applyFont="1" applyFill="1" applyAlignment="1">
      <alignment horizontal="right" vertical="center"/>
    </xf>
    <xf numFmtId="164" fontId="20" fillId="0" borderId="0" xfId="1" applyNumberFormat="1" applyFont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5" applyFont="1" applyFill="1" applyAlignment="1">
      <alignment vertical="center"/>
    </xf>
    <xf numFmtId="0" fontId="13" fillId="0" borderId="1" xfId="4" applyFont="1" applyFill="1" applyBorder="1" applyAlignment="1">
      <alignment horizontal="center" vertical="center"/>
    </xf>
    <xf numFmtId="167" fontId="13" fillId="0" borderId="0" xfId="5" applyNumberFormat="1" applyFont="1" applyFill="1" applyAlignment="1">
      <alignment horizontal="right" vertical="center"/>
    </xf>
    <xf numFmtId="0" fontId="5" fillId="0" borderId="0" xfId="5" applyFont="1" applyFill="1"/>
    <xf numFmtId="167" fontId="5" fillId="0" borderId="0" xfId="5" applyNumberFormat="1" applyFont="1" applyFill="1" applyAlignment="1">
      <alignment horizontal="right" vertical="center"/>
    </xf>
    <xf numFmtId="167" fontId="5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5" fillId="0" borderId="0" xfId="5" applyNumberFormat="1" applyFont="1" applyFill="1" applyAlignment="1">
      <alignment horizontal="right" vertical="center"/>
    </xf>
    <xf numFmtId="166" fontId="13" fillId="0" borderId="0" xfId="5" applyNumberFormat="1" applyFont="1" applyFill="1" applyAlignment="1">
      <alignment vertical="center"/>
    </xf>
    <xf numFmtId="166" fontId="5" fillId="0" borderId="1" xfId="5" applyNumberFormat="1" applyFont="1" applyFill="1" applyBorder="1" applyAlignment="1">
      <alignment horizontal="right" vertical="center"/>
    </xf>
    <xf numFmtId="166" fontId="5" fillId="0" borderId="1" xfId="8" applyNumberFormat="1" applyFont="1" applyFill="1" applyBorder="1"/>
    <xf numFmtId="166" fontId="5" fillId="0" borderId="0" xfId="5" applyNumberFormat="1" applyFont="1" applyFill="1" applyAlignment="1">
      <alignment vertical="center"/>
    </xf>
    <xf numFmtId="166" fontId="5" fillId="0" borderId="2" xfId="5" applyNumberFormat="1" applyFont="1" applyFill="1" applyBorder="1" applyAlignment="1">
      <alignment horizontal="right" vertical="center"/>
    </xf>
    <xf numFmtId="166" fontId="5" fillId="0" borderId="0" xfId="5" applyNumberFormat="1" applyFont="1" applyFill="1" applyBorder="1" applyAlignment="1">
      <alignment horizontal="right" vertical="center"/>
    </xf>
    <xf numFmtId="10" fontId="4" fillId="0" borderId="0" xfId="78" applyNumberFormat="1" applyFont="1" applyFill="1" applyAlignment="1">
      <alignment vertical="center"/>
    </xf>
    <xf numFmtId="164" fontId="21" fillId="0" borderId="0" xfId="1" applyNumberFormat="1" applyFont="1" applyFill="1" applyAlignment="1">
      <alignment horizontal="right" vertical="center"/>
    </xf>
    <xf numFmtId="164" fontId="21" fillId="0" borderId="1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top"/>
    </xf>
    <xf numFmtId="164" fontId="7" fillId="0" borderId="0" xfId="1" applyNumberFormat="1" applyFont="1" applyFill="1" applyAlignment="1">
      <alignment horizontal="right" vertical="center"/>
    </xf>
    <xf numFmtId="168" fontId="7" fillId="0" borderId="0" xfId="3" applyNumberFormat="1" applyFont="1" applyFill="1" applyAlignment="1">
      <alignment horizontal="right" vertical="center"/>
    </xf>
    <xf numFmtId="168" fontId="7" fillId="0" borderId="0" xfId="12" applyNumberFormat="1" applyFont="1" applyFill="1" applyAlignment="1">
      <alignment horizontal="right" vertical="center"/>
    </xf>
    <xf numFmtId="168" fontId="7" fillId="0" borderId="1" xfId="6" applyNumberFormat="1" applyFont="1" applyFill="1" applyBorder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1" xfId="1" applyNumberFormat="1" applyFont="1" applyFill="1" applyBorder="1" applyAlignment="1">
      <alignment horizontal="right" vertical="center"/>
    </xf>
    <xf numFmtId="168" fontId="7" fillId="0" borderId="1" xfId="3" applyNumberFormat="1" applyFont="1" applyFill="1" applyBorder="1" applyAlignment="1">
      <alignment horizontal="right" vertical="center"/>
    </xf>
    <xf numFmtId="166" fontId="7" fillId="0" borderId="2" xfId="1" applyNumberFormat="1" applyFont="1" applyFill="1" applyBorder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7" fillId="0" borderId="1" xfId="0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43" fontId="4" fillId="0" borderId="2" xfId="79" applyFont="1" applyFill="1" applyBorder="1" applyAlignment="1">
      <alignment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7" fontId="13" fillId="0" borderId="1" xfId="5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37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</cellXfs>
  <cellStyles count="80">
    <cellStyle name="Comma" xfId="79" builtinId="3"/>
    <cellStyle name="Comma 10" xfId="13" xr:uid="{8A755052-1D42-4240-B7B6-4FCFADE45AD1}"/>
    <cellStyle name="Comma 106 8" xfId="60" xr:uid="{32F2F463-F60C-4091-8652-E6628B46ABAC}"/>
    <cellStyle name="Comma 106 8 2" xfId="70" xr:uid="{CA7D17E8-331A-44D3-92EB-C9BF9C6C304B}"/>
    <cellStyle name="Comma 11" xfId="37" xr:uid="{E4A6AED5-00B6-48F2-B19C-382551B01A78}"/>
    <cellStyle name="Comma 165" xfId="30" xr:uid="{3D35D582-EF5D-4F4E-AD24-ED8078CC2A2D}"/>
    <cellStyle name="Comma 165 2" xfId="33" xr:uid="{7EF467B7-404F-47E2-B67E-2CA30552828A}"/>
    <cellStyle name="Comma 165 2 2" xfId="73" xr:uid="{0229F467-938A-400E-AAEE-6ABC748A24A3}"/>
    <cellStyle name="Comma 2" xfId="6" xr:uid="{F165B76F-11CA-4557-B8FC-3586AA0C6967}"/>
    <cellStyle name="Comma 2 12" xfId="17" xr:uid="{BEA2A006-A911-4DE8-83D8-D1640519A61F}"/>
    <cellStyle name="Comma 2 12 2" xfId="66" xr:uid="{A5619786-400B-4AC6-B7C2-693FC4D9B800}"/>
    <cellStyle name="Comma 2 2" xfId="10" xr:uid="{FF596D55-0278-4832-A4B1-0B589668D567}"/>
    <cellStyle name="Comma 2 2 2" xfId="15" xr:uid="{176C3864-4326-48C5-BC3A-E4DB81300078}"/>
    <cellStyle name="Comma 2 2 2 2" xfId="63" xr:uid="{0DEAD2E8-708E-46DE-BF8D-69EEFBD6C39F}"/>
    <cellStyle name="Comma 2 2 2 3" xfId="44" xr:uid="{6C249760-1CF4-45F6-8E15-4A8D276C6D30}"/>
    <cellStyle name="Comma 2 2 3" xfId="25" xr:uid="{D67BC1D6-4F95-41C0-B9F3-3122400505BB}"/>
    <cellStyle name="Comma 2 2 4" xfId="72" xr:uid="{039999E2-9176-4EDD-A4CC-23768106471B}"/>
    <cellStyle name="Comma 2 3" xfId="64" xr:uid="{218BFBA9-DF7F-473E-AEF7-D8C0C3CD3E43}"/>
    <cellStyle name="Comma 2 37 2" xfId="50" xr:uid="{237B6DAE-7E98-4837-998C-23379CAE6664}"/>
    <cellStyle name="Comma 2 4" xfId="47" xr:uid="{AC6462C8-B852-4BCF-9246-7589908786EB}"/>
    <cellStyle name="Comma 2 5" xfId="16" xr:uid="{61172829-0EBC-4A5A-8DB0-3E35E6EAA56F}"/>
    <cellStyle name="Comma 2 6" xfId="75" xr:uid="{818F562C-9654-4BF4-BB93-8CD02DD8D39D}"/>
    <cellStyle name="Comma 3" xfId="9" xr:uid="{21159FCF-D671-4979-ABD2-13530CB180A2}"/>
    <cellStyle name="Comma 3 2" xfId="42" xr:uid="{619391FC-645C-4499-90B3-69C21E5DD36A}"/>
    <cellStyle name="Comma 3 3" xfId="56" xr:uid="{F8B4579C-B33E-422C-8703-2589E9D16FE6}"/>
    <cellStyle name="Comma 3 4" xfId="26" xr:uid="{C5A9F6D6-6292-427A-AA91-7C73DD9348FB}"/>
    <cellStyle name="Comma 4" xfId="23" xr:uid="{80B432A2-6F94-4EA4-9A4F-24DF1CE13CB2}"/>
    <cellStyle name="Comma 4 2" xfId="69" xr:uid="{42E74AB4-D6FA-4A2E-8B08-D7DB2ACEF913}"/>
    <cellStyle name="Comma 4 3" xfId="31" xr:uid="{6C23FC91-7B25-4D5F-BCBC-D8F29D6D27E4}"/>
    <cellStyle name="Comma 4 3 2" xfId="35" xr:uid="{E5264279-46F2-4D83-B810-220C0B9C934F}"/>
    <cellStyle name="Comma 4 3 3" xfId="74" xr:uid="{40484763-930E-4B11-8817-856877638B9A}"/>
    <cellStyle name="Comma 5" xfId="8" xr:uid="{7B5E2BB8-EAE6-402A-849E-3081130816D1}"/>
    <cellStyle name="Comma 5 2" xfId="11" xr:uid="{02F0D45B-711C-4BEE-A06E-FD1F9597AB7C}"/>
    <cellStyle name="Comma 5 2 2" xfId="65" xr:uid="{A6905473-F8F8-4D37-9418-B6056E268D03}"/>
    <cellStyle name="Comma 5 3" xfId="27" xr:uid="{04090B49-21D6-469A-8161-35D22CF90D25}"/>
    <cellStyle name="Comma 6" xfId="18" xr:uid="{6072602E-5509-4A5E-94D7-E5EECFEC3F68}"/>
    <cellStyle name="Comma 6 2" xfId="29" xr:uid="{9667B882-FF6E-4F0B-9D14-CC910696DE73}"/>
    <cellStyle name="Comma 6 2 2" xfId="34" xr:uid="{DC21F50A-C87C-412C-9EFB-BE8D92BD73B3}"/>
    <cellStyle name="Comma 6 2 2 2" xfId="71" xr:uid="{71A34AEC-E9B8-41B2-B558-43EABF163B42}"/>
    <cellStyle name="Comma 6 3" xfId="67" xr:uid="{6BB9EDF2-25CD-4A19-9158-9918B0853E7A}"/>
    <cellStyle name="Comma 66 2" xfId="54" xr:uid="{428FA973-AC89-4D64-B2A9-0547F338EB63}"/>
    <cellStyle name="Comma 7" xfId="62" xr:uid="{FE0367F5-FF13-4B08-AA64-3CC9237D4ACB}"/>
    <cellStyle name="Comma 8" xfId="24" xr:uid="{549D7A18-E9F0-4E1D-BA2B-296A9E115957}"/>
    <cellStyle name="Comma 9" xfId="46" xr:uid="{2DDE8AC4-586A-4482-98B2-FE16E61B4BAC}"/>
    <cellStyle name="Comma 9 2" xfId="61" xr:uid="{04C28497-8E60-435F-98B7-ECF100069F9E}"/>
    <cellStyle name="Hyperlink 2" xfId="59" xr:uid="{17F0FA19-9812-4ECF-8627-C3A516E8F02A}"/>
    <cellStyle name="Normal" xfId="0" builtinId="0"/>
    <cellStyle name="Normal 10 4" xfId="19" xr:uid="{EA0A4D24-2C3C-482D-A3B6-23D374A47E97}"/>
    <cellStyle name="Normal 176 2" xfId="22" xr:uid="{019623B0-B79A-4423-8901-F31BB43700D6}"/>
    <cellStyle name="Normal 2" xfId="12" xr:uid="{A8F9C641-8487-4E11-9B4D-8DB7DF7808D0}"/>
    <cellStyle name="Normal 2 2" xfId="41" xr:uid="{1FE5AA61-2A2A-4773-B1AC-DDB414AC530F}"/>
    <cellStyle name="Normal 2 2 2 17" xfId="21" xr:uid="{A22A3F85-27D3-4CE1-A6E4-082F06E9C659}"/>
    <cellStyle name="Normal 2 3" xfId="51" xr:uid="{09DD5D3C-10D1-4352-B325-F70A61D23A5C}"/>
    <cellStyle name="Normal 233" xfId="76" xr:uid="{B7C3B182-F824-4C9B-9DB5-57E32896E14D}"/>
    <cellStyle name="Normal 28" xfId="57" xr:uid="{D9E61B74-EFDA-4EAC-90A8-1F814A65169B}"/>
    <cellStyle name="Normal 3" xfId="5" xr:uid="{22B6067B-2DF4-4659-84FA-053A23171683}"/>
    <cellStyle name="Normal 3 2" xfId="40" xr:uid="{946F03AB-9D3F-4451-9BBA-5A5466336816}"/>
    <cellStyle name="Normal 3 3" xfId="32" xr:uid="{90B0B736-BF80-4457-979E-01C97299883A}"/>
    <cellStyle name="Normal 3 4" xfId="45" xr:uid="{DCDBFA1A-70ED-4BA4-A931-71AD17E23422}"/>
    <cellStyle name="Normal 3 5" xfId="48" xr:uid="{F6E31DF2-96EF-4F16-84DB-752046CD0CE6}"/>
    <cellStyle name="Normal 4" xfId="1" xr:uid="{553B227B-CA8C-4E5E-B6A5-AA8DC94752A8}"/>
    <cellStyle name="Normal 4 2" xfId="20" xr:uid="{7E76C3B6-13C3-4EFA-A58B-9DC34732E31C}"/>
    <cellStyle name="Normal 4 2 2" xfId="7" xr:uid="{D8D1A84F-FF73-47BF-872B-DC646B28AE18}"/>
    <cellStyle name="Normal 4 2 3" xfId="52" xr:uid="{D64DC34C-F087-4D46-AE73-DAA91151919E}"/>
    <cellStyle name="Normal 4 2 4" xfId="68" xr:uid="{866B2813-5638-4957-ABC1-66ECA172263F}"/>
    <cellStyle name="Normal 4 2 5" xfId="28" xr:uid="{EDFDD692-A0E8-4934-91E6-3566EA75AC65}"/>
    <cellStyle name="Normal 5" xfId="58" xr:uid="{5F0640C1-740F-492A-B5F3-6F272B2BE565}"/>
    <cellStyle name="Normal 5 3" xfId="49" xr:uid="{B8BB1B86-EE10-4E7D-B60F-5603E659F780}"/>
    <cellStyle name="Normal 5 4" xfId="55" xr:uid="{58DA28BC-B2FD-4D89-B7A5-B308E4232918}"/>
    <cellStyle name="Normal 5 9" xfId="14" xr:uid="{9EB3CE96-21A1-40DB-AC52-134AF405EF28}"/>
    <cellStyle name="Normal 6" xfId="43" xr:uid="{E337A0C4-EE3B-475A-8583-8BD603ABA254}"/>
    <cellStyle name="Normal 7" xfId="36" xr:uid="{C27DFD87-C1AC-4037-9FE6-8C2CA1C3DCE5}"/>
    <cellStyle name="Normal 7 2" xfId="77" xr:uid="{F912B584-4FCD-4542-A36A-0535E272DAEC}"/>
    <cellStyle name="Normal 71" xfId="53" xr:uid="{4045F7CF-EB87-4F69-9F2A-C9A2387596B3}"/>
    <cellStyle name="Normal 8" xfId="38" xr:uid="{D213DA8D-0D38-4285-BEFB-6141ED7F9511}"/>
    <cellStyle name="Normal_Noble-311207_Revised 250208" xfId="3" xr:uid="{7F03021F-4D9C-431D-9DD1-0D26DFC757E0}"/>
    <cellStyle name="Normal_Noble-47t" xfId="4" xr:uid="{56B332E2-3CB8-4C3C-977A-F749201CAEFC}"/>
    <cellStyle name="Normal_Noble-E04" xfId="2" xr:uid="{F1B0DCC8-9F1F-4D2B-9208-91451609710D}"/>
    <cellStyle name="Percent" xfId="78" builtinId="5"/>
    <cellStyle name="Percent 2" xfId="39" xr:uid="{31D6FC48-79E0-4E6B-9906-5DFE009C354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dhiarini\AppData\Local\Microsoft\Windows\Temporary%20Internet%20Files\Content.Outlook\7IIWCPU6\BlockB-1stQ-04_Revi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9\Accounting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OB\C2477AED_Phase2\PGI%20Input\Pricing\Grf_06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PROJECTS\LANGKAWI\VAALC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das\&#50896;&#50976;\&#48744;&#4699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mierfserver\Budget&amp;Reporting\PQR\2005\Q1\FQR_Q1_2005.Revis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IPEM\epmi\est3178\VAAL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SAIPEM\epmi\est3178\LLD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JK0005\_commercial\SAIPEM\epmi\est3178\VAAL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99.9\Accounting\&#3585;&#3629;&#3591;&#3607;&#3640;&#3609;&#3648;&#3611;&#3636;&#3604;&#3608;&#3609;&#3594;&#3634;&#3605;&#3648;&#3615;&#3621;&#3655;&#3585;&#3595;&#3636;&#3648;&#3610;&#3636;&#3657;&#3621;&#3615;&#3633;&#3609;&#3604;&#3660;%202%20&#3595;&#3637;&#3619;&#3637;&#3656;&#3626;&#3660;%202%20-%202010\WP\PISD%20Lead%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15"/>
      <sheetName val="R-16.1"/>
      <sheetName val="R-16.1.1"/>
      <sheetName val="R-16.2"/>
      <sheetName val="R-16.2.1 "/>
      <sheetName val="Sheet1"/>
      <sheetName val="R_14_OIL"/>
      <sheetName val="TRANSPORTASI MINYAK"/>
      <sheetName val="PROSES"/>
      <sheetName val="DDA-Calc"/>
      <sheetName val="AKTIVA"/>
      <sheetName val="trajectory"/>
      <sheetName val="ABK.04.AWALR+CO+TAB.RUPS"/>
      <sheetName val="Summary"/>
      <sheetName val="EKAL"/>
      <sheetName val="Assumptions"/>
      <sheetName val="DOH"/>
      <sheetName val="Parameter"/>
      <sheetName val="R_1"/>
      <sheetName val="AG"/>
      <sheetName val="系数"/>
      <sheetName val="REKAP"/>
      <sheetName val="August"/>
      <sheetName val="lookups"/>
      <sheetName val="2004"/>
      <sheetName val="L Oil"/>
      <sheetName val="M Gas"/>
      <sheetName val="CE Sum_BDGT"/>
      <sheetName val="Contents"/>
      <sheetName val="AR"/>
      <sheetName val="Block B"/>
      <sheetName val="Corridor"/>
      <sheetName val="sch14"/>
      <sheetName val="Onshore 0+12"/>
      <sheetName val="Setting"/>
      <sheetName val="WTF Act vs Bgt"/>
      <sheetName val="Waterfall08 "/>
      <sheetName val="Headcount(Upd)"/>
      <sheetName val="Actual Gas"/>
      <sheetName val="FC Gas"/>
      <sheetName val="Actual Oil"/>
      <sheetName val="FC Oil"/>
      <sheetName val="FKT_PJK"/>
      <sheetName val="graph 2011"/>
      <sheetName val="termina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Standing_Data1"/>
      <sheetName val="Net_asset_value1"/>
      <sheetName val="Asset_&amp;_Liability1"/>
      <sheetName val="B131_1"/>
      <sheetName val="X1-Detail"/>
      <sheetName val="TMS2000"/>
      <sheetName val="DPLA"/>
      <sheetName val="Age311299TESP"/>
      <sheetName val="P4DDBFTESP"/>
      <sheetName val="IntDec00TespM&amp;B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newspaper"/>
      <sheetName val="FSA"/>
      <sheetName val="CA Sheet"/>
      <sheetName val="LOOSECHKLIST"/>
      <sheetName val="ชื่อหุ้น"/>
      <sheetName val="B&amp;S 1999"/>
      <sheetName val="Pie chart"/>
      <sheetName val="Request Voucher BF'21"/>
      <sheetName val="FR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시산표"/>
      <sheetName val="1999cf"/>
      <sheetName val="F-4,5"/>
      <sheetName val="XREF"/>
      <sheetName val="BS누적"/>
      <sheetName val="TB(PL)"/>
      <sheetName val="경영비율 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January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B8">
            <v>3.48</v>
          </cell>
          <cell r="C8">
            <v>3.19</v>
          </cell>
          <cell r="D8">
            <v>3.5</v>
          </cell>
        </row>
        <row r="9">
          <cell r="B9">
            <v>3.92</v>
          </cell>
          <cell r="C9">
            <v>3.96</v>
          </cell>
          <cell r="D9">
            <v>3.9</v>
          </cell>
        </row>
        <row r="10">
          <cell r="B10">
            <v>3.57</v>
          </cell>
          <cell r="C10">
            <v>2.98</v>
          </cell>
          <cell r="D10">
            <v>3.64</v>
          </cell>
        </row>
        <row r="11">
          <cell r="B11">
            <v>3.11</v>
          </cell>
          <cell r="C11">
            <v>2.5</v>
          </cell>
          <cell r="D11">
            <v>3.18</v>
          </cell>
        </row>
        <row r="12">
          <cell r="B12">
            <v>2.97</v>
          </cell>
          <cell r="C12">
            <v>3.24</v>
          </cell>
          <cell r="D12">
            <v>2.85</v>
          </cell>
        </row>
        <row r="13">
          <cell r="B13">
            <v>2.77</v>
          </cell>
          <cell r="C13">
            <v>2.87</v>
          </cell>
          <cell r="D13">
            <v>3.4</v>
          </cell>
        </row>
        <row r="14">
          <cell r="B14">
            <v>2.73</v>
          </cell>
          <cell r="D14">
            <v>2.08</v>
          </cell>
        </row>
        <row r="15">
          <cell r="B15">
            <v>4.13</v>
          </cell>
          <cell r="D15">
            <v>4.5599999999999996</v>
          </cell>
        </row>
        <row r="16">
          <cell r="B16">
            <v>4.34</v>
          </cell>
          <cell r="D16">
            <v>4.0599999999999996</v>
          </cell>
        </row>
        <row r="17">
          <cell r="B17">
            <v>3.85</v>
          </cell>
          <cell r="D17">
            <v>3.73</v>
          </cell>
        </row>
        <row r="18"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Asset &amp; Liability"/>
      <sheetName val="Net asset value"/>
      <sheetName val="STATEMENT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REPORT"/>
      <sheetName val="Expenses"/>
      <sheetName val="FSA"/>
      <sheetName val="TO - SP"/>
      <sheetName val="IFS"/>
      <sheetName val="UF"/>
      <sheetName val="Library Procedu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nthly"/>
      <sheetName val="Product Prices"/>
      <sheetName val="Pentanes"/>
      <sheetName val="MSW-CLB"/>
      <sheetName val="WTI"/>
      <sheetName val="III-2"/>
      <sheetName val="III-7"/>
      <sheetName val="III-8"/>
      <sheetName val="III-9"/>
      <sheetName val="III-10"/>
      <sheetName val="III-11"/>
      <sheetName val="III-12"/>
      <sheetName val="III-13"/>
      <sheetName val="III-14"/>
      <sheetName val="III-15"/>
      <sheetName val="III-16"/>
      <sheetName val="III-17"/>
      <sheetName val="III-18"/>
      <sheetName val="III-19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SCO"/>
      <sheetName val="SCO Price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긴급"/>
      <sheetName val="정기업무"/>
      <sheetName val="MBA"/>
      <sheetName val="빨랑"/>
      <sheetName val="#REF"/>
      <sheetName val="현황"/>
      <sheetName val="관세-기금 효과"/>
      <sheetName val="EX-기금"/>
      <sheetName val="WS99"/>
      <sheetName val="SUMMARY CTX10%"/>
      <sheetName val="ref.ea"/>
      <sheetName val="holding"/>
      <sheetName val="송유관"/>
      <sheetName val="TwoWayPi2 (2)"/>
      <sheetName val="TwoWayPi (2)"/>
      <sheetName val="Dratio2 (2)"/>
      <sheetName val="shTemp"/>
      <sheetName val="TOTAL(JAN-DEC)"/>
      <sheetName val="mont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"/>
      <sheetName val="DMO-Dec2004"/>
      <sheetName val="Rec JIB"/>
      <sheetName val="Reconciliation"/>
      <sheetName val="FTP&amp;NONFTP"/>
      <sheetName val="Cost Recovery_ Details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"/>
      <sheetName val="R-14.OIL"/>
      <sheetName val="R-14.GAS"/>
      <sheetName val="R-15"/>
      <sheetName val="R-16.1"/>
      <sheetName val="R-16.1.1"/>
      <sheetName val="R-16.1.2"/>
      <sheetName val="R-16.1.3"/>
      <sheetName val="R-16.2"/>
      <sheetName val="R-16.2.1"/>
      <sheetName val="R-17"/>
      <sheetName val="Controls"/>
      <sheetName val="Base"/>
      <sheetName val="Sch-01"/>
      <sheetName val="Economic Model"/>
      <sheetName val="PSA and Tax"/>
      <sheetName val="Cost Input Sheet"/>
      <sheetName val="Customize Your Invoice"/>
      <sheetName val="Invoice"/>
      <sheetName val="MASTER_references"/>
      <sheetName val="MASTER_personel data"/>
      <sheetName val="EXPL INPUT"/>
      <sheetName val="Database"/>
      <sheetName val="Criterias"/>
      <sheetName val="Marshal -1"/>
      <sheetName val="PAPER"/>
      <sheetName val="Inpu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36">
          <cell r="AM36">
            <v>27</v>
          </cell>
        </row>
        <row r="37">
          <cell r="AM37">
            <v>28</v>
          </cell>
        </row>
        <row r="38">
          <cell r="AM38">
            <v>29</v>
          </cell>
        </row>
        <row r="39">
          <cell r="AM39">
            <v>30</v>
          </cell>
        </row>
        <row r="40">
          <cell r="AM40">
            <v>31</v>
          </cell>
        </row>
        <row r="41">
          <cell r="AM41">
            <v>32</v>
          </cell>
        </row>
        <row r="42">
          <cell r="AM42">
            <v>33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ndors"/>
      <sheetName val="Inspection"/>
      <sheetName val="Sheet1"/>
      <sheetName val="[VAALCO.X塅䕃⹌塅Endors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List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8422-0975-4FA0-9209-DFE286F26FE0}">
  <sheetPr>
    <tabColor theme="5" tint="0.79998168889431442"/>
  </sheetPr>
  <dimension ref="A1:G123"/>
  <sheetViews>
    <sheetView zoomScaleNormal="100" zoomScaleSheetLayoutView="100" workbookViewId="0">
      <selection activeCell="K5" sqref="K5"/>
    </sheetView>
  </sheetViews>
  <sheetFormatPr defaultColWidth="9.140625" defaultRowHeight="20.25"/>
  <cols>
    <col min="1" max="1" width="1.7109375" style="42" customWidth="1"/>
    <col min="2" max="2" width="37.7109375" style="42" customWidth="1"/>
    <col min="3" max="3" width="8.5703125" style="63" customWidth="1"/>
    <col min="4" max="4" width="1.42578125" style="64" customWidth="1"/>
    <col min="5" max="5" width="15.7109375" style="65" customWidth="1"/>
    <col min="6" max="6" width="1.42578125" style="64" customWidth="1"/>
    <col min="7" max="7" width="14.7109375" style="185" customWidth="1"/>
    <col min="8" max="16384" width="9.140625" style="2"/>
  </cols>
  <sheetData>
    <row r="1" spans="1:7" ht="21.75" customHeight="1">
      <c r="A1" s="1" t="s">
        <v>104</v>
      </c>
      <c r="B1" s="1"/>
      <c r="C1" s="39"/>
      <c r="D1" s="40"/>
      <c r="E1" s="55"/>
      <c r="F1" s="40"/>
      <c r="G1" s="181"/>
    </row>
    <row r="2" spans="1:7" ht="21.75" customHeight="1">
      <c r="A2" s="1" t="s">
        <v>101</v>
      </c>
      <c r="B2" s="1"/>
      <c r="C2" s="39"/>
      <c r="D2" s="40"/>
      <c r="E2" s="55"/>
      <c r="F2" s="40"/>
      <c r="G2" s="181"/>
    </row>
    <row r="3" spans="1:7" ht="21.75" customHeight="1">
      <c r="A3" s="3" t="s">
        <v>99</v>
      </c>
      <c r="B3" s="3"/>
      <c r="C3" s="4"/>
      <c r="D3" s="5"/>
      <c r="E3" s="56"/>
      <c r="F3" s="5"/>
      <c r="G3" s="182"/>
    </row>
    <row r="4" spans="1:7" ht="21.75" customHeight="1">
      <c r="A4" s="41"/>
      <c r="B4" s="41"/>
      <c r="C4" s="39"/>
      <c r="D4" s="40"/>
      <c r="E4" s="55"/>
      <c r="F4" s="40"/>
      <c r="G4" s="181"/>
    </row>
    <row r="5" spans="1:7" ht="21.75" customHeight="1">
      <c r="A5" s="41"/>
      <c r="B5" s="41"/>
      <c r="C5" s="39"/>
      <c r="D5" s="40"/>
      <c r="E5" s="59" t="s">
        <v>90</v>
      </c>
      <c r="F5" s="60"/>
      <c r="G5" s="183" t="s">
        <v>91</v>
      </c>
    </row>
    <row r="6" spans="1:7" ht="21.75" customHeight="1">
      <c r="A6" s="41"/>
      <c r="B6" s="41"/>
      <c r="C6" s="39"/>
      <c r="D6" s="60"/>
      <c r="E6" s="59" t="s">
        <v>79</v>
      </c>
      <c r="F6" s="60"/>
      <c r="G6" s="183" t="s">
        <v>0</v>
      </c>
    </row>
    <row r="7" spans="1:7" ht="21.75" customHeight="1">
      <c r="A7" s="41"/>
      <c r="B7" s="41"/>
      <c r="C7" s="39"/>
      <c r="D7" s="60"/>
      <c r="E7" s="59" t="s">
        <v>100</v>
      </c>
      <c r="F7" s="60"/>
      <c r="G7" s="183" t="s">
        <v>78</v>
      </c>
    </row>
    <row r="8" spans="1:7" ht="21.75" customHeight="1">
      <c r="A8" s="41"/>
      <c r="B8" s="41"/>
      <c r="C8" s="4" t="s">
        <v>1</v>
      </c>
      <c r="D8" s="61"/>
      <c r="E8" s="62" t="s">
        <v>2</v>
      </c>
      <c r="F8" s="61"/>
      <c r="G8" s="184" t="s">
        <v>2</v>
      </c>
    </row>
    <row r="9" spans="1:7" ht="8.1" customHeight="1">
      <c r="E9" s="158"/>
    </row>
    <row r="10" spans="1:7" ht="21.75" customHeight="1">
      <c r="A10" s="1" t="s">
        <v>3</v>
      </c>
      <c r="B10" s="1"/>
      <c r="C10" s="39"/>
      <c r="D10" s="40"/>
      <c r="E10" s="159"/>
      <c r="F10" s="40"/>
      <c r="G10" s="181"/>
    </row>
    <row r="11" spans="1:7" ht="8.1" customHeight="1">
      <c r="E11" s="158"/>
    </row>
    <row r="12" spans="1:7" ht="21.75" customHeight="1">
      <c r="A12" s="1" t="s">
        <v>4</v>
      </c>
      <c r="B12" s="1"/>
      <c r="E12" s="158"/>
    </row>
    <row r="13" spans="1:7" ht="8.1" customHeight="1">
      <c r="E13" s="158"/>
    </row>
    <row r="14" spans="1:7" ht="21.75" customHeight="1">
      <c r="A14" s="66" t="s">
        <v>5</v>
      </c>
      <c r="B14" s="67"/>
      <c r="C14" s="68"/>
      <c r="D14" s="69"/>
      <c r="E14" s="92">
        <v>83821428</v>
      </c>
      <c r="F14" s="69"/>
      <c r="G14" s="186">
        <v>94185923</v>
      </c>
    </row>
    <row r="15" spans="1:7" ht="21.75" customHeight="1">
      <c r="A15" s="203" t="s">
        <v>108</v>
      </c>
      <c r="B15" s="203"/>
      <c r="C15" s="68">
        <v>7</v>
      </c>
      <c r="D15" s="69"/>
      <c r="E15" s="92">
        <v>19655073</v>
      </c>
      <c r="F15" s="69"/>
      <c r="G15" s="186">
        <v>19346982</v>
      </c>
    </row>
    <row r="16" spans="1:7" ht="21.75" customHeight="1">
      <c r="A16" s="204" t="s">
        <v>80</v>
      </c>
      <c r="B16" s="204"/>
      <c r="C16" s="68">
        <v>8</v>
      </c>
      <c r="D16" s="69"/>
      <c r="E16" s="92">
        <v>36433922</v>
      </c>
      <c r="F16" s="69"/>
      <c r="G16" s="187">
        <v>41188657</v>
      </c>
    </row>
    <row r="17" spans="1:7" ht="21.75" customHeight="1">
      <c r="A17" s="203" t="s">
        <v>7</v>
      </c>
      <c r="B17" s="203"/>
      <c r="C17" s="68"/>
      <c r="D17" s="69"/>
      <c r="E17" s="93">
        <v>3619341</v>
      </c>
      <c r="F17" s="69"/>
      <c r="G17" s="188">
        <v>3177355</v>
      </c>
    </row>
    <row r="18" spans="1:7" ht="8.1" customHeight="1">
      <c r="A18" s="41"/>
      <c r="B18" s="41"/>
      <c r="D18" s="69"/>
      <c r="E18" s="158"/>
      <c r="F18" s="69"/>
      <c r="G18" s="189"/>
    </row>
    <row r="19" spans="1:7" ht="21.75" customHeight="1">
      <c r="A19" s="70" t="s">
        <v>8</v>
      </c>
      <c r="B19" s="2"/>
      <c r="D19" s="69"/>
      <c r="E19" s="160">
        <f>SUM(E14:E17)</f>
        <v>143529764</v>
      </c>
      <c r="F19" s="69"/>
      <c r="G19" s="190">
        <f>SUM(G14:G17)</f>
        <v>157898917</v>
      </c>
    </row>
    <row r="20" spans="1:7" ht="21.75" customHeight="1">
      <c r="A20" s="41"/>
      <c r="B20" s="41"/>
      <c r="D20" s="69"/>
      <c r="E20" s="158"/>
      <c r="F20" s="69"/>
      <c r="G20" s="189"/>
    </row>
    <row r="21" spans="1:7" ht="21.75" customHeight="1">
      <c r="A21" s="1" t="s">
        <v>9</v>
      </c>
      <c r="B21" s="1"/>
      <c r="D21" s="69"/>
      <c r="E21" s="158"/>
      <c r="F21" s="69"/>
      <c r="G21" s="189"/>
    </row>
    <row r="22" spans="1:7" ht="8.1" customHeight="1">
      <c r="A22" s="1"/>
      <c r="B22" s="1"/>
      <c r="D22" s="69"/>
      <c r="E22" s="158"/>
      <c r="F22" s="69"/>
      <c r="G22" s="189"/>
    </row>
    <row r="23" spans="1:7" ht="21.75" customHeight="1">
      <c r="A23" s="71" t="s">
        <v>10</v>
      </c>
      <c r="C23" s="68">
        <v>9</v>
      </c>
      <c r="D23" s="69"/>
      <c r="E23" s="92">
        <v>206462844</v>
      </c>
      <c r="F23" s="69"/>
      <c r="G23" s="186">
        <v>192857257</v>
      </c>
    </row>
    <row r="24" spans="1:7" ht="21.75" customHeight="1">
      <c r="A24" s="66" t="s">
        <v>11</v>
      </c>
      <c r="C24" s="68">
        <v>9</v>
      </c>
      <c r="D24" s="69"/>
      <c r="E24" s="92">
        <v>403470740</v>
      </c>
      <c r="F24" s="69"/>
      <c r="G24" s="186">
        <v>395388228</v>
      </c>
    </row>
    <row r="25" spans="1:7" ht="21.75" customHeight="1">
      <c r="A25" s="66" t="s">
        <v>12</v>
      </c>
      <c r="C25" s="68"/>
      <c r="D25" s="69"/>
      <c r="E25" s="92">
        <v>22878478</v>
      </c>
      <c r="F25" s="69"/>
      <c r="G25" s="186">
        <v>22955480</v>
      </c>
    </row>
    <row r="26" spans="1:7" ht="21.75" customHeight="1">
      <c r="A26" s="66" t="s">
        <v>120</v>
      </c>
      <c r="C26" s="72"/>
      <c r="D26" s="69"/>
      <c r="E26" s="92">
        <v>8414206</v>
      </c>
      <c r="F26" s="69"/>
      <c r="G26" s="186">
        <v>7242946</v>
      </c>
    </row>
    <row r="27" spans="1:7" ht="21.75" customHeight="1">
      <c r="A27" s="66" t="s">
        <v>13</v>
      </c>
      <c r="C27" s="68">
        <v>10</v>
      </c>
      <c r="D27" s="69"/>
      <c r="E27" s="93">
        <v>39394817</v>
      </c>
      <c r="F27" s="69"/>
      <c r="G27" s="191">
        <v>38017381</v>
      </c>
    </row>
    <row r="28" spans="1:7" ht="8.1" customHeight="1">
      <c r="B28" s="70"/>
      <c r="D28" s="69"/>
      <c r="E28" s="92"/>
      <c r="F28" s="69"/>
      <c r="G28" s="189"/>
    </row>
    <row r="29" spans="1:7" ht="21.75" customHeight="1">
      <c r="A29" s="70" t="s">
        <v>14</v>
      </c>
      <c r="B29" s="2"/>
      <c r="D29" s="69"/>
      <c r="E29" s="93">
        <f>SUM(E23:E27)</f>
        <v>680621085</v>
      </c>
      <c r="F29" s="69"/>
      <c r="G29" s="190">
        <f>SUM(G23:G27)</f>
        <v>656461292</v>
      </c>
    </row>
    <row r="30" spans="1:7" ht="8.1" customHeight="1">
      <c r="A30" s="41"/>
      <c r="B30" s="41"/>
      <c r="D30" s="69"/>
      <c r="E30" s="92"/>
      <c r="F30" s="69"/>
      <c r="G30" s="189"/>
    </row>
    <row r="31" spans="1:7" ht="21.75" customHeight="1" thickBot="1">
      <c r="A31" s="1" t="s">
        <v>15</v>
      </c>
      <c r="B31" s="1"/>
      <c r="D31" s="69"/>
      <c r="E31" s="161">
        <f>SUM(E19,E29)</f>
        <v>824150849</v>
      </c>
      <c r="F31" s="69"/>
      <c r="G31" s="192">
        <f>SUM(G19,G29)</f>
        <v>814360209</v>
      </c>
    </row>
    <row r="32" spans="1:7" ht="21.75" customHeight="1" thickTop="1">
      <c r="A32" s="1"/>
      <c r="B32" s="1"/>
      <c r="D32" s="69"/>
      <c r="E32" s="22"/>
      <c r="F32" s="69"/>
      <c r="G32" s="189"/>
    </row>
    <row r="33" spans="1:7" ht="21.75" customHeight="1">
      <c r="A33" s="1"/>
      <c r="B33" s="1"/>
      <c r="D33" s="69"/>
      <c r="E33" s="22"/>
      <c r="F33" s="69"/>
      <c r="G33" s="189"/>
    </row>
    <row r="34" spans="1:7" ht="21.75" customHeight="1">
      <c r="A34" s="1"/>
      <c r="B34" s="1"/>
      <c r="D34" s="69"/>
      <c r="E34" s="22"/>
      <c r="F34" s="69"/>
      <c r="G34" s="189"/>
    </row>
    <row r="35" spans="1:7" ht="21.75" customHeight="1">
      <c r="A35" s="1"/>
      <c r="B35" s="1"/>
      <c r="C35" s="164"/>
      <c r="D35" s="69"/>
      <c r="E35" s="22"/>
      <c r="F35" s="69"/>
      <c r="G35" s="189"/>
    </row>
    <row r="36" spans="1:7" ht="21.75" customHeight="1">
      <c r="A36" s="1"/>
      <c r="B36" s="1"/>
      <c r="D36" s="69"/>
      <c r="E36" s="22"/>
      <c r="F36" s="69"/>
      <c r="G36" s="189"/>
    </row>
    <row r="37" spans="1:7" ht="21.75" customHeight="1">
      <c r="A37" s="1"/>
      <c r="B37" s="1"/>
      <c r="D37" s="69"/>
      <c r="E37" s="22"/>
      <c r="F37" s="69"/>
      <c r="G37" s="189"/>
    </row>
    <row r="38" spans="1:7" ht="21.75" customHeight="1">
      <c r="A38" s="42" t="s">
        <v>98</v>
      </c>
      <c r="C38" s="42"/>
      <c r="D38" s="42"/>
      <c r="E38" s="42"/>
      <c r="F38" s="42"/>
      <c r="G38" s="193"/>
    </row>
    <row r="39" spans="1:7" ht="21.75" customHeight="1">
      <c r="A39" s="63"/>
      <c r="B39" s="63"/>
      <c r="D39" s="63"/>
      <c r="E39" s="73"/>
      <c r="F39" s="63"/>
      <c r="G39" s="194"/>
    </row>
    <row r="40" spans="1:7" ht="18.75" customHeight="1">
      <c r="A40" s="63"/>
      <c r="B40" s="63"/>
      <c r="D40" s="63"/>
      <c r="E40" s="73"/>
      <c r="F40" s="63"/>
      <c r="G40" s="194"/>
    </row>
    <row r="41" spans="1:7" ht="21.75" customHeight="1">
      <c r="A41" s="6" t="s">
        <v>16</v>
      </c>
      <c r="B41" s="6"/>
      <c r="C41" s="7"/>
      <c r="D41" s="8"/>
      <c r="E41" s="57"/>
      <c r="F41" s="8"/>
      <c r="G41" s="195"/>
    </row>
    <row r="42" spans="1:7" ht="21.75" customHeight="1">
      <c r="A42" s="1" t="s">
        <v>104</v>
      </c>
      <c r="B42" s="1"/>
      <c r="C42" s="39"/>
      <c r="D42" s="40"/>
      <c r="E42" s="55"/>
      <c r="F42" s="40"/>
      <c r="G42" s="181"/>
    </row>
    <row r="43" spans="1:7" ht="21.75" customHeight="1">
      <c r="A43" s="1" t="s">
        <v>102</v>
      </c>
      <c r="B43" s="1"/>
      <c r="C43" s="39"/>
      <c r="D43" s="40"/>
      <c r="E43" s="55"/>
      <c r="F43" s="40"/>
      <c r="G43" s="181"/>
    </row>
    <row r="44" spans="1:7" ht="21.75" customHeight="1">
      <c r="A44" s="3" t="s">
        <v>99</v>
      </c>
      <c r="B44" s="3"/>
      <c r="C44" s="4"/>
      <c r="D44" s="5"/>
      <c r="E44" s="56"/>
      <c r="F44" s="5"/>
      <c r="G44" s="182"/>
    </row>
    <row r="45" spans="1:7" ht="21.75" customHeight="1">
      <c r="A45" s="41"/>
      <c r="B45" s="41"/>
      <c r="C45" s="39"/>
      <c r="D45" s="40"/>
      <c r="E45" s="55"/>
      <c r="F45" s="40"/>
      <c r="G45" s="181"/>
    </row>
    <row r="46" spans="1:7" ht="21.75" customHeight="1">
      <c r="A46" s="41"/>
      <c r="B46" s="41"/>
      <c r="C46" s="39"/>
      <c r="D46" s="40"/>
      <c r="E46" s="59" t="s">
        <v>90</v>
      </c>
      <c r="F46" s="60"/>
      <c r="G46" s="183" t="s">
        <v>91</v>
      </c>
    </row>
    <row r="47" spans="1:7" ht="21.75" customHeight="1">
      <c r="A47" s="41"/>
      <c r="B47" s="41"/>
      <c r="C47" s="39"/>
      <c r="D47" s="60"/>
      <c r="E47" s="59" t="s">
        <v>79</v>
      </c>
      <c r="F47" s="60"/>
      <c r="G47" s="183" t="s">
        <v>0</v>
      </c>
    </row>
    <row r="48" spans="1:7" ht="21.75" customHeight="1">
      <c r="A48" s="41"/>
      <c r="B48" s="41"/>
      <c r="C48" s="39"/>
      <c r="D48" s="60"/>
      <c r="E48" s="59" t="s">
        <v>100</v>
      </c>
      <c r="F48" s="60"/>
      <c r="G48" s="183" t="s">
        <v>78</v>
      </c>
    </row>
    <row r="49" spans="1:7" ht="21.75" customHeight="1">
      <c r="A49" s="41"/>
      <c r="B49" s="41"/>
      <c r="C49" s="4" t="s">
        <v>1</v>
      </c>
      <c r="D49" s="74"/>
      <c r="E49" s="62" t="s">
        <v>2</v>
      </c>
      <c r="F49" s="74"/>
      <c r="G49" s="184" t="s">
        <v>2</v>
      </c>
    </row>
    <row r="50" spans="1:7" ht="8.1" customHeight="1">
      <c r="E50" s="158"/>
    </row>
    <row r="51" spans="1:7" ht="21.75" customHeight="1">
      <c r="A51" s="1" t="s">
        <v>17</v>
      </c>
      <c r="B51" s="1"/>
      <c r="C51" s="39"/>
      <c r="D51" s="40"/>
      <c r="E51" s="159"/>
      <c r="F51" s="40"/>
      <c r="G51" s="181"/>
    </row>
    <row r="52" spans="1:7" ht="8.1" customHeight="1">
      <c r="E52" s="158"/>
    </row>
    <row r="53" spans="1:7" ht="21.75" customHeight="1">
      <c r="A53" s="1" t="s">
        <v>18</v>
      </c>
      <c r="B53" s="1"/>
      <c r="E53" s="158"/>
    </row>
    <row r="54" spans="1:7" ht="8.1" customHeight="1">
      <c r="A54" s="1"/>
      <c r="B54" s="1"/>
      <c r="E54" s="158"/>
    </row>
    <row r="55" spans="1:7" ht="21.75" customHeight="1">
      <c r="A55" s="75" t="s">
        <v>109</v>
      </c>
      <c r="B55" s="76"/>
      <c r="C55" s="77">
        <v>11</v>
      </c>
      <c r="D55" s="69"/>
      <c r="E55" s="162">
        <v>83112544</v>
      </c>
      <c r="F55" s="69"/>
      <c r="G55" s="196">
        <v>100653713</v>
      </c>
    </row>
    <row r="56" spans="1:7" ht="21.75" customHeight="1">
      <c r="A56" s="78" t="s">
        <v>110</v>
      </c>
      <c r="B56" s="76"/>
      <c r="C56" s="77"/>
      <c r="D56" s="69"/>
      <c r="E56" s="162">
        <v>2659556</v>
      </c>
      <c r="F56" s="69"/>
      <c r="G56" s="196">
        <v>2561091</v>
      </c>
    </row>
    <row r="57" spans="1:7" ht="21.75" customHeight="1">
      <c r="A57" s="75" t="s">
        <v>19</v>
      </c>
      <c r="B57" s="76"/>
      <c r="C57" s="77"/>
      <c r="D57" s="69"/>
      <c r="E57" s="92"/>
      <c r="F57" s="69"/>
      <c r="G57" s="196"/>
    </row>
    <row r="58" spans="1:7" ht="21.75" customHeight="1">
      <c r="A58" s="2"/>
      <c r="B58" s="2" t="s">
        <v>20</v>
      </c>
      <c r="C58" s="77">
        <v>12</v>
      </c>
      <c r="D58" s="69"/>
      <c r="E58" s="162">
        <v>77322720</v>
      </c>
      <c r="F58" s="69"/>
      <c r="G58" s="196">
        <v>73028503</v>
      </c>
    </row>
    <row r="59" spans="1:7" ht="21.75" customHeight="1">
      <c r="A59" s="75" t="s">
        <v>111</v>
      </c>
      <c r="B59" s="76"/>
      <c r="C59" s="77"/>
      <c r="D59" s="69"/>
      <c r="E59" s="162">
        <v>16224141</v>
      </c>
      <c r="F59" s="69"/>
      <c r="G59" s="196">
        <v>10006287</v>
      </c>
    </row>
    <row r="60" spans="1:7" ht="21.75" customHeight="1">
      <c r="A60" s="75" t="s">
        <v>21</v>
      </c>
      <c r="B60" s="76"/>
      <c r="C60" s="77"/>
      <c r="D60" s="69"/>
      <c r="E60" s="93">
        <v>10780460</v>
      </c>
      <c r="F60" s="69"/>
      <c r="G60" s="197">
        <v>10386135</v>
      </c>
    </row>
    <row r="61" spans="1:7" ht="8.1" customHeight="1">
      <c r="A61" s="1"/>
      <c r="B61" s="1"/>
      <c r="D61" s="69"/>
      <c r="E61" s="92"/>
      <c r="F61" s="69"/>
      <c r="G61" s="189"/>
    </row>
    <row r="62" spans="1:7" ht="21.75" customHeight="1">
      <c r="A62" s="70" t="s">
        <v>22</v>
      </c>
      <c r="B62" s="2"/>
      <c r="D62" s="69"/>
      <c r="E62" s="93">
        <f>SUM(E55:E60)</f>
        <v>190099421</v>
      </c>
      <c r="F62" s="69"/>
      <c r="G62" s="190">
        <f>SUM(G55:G60)</f>
        <v>196635729</v>
      </c>
    </row>
    <row r="63" spans="1:7" ht="21.75" customHeight="1">
      <c r="D63" s="69"/>
      <c r="E63" s="92"/>
      <c r="F63" s="69"/>
      <c r="G63" s="189"/>
    </row>
    <row r="64" spans="1:7" ht="21.75" customHeight="1">
      <c r="A64" s="1" t="s">
        <v>23</v>
      </c>
      <c r="B64" s="1"/>
      <c r="D64" s="69"/>
      <c r="E64" s="92"/>
      <c r="F64" s="69"/>
      <c r="G64" s="189"/>
    </row>
    <row r="65" spans="1:7" ht="8.1" customHeight="1">
      <c r="D65" s="69"/>
      <c r="E65" s="92"/>
      <c r="F65" s="69"/>
      <c r="G65" s="189"/>
    </row>
    <row r="66" spans="1:7" ht="21.75" customHeight="1">
      <c r="A66" s="79" t="s">
        <v>94</v>
      </c>
      <c r="B66" s="76"/>
      <c r="C66" s="77">
        <v>12</v>
      </c>
      <c r="D66" s="69"/>
      <c r="E66" s="162">
        <v>339065811</v>
      </c>
      <c r="F66" s="69"/>
      <c r="G66" s="196">
        <v>331304138</v>
      </c>
    </row>
    <row r="67" spans="1:7" ht="21.75" customHeight="1">
      <c r="A67" s="80" t="s">
        <v>24</v>
      </c>
      <c r="B67" s="76"/>
      <c r="C67" s="77"/>
      <c r="D67" s="69"/>
      <c r="E67" s="162">
        <v>14577383</v>
      </c>
      <c r="F67" s="69"/>
      <c r="G67" s="196">
        <v>13679351</v>
      </c>
    </row>
    <row r="68" spans="1:7" ht="21.75" customHeight="1">
      <c r="A68" s="76" t="s">
        <v>25</v>
      </c>
      <c r="B68" s="75"/>
      <c r="C68" s="77"/>
      <c r="D68" s="69"/>
      <c r="E68" s="93">
        <v>6278171</v>
      </c>
      <c r="F68" s="69"/>
      <c r="G68" s="197">
        <v>5671619</v>
      </c>
    </row>
    <row r="69" spans="1:7" ht="8.1" customHeight="1">
      <c r="A69" s="70"/>
      <c r="B69" s="70"/>
      <c r="D69" s="69"/>
      <c r="E69" s="92"/>
      <c r="F69" s="69"/>
      <c r="G69" s="189"/>
    </row>
    <row r="70" spans="1:7" ht="21.75" customHeight="1">
      <c r="A70" s="70" t="s">
        <v>26</v>
      </c>
      <c r="B70" s="2"/>
      <c r="D70" s="69"/>
      <c r="E70" s="93">
        <f>SUM(E66:E68)</f>
        <v>359921365</v>
      </c>
      <c r="F70" s="69"/>
      <c r="G70" s="190">
        <f>SUM(G66:G68)</f>
        <v>350655108</v>
      </c>
    </row>
    <row r="71" spans="1:7" ht="8.1" customHeight="1">
      <c r="A71" s="70"/>
      <c r="B71" s="70"/>
      <c r="D71" s="69"/>
      <c r="E71" s="92"/>
      <c r="F71" s="69"/>
      <c r="G71" s="189"/>
    </row>
    <row r="72" spans="1:7" ht="21.75" customHeight="1">
      <c r="A72" s="1" t="s">
        <v>27</v>
      </c>
      <c r="B72" s="1"/>
      <c r="D72" s="69"/>
      <c r="E72" s="93">
        <f>E70+E62</f>
        <v>550020786</v>
      </c>
      <c r="F72" s="69"/>
      <c r="G72" s="190">
        <f>G70+G62</f>
        <v>547290837</v>
      </c>
    </row>
    <row r="73" spans="1:7" ht="21.75" customHeight="1">
      <c r="A73" s="1"/>
      <c r="B73" s="1"/>
    </row>
    <row r="74" spans="1:7" ht="21.75" customHeight="1">
      <c r="A74" s="1"/>
      <c r="B74" s="1"/>
    </row>
    <row r="75" spans="1:7" ht="21.75" customHeight="1">
      <c r="A75" s="1"/>
      <c r="B75" s="1"/>
    </row>
    <row r="76" spans="1:7" ht="21.75" customHeight="1">
      <c r="A76" s="1"/>
      <c r="B76" s="1"/>
      <c r="C76" s="164"/>
    </row>
    <row r="77" spans="1:7" ht="21.75" customHeight="1">
      <c r="A77" s="1"/>
      <c r="B77" s="1"/>
      <c r="C77" s="164"/>
    </row>
    <row r="78" spans="1:7" ht="21.75" customHeight="1">
      <c r="A78" s="1"/>
      <c r="B78" s="1"/>
      <c r="C78" s="164"/>
    </row>
    <row r="79" spans="1:7" ht="21.75" customHeight="1">
      <c r="A79" s="1"/>
      <c r="B79" s="1"/>
    </row>
    <row r="80" spans="1:7" ht="21.75" customHeight="1">
      <c r="A80" s="1"/>
      <c r="B80" s="1"/>
    </row>
    <row r="81" spans="1:7" ht="18.75" customHeight="1">
      <c r="A81" s="1"/>
      <c r="B81" s="1"/>
    </row>
    <row r="82" spans="1:7" ht="21.75" customHeight="1">
      <c r="A82" s="9" t="s">
        <v>16</v>
      </c>
      <c r="B82" s="9"/>
      <c r="C82" s="7"/>
      <c r="D82" s="10"/>
      <c r="E82" s="58"/>
      <c r="F82" s="10"/>
      <c r="G82" s="198"/>
    </row>
    <row r="83" spans="1:7" ht="21.75" customHeight="1">
      <c r="A83" s="1" t="s">
        <v>104</v>
      </c>
      <c r="B83" s="1"/>
      <c r="C83" s="39"/>
      <c r="D83" s="40"/>
      <c r="E83" s="55"/>
      <c r="F83" s="40"/>
      <c r="G83" s="181"/>
    </row>
    <row r="84" spans="1:7" ht="21.75" customHeight="1">
      <c r="A84" s="1" t="s">
        <v>102</v>
      </c>
      <c r="B84" s="1"/>
      <c r="C84" s="39"/>
      <c r="D84" s="40"/>
      <c r="E84" s="55"/>
      <c r="F84" s="40"/>
      <c r="G84" s="181"/>
    </row>
    <row r="85" spans="1:7" ht="21.75" customHeight="1">
      <c r="A85" s="3" t="str">
        <f>A3</f>
        <v>ณ วันที่ 31 มีนาคม พ.ศ. 2567</v>
      </c>
      <c r="B85" s="3"/>
      <c r="C85" s="4"/>
      <c r="D85" s="5"/>
      <c r="E85" s="56"/>
      <c r="F85" s="5"/>
      <c r="G85" s="182"/>
    </row>
    <row r="86" spans="1:7" ht="21.75" customHeight="1">
      <c r="A86" s="41"/>
      <c r="B86" s="41"/>
      <c r="C86" s="39"/>
      <c r="D86" s="40"/>
      <c r="E86" s="55"/>
      <c r="F86" s="40"/>
      <c r="G86" s="181"/>
    </row>
    <row r="87" spans="1:7" ht="21.75" customHeight="1">
      <c r="A87" s="41"/>
      <c r="B87" s="41"/>
      <c r="C87" s="39"/>
      <c r="D87" s="40"/>
      <c r="E87" s="59" t="s">
        <v>90</v>
      </c>
      <c r="F87" s="60"/>
      <c r="G87" s="183" t="s">
        <v>91</v>
      </c>
    </row>
    <row r="88" spans="1:7" ht="21.75" customHeight="1">
      <c r="A88" s="41"/>
      <c r="B88" s="41"/>
      <c r="C88" s="39"/>
      <c r="D88" s="60"/>
      <c r="E88" s="59" t="s">
        <v>79</v>
      </c>
      <c r="F88" s="60"/>
      <c r="G88" s="183" t="s">
        <v>0</v>
      </c>
    </row>
    <row r="89" spans="1:7" ht="21.75" customHeight="1">
      <c r="A89" s="41"/>
      <c r="B89" s="41"/>
      <c r="C89" s="39"/>
      <c r="D89" s="60"/>
      <c r="E89" s="59" t="s">
        <v>100</v>
      </c>
      <c r="F89" s="60"/>
      <c r="G89" s="183" t="s">
        <v>78</v>
      </c>
    </row>
    <row r="90" spans="1:7" ht="21.75" customHeight="1">
      <c r="A90" s="41"/>
      <c r="B90" s="41"/>
      <c r="C90" s="39"/>
      <c r="D90" s="74"/>
      <c r="E90" s="62" t="s">
        <v>2</v>
      </c>
      <c r="F90" s="74"/>
      <c r="G90" s="184" t="s">
        <v>2</v>
      </c>
    </row>
    <row r="91" spans="1:7" ht="8.1" customHeight="1">
      <c r="C91" s="2"/>
      <c r="D91" s="40"/>
      <c r="E91" s="159"/>
      <c r="F91" s="40"/>
      <c r="G91" s="181"/>
    </row>
    <row r="92" spans="1:7" ht="21.75" customHeight="1">
      <c r="A92" s="1" t="s">
        <v>86</v>
      </c>
      <c r="B92" s="1"/>
      <c r="C92" s="2"/>
      <c r="D92" s="40"/>
      <c r="E92" s="159"/>
      <c r="F92" s="40"/>
      <c r="G92" s="181"/>
    </row>
    <row r="93" spans="1:7" ht="8.1" customHeight="1">
      <c r="A93" s="1"/>
      <c r="B93" s="1"/>
      <c r="E93" s="158"/>
    </row>
    <row r="94" spans="1:7" ht="21.75" customHeight="1">
      <c r="A94" s="1" t="s">
        <v>28</v>
      </c>
      <c r="B94" s="1"/>
      <c r="E94" s="158"/>
    </row>
    <row r="95" spans="1:7" ht="8.1" customHeight="1">
      <c r="A95" s="1"/>
      <c r="B95" s="1"/>
      <c r="E95" s="158"/>
    </row>
    <row r="96" spans="1:7" ht="21.75" customHeight="1">
      <c r="A96" s="70" t="s">
        <v>29</v>
      </c>
      <c r="B96" s="70"/>
      <c r="D96" s="42"/>
      <c r="E96" s="162"/>
      <c r="F96" s="42"/>
      <c r="G96" s="193"/>
    </row>
    <row r="97" spans="1:7" ht="21.75" customHeight="1">
      <c r="A97" s="70"/>
      <c r="B97" s="70" t="s">
        <v>30</v>
      </c>
      <c r="D97" s="42"/>
      <c r="E97" s="163"/>
      <c r="F97" s="42"/>
      <c r="G97" s="193"/>
    </row>
    <row r="98" spans="1:7" ht="21.75" customHeight="1">
      <c r="A98" s="70"/>
      <c r="B98" s="70" t="s">
        <v>105</v>
      </c>
      <c r="D98" s="42"/>
      <c r="E98" s="163"/>
      <c r="F98" s="42"/>
      <c r="G98" s="193"/>
    </row>
    <row r="99" spans="1:7" ht="21.75" customHeight="1" thickBot="1">
      <c r="A99" s="70"/>
      <c r="B99" s="70" t="s">
        <v>106</v>
      </c>
      <c r="D99" s="69"/>
      <c r="E99" s="161">
        <v>63000000</v>
      </c>
      <c r="F99" s="69"/>
      <c r="G99" s="192">
        <v>63000000</v>
      </c>
    </row>
    <row r="100" spans="1:7" ht="8.1" customHeight="1" thickTop="1">
      <c r="A100" s="1"/>
      <c r="B100" s="1"/>
      <c r="E100" s="158"/>
    </row>
    <row r="101" spans="1:7" ht="21.75" customHeight="1">
      <c r="A101" s="1"/>
      <c r="B101" s="70" t="s">
        <v>31</v>
      </c>
      <c r="E101" s="158"/>
    </row>
    <row r="102" spans="1:7" ht="21.75" customHeight="1">
      <c r="A102" s="1"/>
      <c r="B102" s="70" t="s">
        <v>107</v>
      </c>
      <c r="E102" s="158"/>
    </row>
    <row r="103" spans="1:7" ht="21.75" customHeight="1">
      <c r="A103" s="70"/>
      <c r="B103" s="70" t="s">
        <v>125</v>
      </c>
      <c r="D103" s="69"/>
      <c r="E103" s="92">
        <v>52269900</v>
      </c>
      <c r="F103" s="69"/>
      <c r="G103" s="196">
        <v>52269900</v>
      </c>
    </row>
    <row r="104" spans="1:7" ht="21.75" customHeight="1">
      <c r="A104" s="70"/>
      <c r="B104" s="80" t="s">
        <v>72</v>
      </c>
      <c r="D104" s="69"/>
      <c r="E104" s="92">
        <v>187089470</v>
      </c>
      <c r="F104" s="69"/>
      <c r="G104" s="196">
        <v>187089470</v>
      </c>
    </row>
    <row r="105" spans="1:7" ht="21.75" customHeight="1">
      <c r="A105" s="70" t="s">
        <v>32</v>
      </c>
      <c r="B105" s="70"/>
      <c r="D105" s="69"/>
      <c r="E105" s="92"/>
      <c r="F105" s="69"/>
      <c r="G105" s="196"/>
    </row>
    <row r="106" spans="1:7" ht="21.75" customHeight="1">
      <c r="B106" s="70" t="s">
        <v>33</v>
      </c>
      <c r="D106" s="69"/>
      <c r="E106" s="92">
        <v>6300000</v>
      </c>
      <c r="F106" s="69"/>
      <c r="G106" s="196">
        <v>6300000</v>
      </c>
    </row>
    <row r="107" spans="1:7" ht="21.75" customHeight="1">
      <c r="B107" s="70" t="s">
        <v>34</v>
      </c>
      <c r="D107" s="69"/>
      <c r="E107" s="93">
        <v>28470693</v>
      </c>
      <c r="F107" s="69"/>
      <c r="G107" s="197">
        <v>21410002</v>
      </c>
    </row>
    <row r="108" spans="1:7" ht="6" customHeight="1">
      <c r="B108" s="70"/>
      <c r="D108" s="69"/>
      <c r="E108" s="158"/>
      <c r="F108" s="69"/>
      <c r="G108" s="189"/>
    </row>
    <row r="109" spans="1:7" ht="21.75" customHeight="1">
      <c r="A109" s="1" t="s">
        <v>35</v>
      </c>
      <c r="B109" s="1"/>
      <c r="D109" s="69"/>
      <c r="E109" s="93">
        <f>SUM(E103:E107)</f>
        <v>274130063</v>
      </c>
      <c r="F109" s="69"/>
      <c r="G109" s="190">
        <f>SUM(G103:G107)</f>
        <v>267069372</v>
      </c>
    </row>
    <row r="110" spans="1:7" ht="8.1" customHeight="1">
      <c r="A110" s="1"/>
      <c r="B110" s="1"/>
      <c r="E110" s="158"/>
    </row>
    <row r="111" spans="1:7" ht="21.75" customHeight="1" thickBot="1">
      <c r="A111" s="1" t="s">
        <v>36</v>
      </c>
      <c r="B111" s="1"/>
      <c r="D111" s="69"/>
      <c r="E111" s="161">
        <f>E72+E109</f>
        <v>824150849</v>
      </c>
      <c r="F111" s="69"/>
      <c r="G111" s="192">
        <f>G72+G109</f>
        <v>814360209</v>
      </c>
    </row>
    <row r="112" spans="1:7" ht="21.75" customHeight="1" thickTop="1">
      <c r="A112" s="70"/>
      <c r="B112" s="81"/>
      <c r="D112" s="82"/>
      <c r="E112" s="156"/>
      <c r="F112" s="157"/>
      <c r="G112" s="199"/>
    </row>
    <row r="113" spans="1:7" ht="21.75" customHeight="1">
      <c r="A113" s="70"/>
      <c r="B113" s="70"/>
      <c r="G113" s="65"/>
    </row>
    <row r="114" spans="1:7" ht="21.75" customHeight="1">
      <c r="A114" s="70"/>
      <c r="B114" s="70"/>
      <c r="D114" s="69"/>
      <c r="E114" s="22"/>
      <c r="F114" s="69"/>
      <c r="G114" s="189"/>
    </row>
    <row r="115" spans="1:7" ht="21.75" customHeight="1">
      <c r="A115" s="70"/>
      <c r="B115" s="70"/>
      <c r="D115" s="69"/>
      <c r="E115" s="22"/>
      <c r="F115" s="69"/>
      <c r="G115" s="189"/>
    </row>
    <row r="116" spans="1:7" ht="21.75" customHeight="1">
      <c r="A116" s="70"/>
      <c r="B116" s="70"/>
      <c r="D116" s="69"/>
      <c r="E116" s="22"/>
      <c r="F116" s="69"/>
      <c r="G116" s="189"/>
    </row>
    <row r="117" spans="1:7" ht="21.75" customHeight="1">
      <c r="A117" s="70"/>
      <c r="B117" s="70"/>
      <c r="D117" s="69"/>
      <c r="E117" s="22"/>
      <c r="F117" s="69"/>
      <c r="G117" s="189"/>
    </row>
    <row r="118" spans="1:7" ht="21.75" customHeight="1">
      <c r="A118" s="70"/>
      <c r="B118" s="70"/>
      <c r="C118" s="164"/>
      <c r="D118" s="69"/>
      <c r="E118" s="22"/>
      <c r="F118" s="69"/>
      <c r="G118" s="189"/>
    </row>
    <row r="119" spans="1:7" ht="21.75" customHeight="1">
      <c r="A119" s="70"/>
      <c r="B119" s="70"/>
      <c r="D119" s="69"/>
      <c r="E119" s="22"/>
      <c r="F119" s="69"/>
      <c r="G119" s="189"/>
    </row>
    <row r="120" spans="1:7" ht="21.75" customHeight="1">
      <c r="A120" s="70"/>
      <c r="B120" s="70"/>
      <c r="D120" s="83"/>
      <c r="E120" s="84"/>
      <c r="F120" s="83"/>
      <c r="G120" s="189"/>
    </row>
    <row r="121" spans="1:7" ht="21.75" customHeight="1">
      <c r="A121" s="70"/>
      <c r="B121" s="70"/>
      <c r="D121" s="83"/>
      <c r="E121" s="84"/>
      <c r="F121" s="83"/>
      <c r="G121" s="189"/>
    </row>
    <row r="122" spans="1:7" ht="8.25" customHeight="1">
      <c r="A122" s="70"/>
      <c r="B122" s="70"/>
      <c r="D122" s="83"/>
      <c r="E122" s="84"/>
      <c r="F122" s="83"/>
      <c r="G122" s="189"/>
    </row>
    <row r="123" spans="1:7" ht="21.75" customHeight="1">
      <c r="A123" s="11" t="s">
        <v>16</v>
      </c>
      <c r="B123" s="11"/>
      <c r="C123" s="7"/>
      <c r="D123" s="10"/>
      <c r="E123" s="58"/>
      <c r="F123" s="10"/>
      <c r="G123" s="198"/>
    </row>
  </sheetData>
  <mergeCells count="3">
    <mergeCell ref="A15:B15"/>
    <mergeCell ref="A16:B16"/>
    <mergeCell ref="A17:B17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F1173-81FB-4BCB-948B-0997D296B6BA}">
  <sheetPr>
    <tabColor theme="5" tint="0.79998168889431442"/>
  </sheetPr>
  <dimension ref="A1:H41"/>
  <sheetViews>
    <sheetView zoomScaleNormal="100" zoomScaleSheetLayoutView="115" workbookViewId="0">
      <selection activeCell="L6" sqref="L6"/>
    </sheetView>
  </sheetViews>
  <sheetFormatPr defaultColWidth="9.28515625" defaultRowHeight="20.25"/>
  <cols>
    <col min="1" max="2" width="1.7109375" style="42" customWidth="1"/>
    <col min="3" max="3" width="34.5703125" style="42" customWidth="1"/>
    <col min="4" max="4" width="8.7109375" style="63" customWidth="1"/>
    <col min="5" max="5" width="1" style="94" customWidth="1"/>
    <col min="6" max="6" width="16.28515625" style="69" customWidth="1"/>
    <col min="7" max="7" width="1" style="96" customWidth="1"/>
    <col min="8" max="8" width="16.28515625" style="22" customWidth="1"/>
    <col min="9" max="16384" width="9.28515625" style="42"/>
  </cols>
  <sheetData>
    <row r="1" spans="1:8" s="41" customFormat="1" ht="21.75" customHeight="1">
      <c r="A1" s="1" t="str">
        <f>+'2-4 (TH)'!A1</f>
        <v>บริษัท มากุโระ กรุ๊ป จำกัด (มหาชน)</v>
      </c>
      <c r="D1" s="39"/>
      <c r="E1" s="13"/>
      <c r="F1" s="12"/>
      <c r="G1" s="18"/>
      <c r="H1" s="19"/>
    </row>
    <row r="2" spans="1:8" s="41" customFormat="1" ht="21.75" customHeight="1">
      <c r="A2" s="41" t="s">
        <v>37</v>
      </c>
      <c r="D2" s="39"/>
      <c r="E2" s="13"/>
      <c r="F2" s="12"/>
      <c r="G2" s="18"/>
      <c r="H2" s="19"/>
    </row>
    <row r="3" spans="1:8" s="41" customFormat="1" ht="21.75" customHeight="1">
      <c r="A3" s="14" t="s">
        <v>119</v>
      </c>
      <c r="B3" s="14"/>
      <c r="C3" s="14"/>
      <c r="D3" s="4"/>
      <c r="E3" s="16"/>
      <c r="F3" s="15"/>
      <c r="G3" s="20"/>
      <c r="H3" s="21"/>
    </row>
    <row r="4" spans="1:8" s="41" customFormat="1" ht="21.75" customHeight="1">
      <c r="D4" s="39"/>
      <c r="E4" s="85"/>
      <c r="F4" s="86"/>
      <c r="G4" s="87"/>
      <c r="H4" s="88"/>
    </row>
    <row r="5" spans="1:8" s="41" customFormat="1" ht="21.75" customHeight="1">
      <c r="D5" s="39"/>
      <c r="E5" s="12"/>
      <c r="F5" s="12" t="s">
        <v>90</v>
      </c>
      <c r="G5" s="89"/>
      <c r="H5" s="19" t="s">
        <v>90</v>
      </c>
    </row>
    <row r="6" spans="1:8" s="41" customFormat="1" ht="21.75" customHeight="1">
      <c r="D6" s="63"/>
      <c r="E6" s="12"/>
      <c r="F6" s="12" t="s">
        <v>100</v>
      </c>
      <c r="G6" s="19"/>
      <c r="H6" s="19" t="s">
        <v>78</v>
      </c>
    </row>
    <row r="7" spans="1:8" s="41" customFormat="1" ht="21.75" customHeight="1">
      <c r="D7" s="4" t="s">
        <v>1</v>
      </c>
      <c r="E7" s="12"/>
      <c r="F7" s="90" t="s">
        <v>2</v>
      </c>
      <c r="G7" s="19"/>
      <c r="H7" s="91" t="s">
        <v>2</v>
      </c>
    </row>
    <row r="8" spans="1:8" ht="8.1" customHeight="1">
      <c r="A8" s="70"/>
      <c r="B8" s="70"/>
      <c r="E8" s="69"/>
      <c r="F8" s="92"/>
      <c r="G8" s="22"/>
    </row>
    <row r="9" spans="1:8" ht="21.75" customHeight="1">
      <c r="A9" s="70" t="s">
        <v>38</v>
      </c>
      <c r="B9" s="70"/>
      <c r="E9" s="69"/>
      <c r="F9" s="92">
        <v>296883901</v>
      </c>
      <c r="G9" s="22"/>
      <c r="H9" s="22">
        <v>235938159</v>
      </c>
    </row>
    <row r="10" spans="1:8" ht="21.75" customHeight="1">
      <c r="A10" s="70" t="s">
        <v>39</v>
      </c>
      <c r="B10" s="1"/>
      <c r="E10" s="69"/>
      <c r="F10" s="93">
        <v>-162532614</v>
      </c>
      <c r="G10" s="22"/>
      <c r="H10" s="17">
        <v>-127018512</v>
      </c>
    </row>
    <row r="11" spans="1:8" ht="8.1" customHeight="1">
      <c r="A11" s="1"/>
      <c r="B11" s="1"/>
      <c r="E11" s="69"/>
      <c r="F11" s="92"/>
      <c r="G11" s="22"/>
    </row>
    <row r="12" spans="1:8" ht="21.75" customHeight="1">
      <c r="A12" s="1" t="s">
        <v>40</v>
      </c>
      <c r="B12" s="1"/>
      <c r="E12" s="69"/>
      <c r="F12" s="92">
        <f>SUM(F9,F10)</f>
        <v>134351287</v>
      </c>
      <c r="G12" s="22"/>
      <c r="H12" s="22">
        <f>SUM(H9,H10)</f>
        <v>108919647</v>
      </c>
    </row>
    <row r="13" spans="1:8" ht="21.75" customHeight="1">
      <c r="A13" s="66" t="s">
        <v>41</v>
      </c>
      <c r="B13" s="70"/>
      <c r="E13" s="69"/>
      <c r="F13" s="92">
        <v>367204</v>
      </c>
      <c r="G13" s="22"/>
      <c r="H13" s="22">
        <v>180636</v>
      </c>
    </row>
    <row r="14" spans="1:8" ht="21.75" customHeight="1">
      <c r="A14" s="66" t="s">
        <v>42</v>
      </c>
      <c r="B14" s="70"/>
      <c r="E14" s="69"/>
      <c r="F14" s="92">
        <v>-76392109</v>
      </c>
      <c r="G14" s="22"/>
      <c r="H14" s="22">
        <v>-59981790</v>
      </c>
    </row>
    <row r="15" spans="1:8" ht="21.75" customHeight="1">
      <c r="A15" s="66" t="s">
        <v>43</v>
      </c>
      <c r="B15" s="1"/>
      <c r="E15" s="69"/>
      <c r="F15" s="93">
        <v>-26105165</v>
      </c>
      <c r="G15" s="22"/>
      <c r="H15" s="17">
        <v>-20928152</v>
      </c>
    </row>
    <row r="16" spans="1:8" ht="8.1" customHeight="1">
      <c r="A16" s="1"/>
      <c r="B16" s="1"/>
      <c r="E16" s="69"/>
      <c r="F16" s="92"/>
      <c r="G16" s="22"/>
    </row>
    <row r="17" spans="1:8" ht="21.75" customHeight="1">
      <c r="A17" s="1" t="s">
        <v>127</v>
      </c>
      <c r="B17" s="41"/>
      <c r="E17" s="69"/>
      <c r="F17" s="92">
        <f>SUM(F12:F15)</f>
        <v>32221217</v>
      </c>
      <c r="G17" s="22"/>
      <c r="H17" s="22">
        <f>SUM(H12:H15)</f>
        <v>28190341</v>
      </c>
    </row>
    <row r="18" spans="1:8" ht="21.75" customHeight="1">
      <c r="A18" s="42" t="s">
        <v>44</v>
      </c>
      <c r="B18" s="41"/>
      <c r="E18" s="69"/>
      <c r="F18" s="93">
        <v>-7046457</v>
      </c>
      <c r="G18" s="22"/>
      <c r="H18" s="17">
        <v>-3885341</v>
      </c>
    </row>
    <row r="19" spans="1:8" ht="8.1" customHeight="1">
      <c r="A19" s="1"/>
      <c r="B19" s="1"/>
      <c r="E19" s="69"/>
      <c r="F19" s="92"/>
      <c r="G19" s="22"/>
    </row>
    <row r="20" spans="1:8" ht="21.75" customHeight="1">
      <c r="A20" s="1" t="s">
        <v>87</v>
      </c>
      <c r="B20" s="1"/>
      <c r="E20" s="69"/>
      <c r="F20" s="92">
        <f>SUM(F17:F18)</f>
        <v>25174760</v>
      </c>
      <c r="G20" s="22"/>
      <c r="H20" s="22">
        <f>SUM(H17:H18)</f>
        <v>24305000</v>
      </c>
    </row>
    <row r="21" spans="1:8" ht="21.75" customHeight="1">
      <c r="A21" s="70" t="s">
        <v>71</v>
      </c>
      <c r="B21" s="70"/>
      <c r="D21" s="63">
        <v>13</v>
      </c>
      <c r="E21" s="69"/>
      <c r="F21" s="93">
        <v>-5046594</v>
      </c>
      <c r="G21" s="22"/>
      <c r="H21" s="17">
        <v>-4862767</v>
      </c>
    </row>
    <row r="22" spans="1:8" ht="8.1" customHeight="1">
      <c r="F22" s="95"/>
      <c r="H22" s="96"/>
    </row>
    <row r="23" spans="1:8" ht="21.75" customHeight="1">
      <c r="A23" s="1" t="s">
        <v>113</v>
      </c>
      <c r="B23" s="1"/>
      <c r="F23" s="150">
        <f>SUM(F20:F22)</f>
        <v>20128166</v>
      </c>
      <c r="H23" s="151">
        <f>SUM(H20:H22)</f>
        <v>19442233</v>
      </c>
    </row>
    <row r="24" spans="1:8" ht="8.1" customHeight="1">
      <c r="A24" s="1"/>
      <c r="B24" s="1"/>
      <c r="C24" s="41"/>
      <c r="F24" s="95"/>
      <c r="H24" s="96"/>
    </row>
    <row r="25" spans="1:8" ht="21.75" customHeight="1">
      <c r="A25" s="1" t="s">
        <v>88</v>
      </c>
      <c r="B25" s="1"/>
      <c r="C25" s="41"/>
      <c r="F25" s="93">
        <v>0</v>
      </c>
      <c r="H25" s="17">
        <v>0</v>
      </c>
    </row>
    <row r="26" spans="1:8" ht="8.1" customHeight="1">
      <c r="A26" s="1"/>
      <c r="B26" s="99"/>
      <c r="C26" s="70"/>
      <c r="F26" s="95"/>
      <c r="H26" s="96"/>
    </row>
    <row r="27" spans="1:8" ht="21.75" customHeight="1" thickBot="1">
      <c r="A27" s="1" t="s">
        <v>112</v>
      </c>
      <c r="B27" s="41"/>
      <c r="C27" s="41"/>
      <c r="F27" s="97">
        <f>SUM(F23:F25)</f>
        <v>20128166</v>
      </c>
      <c r="H27" s="98">
        <f>SUM(H23:H25)</f>
        <v>19442233</v>
      </c>
    </row>
    <row r="28" spans="1:8" ht="21.75" customHeight="1" thickTop="1">
      <c r="A28" s="1"/>
      <c r="B28" s="1"/>
      <c r="C28" s="41"/>
      <c r="F28" s="95"/>
      <c r="H28" s="96"/>
    </row>
    <row r="29" spans="1:8" ht="21.75" customHeight="1" thickBot="1">
      <c r="A29" s="1" t="s">
        <v>89</v>
      </c>
      <c r="B29" s="1"/>
      <c r="C29" s="41"/>
      <c r="D29" s="63">
        <v>15</v>
      </c>
      <c r="E29" s="100"/>
      <c r="F29" s="101">
        <f>ROUND(F23/104539800,2)</f>
        <v>0.19</v>
      </c>
      <c r="G29" s="102"/>
      <c r="H29" s="200">
        <f>ROUND(H23/104539800,2)</f>
        <v>0.19</v>
      </c>
    </row>
    <row r="30" spans="1:8" ht="21.75" customHeight="1" thickTop="1">
      <c r="A30" s="1"/>
      <c r="B30" s="70"/>
      <c r="F30" s="94"/>
      <c r="H30" s="96"/>
    </row>
    <row r="31" spans="1:8" ht="21.75" customHeight="1">
      <c r="A31" s="1"/>
      <c r="B31" s="70"/>
      <c r="F31" s="154"/>
      <c r="G31" s="155"/>
      <c r="H31" s="180"/>
    </row>
    <row r="32" spans="1:8" ht="21.75" customHeight="1">
      <c r="A32" s="1"/>
      <c r="B32" s="70"/>
      <c r="F32" s="154"/>
      <c r="H32" s="154"/>
    </row>
    <row r="33" spans="1:8" ht="21.75" customHeight="1">
      <c r="A33" s="1"/>
      <c r="B33" s="70"/>
      <c r="D33" s="164"/>
      <c r="F33" s="154"/>
      <c r="H33" s="180"/>
    </row>
    <row r="34" spans="1:8" ht="21.75" customHeight="1">
      <c r="A34" s="1"/>
      <c r="B34" s="70"/>
      <c r="D34" s="164"/>
      <c r="F34" s="154"/>
      <c r="H34" s="180"/>
    </row>
    <row r="35" spans="1:8" ht="21.75" customHeight="1">
      <c r="A35" s="1"/>
      <c r="B35" s="70"/>
      <c r="D35" s="164"/>
      <c r="F35" s="154"/>
      <c r="H35" s="180"/>
    </row>
    <row r="36" spans="1:8" ht="21.75" customHeight="1">
      <c r="A36" s="1"/>
      <c r="B36" s="70"/>
      <c r="D36" s="164"/>
      <c r="F36" s="154"/>
      <c r="H36" s="180"/>
    </row>
    <row r="37" spans="1:8" ht="21.75" customHeight="1">
      <c r="A37" s="1"/>
      <c r="B37" s="70"/>
      <c r="F37" s="94"/>
      <c r="H37" s="96"/>
    </row>
    <row r="38" spans="1:8" ht="21.75" customHeight="1">
      <c r="A38" s="1"/>
      <c r="B38" s="70"/>
      <c r="F38" s="94"/>
      <c r="H38" s="96"/>
    </row>
    <row r="39" spans="1:8" ht="21.75" customHeight="1">
      <c r="A39" s="1"/>
      <c r="B39" s="70"/>
      <c r="F39" s="94"/>
      <c r="H39" s="96"/>
    </row>
    <row r="40" spans="1:8" ht="18.75" customHeight="1">
      <c r="A40" s="1"/>
      <c r="B40" s="70"/>
      <c r="F40" s="94"/>
      <c r="H40" s="96"/>
    </row>
    <row r="41" spans="1:8" ht="21.75" customHeight="1">
      <c r="A41" s="11" t="str">
        <f>'2-4 (TH)'!A41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9"/>
      <c r="C41" s="9"/>
      <c r="D41" s="7"/>
      <c r="E41" s="38"/>
      <c r="F41" s="38"/>
      <c r="G41" s="23"/>
      <c r="H41" s="23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3A3E9-D6D7-4646-8105-BE7795B4A5C3}">
  <dimension ref="A1:L27"/>
  <sheetViews>
    <sheetView zoomScaleNormal="100" zoomScaleSheetLayoutView="115" workbookViewId="0">
      <selection activeCell="A5" sqref="A5"/>
    </sheetView>
  </sheetViews>
  <sheetFormatPr defaultColWidth="7.7109375" defaultRowHeight="20.25"/>
  <cols>
    <col min="1" max="1" width="51.42578125" style="47" customWidth="1"/>
    <col min="2" max="2" width="9" style="47" bestFit="1" customWidth="1"/>
    <col min="3" max="3" width="1" style="47" customWidth="1"/>
    <col min="4" max="4" width="13.7109375" style="47" customWidth="1"/>
    <col min="5" max="5" width="1" style="47" customWidth="1"/>
    <col min="6" max="6" width="14.7109375" style="47" customWidth="1"/>
    <col min="7" max="7" width="1" style="47" customWidth="1"/>
    <col min="8" max="8" width="13.7109375" style="47" customWidth="1"/>
    <col min="9" max="9" width="1" style="47" customWidth="1"/>
    <col min="10" max="10" width="13.7109375" style="47" customWidth="1"/>
    <col min="11" max="11" width="1" style="47" customWidth="1"/>
    <col min="12" max="12" width="13.7109375" style="47" customWidth="1"/>
    <col min="13" max="251" width="7.7109375" style="47"/>
    <col min="252" max="252" width="67.28515625" style="47" customWidth="1"/>
    <col min="253" max="253" width="9" style="47" bestFit="1" customWidth="1"/>
    <col min="254" max="254" width="1" style="47" customWidth="1"/>
    <col min="255" max="255" width="13.42578125" style="47" customWidth="1"/>
    <col min="256" max="256" width="1" style="47" customWidth="1"/>
    <col min="257" max="257" width="13.42578125" style="47" customWidth="1"/>
    <col min="258" max="258" width="1" style="47" customWidth="1"/>
    <col min="259" max="259" width="13.42578125" style="47" customWidth="1"/>
    <col min="260" max="260" width="1" style="47" customWidth="1"/>
    <col min="261" max="261" width="13.42578125" style="47" customWidth="1"/>
    <col min="262" max="262" width="1" style="47" customWidth="1"/>
    <col min="263" max="263" width="13.42578125" style="47" customWidth="1"/>
    <col min="264" max="507" width="7.7109375" style="47"/>
    <col min="508" max="508" width="67.28515625" style="47" customWidth="1"/>
    <col min="509" max="509" width="9" style="47" bestFit="1" customWidth="1"/>
    <col min="510" max="510" width="1" style="47" customWidth="1"/>
    <col min="511" max="511" width="13.42578125" style="47" customWidth="1"/>
    <col min="512" max="512" width="1" style="47" customWidth="1"/>
    <col min="513" max="513" width="13.42578125" style="47" customWidth="1"/>
    <col min="514" max="514" width="1" style="47" customWidth="1"/>
    <col min="515" max="515" width="13.42578125" style="47" customWidth="1"/>
    <col min="516" max="516" width="1" style="47" customWidth="1"/>
    <col min="517" max="517" width="13.42578125" style="47" customWidth="1"/>
    <col min="518" max="518" width="1" style="47" customWidth="1"/>
    <col min="519" max="519" width="13.42578125" style="47" customWidth="1"/>
    <col min="520" max="763" width="7.7109375" style="47"/>
    <col min="764" max="764" width="67.28515625" style="47" customWidth="1"/>
    <col min="765" max="765" width="9" style="47" bestFit="1" customWidth="1"/>
    <col min="766" max="766" width="1" style="47" customWidth="1"/>
    <col min="767" max="767" width="13.42578125" style="47" customWidth="1"/>
    <col min="768" max="768" width="1" style="47" customWidth="1"/>
    <col min="769" max="769" width="13.42578125" style="47" customWidth="1"/>
    <col min="770" max="770" width="1" style="47" customWidth="1"/>
    <col min="771" max="771" width="13.42578125" style="47" customWidth="1"/>
    <col min="772" max="772" width="1" style="47" customWidth="1"/>
    <col min="773" max="773" width="13.42578125" style="47" customWidth="1"/>
    <col min="774" max="774" width="1" style="47" customWidth="1"/>
    <col min="775" max="775" width="13.42578125" style="47" customWidth="1"/>
    <col min="776" max="1019" width="7.7109375" style="47"/>
    <col min="1020" max="1020" width="67.28515625" style="47" customWidth="1"/>
    <col min="1021" max="1021" width="9" style="47" bestFit="1" customWidth="1"/>
    <col min="1022" max="1022" width="1" style="47" customWidth="1"/>
    <col min="1023" max="1023" width="13.42578125" style="47" customWidth="1"/>
    <col min="1024" max="1024" width="1" style="47" customWidth="1"/>
    <col min="1025" max="1025" width="13.42578125" style="47" customWidth="1"/>
    <col min="1026" max="1026" width="1" style="47" customWidth="1"/>
    <col min="1027" max="1027" width="13.42578125" style="47" customWidth="1"/>
    <col min="1028" max="1028" width="1" style="47" customWidth="1"/>
    <col min="1029" max="1029" width="13.42578125" style="47" customWidth="1"/>
    <col min="1030" max="1030" width="1" style="47" customWidth="1"/>
    <col min="1031" max="1031" width="13.42578125" style="47" customWidth="1"/>
    <col min="1032" max="1275" width="7.7109375" style="47"/>
    <col min="1276" max="1276" width="67.28515625" style="47" customWidth="1"/>
    <col min="1277" max="1277" width="9" style="47" bestFit="1" customWidth="1"/>
    <col min="1278" max="1278" width="1" style="47" customWidth="1"/>
    <col min="1279" max="1279" width="13.42578125" style="47" customWidth="1"/>
    <col min="1280" max="1280" width="1" style="47" customWidth="1"/>
    <col min="1281" max="1281" width="13.42578125" style="47" customWidth="1"/>
    <col min="1282" max="1282" width="1" style="47" customWidth="1"/>
    <col min="1283" max="1283" width="13.42578125" style="47" customWidth="1"/>
    <col min="1284" max="1284" width="1" style="47" customWidth="1"/>
    <col min="1285" max="1285" width="13.42578125" style="47" customWidth="1"/>
    <col min="1286" max="1286" width="1" style="47" customWidth="1"/>
    <col min="1287" max="1287" width="13.42578125" style="47" customWidth="1"/>
    <col min="1288" max="1531" width="7.7109375" style="47"/>
    <col min="1532" max="1532" width="67.28515625" style="47" customWidth="1"/>
    <col min="1533" max="1533" width="9" style="47" bestFit="1" customWidth="1"/>
    <col min="1534" max="1534" width="1" style="47" customWidth="1"/>
    <col min="1535" max="1535" width="13.42578125" style="47" customWidth="1"/>
    <col min="1536" max="1536" width="1" style="47" customWidth="1"/>
    <col min="1537" max="1537" width="13.42578125" style="47" customWidth="1"/>
    <col min="1538" max="1538" width="1" style="47" customWidth="1"/>
    <col min="1539" max="1539" width="13.42578125" style="47" customWidth="1"/>
    <col min="1540" max="1540" width="1" style="47" customWidth="1"/>
    <col min="1541" max="1541" width="13.42578125" style="47" customWidth="1"/>
    <col min="1542" max="1542" width="1" style="47" customWidth="1"/>
    <col min="1543" max="1543" width="13.42578125" style="47" customWidth="1"/>
    <col min="1544" max="1787" width="7.7109375" style="47"/>
    <col min="1788" max="1788" width="67.28515625" style="47" customWidth="1"/>
    <col min="1789" max="1789" width="9" style="47" bestFit="1" customWidth="1"/>
    <col min="1790" max="1790" width="1" style="47" customWidth="1"/>
    <col min="1791" max="1791" width="13.42578125" style="47" customWidth="1"/>
    <col min="1792" max="1792" width="1" style="47" customWidth="1"/>
    <col min="1793" max="1793" width="13.42578125" style="47" customWidth="1"/>
    <col min="1794" max="1794" width="1" style="47" customWidth="1"/>
    <col min="1795" max="1795" width="13.42578125" style="47" customWidth="1"/>
    <col min="1796" max="1796" width="1" style="47" customWidth="1"/>
    <col min="1797" max="1797" width="13.42578125" style="47" customWidth="1"/>
    <col min="1798" max="1798" width="1" style="47" customWidth="1"/>
    <col min="1799" max="1799" width="13.42578125" style="47" customWidth="1"/>
    <col min="1800" max="2043" width="7.7109375" style="47"/>
    <col min="2044" max="2044" width="67.28515625" style="47" customWidth="1"/>
    <col min="2045" max="2045" width="9" style="47" bestFit="1" customWidth="1"/>
    <col min="2046" max="2046" width="1" style="47" customWidth="1"/>
    <col min="2047" max="2047" width="13.42578125" style="47" customWidth="1"/>
    <col min="2048" max="2048" width="1" style="47" customWidth="1"/>
    <col min="2049" max="2049" width="13.42578125" style="47" customWidth="1"/>
    <col min="2050" max="2050" width="1" style="47" customWidth="1"/>
    <col min="2051" max="2051" width="13.42578125" style="47" customWidth="1"/>
    <col min="2052" max="2052" width="1" style="47" customWidth="1"/>
    <col min="2053" max="2053" width="13.42578125" style="47" customWidth="1"/>
    <col min="2054" max="2054" width="1" style="47" customWidth="1"/>
    <col min="2055" max="2055" width="13.42578125" style="47" customWidth="1"/>
    <col min="2056" max="2299" width="7.7109375" style="47"/>
    <col min="2300" max="2300" width="67.28515625" style="47" customWidth="1"/>
    <col min="2301" max="2301" width="9" style="47" bestFit="1" customWidth="1"/>
    <col min="2302" max="2302" width="1" style="47" customWidth="1"/>
    <col min="2303" max="2303" width="13.42578125" style="47" customWidth="1"/>
    <col min="2304" max="2304" width="1" style="47" customWidth="1"/>
    <col min="2305" max="2305" width="13.42578125" style="47" customWidth="1"/>
    <col min="2306" max="2306" width="1" style="47" customWidth="1"/>
    <col min="2307" max="2307" width="13.42578125" style="47" customWidth="1"/>
    <col min="2308" max="2308" width="1" style="47" customWidth="1"/>
    <col min="2309" max="2309" width="13.42578125" style="47" customWidth="1"/>
    <col min="2310" max="2310" width="1" style="47" customWidth="1"/>
    <col min="2311" max="2311" width="13.42578125" style="47" customWidth="1"/>
    <col min="2312" max="2555" width="7.7109375" style="47"/>
    <col min="2556" max="2556" width="67.28515625" style="47" customWidth="1"/>
    <col min="2557" max="2557" width="9" style="47" bestFit="1" customWidth="1"/>
    <col min="2558" max="2558" width="1" style="47" customWidth="1"/>
    <col min="2559" max="2559" width="13.42578125" style="47" customWidth="1"/>
    <col min="2560" max="2560" width="1" style="47" customWidth="1"/>
    <col min="2561" max="2561" width="13.42578125" style="47" customWidth="1"/>
    <col min="2562" max="2562" width="1" style="47" customWidth="1"/>
    <col min="2563" max="2563" width="13.42578125" style="47" customWidth="1"/>
    <col min="2564" max="2564" width="1" style="47" customWidth="1"/>
    <col min="2565" max="2565" width="13.42578125" style="47" customWidth="1"/>
    <col min="2566" max="2566" width="1" style="47" customWidth="1"/>
    <col min="2567" max="2567" width="13.42578125" style="47" customWidth="1"/>
    <col min="2568" max="2811" width="7.7109375" style="47"/>
    <col min="2812" max="2812" width="67.28515625" style="47" customWidth="1"/>
    <col min="2813" max="2813" width="9" style="47" bestFit="1" customWidth="1"/>
    <col min="2814" max="2814" width="1" style="47" customWidth="1"/>
    <col min="2815" max="2815" width="13.42578125" style="47" customWidth="1"/>
    <col min="2816" max="2816" width="1" style="47" customWidth="1"/>
    <col min="2817" max="2817" width="13.42578125" style="47" customWidth="1"/>
    <col min="2818" max="2818" width="1" style="47" customWidth="1"/>
    <col min="2819" max="2819" width="13.42578125" style="47" customWidth="1"/>
    <col min="2820" max="2820" width="1" style="47" customWidth="1"/>
    <col min="2821" max="2821" width="13.42578125" style="47" customWidth="1"/>
    <col min="2822" max="2822" width="1" style="47" customWidth="1"/>
    <col min="2823" max="2823" width="13.42578125" style="47" customWidth="1"/>
    <col min="2824" max="3067" width="7.7109375" style="47"/>
    <col min="3068" max="3068" width="67.28515625" style="47" customWidth="1"/>
    <col min="3069" max="3069" width="9" style="47" bestFit="1" customWidth="1"/>
    <col min="3070" max="3070" width="1" style="47" customWidth="1"/>
    <col min="3071" max="3071" width="13.42578125" style="47" customWidth="1"/>
    <col min="3072" max="3072" width="1" style="47" customWidth="1"/>
    <col min="3073" max="3073" width="13.42578125" style="47" customWidth="1"/>
    <col min="3074" max="3074" width="1" style="47" customWidth="1"/>
    <col min="3075" max="3075" width="13.42578125" style="47" customWidth="1"/>
    <col min="3076" max="3076" width="1" style="47" customWidth="1"/>
    <col min="3077" max="3077" width="13.42578125" style="47" customWidth="1"/>
    <col min="3078" max="3078" width="1" style="47" customWidth="1"/>
    <col min="3079" max="3079" width="13.42578125" style="47" customWidth="1"/>
    <col min="3080" max="3323" width="7.7109375" style="47"/>
    <col min="3324" max="3324" width="67.28515625" style="47" customWidth="1"/>
    <col min="3325" max="3325" width="9" style="47" bestFit="1" customWidth="1"/>
    <col min="3326" max="3326" width="1" style="47" customWidth="1"/>
    <col min="3327" max="3327" width="13.42578125" style="47" customWidth="1"/>
    <col min="3328" max="3328" width="1" style="47" customWidth="1"/>
    <col min="3329" max="3329" width="13.42578125" style="47" customWidth="1"/>
    <col min="3330" max="3330" width="1" style="47" customWidth="1"/>
    <col min="3331" max="3331" width="13.42578125" style="47" customWidth="1"/>
    <col min="3332" max="3332" width="1" style="47" customWidth="1"/>
    <col min="3333" max="3333" width="13.42578125" style="47" customWidth="1"/>
    <col min="3334" max="3334" width="1" style="47" customWidth="1"/>
    <col min="3335" max="3335" width="13.42578125" style="47" customWidth="1"/>
    <col min="3336" max="3579" width="7.7109375" style="47"/>
    <col min="3580" max="3580" width="67.28515625" style="47" customWidth="1"/>
    <col min="3581" max="3581" width="9" style="47" bestFit="1" customWidth="1"/>
    <col min="3582" max="3582" width="1" style="47" customWidth="1"/>
    <col min="3583" max="3583" width="13.42578125" style="47" customWidth="1"/>
    <col min="3584" max="3584" width="1" style="47" customWidth="1"/>
    <col min="3585" max="3585" width="13.42578125" style="47" customWidth="1"/>
    <col min="3586" max="3586" width="1" style="47" customWidth="1"/>
    <col min="3587" max="3587" width="13.42578125" style="47" customWidth="1"/>
    <col min="3588" max="3588" width="1" style="47" customWidth="1"/>
    <col min="3589" max="3589" width="13.42578125" style="47" customWidth="1"/>
    <col min="3590" max="3590" width="1" style="47" customWidth="1"/>
    <col min="3591" max="3591" width="13.42578125" style="47" customWidth="1"/>
    <col min="3592" max="3835" width="7.7109375" style="47"/>
    <col min="3836" max="3836" width="67.28515625" style="47" customWidth="1"/>
    <col min="3837" max="3837" width="9" style="47" bestFit="1" customWidth="1"/>
    <col min="3838" max="3838" width="1" style="47" customWidth="1"/>
    <col min="3839" max="3839" width="13.42578125" style="47" customWidth="1"/>
    <col min="3840" max="3840" width="1" style="47" customWidth="1"/>
    <col min="3841" max="3841" width="13.42578125" style="47" customWidth="1"/>
    <col min="3842" max="3842" width="1" style="47" customWidth="1"/>
    <col min="3843" max="3843" width="13.42578125" style="47" customWidth="1"/>
    <col min="3844" max="3844" width="1" style="47" customWidth="1"/>
    <col min="3845" max="3845" width="13.42578125" style="47" customWidth="1"/>
    <col min="3846" max="3846" width="1" style="47" customWidth="1"/>
    <col min="3847" max="3847" width="13.42578125" style="47" customWidth="1"/>
    <col min="3848" max="4091" width="7.7109375" style="47"/>
    <col min="4092" max="4092" width="67.28515625" style="47" customWidth="1"/>
    <col min="4093" max="4093" width="9" style="47" bestFit="1" customWidth="1"/>
    <col min="4094" max="4094" width="1" style="47" customWidth="1"/>
    <col min="4095" max="4095" width="13.42578125" style="47" customWidth="1"/>
    <col min="4096" max="4096" width="1" style="47" customWidth="1"/>
    <col min="4097" max="4097" width="13.42578125" style="47" customWidth="1"/>
    <col min="4098" max="4098" width="1" style="47" customWidth="1"/>
    <col min="4099" max="4099" width="13.42578125" style="47" customWidth="1"/>
    <col min="4100" max="4100" width="1" style="47" customWidth="1"/>
    <col min="4101" max="4101" width="13.42578125" style="47" customWidth="1"/>
    <col min="4102" max="4102" width="1" style="47" customWidth="1"/>
    <col min="4103" max="4103" width="13.42578125" style="47" customWidth="1"/>
    <col min="4104" max="4347" width="7.7109375" style="47"/>
    <col min="4348" max="4348" width="67.28515625" style="47" customWidth="1"/>
    <col min="4349" max="4349" width="9" style="47" bestFit="1" customWidth="1"/>
    <col min="4350" max="4350" width="1" style="47" customWidth="1"/>
    <col min="4351" max="4351" width="13.42578125" style="47" customWidth="1"/>
    <col min="4352" max="4352" width="1" style="47" customWidth="1"/>
    <col min="4353" max="4353" width="13.42578125" style="47" customWidth="1"/>
    <col min="4354" max="4354" width="1" style="47" customWidth="1"/>
    <col min="4355" max="4355" width="13.42578125" style="47" customWidth="1"/>
    <col min="4356" max="4356" width="1" style="47" customWidth="1"/>
    <col min="4357" max="4357" width="13.42578125" style="47" customWidth="1"/>
    <col min="4358" max="4358" width="1" style="47" customWidth="1"/>
    <col min="4359" max="4359" width="13.42578125" style="47" customWidth="1"/>
    <col min="4360" max="4603" width="7.7109375" style="47"/>
    <col min="4604" max="4604" width="67.28515625" style="47" customWidth="1"/>
    <col min="4605" max="4605" width="9" style="47" bestFit="1" customWidth="1"/>
    <col min="4606" max="4606" width="1" style="47" customWidth="1"/>
    <col min="4607" max="4607" width="13.42578125" style="47" customWidth="1"/>
    <col min="4608" max="4608" width="1" style="47" customWidth="1"/>
    <col min="4609" max="4609" width="13.42578125" style="47" customWidth="1"/>
    <col min="4610" max="4610" width="1" style="47" customWidth="1"/>
    <col min="4611" max="4611" width="13.42578125" style="47" customWidth="1"/>
    <col min="4612" max="4612" width="1" style="47" customWidth="1"/>
    <col min="4613" max="4613" width="13.42578125" style="47" customWidth="1"/>
    <col min="4614" max="4614" width="1" style="47" customWidth="1"/>
    <col min="4615" max="4615" width="13.42578125" style="47" customWidth="1"/>
    <col min="4616" max="4859" width="7.7109375" style="47"/>
    <col min="4860" max="4860" width="67.28515625" style="47" customWidth="1"/>
    <col min="4861" max="4861" width="9" style="47" bestFit="1" customWidth="1"/>
    <col min="4862" max="4862" width="1" style="47" customWidth="1"/>
    <col min="4863" max="4863" width="13.42578125" style="47" customWidth="1"/>
    <col min="4864" max="4864" width="1" style="47" customWidth="1"/>
    <col min="4865" max="4865" width="13.42578125" style="47" customWidth="1"/>
    <col min="4866" max="4866" width="1" style="47" customWidth="1"/>
    <col min="4867" max="4867" width="13.42578125" style="47" customWidth="1"/>
    <col min="4868" max="4868" width="1" style="47" customWidth="1"/>
    <col min="4869" max="4869" width="13.42578125" style="47" customWidth="1"/>
    <col min="4870" max="4870" width="1" style="47" customWidth="1"/>
    <col min="4871" max="4871" width="13.42578125" style="47" customWidth="1"/>
    <col min="4872" max="5115" width="7.7109375" style="47"/>
    <col min="5116" max="5116" width="67.28515625" style="47" customWidth="1"/>
    <col min="5117" max="5117" width="9" style="47" bestFit="1" customWidth="1"/>
    <col min="5118" max="5118" width="1" style="47" customWidth="1"/>
    <col min="5119" max="5119" width="13.42578125" style="47" customWidth="1"/>
    <col min="5120" max="5120" width="1" style="47" customWidth="1"/>
    <col min="5121" max="5121" width="13.42578125" style="47" customWidth="1"/>
    <col min="5122" max="5122" width="1" style="47" customWidth="1"/>
    <col min="5123" max="5123" width="13.42578125" style="47" customWidth="1"/>
    <col min="5124" max="5124" width="1" style="47" customWidth="1"/>
    <col min="5125" max="5125" width="13.42578125" style="47" customWidth="1"/>
    <col min="5126" max="5126" width="1" style="47" customWidth="1"/>
    <col min="5127" max="5127" width="13.42578125" style="47" customWidth="1"/>
    <col min="5128" max="5371" width="7.7109375" style="47"/>
    <col min="5372" max="5372" width="67.28515625" style="47" customWidth="1"/>
    <col min="5373" max="5373" width="9" style="47" bestFit="1" customWidth="1"/>
    <col min="5374" max="5374" width="1" style="47" customWidth="1"/>
    <col min="5375" max="5375" width="13.42578125" style="47" customWidth="1"/>
    <col min="5376" max="5376" width="1" style="47" customWidth="1"/>
    <col min="5377" max="5377" width="13.42578125" style="47" customWidth="1"/>
    <col min="5378" max="5378" width="1" style="47" customWidth="1"/>
    <col min="5379" max="5379" width="13.42578125" style="47" customWidth="1"/>
    <col min="5380" max="5380" width="1" style="47" customWidth="1"/>
    <col min="5381" max="5381" width="13.42578125" style="47" customWidth="1"/>
    <col min="5382" max="5382" width="1" style="47" customWidth="1"/>
    <col min="5383" max="5383" width="13.42578125" style="47" customWidth="1"/>
    <col min="5384" max="5627" width="7.7109375" style="47"/>
    <col min="5628" max="5628" width="67.28515625" style="47" customWidth="1"/>
    <col min="5629" max="5629" width="9" style="47" bestFit="1" customWidth="1"/>
    <col min="5630" max="5630" width="1" style="47" customWidth="1"/>
    <col min="5631" max="5631" width="13.42578125" style="47" customWidth="1"/>
    <col min="5632" max="5632" width="1" style="47" customWidth="1"/>
    <col min="5633" max="5633" width="13.42578125" style="47" customWidth="1"/>
    <col min="5634" max="5634" width="1" style="47" customWidth="1"/>
    <col min="5635" max="5635" width="13.42578125" style="47" customWidth="1"/>
    <col min="5636" max="5636" width="1" style="47" customWidth="1"/>
    <col min="5637" max="5637" width="13.42578125" style="47" customWidth="1"/>
    <col min="5638" max="5638" width="1" style="47" customWidth="1"/>
    <col min="5639" max="5639" width="13.42578125" style="47" customWidth="1"/>
    <col min="5640" max="5883" width="7.7109375" style="47"/>
    <col min="5884" max="5884" width="67.28515625" style="47" customWidth="1"/>
    <col min="5885" max="5885" width="9" style="47" bestFit="1" customWidth="1"/>
    <col min="5886" max="5886" width="1" style="47" customWidth="1"/>
    <col min="5887" max="5887" width="13.42578125" style="47" customWidth="1"/>
    <col min="5888" max="5888" width="1" style="47" customWidth="1"/>
    <col min="5889" max="5889" width="13.42578125" style="47" customWidth="1"/>
    <col min="5890" max="5890" width="1" style="47" customWidth="1"/>
    <col min="5891" max="5891" width="13.42578125" style="47" customWidth="1"/>
    <col min="5892" max="5892" width="1" style="47" customWidth="1"/>
    <col min="5893" max="5893" width="13.42578125" style="47" customWidth="1"/>
    <col min="5894" max="5894" width="1" style="47" customWidth="1"/>
    <col min="5895" max="5895" width="13.42578125" style="47" customWidth="1"/>
    <col min="5896" max="6139" width="7.7109375" style="47"/>
    <col min="6140" max="6140" width="67.28515625" style="47" customWidth="1"/>
    <col min="6141" max="6141" width="9" style="47" bestFit="1" customWidth="1"/>
    <col min="6142" max="6142" width="1" style="47" customWidth="1"/>
    <col min="6143" max="6143" width="13.42578125" style="47" customWidth="1"/>
    <col min="6144" max="6144" width="1" style="47" customWidth="1"/>
    <col min="6145" max="6145" width="13.42578125" style="47" customWidth="1"/>
    <col min="6146" max="6146" width="1" style="47" customWidth="1"/>
    <col min="6147" max="6147" width="13.42578125" style="47" customWidth="1"/>
    <col min="6148" max="6148" width="1" style="47" customWidth="1"/>
    <col min="6149" max="6149" width="13.42578125" style="47" customWidth="1"/>
    <col min="6150" max="6150" width="1" style="47" customWidth="1"/>
    <col min="6151" max="6151" width="13.42578125" style="47" customWidth="1"/>
    <col min="6152" max="6395" width="7.7109375" style="47"/>
    <col min="6396" max="6396" width="67.28515625" style="47" customWidth="1"/>
    <col min="6397" max="6397" width="9" style="47" bestFit="1" customWidth="1"/>
    <col min="6398" max="6398" width="1" style="47" customWidth="1"/>
    <col min="6399" max="6399" width="13.42578125" style="47" customWidth="1"/>
    <col min="6400" max="6400" width="1" style="47" customWidth="1"/>
    <col min="6401" max="6401" width="13.42578125" style="47" customWidth="1"/>
    <col min="6402" max="6402" width="1" style="47" customWidth="1"/>
    <col min="6403" max="6403" width="13.42578125" style="47" customWidth="1"/>
    <col min="6404" max="6404" width="1" style="47" customWidth="1"/>
    <col min="6405" max="6405" width="13.42578125" style="47" customWidth="1"/>
    <col min="6406" max="6406" width="1" style="47" customWidth="1"/>
    <col min="6407" max="6407" width="13.42578125" style="47" customWidth="1"/>
    <col min="6408" max="6651" width="7.7109375" style="47"/>
    <col min="6652" max="6652" width="67.28515625" style="47" customWidth="1"/>
    <col min="6653" max="6653" width="9" style="47" bestFit="1" customWidth="1"/>
    <col min="6654" max="6654" width="1" style="47" customWidth="1"/>
    <col min="6655" max="6655" width="13.42578125" style="47" customWidth="1"/>
    <col min="6656" max="6656" width="1" style="47" customWidth="1"/>
    <col min="6657" max="6657" width="13.42578125" style="47" customWidth="1"/>
    <col min="6658" max="6658" width="1" style="47" customWidth="1"/>
    <col min="6659" max="6659" width="13.42578125" style="47" customWidth="1"/>
    <col min="6660" max="6660" width="1" style="47" customWidth="1"/>
    <col min="6661" max="6661" width="13.42578125" style="47" customWidth="1"/>
    <col min="6662" max="6662" width="1" style="47" customWidth="1"/>
    <col min="6663" max="6663" width="13.42578125" style="47" customWidth="1"/>
    <col min="6664" max="6907" width="7.7109375" style="47"/>
    <col min="6908" max="6908" width="67.28515625" style="47" customWidth="1"/>
    <col min="6909" max="6909" width="9" style="47" bestFit="1" customWidth="1"/>
    <col min="6910" max="6910" width="1" style="47" customWidth="1"/>
    <col min="6911" max="6911" width="13.42578125" style="47" customWidth="1"/>
    <col min="6912" max="6912" width="1" style="47" customWidth="1"/>
    <col min="6913" max="6913" width="13.42578125" style="47" customWidth="1"/>
    <col min="6914" max="6914" width="1" style="47" customWidth="1"/>
    <col min="6915" max="6915" width="13.42578125" style="47" customWidth="1"/>
    <col min="6916" max="6916" width="1" style="47" customWidth="1"/>
    <col min="6917" max="6917" width="13.42578125" style="47" customWidth="1"/>
    <col min="6918" max="6918" width="1" style="47" customWidth="1"/>
    <col min="6919" max="6919" width="13.42578125" style="47" customWidth="1"/>
    <col min="6920" max="7163" width="7.7109375" style="47"/>
    <col min="7164" max="7164" width="67.28515625" style="47" customWidth="1"/>
    <col min="7165" max="7165" width="9" style="47" bestFit="1" customWidth="1"/>
    <col min="7166" max="7166" width="1" style="47" customWidth="1"/>
    <col min="7167" max="7167" width="13.42578125" style="47" customWidth="1"/>
    <col min="7168" max="7168" width="1" style="47" customWidth="1"/>
    <col min="7169" max="7169" width="13.42578125" style="47" customWidth="1"/>
    <col min="7170" max="7170" width="1" style="47" customWidth="1"/>
    <col min="7171" max="7171" width="13.42578125" style="47" customWidth="1"/>
    <col min="7172" max="7172" width="1" style="47" customWidth="1"/>
    <col min="7173" max="7173" width="13.42578125" style="47" customWidth="1"/>
    <col min="7174" max="7174" width="1" style="47" customWidth="1"/>
    <col min="7175" max="7175" width="13.42578125" style="47" customWidth="1"/>
    <col min="7176" max="7419" width="7.7109375" style="47"/>
    <col min="7420" max="7420" width="67.28515625" style="47" customWidth="1"/>
    <col min="7421" max="7421" width="9" style="47" bestFit="1" customWidth="1"/>
    <col min="7422" max="7422" width="1" style="47" customWidth="1"/>
    <col min="7423" max="7423" width="13.42578125" style="47" customWidth="1"/>
    <col min="7424" max="7424" width="1" style="47" customWidth="1"/>
    <col min="7425" max="7425" width="13.42578125" style="47" customWidth="1"/>
    <col min="7426" max="7426" width="1" style="47" customWidth="1"/>
    <col min="7427" max="7427" width="13.42578125" style="47" customWidth="1"/>
    <col min="7428" max="7428" width="1" style="47" customWidth="1"/>
    <col min="7429" max="7429" width="13.42578125" style="47" customWidth="1"/>
    <col min="7430" max="7430" width="1" style="47" customWidth="1"/>
    <col min="7431" max="7431" width="13.42578125" style="47" customWidth="1"/>
    <col min="7432" max="7675" width="7.7109375" style="47"/>
    <col min="7676" max="7676" width="67.28515625" style="47" customWidth="1"/>
    <col min="7677" max="7677" width="9" style="47" bestFit="1" customWidth="1"/>
    <col min="7678" max="7678" width="1" style="47" customWidth="1"/>
    <col min="7679" max="7679" width="13.42578125" style="47" customWidth="1"/>
    <col min="7680" max="7680" width="1" style="47" customWidth="1"/>
    <col min="7681" max="7681" width="13.42578125" style="47" customWidth="1"/>
    <col min="7682" max="7682" width="1" style="47" customWidth="1"/>
    <col min="7683" max="7683" width="13.42578125" style="47" customWidth="1"/>
    <col min="7684" max="7684" width="1" style="47" customWidth="1"/>
    <col min="7685" max="7685" width="13.42578125" style="47" customWidth="1"/>
    <col min="7686" max="7686" width="1" style="47" customWidth="1"/>
    <col min="7687" max="7687" width="13.42578125" style="47" customWidth="1"/>
    <col min="7688" max="7931" width="7.7109375" style="47"/>
    <col min="7932" max="7932" width="67.28515625" style="47" customWidth="1"/>
    <col min="7933" max="7933" width="9" style="47" bestFit="1" customWidth="1"/>
    <col min="7934" max="7934" width="1" style="47" customWidth="1"/>
    <col min="7935" max="7935" width="13.42578125" style="47" customWidth="1"/>
    <col min="7936" max="7936" width="1" style="47" customWidth="1"/>
    <col min="7937" max="7937" width="13.42578125" style="47" customWidth="1"/>
    <col min="7938" max="7938" width="1" style="47" customWidth="1"/>
    <col min="7939" max="7939" width="13.42578125" style="47" customWidth="1"/>
    <col min="7940" max="7940" width="1" style="47" customWidth="1"/>
    <col min="7941" max="7941" width="13.42578125" style="47" customWidth="1"/>
    <col min="7942" max="7942" width="1" style="47" customWidth="1"/>
    <col min="7943" max="7943" width="13.42578125" style="47" customWidth="1"/>
    <col min="7944" max="8187" width="7.7109375" style="47"/>
    <col min="8188" max="8188" width="67.28515625" style="47" customWidth="1"/>
    <col min="8189" max="8189" width="9" style="47" bestFit="1" customWidth="1"/>
    <col min="8190" max="8190" width="1" style="47" customWidth="1"/>
    <col min="8191" max="8191" width="13.42578125" style="47" customWidth="1"/>
    <col min="8192" max="8192" width="1" style="47" customWidth="1"/>
    <col min="8193" max="8193" width="13.42578125" style="47" customWidth="1"/>
    <col min="8194" max="8194" width="1" style="47" customWidth="1"/>
    <col min="8195" max="8195" width="13.42578125" style="47" customWidth="1"/>
    <col min="8196" max="8196" width="1" style="47" customWidth="1"/>
    <col min="8197" max="8197" width="13.42578125" style="47" customWidth="1"/>
    <col min="8198" max="8198" width="1" style="47" customWidth="1"/>
    <col min="8199" max="8199" width="13.42578125" style="47" customWidth="1"/>
    <col min="8200" max="8443" width="7.7109375" style="47"/>
    <col min="8444" max="8444" width="67.28515625" style="47" customWidth="1"/>
    <col min="8445" max="8445" width="9" style="47" bestFit="1" customWidth="1"/>
    <col min="8446" max="8446" width="1" style="47" customWidth="1"/>
    <col min="8447" max="8447" width="13.42578125" style="47" customWidth="1"/>
    <col min="8448" max="8448" width="1" style="47" customWidth="1"/>
    <col min="8449" max="8449" width="13.42578125" style="47" customWidth="1"/>
    <col min="8450" max="8450" width="1" style="47" customWidth="1"/>
    <col min="8451" max="8451" width="13.42578125" style="47" customWidth="1"/>
    <col min="8452" max="8452" width="1" style="47" customWidth="1"/>
    <col min="8453" max="8453" width="13.42578125" style="47" customWidth="1"/>
    <col min="8454" max="8454" width="1" style="47" customWidth="1"/>
    <col min="8455" max="8455" width="13.42578125" style="47" customWidth="1"/>
    <col min="8456" max="8699" width="7.7109375" style="47"/>
    <col min="8700" max="8700" width="67.28515625" style="47" customWidth="1"/>
    <col min="8701" max="8701" width="9" style="47" bestFit="1" customWidth="1"/>
    <col min="8702" max="8702" width="1" style="47" customWidth="1"/>
    <col min="8703" max="8703" width="13.42578125" style="47" customWidth="1"/>
    <col min="8704" max="8704" width="1" style="47" customWidth="1"/>
    <col min="8705" max="8705" width="13.42578125" style="47" customWidth="1"/>
    <col min="8706" max="8706" width="1" style="47" customWidth="1"/>
    <col min="8707" max="8707" width="13.42578125" style="47" customWidth="1"/>
    <col min="8708" max="8708" width="1" style="47" customWidth="1"/>
    <col min="8709" max="8709" width="13.42578125" style="47" customWidth="1"/>
    <col min="8710" max="8710" width="1" style="47" customWidth="1"/>
    <col min="8711" max="8711" width="13.42578125" style="47" customWidth="1"/>
    <col min="8712" max="8955" width="7.7109375" style="47"/>
    <col min="8956" max="8956" width="67.28515625" style="47" customWidth="1"/>
    <col min="8957" max="8957" width="9" style="47" bestFit="1" customWidth="1"/>
    <col min="8958" max="8958" width="1" style="47" customWidth="1"/>
    <col min="8959" max="8959" width="13.42578125" style="47" customWidth="1"/>
    <col min="8960" max="8960" width="1" style="47" customWidth="1"/>
    <col min="8961" max="8961" width="13.42578125" style="47" customWidth="1"/>
    <col min="8962" max="8962" width="1" style="47" customWidth="1"/>
    <col min="8963" max="8963" width="13.42578125" style="47" customWidth="1"/>
    <col min="8964" max="8964" width="1" style="47" customWidth="1"/>
    <col min="8965" max="8965" width="13.42578125" style="47" customWidth="1"/>
    <col min="8966" max="8966" width="1" style="47" customWidth="1"/>
    <col min="8967" max="8967" width="13.42578125" style="47" customWidth="1"/>
    <col min="8968" max="9211" width="7.7109375" style="47"/>
    <col min="9212" max="9212" width="67.28515625" style="47" customWidth="1"/>
    <col min="9213" max="9213" width="9" style="47" bestFit="1" customWidth="1"/>
    <col min="9214" max="9214" width="1" style="47" customWidth="1"/>
    <col min="9215" max="9215" width="13.42578125" style="47" customWidth="1"/>
    <col min="9216" max="9216" width="1" style="47" customWidth="1"/>
    <col min="9217" max="9217" width="13.42578125" style="47" customWidth="1"/>
    <col min="9218" max="9218" width="1" style="47" customWidth="1"/>
    <col min="9219" max="9219" width="13.42578125" style="47" customWidth="1"/>
    <col min="9220" max="9220" width="1" style="47" customWidth="1"/>
    <col min="9221" max="9221" width="13.42578125" style="47" customWidth="1"/>
    <col min="9222" max="9222" width="1" style="47" customWidth="1"/>
    <col min="9223" max="9223" width="13.42578125" style="47" customWidth="1"/>
    <col min="9224" max="9467" width="7.7109375" style="47"/>
    <col min="9468" max="9468" width="67.28515625" style="47" customWidth="1"/>
    <col min="9469" max="9469" width="9" style="47" bestFit="1" customWidth="1"/>
    <col min="9470" max="9470" width="1" style="47" customWidth="1"/>
    <col min="9471" max="9471" width="13.42578125" style="47" customWidth="1"/>
    <col min="9472" max="9472" width="1" style="47" customWidth="1"/>
    <col min="9473" max="9473" width="13.42578125" style="47" customWidth="1"/>
    <col min="9474" max="9474" width="1" style="47" customWidth="1"/>
    <col min="9475" max="9475" width="13.42578125" style="47" customWidth="1"/>
    <col min="9476" max="9476" width="1" style="47" customWidth="1"/>
    <col min="9477" max="9477" width="13.42578125" style="47" customWidth="1"/>
    <col min="9478" max="9478" width="1" style="47" customWidth="1"/>
    <col min="9479" max="9479" width="13.42578125" style="47" customWidth="1"/>
    <col min="9480" max="9723" width="7.7109375" style="47"/>
    <col min="9724" max="9724" width="67.28515625" style="47" customWidth="1"/>
    <col min="9725" max="9725" width="9" style="47" bestFit="1" customWidth="1"/>
    <col min="9726" max="9726" width="1" style="47" customWidth="1"/>
    <col min="9727" max="9727" width="13.42578125" style="47" customWidth="1"/>
    <col min="9728" max="9728" width="1" style="47" customWidth="1"/>
    <col min="9729" max="9729" width="13.42578125" style="47" customWidth="1"/>
    <col min="9730" max="9730" width="1" style="47" customWidth="1"/>
    <col min="9731" max="9731" width="13.42578125" style="47" customWidth="1"/>
    <col min="9732" max="9732" width="1" style="47" customWidth="1"/>
    <col min="9733" max="9733" width="13.42578125" style="47" customWidth="1"/>
    <col min="9734" max="9734" width="1" style="47" customWidth="1"/>
    <col min="9735" max="9735" width="13.42578125" style="47" customWidth="1"/>
    <col min="9736" max="9979" width="7.7109375" style="47"/>
    <col min="9980" max="9980" width="67.28515625" style="47" customWidth="1"/>
    <col min="9981" max="9981" width="9" style="47" bestFit="1" customWidth="1"/>
    <col min="9982" max="9982" width="1" style="47" customWidth="1"/>
    <col min="9983" max="9983" width="13.42578125" style="47" customWidth="1"/>
    <col min="9984" max="9984" width="1" style="47" customWidth="1"/>
    <col min="9985" max="9985" width="13.42578125" style="47" customWidth="1"/>
    <col min="9986" max="9986" width="1" style="47" customWidth="1"/>
    <col min="9987" max="9987" width="13.42578125" style="47" customWidth="1"/>
    <col min="9988" max="9988" width="1" style="47" customWidth="1"/>
    <col min="9989" max="9989" width="13.42578125" style="47" customWidth="1"/>
    <col min="9990" max="9990" width="1" style="47" customWidth="1"/>
    <col min="9991" max="9991" width="13.42578125" style="47" customWidth="1"/>
    <col min="9992" max="10235" width="7.7109375" style="47"/>
    <col min="10236" max="10236" width="67.28515625" style="47" customWidth="1"/>
    <col min="10237" max="10237" width="9" style="47" bestFit="1" customWidth="1"/>
    <col min="10238" max="10238" width="1" style="47" customWidth="1"/>
    <col min="10239" max="10239" width="13.42578125" style="47" customWidth="1"/>
    <col min="10240" max="10240" width="1" style="47" customWidth="1"/>
    <col min="10241" max="10241" width="13.42578125" style="47" customWidth="1"/>
    <col min="10242" max="10242" width="1" style="47" customWidth="1"/>
    <col min="10243" max="10243" width="13.42578125" style="47" customWidth="1"/>
    <col min="10244" max="10244" width="1" style="47" customWidth="1"/>
    <col min="10245" max="10245" width="13.42578125" style="47" customWidth="1"/>
    <col min="10246" max="10246" width="1" style="47" customWidth="1"/>
    <col min="10247" max="10247" width="13.42578125" style="47" customWidth="1"/>
    <col min="10248" max="10491" width="7.7109375" style="47"/>
    <col min="10492" max="10492" width="67.28515625" style="47" customWidth="1"/>
    <col min="10493" max="10493" width="9" style="47" bestFit="1" customWidth="1"/>
    <col min="10494" max="10494" width="1" style="47" customWidth="1"/>
    <col min="10495" max="10495" width="13.42578125" style="47" customWidth="1"/>
    <col min="10496" max="10496" width="1" style="47" customWidth="1"/>
    <col min="10497" max="10497" width="13.42578125" style="47" customWidth="1"/>
    <col min="10498" max="10498" width="1" style="47" customWidth="1"/>
    <col min="10499" max="10499" width="13.42578125" style="47" customWidth="1"/>
    <col min="10500" max="10500" width="1" style="47" customWidth="1"/>
    <col min="10501" max="10501" width="13.42578125" style="47" customWidth="1"/>
    <col min="10502" max="10502" width="1" style="47" customWidth="1"/>
    <col min="10503" max="10503" width="13.42578125" style="47" customWidth="1"/>
    <col min="10504" max="10747" width="7.7109375" style="47"/>
    <col min="10748" max="10748" width="67.28515625" style="47" customWidth="1"/>
    <col min="10749" max="10749" width="9" style="47" bestFit="1" customWidth="1"/>
    <col min="10750" max="10750" width="1" style="47" customWidth="1"/>
    <col min="10751" max="10751" width="13.42578125" style="47" customWidth="1"/>
    <col min="10752" max="10752" width="1" style="47" customWidth="1"/>
    <col min="10753" max="10753" width="13.42578125" style="47" customWidth="1"/>
    <col min="10754" max="10754" width="1" style="47" customWidth="1"/>
    <col min="10755" max="10755" width="13.42578125" style="47" customWidth="1"/>
    <col min="10756" max="10756" width="1" style="47" customWidth="1"/>
    <col min="10757" max="10757" width="13.42578125" style="47" customWidth="1"/>
    <col min="10758" max="10758" width="1" style="47" customWidth="1"/>
    <col min="10759" max="10759" width="13.42578125" style="47" customWidth="1"/>
    <col min="10760" max="11003" width="7.7109375" style="47"/>
    <col min="11004" max="11004" width="67.28515625" style="47" customWidth="1"/>
    <col min="11005" max="11005" width="9" style="47" bestFit="1" customWidth="1"/>
    <col min="11006" max="11006" width="1" style="47" customWidth="1"/>
    <col min="11007" max="11007" width="13.42578125" style="47" customWidth="1"/>
    <col min="11008" max="11008" width="1" style="47" customWidth="1"/>
    <col min="11009" max="11009" width="13.42578125" style="47" customWidth="1"/>
    <col min="11010" max="11010" width="1" style="47" customWidth="1"/>
    <col min="11011" max="11011" width="13.42578125" style="47" customWidth="1"/>
    <col min="11012" max="11012" width="1" style="47" customWidth="1"/>
    <col min="11013" max="11013" width="13.42578125" style="47" customWidth="1"/>
    <col min="11014" max="11014" width="1" style="47" customWidth="1"/>
    <col min="11015" max="11015" width="13.42578125" style="47" customWidth="1"/>
    <col min="11016" max="11259" width="7.7109375" style="47"/>
    <col min="11260" max="11260" width="67.28515625" style="47" customWidth="1"/>
    <col min="11261" max="11261" width="9" style="47" bestFit="1" customWidth="1"/>
    <col min="11262" max="11262" width="1" style="47" customWidth="1"/>
    <col min="11263" max="11263" width="13.42578125" style="47" customWidth="1"/>
    <col min="11264" max="11264" width="1" style="47" customWidth="1"/>
    <col min="11265" max="11265" width="13.42578125" style="47" customWidth="1"/>
    <col min="11266" max="11266" width="1" style="47" customWidth="1"/>
    <col min="11267" max="11267" width="13.42578125" style="47" customWidth="1"/>
    <col min="11268" max="11268" width="1" style="47" customWidth="1"/>
    <col min="11269" max="11269" width="13.42578125" style="47" customWidth="1"/>
    <col min="11270" max="11270" width="1" style="47" customWidth="1"/>
    <col min="11271" max="11271" width="13.42578125" style="47" customWidth="1"/>
    <col min="11272" max="11515" width="7.7109375" style="47"/>
    <col min="11516" max="11516" width="67.28515625" style="47" customWidth="1"/>
    <col min="11517" max="11517" width="9" style="47" bestFit="1" customWidth="1"/>
    <col min="11518" max="11518" width="1" style="47" customWidth="1"/>
    <col min="11519" max="11519" width="13.42578125" style="47" customWidth="1"/>
    <col min="11520" max="11520" width="1" style="47" customWidth="1"/>
    <col min="11521" max="11521" width="13.42578125" style="47" customWidth="1"/>
    <col min="11522" max="11522" width="1" style="47" customWidth="1"/>
    <col min="11523" max="11523" width="13.42578125" style="47" customWidth="1"/>
    <col min="11524" max="11524" width="1" style="47" customWidth="1"/>
    <col min="11525" max="11525" width="13.42578125" style="47" customWidth="1"/>
    <col min="11526" max="11526" width="1" style="47" customWidth="1"/>
    <col min="11527" max="11527" width="13.42578125" style="47" customWidth="1"/>
    <col min="11528" max="11771" width="7.7109375" style="47"/>
    <col min="11772" max="11772" width="67.28515625" style="47" customWidth="1"/>
    <col min="11773" max="11773" width="9" style="47" bestFit="1" customWidth="1"/>
    <col min="11774" max="11774" width="1" style="47" customWidth="1"/>
    <col min="11775" max="11775" width="13.42578125" style="47" customWidth="1"/>
    <col min="11776" max="11776" width="1" style="47" customWidth="1"/>
    <col min="11777" max="11777" width="13.42578125" style="47" customWidth="1"/>
    <col min="11778" max="11778" width="1" style="47" customWidth="1"/>
    <col min="11779" max="11779" width="13.42578125" style="47" customWidth="1"/>
    <col min="11780" max="11780" width="1" style="47" customWidth="1"/>
    <col min="11781" max="11781" width="13.42578125" style="47" customWidth="1"/>
    <col min="11782" max="11782" width="1" style="47" customWidth="1"/>
    <col min="11783" max="11783" width="13.42578125" style="47" customWidth="1"/>
    <col min="11784" max="12027" width="7.7109375" style="47"/>
    <col min="12028" max="12028" width="67.28515625" style="47" customWidth="1"/>
    <col min="12029" max="12029" width="9" style="47" bestFit="1" customWidth="1"/>
    <col min="12030" max="12030" width="1" style="47" customWidth="1"/>
    <col min="12031" max="12031" width="13.42578125" style="47" customWidth="1"/>
    <col min="12032" max="12032" width="1" style="47" customWidth="1"/>
    <col min="12033" max="12033" width="13.42578125" style="47" customWidth="1"/>
    <col min="12034" max="12034" width="1" style="47" customWidth="1"/>
    <col min="12035" max="12035" width="13.42578125" style="47" customWidth="1"/>
    <col min="12036" max="12036" width="1" style="47" customWidth="1"/>
    <col min="12037" max="12037" width="13.42578125" style="47" customWidth="1"/>
    <col min="12038" max="12038" width="1" style="47" customWidth="1"/>
    <col min="12039" max="12039" width="13.42578125" style="47" customWidth="1"/>
    <col min="12040" max="12283" width="7.7109375" style="47"/>
    <col min="12284" max="12284" width="67.28515625" style="47" customWidth="1"/>
    <col min="12285" max="12285" width="9" style="47" bestFit="1" customWidth="1"/>
    <col min="12286" max="12286" width="1" style="47" customWidth="1"/>
    <col min="12287" max="12287" width="13.42578125" style="47" customWidth="1"/>
    <col min="12288" max="12288" width="1" style="47" customWidth="1"/>
    <col min="12289" max="12289" width="13.42578125" style="47" customWidth="1"/>
    <col min="12290" max="12290" width="1" style="47" customWidth="1"/>
    <col min="12291" max="12291" width="13.42578125" style="47" customWidth="1"/>
    <col min="12292" max="12292" width="1" style="47" customWidth="1"/>
    <col min="12293" max="12293" width="13.42578125" style="47" customWidth="1"/>
    <col min="12294" max="12294" width="1" style="47" customWidth="1"/>
    <col min="12295" max="12295" width="13.42578125" style="47" customWidth="1"/>
    <col min="12296" max="12539" width="7.7109375" style="47"/>
    <col min="12540" max="12540" width="67.28515625" style="47" customWidth="1"/>
    <col min="12541" max="12541" width="9" style="47" bestFit="1" customWidth="1"/>
    <col min="12542" max="12542" width="1" style="47" customWidth="1"/>
    <col min="12543" max="12543" width="13.42578125" style="47" customWidth="1"/>
    <col min="12544" max="12544" width="1" style="47" customWidth="1"/>
    <col min="12545" max="12545" width="13.42578125" style="47" customWidth="1"/>
    <col min="12546" max="12546" width="1" style="47" customWidth="1"/>
    <col min="12547" max="12547" width="13.42578125" style="47" customWidth="1"/>
    <col min="12548" max="12548" width="1" style="47" customWidth="1"/>
    <col min="12549" max="12549" width="13.42578125" style="47" customWidth="1"/>
    <col min="12550" max="12550" width="1" style="47" customWidth="1"/>
    <col min="12551" max="12551" width="13.42578125" style="47" customWidth="1"/>
    <col min="12552" max="12795" width="7.7109375" style="47"/>
    <col min="12796" max="12796" width="67.28515625" style="47" customWidth="1"/>
    <col min="12797" max="12797" width="9" style="47" bestFit="1" customWidth="1"/>
    <col min="12798" max="12798" width="1" style="47" customWidth="1"/>
    <col min="12799" max="12799" width="13.42578125" style="47" customWidth="1"/>
    <col min="12800" max="12800" width="1" style="47" customWidth="1"/>
    <col min="12801" max="12801" width="13.42578125" style="47" customWidth="1"/>
    <col min="12802" max="12802" width="1" style="47" customWidth="1"/>
    <col min="12803" max="12803" width="13.42578125" style="47" customWidth="1"/>
    <col min="12804" max="12804" width="1" style="47" customWidth="1"/>
    <col min="12805" max="12805" width="13.42578125" style="47" customWidth="1"/>
    <col min="12806" max="12806" width="1" style="47" customWidth="1"/>
    <col min="12807" max="12807" width="13.42578125" style="47" customWidth="1"/>
    <col min="12808" max="13051" width="7.7109375" style="47"/>
    <col min="13052" max="13052" width="67.28515625" style="47" customWidth="1"/>
    <col min="13053" max="13053" width="9" style="47" bestFit="1" customWidth="1"/>
    <col min="13054" max="13054" width="1" style="47" customWidth="1"/>
    <col min="13055" max="13055" width="13.42578125" style="47" customWidth="1"/>
    <col min="13056" max="13056" width="1" style="47" customWidth="1"/>
    <col min="13057" max="13057" width="13.42578125" style="47" customWidth="1"/>
    <col min="13058" max="13058" width="1" style="47" customWidth="1"/>
    <col min="13059" max="13059" width="13.42578125" style="47" customWidth="1"/>
    <col min="13060" max="13060" width="1" style="47" customWidth="1"/>
    <col min="13061" max="13061" width="13.42578125" style="47" customWidth="1"/>
    <col min="13062" max="13062" width="1" style="47" customWidth="1"/>
    <col min="13063" max="13063" width="13.42578125" style="47" customWidth="1"/>
    <col min="13064" max="13307" width="7.7109375" style="47"/>
    <col min="13308" max="13308" width="67.28515625" style="47" customWidth="1"/>
    <col min="13309" max="13309" width="9" style="47" bestFit="1" customWidth="1"/>
    <col min="13310" max="13310" width="1" style="47" customWidth="1"/>
    <col min="13311" max="13311" width="13.42578125" style="47" customWidth="1"/>
    <col min="13312" max="13312" width="1" style="47" customWidth="1"/>
    <col min="13313" max="13313" width="13.42578125" style="47" customWidth="1"/>
    <col min="13314" max="13314" width="1" style="47" customWidth="1"/>
    <col min="13315" max="13315" width="13.42578125" style="47" customWidth="1"/>
    <col min="13316" max="13316" width="1" style="47" customWidth="1"/>
    <col min="13317" max="13317" width="13.42578125" style="47" customWidth="1"/>
    <col min="13318" max="13318" width="1" style="47" customWidth="1"/>
    <col min="13319" max="13319" width="13.42578125" style="47" customWidth="1"/>
    <col min="13320" max="13563" width="7.7109375" style="47"/>
    <col min="13564" max="13564" width="67.28515625" style="47" customWidth="1"/>
    <col min="13565" max="13565" width="9" style="47" bestFit="1" customWidth="1"/>
    <col min="13566" max="13566" width="1" style="47" customWidth="1"/>
    <col min="13567" max="13567" width="13.42578125" style="47" customWidth="1"/>
    <col min="13568" max="13568" width="1" style="47" customWidth="1"/>
    <col min="13569" max="13569" width="13.42578125" style="47" customWidth="1"/>
    <col min="13570" max="13570" width="1" style="47" customWidth="1"/>
    <col min="13571" max="13571" width="13.42578125" style="47" customWidth="1"/>
    <col min="13572" max="13572" width="1" style="47" customWidth="1"/>
    <col min="13573" max="13573" width="13.42578125" style="47" customWidth="1"/>
    <col min="13574" max="13574" width="1" style="47" customWidth="1"/>
    <col min="13575" max="13575" width="13.42578125" style="47" customWidth="1"/>
    <col min="13576" max="13819" width="7.7109375" style="47"/>
    <col min="13820" max="13820" width="67.28515625" style="47" customWidth="1"/>
    <col min="13821" max="13821" width="9" style="47" bestFit="1" customWidth="1"/>
    <col min="13822" max="13822" width="1" style="47" customWidth="1"/>
    <col min="13823" max="13823" width="13.42578125" style="47" customWidth="1"/>
    <col min="13824" max="13824" width="1" style="47" customWidth="1"/>
    <col min="13825" max="13825" width="13.42578125" style="47" customWidth="1"/>
    <col min="13826" max="13826" width="1" style="47" customWidth="1"/>
    <col min="13827" max="13827" width="13.42578125" style="47" customWidth="1"/>
    <col min="13828" max="13828" width="1" style="47" customWidth="1"/>
    <col min="13829" max="13829" width="13.42578125" style="47" customWidth="1"/>
    <col min="13830" max="13830" width="1" style="47" customWidth="1"/>
    <col min="13831" max="13831" width="13.42578125" style="47" customWidth="1"/>
    <col min="13832" max="14075" width="7.7109375" style="47"/>
    <col min="14076" max="14076" width="67.28515625" style="47" customWidth="1"/>
    <col min="14077" max="14077" width="9" style="47" bestFit="1" customWidth="1"/>
    <col min="14078" max="14078" width="1" style="47" customWidth="1"/>
    <col min="14079" max="14079" width="13.42578125" style="47" customWidth="1"/>
    <col min="14080" max="14080" width="1" style="47" customWidth="1"/>
    <col min="14081" max="14081" width="13.42578125" style="47" customWidth="1"/>
    <col min="14082" max="14082" width="1" style="47" customWidth="1"/>
    <col min="14083" max="14083" width="13.42578125" style="47" customWidth="1"/>
    <col min="14084" max="14084" width="1" style="47" customWidth="1"/>
    <col min="14085" max="14085" width="13.42578125" style="47" customWidth="1"/>
    <col min="14086" max="14086" width="1" style="47" customWidth="1"/>
    <col min="14087" max="14087" width="13.42578125" style="47" customWidth="1"/>
    <col min="14088" max="14331" width="7.7109375" style="47"/>
    <col min="14332" max="14332" width="67.28515625" style="47" customWidth="1"/>
    <col min="14333" max="14333" width="9" style="47" bestFit="1" customWidth="1"/>
    <col min="14334" max="14334" width="1" style="47" customWidth="1"/>
    <col min="14335" max="14335" width="13.42578125" style="47" customWidth="1"/>
    <col min="14336" max="14336" width="1" style="47" customWidth="1"/>
    <col min="14337" max="14337" width="13.42578125" style="47" customWidth="1"/>
    <col min="14338" max="14338" width="1" style="47" customWidth="1"/>
    <col min="14339" max="14339" width="13.42578125" style="47" customWidth="1"/>
    <col min="14340" max="14340" width="1" style="47" customWidth="1"/>
    <col min="14341" max="14341" width="13.42578125" style="47" customWidth="1"/>
    <col min="14342" max="14342" width="1" style="47" customWidth="1"/>
    <col min="14343" max="14343" width="13.42578125" style="47" customWidth="1"/>
    <col min="14344" max="14587" width="7.7109375" style="47"/>
    <col min="14588" max="14588" width="67.28515625" style="47" customWidth="1"/>
    <col min="14589" max="14589" width="9" style="47" bestFit="1" customWidth="1"/>
    <col min="14590" max="14590" width="1" style="47" customWidth="1"/>
    <col min="14591" max="14591" width="13.42578125" style="47" customWidth="1"/>
    <col min="14592" max="14592" width="1" style="47" customWidth="1"/>
    <col min="14593" max="14593" width="13.42578125" style="47" customWidth="1"/>
    <col min="14594" max="14594" width="1" style="47" customWidth="1"/>
    <col min="14595" max="14595" width="13.42578125" style="47" customWidth="1"/>
    <col min="14596" max="14596" width="1" style="47" customWidth="1"/>
    <col min="14597" max="14597" width="13.42578125" style="47" customWidth="1"/>
    <col min="14598" max="14598" width="1" style="47" customWidth="1"/>
    <col min="14599" max="14599" width="13.42578125" style="47" customWidth="1"/>
    <col min="14600" max="14843" width="7.7109375" style="47"/>
    <col min="14844" max="14844" width="67.28515625" style="47" customWidth="1"/>
    <col min="14845" max="14845" width="9" style="47" bestFit="1" customWidth="1"/>
    <col min="14846" max="14846" width="1" style="47" customWidth="1"/>
    <col min="14847" max="14847" width="13.42578125" style="47" customWidth="1"/>
    <col min="14848" max="14848" width="1" style="47" customWidth="1"/>
    <col min="14849" max="14849" width="13.42578125" style="47" customWidth="1"/>
    <col min="14850" max="14850" width="1" style="47" customWidth="1"/>
    <col min="14851" max="14851" width="13.42578125" style="47" customWidth="1"/>
    <col min="14852" max="14852" width="1" style="47" customWidth="1"/>
    <col min="14853" max="14853" width="13.42578125" style="47" customWidth="1"/>
    <col min="14854" max="14854" width="1" style="47" customWidth="1"/>
    <col min="14855" max="14855" width="13.42578125" style="47" customWidth="1"/>
    <col min="14856" max="15099" width="7.7109375" style="47"/>
    <col min="15100" max="15100" width="67.28515625" style="47" customWidth="1"/>
    <col min="15101" max="15101" width="9" style="47" bestFit="1" customWidth="1"/>
    <col min="15102" max="15102" width="1" style="47" customWidth="1"/>
    <col min="15103" max="15103" width="13.42578125" style="47" customWidth="1"/>
    <col min="15104" max="15104" width="1" style="47" customWidth="1"/>
    <col min="15105" max="15105" width="13.42578125" style="47" customWidth="1"/>
    <col min="15106" max="15106" width="1" style="47" customWidth="1"/>
    <col min="15107" max="15107" width="13.42578125" style="47" customWidth="1"/>
    <col min="15108" max="15108" width="1" style="47" customWidth="1"/>
    <col min="15109" max="15109" width="13.42578125" style="47" customWidth="1"/>
    <col min="15110" max="15110" width="1" style="47" customWidth="1"/>
    <col min="15111" max="15111" width="13.42578125" style="47" customWidth="1"/>
    <col min="15112" max="15355" width="7.7109375" style="47"/>
    <col min="15356" max="15356" width="67.28515625" style="47" customWidth="1"/>
    <col min="15357" max="15357" width="9" style="47" bestFit="1" customWidth="1"/>
    <col min="15358" max="15358" width="1" style="47" customWidth="1"/>
    <col min="15359" max="15359" width="13.42578125" style="47" customWidth="1"/>
    <col min="15360" max="15360" width="1" style="47" customWidth="1"/>
    <col min="15361" max="15361" width="13.42578125" style="47" customWidth="1"/>
    <col min="15362" max="15362" width="1" style="47" customWidth="1"/>
    <col min="15363" max="15363" width="13.42578125" style="47" customWidth="1"/>
    <col min="15364" max="15364" width="1" style="47" customWidth="1"/>
    <col min="15365" max="15365" width="13.42578125" style="47" customWidth="1"/>
    <col min="15366" max="15366" width="1" style="47" customWidth="1"/>
    <col min="15367" max="15367" width="13.42578125" style="47" customWidth="1"/>
    <col min="15368" max="15611" width="7.7109375" style="47"/>
    <col min="15612" max="15612" width="67.28515625" style="47" customWidth="1"/>
    <col min="15613" max="15613" width="9" style="47" bestFit="1" customWidth="1"/>
    <col min="15614" max="15614" width="1" style="47" customWidth="1"/>
    <col min="15615" max="15615" width="13.42578125" style="47" customWidth="1"/>
    <col min="15616" max="15616" width="1" style="47" customWidth="1"/>
    <col min="15617" max="15617" width="13.42578125" style="47" customWidth="1"/>
    <col min="15618" max="15618" width="1" style="47" customWidth="1"/>
    <col min="15619" max="15619" width="13.42578125" style="47" customWidth="1"/>
    <col min="15620" max="15620" width="1" style="47" customWidth="1"/>
    <col min="15621" max="15621" width="13.42578125" style="47" customWidth="1"/>
    <col min="15622" max="15622" width="1" style="47" customWidth="1"/>
    <col min="15623" max="15623" width="13.42578125" style="47" customWidth="1"/>
    <col min="15624" max="15867" width="7.7109375" style="47"/>
    <col min="15868" max="15868" width="67.28515625" style="47" customWidth="1"/>
    <col min="15869" max="15869" width="9" style="47" bestFit="1" customWidth="1"/>
    <col min="15870" max="15870" width="1" style="47" customWidth="1"/>
    <col min="15871" max="15871" width="13.42578125" style="47" customWidth="1"/>
    <col min="15872" max="15872" width="1" style="47" customWidth="1"/>
    <col min="15873" max="15873" width="13.42578125" style="47" customWidth="1"/>
    <col min="15874" max="15874" width="1" style="47" customWidth="1"/>
    <col min="15875" max="15875" width="13.42578125" style="47" customWidth="1"/>
    <col min="15876" max="15876" width="1" style="47" customWidth="1"/>
    <col min="15877" max="15877" width="13.42578125" style="47" customWidth="1"/>
    <col min="15878" max="15878" width="1" style="47" customWidth="1"/>
    <col min="15879" max="15879" width="13.42578125" style="47" customWidth="1"/>
    <col min="15880" max="16123" width="7.7109375" style="47"/>
    <col min="16124" max="16124" width="67.28515625" style="47" customWidth="1"/>
    <col min="16125" max="16125" width="9" style="47" bestFit="1" customWidth="1"/>
    <col min="16126" max="16126" width="1" style="47" customWidth="1"/>
    <col min="16127" max="16127" width="13.42578125" style="47" customWidth="1"/>
    <col min="16128" max="16128" width="1" style="47" customWidth="1"/>
    <col min="16129" max="16129" width="13.42578125" style="47" customWidth="1"/>
    <col min="16130" max="16130" width="1" style="47" customWidth="1"/>
    <col min="16131" max="16131" width="13.42578125" style="47" customWidth="1"/>
    <col min="16132" max="16132" width="1" style="47" customWidth="1"/>
    <col min="16133" max="16133" width="13.42578125" style="47" customWidth="1"/>
    <col min="16134" max="16134" width="1" style="47" customWidth="1"/>
    <col min="16135" max="16135" width="13.42578125" style="47" customWidth="1"/>
    <col min="16136" max="16384" width="7.7109375" style="47"/>
  </cols>
  <sheetData>
    <row r="1" spans="1:12" ht="21.75" customHeight="1">
      <c r="A1" s="1" t="s">
        <v>104</v>
      </c>
      <c r="B1" s="43"/>
      <c r="C1" s="43"/>
      <c r="D1" s="44"/>
      <c r="E1" s="43"/>
      <c r="F1" s="44"/>
      <c r="G1" s="44"/>
      <c r="H1" s="45"/>
      <c r="I1" s="45"/>
      <c r="J1" s="46"/>
      <c r="K1" s="45"/>
      <c r="L1" s="45"/>
    </row>
    <row r="2" spans="1:12" ht="21.75" customHeight="1">
      <c r="A2" s="43" t="s">
        <v>103</v>
      </c>
      <c r="B2" s="48"/>
      <c r="C2" s="48"/>
      <c r="D2" s="48"/>
      <c r="E2" s="48"/>
      <c r="F2" s="48"/>
      <c r="G2" s="48"/>
      <c r="H2" s="45"/>
      <c r="I2" s="45"/>
      <c r="J2" s="46"/>
      <c r="K2" s="45"/>
      <c r="L2" s="45"/>
    </row>
    <row r="3" spans="1:12" ht="21.75" customHeight="1">
      <c r="A3" s="49" t="str">
        <f>'5 (TH)'!A3</f>
        <v>สำหรับรอบระยะเวลาสามเดือนสิ้นสุดวันที่ 31 มีนาคม พ.ศ. 2567</v>
      </c>
      <c r="B3" s="49"/>
      <c r="C3" s="49"/>
      <c r="D3" s="50"/>
      <c r="E3" s="49"/>
      <c r="F3" s="50"/>
      <c r="G3" s="50"/>
      <c r="H3" s="51"/>
      <c r="I3" s="51"/>
      <c r="J3" s="52"/>
      <c r="K3" s="51"/>
      <c r="L3" s="51"/>
    </row>
    <row r="4" spans="1:12" ht="21.75" customHeight="1">
      <c r="A4" s="48"/>
      <c r="B4" s="48"/>
      <c r="C4" s="48"/>
      <c r="D4" s="44"/>
      <c r="E4" s="48"/>
      <c r="F4" s="44"/>
      <c r="G4" s="44"/>
      <c r="H4" s="45"/>
      <c r="I4" s="45"/>
      <c r="J4" s="46"/>
      <c r="K4" s="45"/>
      <c r="L4" s="45"/>
    </row>
    <row r="5" spans="1:12" ht="21.75" customHeight="1">
      <c r="A5" s="46"/>
      <c r="C5" s="46"/>
      <c r="D5" s="205" t="s">
        <v>45</v>
      </c>
      <c r="E5" s="205"/>
      <c r="F5" s="205"/>
      <c r="G5" s="103"/>
      <c r="H5" s="205" t="s">
        <v>32</v>
      </c>
      <c r="I5" s="205"/>
      <c r="J5" s="205"/>
      <c r="K5" s="45"/>
      <c r="L5" s="45"/>
    </row>
    <row r="6" spans="1:12" ht="21.75" customHeight="1">
      <c r="A6" s="46"/>
      <c r="B6" s="46"/>
      <c r="C6" s="46"/>
      <c r="D6" s="104"/>
      <c r="E6" s="46"/>
      <c r="F6" s="104"/>
      <c r="H6" s="104" t="s">
        <v>46</v>
      </c>
      <c r="I6" s="104"/>
      <c r="J6" s="104"/>
      <c r="K6" s="105"/>
      <c r="L6" s="106"/>
    </row>
    <row r="7" spans="1:12" ht="21.75" customHeight="1">
      <c r="A7" s="46"/>
      <c r="B7" s="46"/>
      <c r="C7" s="46"/>
      <c r="D7" s="104" t="s">
        <v>48</v>
      </c>
      <c r="E7" s="46"/>
      <c r="F7" s="104" t="s">
        <v>49</v>
      </c>
      <c r="G7" s="105"/>
      <c r="H7" s="107" t="s">
        <v>50</v>
      </c>
      <c r="I7" s="104"/>
      <c r="J7" s="104"/>
      <c r="K7" s="104"/>
      <c r="L7" s="108" t="s">
        <v>47</v>
      </c>
    </row>
    <row r="8" spans="1:12" ht="21.75" customHeight="1">
      <c r="A8" s="46"/>
      <c r="B8" s="46"/>
      <c r="C8" s="46"/>
      <c r="D8" s="108" t="s">
        <v>51</v>
      </c>
      <c r="E8" s="46"/>
      <c r="F8" s="104" t="s">
        <v>73</v>
      </c>
      <c r="G8" s="105"/>
      <c r="H8" s="108" t="s">
        <v>52</v>
      </c>
      <c r="I8" s="104"/>
      <c r="J8" s="104" t="s">
        <v>34</v>
      </c>
      <c r="K8" s="104"/>
      <c r="L8" s="104" t="s">
        <v>53</v>
      </c>
    </row>
    <row r="9" spans="1:12" s="168" customFormat="1" ht="21.75" customHeight="1">
      <c r="A9" s="165"/>
      <c r="B9" s="166" t="s">
        <v>1</v>
      </c>
      <c r="C9" s="165"/>
      <c r="D9" s="110" t="s">
        <v>2</v>
      </c>
      <c r="E9" s="165"/>
      <c r="F9" s="110" t="s">
        <v>2</v>
      </c>
      <c r="G9" s="167"/>
      <c r="H9" s="110" t="s">
        <v>2</v>
      </c>
      <c r="I9" s="104"/>
      <c r="J9" s="110" t="s">
        <v>2</v>
      </c>
      <c r="K9" s="104"/>
      <c r="L9" s="110" t="s">
        <v>2</v>
      </c>
    </row>
    <row r="10" spans="1:12" s="168" customFormat="1" ht="8.1" customHeight="1">
      <c r="A10" s="165"/>
      <c r="B10" s="165"/>
      <c r="C10" s="165"/>
      <c r="D10" s="169"/>
      <c r="E10" s="165"/>
      <c r="F10" s="169"/>
      <c r="G10" s="170"/>
      <c r="H10" s="170"/>
      <c r="I10" s="169"/>
      <c r="J10" s="169"/>
      <c r="K10" s="169"/>
      <c r="L10" s="169"/>
    </row>
    <row r="11" spans="1:12" s="168" customFormat="1" ht="21.75" customHeight="1">
      <c r="A11" s="171" t="s">
        <v>117</v>
      </c>
      <c r="B11" s="172"/>
      <c r="C11" s="171"/>
      <c r="D11" s="173">
        <v>52269900</v>
      </c>
      <c r="E11" s="174"/>
      <c r="F11" s="173">
        <v>187089470</v>
      </c>
      <c r="G11" s="115"/>
      <c r="H11" s="173">
        <v>5226990</v>
      </c>
      <c r="I11" s="115"/>
      <c r="J11" s="173">
        <v>35127461</v>
      </c>
      <c r="K11" s="115"/>
      <c r="L11" s="173">
        <f>SUM(D11:J11)</f>
        <v>279713821</v>
      </c>
    </row>
    <row r="12" spans="1:12" s="168" customFormat="1" ht="21.75" customHeight="1">
      <c r="A12" s="165" t="s">
        <v>54</v>
      </c>
      <c r="B12" s="172"/>
      <c r="C12" s="171"/>
      <c r="D12" s="173">
        <v>0</v>
      </c>
      <c r="E12" s="174"/>
      <c r="F12" s="173">
        <v>0</v>
      </c>
      <c r="G12" s="115"/>
      <c r="H12" s="173">
        <v>0</v>
      </c>
      <c r="I12" s="115"/>
      <c r="J12" s="173">
        <v>-34360300</v>
      </c>
      <c r="K12" s="115"/>
      <c r="L12" s="173">
        <f>SUM(D12:J12)</f>
        <v>-34360300</v>
      </c>
    </row>
    <row r="13" spans="1:12" s="168" customFormat="1" ht="21.75" customHeight="1">
      <c r="A13" s="165" t="s">
        <v>112</v>
      </c>
      <c r="B13" s="172"/>
      <c r="C13" s="165"/>
      <c r="D13" s="175">
        <v>0</v>
      </c>
      <c r="E13" s="174"/>
      <c r="F13" s="175">
        <v>0</v>
      </c>
      <c r="G13" s="115"/>
      <c r="H13" s="176">
        <v>0</v>
      </c>
      <c r="I13" s="115"/>
      <c r="J13" s="175">
        <v>19442233</v>
      </c>
      <c r="K13" s="115"/>
      <c r="L13" s="175">
        <f>SUM(D13:J13)</f>
        <v>19442233</v>
      </c>
    </row>
    <row r="14" spans="1:12" s="168" customFormat="1" ht="8.1" customHeight="1">
      <c r="A14" s="165"/>
      <c r="B14" s="172"/>
      <c r="C14" s="165"/>
      <c r="D14" s="173"/>
      <c r="E14" s="174"/>
      <c r="F14" s="173"/>
      <c r="G14" s="177"/>
      <c r="H14" s="173"/>
      <c r="I14" s="173"/>
      <c r="J14" s="173"/>
      <c r="K14" s="173"/>
      <c r="L14" s="173"/>
    </row>
    <row r="15" spans="1:12" s="168" customFormat="1" ht="21.75" customHeight="1" thickBot="1">
      <c r="A15" s="111" t="s">
        <v>126</v>
      </c>
      <c r="B15" s="172"/>
      <c r="C15" s="171"/>
      <c r="D15" s="178">
        <f>SUM(D11:D13)</f>
        <v>52269900</v>
      </c>
      <c r="E15" s="174"/>
      <c r="F15" s="178">
        <f>SUM(F11:F13)</f>
        <v>187089470</v>
      </c>
      <c r="G15" s="115"/>
      <c r="H15" s="178">
        <f>SUM(H11:H13)</f>
        <v>5226990</v>
      </c>
      <c r="I15" s="115"/>
      <c r="J15" s="178">
        <f>SUM(J11:J13)</f>
        <v>20209394</v>
      </c>
      <c r="K15" s="179"/>
      <c r="L15" s="178">
        <f>SUM(L11:L13)</f>
        <v>264795754</v>
      </c>
    </row>
    <row r="16" spans="1:12" ht="21.75" customHeight="1" thickTop="1">
      <c r="A16" s="111"/>
      <c r="B16" s="112"/>
      <c r="C16" s="111"/>
      <c r="D16" s="113"/>
      <c r="E16" s="114"/>
      <c r="F16" s="113"/>
      <c r="G16" s="115"/>
      <c r="H16" s="113"/>
      <c r="I16" s="115"/>
      <c r="J16" s="113"/>
      <c r="K16" s="115"/>
      <c r="L16" s="113"/>
    </row>
    <row r="17" spans="1:12" ht="21.75" customHeight="1">
      <c r="A17" s="111" t="s">
        <v>118</v>
      </c>
      <c r="B17" s="112"/>
      <c r="C17" s="111"/>
      <c r="D17" s="117">
        <v>52269900</v>
      </c>
      <c r="E17" s="114"/>
      <c r="F17" s="117">
        <v>187089470</v>
      </c>
      <c r="G17" s="115"/>
      <c r="H17" s="117">
        <v>6300000</v>
      </c>
      <c r="I17" s="115"/>
      <c r="J17" s="117">
        <v>21410002</v>
      </c>
      <c r="K17" s="115"/>
      <c r="L17" s="117">
        <f>SUM(D17:J17)</f>
        <v>267069372</v>
      </c>
    </row>
    <row r="18" spans="1:12" ht="21.75" customHeight="1">
      <c r="A18" s="46" t="s">
        <v>54</v>
      </c>
      <c r="B18" s="172">
        <v>14</v>
      </c>
      <c r="C18" s="111"/>
      <c r="D18" s="117">
        <v>0</v>
      </c>
      <c r="E18" s="114"/>
      <c r="F18" s="117">
        <v>0</v>
      </c>
      <c r="G18" s="115"/>
      <c r="H18" s="117">
        <v>0</v>
      </c>
      <c r="I18" s="115"/>
      <c r="J18" s="117">
        <v>-13067475</v>
      </c>
      <c r="K18" s="115"/>
      <c r="L18" s="117">
        <f>SUM(D18:J18)</f>
        <v>-13067475</v>
      </c>
    </row>
    <row r="19" spans="1:12" ht="21.75" customHeight="1">
      <c r="A19" s="46" t="s">
        <v>112</v>
      </c>
      <c r="B19" s="112"/>
      <c r="C19" s="46"/>
      <c r="D19" s="118">
        <v>0</v>
      </c>
      <c r="E19" s="114"/>
      <c r="F19" s="118">
        <v>0</v>
      </c>
      <c r="G19" s="115"/>
      <c r="H19" s="119">
        <v>0</v>
      </c>
      <c r="I19" s="115"/>
      <c r="J19" s="118">
        <v>20128166</v>
      </c>
      <c r="K19" s="115"/>
      <c r="L19" s="118">
        <f t="shared" ref="L19" si="0">SUM(D19:J19)</f>
        <v>20128166</v>
      </c>
    </row>
    <row r="20" spans="1:12" ht="8.1" customHeight="1">
      <c r="A20" s="46"/>
      <c r="B20" s="112"/>
      <c r="C20" s="46"/>
      <c r="D20" s="117"/>
      <c r="E20" s="114"/>
      <c r="F20" s="117"/>
      <c r="G20" s="116"/>
      <c r="H20" s="117"/>
      <c r="I20" s="113"/>
      <c r="J20" s="117"/>
      <c r="K20" s="113"/>
      <c r="L20" s="117"/>
    </row>
    <row r="21" spans="1:12" ht="21.75" customHeight="1" thickBot="1">
      <c r="A21" s="111" t="s">
        <v>114</v>
      </c>
      <c r="B21" s="112"/>
      <c r="C21" s="111"/>
      <c r="D21" s="120">
        <f>SUM(D17:D19)</f>
        <v>52269900</v>
      </c>
      <c r="E21" s="114"/>
      <c r="F21" s="120">
        <f>SUM(F17:F19)</f>
        <v>187089470</v>
      </c>
      <c r="G21" s="115"/>
      <c r="H21" s="120">
        <f>SUM(H17:H19)</f>
        <v>6300000</v>
      </c>
      <c r="I21" s="115"/>
      <c r="J21" s="120">
        <f>SUM(J17:J19)</f>
        <v>28470693</v>
      </c>
      <c r="K21" s="121"/>
      <c r="L21" s="120">
        <f>SUM(L17:L19)</f>
        <v>274130063</v>
      </c>
    </row>
    <row r="22" spans="1:12" ht="21.75" customHeight="1" thickTop="1">
      <c r="A22" s="111"/>
      <c r="B22" s="112"/>
      <c r="C22" s="111"/>
      <c r="D22" s="113"/>
      <c r="E22" s="114"/>
      <c r="F22" s="113"/>
      <c r="G22" s="115"/>
      <c r="H22" s="113"/>
      <c r="I22" s="115"/>
      <c r="J22" s="113"/>
      <c r="K22" s="121"/>
      <c r="L22" s="113"/>
    </row>
    <row r="23" spans="1:12" ht="21.75" customHeight="1">
      <c r="A23" s="111"/>
      <c r="B23" s="112"/>
      <c r="C23" s="111"/>
      <c r="D23" s="113"/>
      <c r="E23" s="114"/>
      <c r="F23" s="113"/>
      <c r="G23" s="115"/>
      <c r="H23" s="113"/>
      <c r="I23" s="115"/>
      <c r="J23" s="113"/>
      <c r="K23" s="121"/>
      <c r="L23" s="113"/>
    </row>
    <row r="24" spans="1:12" ht="21.75" customHeight="1">
      <c r="A24" s="111"/>
      <c r="B24" s="112"/>
      <c r="C24" s="111"/>
      <c r="D24" s="113"/>
      <c r="E24" s="114"/>
      <c r="F24" s="113"/>
      <c r="G24" s="115"/>
      <c r="H24" s="113"/>
      <c r="I24" s="115"/>
      <c r="J24" s="113"/>
      <c r="K24" s="121"/>
      <c r="L24" s="113"/>
    </row>
    <row r="25" spans="1:12" ht="21.75" customHeight="1">
      <c r="A25" s="111"/>
      <c r="B25" s="112"/>
      <c r="C25" s="111"/>
      <c r="D25" s="113"/>
      <c r="E25" s="114"/>
      <c r="F25" s="113"/>
      <c r="G25" s="115"/>
      <c r="H25" s="113"/>
      <c r="I25" s="115"/>
      <c r="J25" s="113"/>
      <c r="K25" s="113"/>
      <c r="L25" s="113"/>
    </row>
    <row r="26" spans="1:12" ht="11.1" customHeight="1">
      <c r="A26" s="111"/>
      <c r="B26" s="112"/>
      <c r="C26" s="111"/>
      <c r="D26" s="113"/>
      <c r="E26" s="114"/>
      <c r="F26" s="113"/>
      <c r="G26" s="115"/>
      <c r="H26" s="113"/>
      <c r="I26" s="115"/>
      <c r="J26" s="113"/>
      <c r="K26" s="113"/>
      <c r="L26" s="113"/>
    </row>
    <row r="27" spans="1:12" ht="21.75" customHeight="1">
      <c r="A27" s="53" t="s">
        <v>16</v>
      </c>
      <c r="B27" s="52"/>
      <c r="C27" s="52"/>
      <c r="D27" s="51"/>
      <c r="E27" s="52"/>
      <c r="F27" s="51"/>
      <c r="G27" s="51"/>
      <c r="H27" s="51"/>
      <c r="I27" s="51"/>
      <c r="J27" s="54"/>
      <c r="K27" s="51"/>
      <c r="L27" s="51"/>
    </row>
  </sheetData>
  <mergeCells count="2">
    <mergeCell ref="D5:F5"/>
    <mergeCell ref="H5:J5"/>
  </mergeCells>
  <pageMargins left="0.6" right="0.6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41B6-D0C1-4785-819D-B532D086C095}">
  <dimension ref="A1:J81"/>
  <sheetViews>
    <sheetView tabSelected="1" zoomScaleNormal="100" zoomScaleSheetLayoutView="100" workbookViewId="0">
      <selection activeCell="L5" sqref="L5"/>
    </sheetView>
  </sheetViews>
  <sheetFormatPr defaultColWidth="9.28515625" defaultRowHeight="21.75" customHeight="1"/>
  <cols>
    <col min="1" max="3" width="1.42578125" style="24" customWidth="1"/>
    <col min="4" max="4" width="9.28515625" style="24" customWidth="1"/>
    <col min="5" max="5" width="30" style="24" customWidth="1"/>
    <col min="6" max="6" width="8.28515625" style="24" customWidth="1"/>
    <col min="7" max="7" width="0.85546875" style="22" customWidth="1"/>
    <col min="8" max="8" width="16.7109375" style="36" customWidth="1"/>
    <col min="9" max="9" width="0.85546875" style="30" customWidth="1"/>
    <col min="10" max="10" width="16.7109375" style="36" customWidth="1"/>
    <col min="11" max="16384" width="9.28515625" style="24"/>
  </cols>
  <sheetData>
    <row r="1" spans="1:10" s="26" customFormat="1" ht="21" customHeight="1">
      <c r="A1" s="1" t="s">
        <v>104</v>
      </c>
      <c r="G1" s="19"/>
      <c r="H1" s="34"/>
      <c r="I1" s="27"/>
      <c r="J1" s="34"/>
    </row>
    <row r="2" spans="1:10" s="26" customFormat="1" ht="21" customHeight="1">
      <c r="A2" s="26" t="s">
        <v>55</v>
      </c>
      <c r="G2" s="19"/>
      <c r="H2" s="34"/>
      <c r="I2" s="27"/>
      <c r="J2" s="34"/>
    </row>
    <row r="3" spans="1:10" s="26" customFormat="1" ht="21" customHeight="1">
      <c r="A3" s="28" t="str">
        <f>'6 (TH)'!A3</f>
        <v>สำหรับรอบระยะเวลาสามเดือนสิ้นสุดวันที่ 31 มีนาคม พ.ศ. 2567</v>
      </c>
      <c r="B3" s="28"/>
      <c r="C3" s="28"/>
      <c r="D3" s="28"/>
      <c r="E3" s="28"/>
      <c r="F3" s="28"/>
      <c r="G3" s="21"/>
      <c r="H3" s="35"/>
      <c r="I3" s="29"/>
      <c r="J3" s="35"/>
    </row>
    <row r="4" spans="1:10" s="26" customFormat="1" ht="15" customHeight="1">
      <c r="G4" s="122"/>
      <c r="H4" s="210"/>
      <c r="I4" s="210"/>
      <c r="J4" s="210"/>
    </row>
    <row r="5" spans="1:10" s="26" customFormat="1" ht="21" customHeight="1">
      <c r="G5" s="122"/>
      <c r="H5" s="34" t="s">
        <v>90</v>
      </c>
      <c r="I5" s="122"/>
      <c r="J5" s="34" t="s">
        <v>90</v>
      </c>
    </row>
    <row r="6" spans="1:10" s="26" customFormat="1" ht="21" customHeight="1">
      <c r="G6" s="59"/>
      <c r="H6" s="34" t="s">
        <v>100</v>
      </c>
      <c r="I6" s="123"/>
      <c r="J6" s="34" t="s">
        <v>78</v>
      </c>
    </row>
    <row r="7" spans="1:10" s="26" customFormat="1" ht="21" customHeight="1">
      <c r="F7" s="109" t="s">
        <v>1</v>
      </c>
      <c r="G7" s="59"/>
      <c r="H7" s="35" t="s">
        <v>2</v>
      </c>
      <c r="I7" s="123"/>
      <c r="J7" s="35" t="s">
        <v>2</v>
      </c>
    </row>
    <row r="8" spans="1:10" ht="21" customHeight="1">
      <c r="A8" s="207" t="s">
        <v>56</v>
      </c>
      <c r="B8" s="207"/>
      <c r="C8" s="207"/>
      <c r="D8" s="207"/>
      <c r="E8" s="207"/>
      <c r="F8" s="124"/>
      <c r="H8" s="125"/>
    </row>
    <row r="9" spans="1:10" s="126" customFormat="1" ht="21" customHeight="1">
      <c r="A9" s="208" t="s">
        <v>87</v>
      </c>
      <c r="B9" s="209"/>
      <c r="C9" s="209"/>
      <c r="D9" s="209"/>
      <c r="E9" s="209"/>
      <c r="F9" s="73"/>
      <c r="G9" s="22"/>
      <c r="H9" s="125">
        <f>'5 (TH)'!F20</f>
        <v>25174760</v>
      </c>
      <c r="I9" s="30">
        <v>0</v>
      </c>
      <c r="J9" s="36">
        <f>'5 (TH)'!H20</f>
        <v>24305000</v>
      </c>
    </row>
    <row r="10" spans="1:10" s="126" customFormat="1" ht="21" customHeight="1">
      <c r="A10" s="211" t="s">
        <v>57</v>
      </c>
      <c r="B10" s="211"/>
      <c r="C10" s="211"/>
      <c r="D10" s="211"/>
      <c r="E10" s="211"/>
      <c r="F10" s="73"/>
      <c r="G10" s="22"/>
      <c r="H10" s="125"/>
      <c r="I10" s="30">
        <v>0</v>
      </c>
      <c r="J10" s="36"/>
    </row>
    <row r="11" spans="1:10" s="126" customFormat="1" ht="21" customHeight="1">
      <c r="A11" s="24"/>
      <c r="B11" s="127" t="s">
        <v>58</v>
      </c>
      <c r="D11" s="124"/>
      <c r="E11" s="124"/>
      <c r="F11" s="73"/>
      <c r="G11" s="22"/>
      <c r="H11" s="125">
        <v>34668382</v>
      </c>
      <c r="I11" s="30"/>
      <c r="J11" s="36">
        <v>22701330</v>
      </c>
    </row>
    <row r="12" spans="1:10" s="126" customFormat="1" ht="21" customHeight="1">
      <c r="A12" s="24"/>
      <c r="B12" s="127" t="s">
        <v>121</v>
      </c>
      <c r="D12" s="124"/>
      <c r="E12" s="124"/>
      <c r="F12" s="73"/>
      <c r="G12" s="22"/>
      <c r="H12" s="125">
        <v>88588</v>
      </c>
      <c r="I12" s="30"/>
      <c r="J12" s="36">
        <v>-244098</v>
      </c>
    </row>
    <row r="13" spans="1:10" s="126" customFormat="1" ht="21" customHeight="1">
      <c r="A13" s="24"/>
      <c r="B13" s="127" t="s">
        <v>82</v>
      </c>
      <c r="D13" s="124"/>
      <c r="E13" s="124"/>
      <c r="F13" s="73">
        <v>9</v>
      </c>
      <c r="G13" s="22"/>
      <c r="H13" s="125">
        <v>2095</v>
      </c>
      <c r="I13" s="30"/>
      <c r="J13" s="36">
        <v>55196</v>
      </c>
    </row>
    <row r="14" spans="1:10" s="126" customFormat="1" ht="21" customHeight="1">
      <c r="A14" s="24"/>
      <c r="B14" s="127" t="s">
        <v>59</v>
      </c>
      <c r="D14" s="124"/>
      <c r="E14" s="124"/>
      <c r="F14" s="73"/>
      <c r="G14" s="22"/>
      <c r="H14" s="125">
        <v>606552</v>
      </c>
      <c r="I14" s="30"/>
      <c r="J14" s="36">
        <v>483040</v>
      </c>
    </row>
    <row r="15" spans="1:10" s="126" customFormat="1" ht="21" customHeight="1">
      <c r="A15" s="24"/>
      <c r="B15" s="127" t="s">
        <v>60</v>
      </c>
      <c r="D15" s="124"/>
      <c r="E15" s="124"/>
      <c r="F15" s="73"/>
      <c r="G15" s="22"/>
      <c r="H15" s="125">
        <v>-289321</v>
      </c>
      <c r="I15" s="30"/>
      <c r="J15" s="36">
        <v>-104403</v>
      </c>
    </row>
    <row r="16" spans="1:10" s="126" customFormat="1" ht="21" customHeight="1">
      <c r="A16" s="24"/>
      <c r="B16" s="127" t="s">
        <v>81</v>
      </c>
      <c r="D16" s="124"/>
      <c r="E16" s="124"/>
      <c r="F16" s="73"/>
      <c r="G16" s="22"/>
      <c r="H16" s="128">
        <v>7046457</v>
      </c>
      <c r="I16" s="30"/>
      <c r="J16" s="129">
        <v>3885341</v>
      </c>
    </row>
    <row r="17" spans="1:10" s="126" customFormat="1" ht="5.0999999999999996" customHeight="1">
      <c r="A17" s="130"/>
      <c r="B17" s="130"/>
      <c r="C17" s="130"/>
      <c r="D17" s="130"/>
      <c r="E17" s="130"/>
      <c r="F17" s="73"/>
      <c r="G17" s="22"/>
      <c r="H17" s="125"/>
      <c r="I17" s="30"/>
      <c r="J17" s="36"/>
    </row>
    <row r="18" spans="1:10" s="126" customFormat="1" ht="21" customHeight="1">
      <c r="A18" s="152" t="s">
        <v>95</v>
      </c>
      <c r="B18" s="153"/>
      <c r="C18" s="153"/>
      <c r="D18" s="130"/>
      <c r="E18" s="130"/>
      <c r="F18" s="73"/>
      <c r="G18" s="22"/>
      <c r="H18" s="125"/>
      <c r="I18" s="30"/>
      <c r="J18" s="36"/>
    </row>
    <row r="19" spans="1:10" s="126" customFormat="1" ht="21" customHeight="1">
      <c r="A19" s="152"/>
      <c r="B19" s="124" t="s">
        <v>96</v>
      </c>
      <c r="C19" s="153"/>
      <c r="D19" s="130"/>
      <c r="E19" s="130"/>
      <c r="F19" s="73"/>
      <c r="G19" s="22"/>
      <c r="H19" s="125">
        <f>SUM(H9:H16)</f>
        <v>67297513</v>
      </c>
      <c r="I19" s="30"/>
      <c r="J19" s="36">
        <f>SUM(J9:J16)</f>
        <v>51081406</v>
      </c>
    </row>
    <row r="20" spans="1:10" s="126" customFormat="1" ht="21" customHeight="1">
      <c r="A20" s="207" t="s">
        <v>61</v>
      </c>
      <c r="B20" s="207"/>
      <c r="C20" s="207"/>
      <c r="D20" s="207"/>
      <c r="E20" s="207"/>
      <c r="F20" s="73"/>
      <c r="G20" s="22"/>
      <c r="H20" s="125"/>
      <c r="I20" s="30"/>
      <c r="J20" s="36"/>
    </row>
    <row r="21" spans="1:10" s="126" customFormat="1" ht="21" customHeight="1">
      <c r="A21" s="24"/>
      <c r="B21" s="132" t="s">
        <v>108</v>
      </c>
      <c r="C21" s="24"/>
      <c r="D21" s="24"/>
      <c r="E21" s="24"/>
      <c r="F21" s="73"/>
      <c r="G21" s="22"/>
      <c r="H21" s="125">
        <v>-308091</v>
      </c>
      <c r="I21" s="30"/>
      <c r="J21" s="36">
        <v>8000157</v>
      </c>
    </row>
    <row r="22" spans="1:10" s="126" customFormat="1" ht="21" customHeight="1">
      <c r="A22" s="24"/>
      <c r="B22" s="132" t="s">
        <v>6</v>
      </c>
      <c r="C22" s="24"/>
      <c r="D22" s="24"/>
      <c r="E22" s="24"/>
      <c r="F22" s="73"/>
      <c r="G22" s="22"/>
      <c r="H22" s="125">
        <v>4666147</v>
      </c>
      <c r="I22" s="30"/>
      <c r="J22" s="36">
        <v>1068414</v>
      </c>
    </row>
    <row r="23" spans="1:10" s="126" customFormat="1" ht="21" customHeight="1">
      <c r="A23" s="24"/>
      <c r="B23" s="132" t="s">
        <v>7</v>
      </c>
      <c r="C23" s="24"/>
      <c r="D23" s="24"/>
      <c r="E23" s="24"/>
      <c r="F23" s="73"/>
      <c r="G23" s="22"/>
      <c r="H23" s="125">
        <v>-441986</v>
      </c>
      <c r="I23" s="30"/>
      <c r="J23" s="36">
        <v>122725</v>
      </c>
    </row>
    <row r="24" spans="1:10" s="126" customFormat="1" ht="21" customHeight="1">
      <c r="A24" s="24"/>
      <c r="B24" s="132" t="s">
        <v>62</v>
      </c>
      <c r="C24" s="24"/>
      <c r="D24" s="24"/>
      <c r="E24" s="24"/>
      <c r="F24" s="73"/>
      <c r="G24" s="22"/>
      <c r="H24" s="125">
        <v>-1730640</v>
      </c>
      <c r="I24" s="30"/>
      <c r="J24" s="36">
        <v>-4003024</v>
      </c>
    </row>
    <row r="25" spans="1:10" s="126" customFormat="1" ht="21" customHeight="1">
      <c r="A25" s="24"/>
      <c r="B25" s="132" t="s">
        <v>109</v>
      </c>
      <c r="C25" s="24"/>
      <c r="D25" s="24"/>
      <c r="E25" s="24"/>
      <c r="F25" s="73"/>
      <c r="G25" s="22"/>
      <c r="H25" s="125">
        <v>-15634973</v>
      </c>
      <c r="I25" s="30"/>
      <c r="J25" s="36">
        <v>-3907548</v>
      </c>
    </row>
    <row r="26" spans="1:10" s="126" customFormat="1" ht="21" customHeight="1">
      <c r="A26" s="24"/>
      <c r="B26" s="132" t="s">
        <v>110</v>
      </c>
      <c r="C26" s="24"/>
      <c r="D26" s="24"/>
      <c r="E26" s="24"/>
      <c r="F26" s="24"/>
      <c r="G26" s="22"/>
      <c r="H26" s="125">
        <v>98465</v>
      </c>
      <c r="I26" s="30"/>
      <c r="J26" s="36">
        <v>450410</v>
      </c>
    </row>
    <row r="27" spans="1:10" s="126" customFormat="1" ht="21" customHeight="1">
      <c r="A27" s="24"/>
      <c r="B27" s="132" t="s">
        <v>21</v>
      </c>
      <c r="C27" s="24"/>
      <c r="D27" s="24"/>
      <c r="E27" s="24"/>
      <c r="F27" s="24"/>
      <c r="G27" s="22"/>
      <c r="H27" s="128">
        <v>394325</v>
      </c>
      <c r="I27" s="30"/>
      <c r="J27" s="129">
        <v>2371491</v>
      </c>
    </row>
    <row r="28" spans="1:10" s="126" customFormat="1" ht="5.0999999999999996" customHeight="1">
      <c r="A28" s="130"/>
      <c r="B28" s="130"/>
      <c r="C28" s="24"/>
      <c r="D28" s="24"/>
      <c r="E28" s="24"/>
      <c r="F28" s="73"/>
      <c r="G28" s="22"/>
      <c r="H28" s="125"/>
      <c r="I28" s="30"/>
      <c r="J28" s="36"/>
    </row>
    <row r="29" spans="1:10" s="126" customFormat="1" ht="21" customHeight="1">
      <c r="A29" s="124" t="s">
        <v>77</v>
      </c>
      <c r="B29" s="24"/>
      <c r="C29" s="24"/>
      <c r="D29" s="24"/>
      <c r="E29" s="24"/>
      <c r="F29" s="73"/>
      <c r="G29" s="22"/>
      <c r="H29" s="125">
        <f>SUM(H19:H27)</f>
        <v>54340760</v>
      </c>
      <c r="I29" s="30"/>
      <c r="J29" s="36">
        <f>SUM(J19:J27)</f>
        <v>55184031</v>
      </c>
    </row>
    <row r="30" spans="1:10" s="126" customFormat="1" ht="21" customHeight="1">
      <c r="A30" s="24"/>
      <c r="B30" s="124" t="s">
        <v>122</v>
      </c>
      <c r="C30" s="24"/>
      <c r="D30" s="24"/>
      <c r="E30" s="24"/>
      <c r="F30" s="24"/>
      <c r="G30" s="22"/>
      <c r="H30" s="125">
        <v>-6972417</v>
      </c>
      <c r="I30" s="30"/>
      <c r="J30" s="36">
        <v>-3853635</v>
      </c>
    </row>
    <row r="31" spans="1:10" s="126" customFormat="1" ht="21" customHeight="1">
      <c r="A31" s="24"/>
      <c r="B31" s="124" t="s">
        <v>63</v>
      </c>
      <c r="C31" s="24"/>
      <c r="D31" s="24"/>
      <c r="E31" s="24"/>
      <c r="F31" s="24"/>
      <c r="G31" s="22"/>
      <c r="H31" s="128">
        <v>0</v>
      </c>
      <c r="I31" s="30"/>
      <c r="J31" s="129">
        <v>-11101</v>
      </c>
    </row>
    <row r="32" spans="1:10" s="126" customFormat="1" ht="5.0999999999999996" customHeight="1">
      <c r="A32" s="130"/>
      <c r="B32" s="130"/>
      <c r="C32" s="24"/>
      <c r="D32" s="24"/>
      <c r="E32" s="24"/>
      <c r="F32" s="24"/>
      <c r="G32" s="22"/>
      <c r="H32" s="125"/>
      <c r="I32" s="30"/>
      <c r="J32" s="36"/>
    </row>
    <row r="33" spans="1:10" ht="21" customHeight="1">
      <c r="A33" s="26" t="s">
        <v>76</v>
      </c>
      <c r="B33" s="26"/>
      <c r="C33" s="26"/>
      <c r="D33" s="26"/>
      <c r="E33" s="131"/>
      <c r="F33" s="124"/>
      <c r="H33" s="128">
        <f>SUM(H29:H31)</f>
        <v>47368343</v>
      </c>
      <c r="J33" s="129">
        <f>SUM(J29:J31)</f>
        <v>51319295</v>
      </c>
    </row>
    <row r="34" spans="1:10" ht="9.9499999999999993" customHeight="1">
      <c r="A34" s="26"/>
      <c r="B34" s="26"/>
      <c r="C34" s="26"/>
      <c r="D34" s="26"/>
      <c r="E34" s="131"/>
      <c r="F34" s="124"/>
      <c r="H34" s="125"/>
    </row>
    <row r="35" spans="1:10" ht="21" customHeight="1">
      <c r="A35" s="31" t="s">
        <v>64</v>
      </c>
      <c r="B35" s="32"/>
      <c r="H35" s="125"/>
    </row>
    <row r="36" spans="1:10" s="126" customFormat="1" ht="21" customHeight="1">
      <c r="A36" s="127" t="s">
        <v>83</v>
      </c>
      <c r="B36" s="133"/>
      <c r="C36" s="134"/>
      <c r="D36" s="134"/>
      <c r="E36" s="134"/>
      <c r="F36" s="73"/>
      <c r="G36" s="135"/>
      <c r="H36" s="136">
        <v>-27281843</v>
      </c>
      <c r="I36" s="137"/>
      <c r="J36" s="138">
        <v>-33275794</v>
      </c>
    </row>
    <row r="37" spans="1:10" s="126" customFormat="1" ht="21" customHeight="1">
      <c r="A37" s="127" t="s">
        <v>84</v>
      </c>
      <c r="B37" s="133"/>
      <c r="C37" s="134"/>
      <c r="D37" s="134"/>
      <c r="E37" s="134"/>
      <c r="F37" s="73"/>
      <c r="G37" s="135"/>
      <c r="H37" s="136">
        <v>-65819</v>
      </c>
      <c r="I37" s="137"/>
      <c r="J37" s="138">
        <v>-1324</v>
      </c>
    </row>
    <row r="38" spans="1:10" s="126" customFormat="1" ht="21" customHeight="1">
      <c r="A38" s="127" t="s">
        <v>65</v>
      </c>
      <c r="B38" s="133"/>
      <c r="C38" s="134"/>
      <c r="D38" s="134"/>
      <c r="F38" s="73"/>
      <c r="G38" s="135"/>
      <c r="H38" s="139">
        <v>-469315</v>
      </c>
      <c r="I38" s="137"/>
      <c r="J38" s="140">
        <v>-1690774</v>
      </c>
    </row>
    <row r="39" spans="1:10" s="126" customFormat="1" ht="5.0999999999999996" customHeight="1">
      <c r="A39" s="134"/>
      <c r="B39" s="134"/>
      <c r="C39" s="134"/>
      <c r="D39" s="134"/>
      <c r="E39" s="134"/>
      <c r="F39" s="73"/>
      <c r="G39" s="135"/>
      <c r="H39" s="136"/>
      <c r="I39" s="137"/>
      <c r="J39" s="138"/>
    </row>
    <row r="40" spans="1:10" s="126" customFormat="1" ht="21" customHeight="1">
      <c r="A40" s="141" t="s">
        <v>70</v>
      </c>
      <c r="B40" s="133"/>
      <c r="C40" s="134"/>
      <c r="D40" s="134"/>
      <c r="E40" s="134"/>
      <c r="F40" s="73"/>
      <c r="G40" s="135"/>
      <c r="H40" s="139">
        <f>SUM(H36:H39)</f>
        <v>-27816977</v>
      </c>
      <c r="I40" s="137"/>
      <c r="J40" s="140">
        <f>SUM(J36:J39)</f>
        <v>-34967892</v>
      </c>
    </row>
    <row r="41" spans="1:10" ht="13.5" customHeight="1">
      <c r="A41" s="26"/>
      <c r="B41" s="26"/>
      <c r="C41" s="26"/>
      <c r="D41" s="26"/>
      <c r="E41" s="131"/>
      <c r="F41" s="124"/>
    </row>
    <row r="42" spans="1:10" ht="21.75" customHeight="1">
      <c r="A42" s="206" t="s">
        <v>16</v>
      </c>
      <c r="B42" s="206"/>
      <c r="C42" s="206"/>
      <c r="D42" s="206"/>
      <c r="E42" s="206"/>
      <c r="F42" s="206"/>
      <c r="G42" s="206"/>
      <c r="H42" s="206"/>
      <c r="I42" s="206"/>
      <c r="J42" s="206"/>
    </row>
    <row r="43" spans="1:10" s="26" customFormat="1" ht="21.75" customHeight="1">
      <c r="A43" s="1" t="s">
        <v>104</v>
      </c>
      <c r="G43" s="19"/>
      <c r="H43" s="34"/>
      <c r="I43" s="27"/>
      <c r="J43" s="34"/>
    </row>
    <row r="44" spans="1:10" s="26" customFormat="1" ht="21.75" customHeight="1">
      <c r="A44" s="26" t="s">
        <v>66</v>
      </c>
      <c r="G44" s="19"/>
      <c r="H44" s="34"/>
      <c r="I44" s="27"/>
      <c r="J44" s="34"/>
    </row>
    <row r="45" spans="1:10" s="26" customFormat="1" ht="21.75" customHeight="1">
      <c r="A45" s="28" t="str">
        <f>+A3</f>
        <v>สำหรับรอบระยะเวลาสามเดือนสิ้นสุดวันที่ 31 มีนาคม พ.ศ. 2567</v>
      </c>
      <c r="B45" s="28"/>
      <c r="C45" s="28"/>
      <c r="D45" s="28"/>
      <c r="E45" s="28"/>
      <c r="F45" s="28"/>
      <c r="G45" s="21"/>
      <c r="H45" s="35"/>
      <c r="I45" s="29"/>
      <c r="J45" s="35"/>
    </row>
    <row r="46" spans="1:10" s="26" customFormat="1" ht="21.75" customHeight="1">
      <c r="G46" s="19"/>
      <c r="H46" s="34"/>
      <c r="I46" s="27"/>
      <c r="J46" s="34"/>
    </row>
    <row r="47" spans="1:10" s="26" customFormat="1" ht="21.75" customHeight="1">
      <c r="G47" s="122"/>
      <c r="H47" s="34" t="s">
        <v>90</v>
      </c>
      <c r="I47" s="149"/>
      <c r="J47" s="34" t="s">
        <v>90</v>
      </c>
    </row>
    <row r="48" spans="1:10" s="26" customFormat="1" ht="21.75" customHeight="1">
      <c r="G48" s="59"/>
      <c r="H48" s="34" t="s">
        <v>100</v>
      </c>
      <c r="I48" s="123"/>
      <c r="J48" s="34" t="s">
        <v>78</v>
      </c>
    </row>
    <row r="49" spans="1:10" s="26" customFormat="1" ht="21.75" customHeight="1">
      <c r="F49" s="109" t="s">
        <v>1</v>
      </c>
      <c r="G49" s="59"/>
      <c r="H49" s="35" t="s">
        <v>2</v>
      </c>
      <c r="I49" s="123"/>
      <c r="J49" s="35" t="s">
        <v>2</v>
      </c>
    </row>
    <row r="50" spans="1:10" s="126" customFormat="1" ht="21.75" customHeight="1">
      <c r="A50" s="141" t="s">
        <v>67</v>
      </c>
      <c r="B50" s="141"/>
      <c r="C50" s="134"/>
      <c r="D50" s="134"/>
      <c r="E50" s="134"/>
      <c r="F50" s="73"/>
      <c r="G50" s="135"/>
      <c r="H50" s="136"/>
      <c r="I50" s="137"/>
      <c r="J50" s="138"/>
    </row>
    <row r="51" spans="1:10" s="126" customFormat="1" ht="21.75" customHeight="1">
      <c r="A51" s="142" t="s">
        <v>85</v>
      </c>
      <c r="B51" s="143"/>
      <c r="C51" s="134"/>
      <c r="D51" s="134"/>
      <c r="F51" s="73"/>
      <c r="G51" s="135"/>
      <c r="H51" s="136">
        <v>0</v>
      </c>
      <c r="I51" s="137"/>
      <c r="J51" s="138">
        <v>-1880378</v>
      </c>
    </row>
    <row r="52" spans="1:10" s="126" customFormat="1" ht="21.75" customHeight="1">
      <c r="A52" s="142" t="s">
        <v>75</v>
      </c>
      <c r="B52" s="143"/>
      <c r="C52" s="134"/>
      <c r="D52" s="134"/>
      <c r="E52" s="134"/>
      <c r="F52" s="73"/>
      <c r="G52" s="135"/>
      <c r="H52" s="136">
        <v>-16848386</v>
      </c>
      <c r="I52" s="137"/>
      <c r="J52" s="138">
        <v>-12699745</v>
      </c>
    </row>
    <row r="53" spans="1:10" s="126" customFormat="1" ht="21.75" customHeight="1">
      <c r="A53" s="142" t="s">
        <v>74</v>
      </c>
      <c r="B53" s="133"/>
      <c r="C53" s="134"/>
      <c r="D53" s="134"/>
      <c r="E53" s="134"/>
      <c r="F53" s="73">
        <v>14</v>
      </c>
      <c r="G53" s="135"/>
      <c r="H53" s="139">
        <v>-13067475</v>
      </c>
      <c r="I53" s="137"/>
      <c r="J53" s="140">
        <v>-34360300</v>
      </c>
    </row>
    <row r="54" spans="1:10" s="126" customFormat="1" ht="6" customHeight="1">
      <c r="A54" s="133"/>
      <c r="B54" s="133"/>
      <c r="C54" s="134"/>
      <c r="D54" s="134"/>
      <c r="E54" s="134"/>
      <c r="F54" s="73"/>
      <c r="G54" s="135"/>
      <c r="H54" s="136"/>
      <c r="I54" s="137"/>
      <c r="J54" s="138"/>
    </row>
    <row r="55" spans="1:10" s="126" customFormat="1" ht="21.75" customHeight="1">
      <c r="A55" s="141" t="s">
        <v>92</v>
      </c>
      <c r="B55" s="133"/>
      <c r="C55" s="134"/>
      <c r="D55" s="134"/>
      <c r="E55" s="134"/>
      <c r="F55" s="144"/>
      <c r="G55" s="135"/>
      <c r="H55" s="139">
        <f>SUM(H51:H54)</f>
        <v>-29915861</v>
      </c>
      <c r="I55" s="137"/>
      <c r="J55" s="140">
        <f>SUM(J51:J54)</f>
        <v>-48940423</v>
      </c>
    </row>
    <row r="56" spans="1:10" s="126" customFormat="1" ht="21.75" customHeight="1">
      <c r="A56" s="133"/>
      <c r="B56" s="133"/>
      <c r="C56" s="134"/>
      <c r="D56" s="134"/>
      <c r="E56" s="134"/>
      <c r="F56" s="73"/>
      <c r="G56" s="135"/>
      <c r="H56" s="136"/>
      <c r="I56" s="137"/>
      <c r="J56" s="138"/>
    </row>
    <row r="57" spans="1:10" s="126" customFormat="1" ht="21.75" customHeight="1">
      <c r="A57" s="141" t="s">
        <v>93</v>
      </c>
      <c r="B57" s="141"/>
      <c r="C57" s="134"/>
      <c r="D57" s="134"/>
      <c r="E57" s="134"/>
      <c r="F57" s="73"/>
      <c r="G57" s="135"/>
      <c r="H57" s="136">
        <f>H33+H40+H55</f>
        <v>-10364495</v>
      </c>
      <c r="I57" s="137"/>
      <c r="J57" s="138">
        <f>J33+J40+J55</f>
        <v>-32589020</v>
      </c>
    </row>
    <row r="58" spans="1:10" s="126" customFormat="1" ht="21.75" customHeight="1">
      <c r="A58" s="133" t="s">
        <v>115</v>
      </c>
      <c r="C58" s="134"/>
      <c r="D58" s="134"/>
      <c r="E58" s="134"/>
      <c r="F58" s="73"/>
      <c r="G58" s="135"/>
      <c r="H58" s="139">
        <v>94185923</v>
      </c>
      <c r="I58" s="137"/>
      <c r="J58" s="140">
        <v>198007598</v>
      </c>
    </row>
    <row r="59" spans="1:10" s="126" customFormat="1" ht="6" customHeight="1">
      <c r="A59" s="134"/>
      <c r="B59" s="134"/>
      <c r="C59" s="134"/>
      <c r="D59" s="134"/>
      <c r="E59" s="134"/>
      <c r="F59" s="73"/>
      <c r="G59" s="135"/>
      <c r="H59" s="136"/>
      <c r="I59" s="137"/>
      <c r="J59" s="138"/>
    </row>
    <row r="60" spans="1:10" s="126" customFormat="1" ht="21.75" customHeight="1" thickBot="1">
      <c r="A60" s="141" t="s">
        <v>116</v>
      </c>
      <c r="B60" s="141"/>
      <c r="C60" s="145"/>
      <c r="D60" s="145"/>
      <c r="E60" s="134"/>
      <c r="F60" s="73"/>
      <c r="G60" s="135"/>
      <c r="H60" s="146">
        <f>SUM(H57:H59)</f>
        <v>83821428</v>
      </c>
      <c r="I60" s="137"/>
      <c r="J60" s="147">
        <f>SUM(J57:J59)</f>
        <v>165418578</v>
      </c>
    </row>
    <row r="61" spans="1:10" ht="21.75" customHeight="1" thickTop="1">
      <c r="A61" s="31"/>
      <c r="B61" s="32"/>
      <c r="G61" s="135"/>
      <c r="H61" s="136"/>
      <c r="I61" s="137"/>
      <c r="J61" s="138"/>
    </row>
    <row r="62" spans="1:10" s="126" customFormat="1" ht="21.75" customHeight="1">
      <c r="A62" s="141" t="s">
        <v>68</v>
      </c>
      <c r="B62" s="141"/>
      <c r="C62" s="134"/>
      <c r="D62" s="134"/>
      <c r="E62" s="134"/>
      <c r="F62" s="24"/>
      <c r="G62" s="135"/>
      <c r="H62" s="136"/>
      <c r="I62" s="137"/>
      <c r="J62" s="138"/>
    </row>
    <row r="63" spans="1:10" s="126" customFormat="1" ht="6" customHeight="1">
      <c r="A63" s="134"/>
      <c r="B63" s="134"/>
      <c r="C63" s="134"/>
      <c r="D63" s="134"/>
      <c r="E63" s="134"/>
      <c r="F63" s="24"/>
      <c r="G63" s="135"/>
      <c r="H63" s="136"/>
      <c r="I63" s="137"/>
      <c r="J63" s="138"/>
    </row>
    <row r="64" spans="1:10" s="126" customFormat="1" ht="21.75" customHeight="1">
      <c r="B64" s="126" t="s">
        <v>69</v>
      </c>
      <c r="H64" s="136">
        <v>30146904</v>
      </c>
      <c r="I64" s="148"/>
      <c r="J64" s="138">
        <v>44303407</v>
      </c>
    </row>
    <row r="65" spans="1:10" s="126" customFormat="1" ht="21.75" customHeight="1">
      <c r="B65" s="126" t="s">
        <v>123</v>
      </c>
      <c r="H65" s="136"/>
      <c r="I65" s="148"/>
      <c r="J65" s="138"/>
    </row>
    <row r="66" spans="1:10" s="126" customFormat="1" ht="21.75" customHeight="1">
      <c r="C66" s="126" t="s">
        <v>124</v>
      </c>
      <c r="F66" s="201">
        <v>9</v>
      </c>
      <c r="H66" s="136">
        <v>289708</v>
      </c>
      <c r="I66" s="148"/>
      <c r="J66" s="138">
        <v>4406168</v>
      </c>
    </row>
    <row r="67" spans="1:10" ht="21.75" customHeight="1">
      <c r="B67" s="24" t="s">
        <v>97</v>
      </c>
      <c r="H67" s="136">
        <v>2457471</v>
      </c>
      <c r="J67" s="138">
        <v>2103203</v>
      </c>
    </row>
    <row r="68" spans="1:10" ht="21.75" customHeight="1">
      <c r="A68" s="31"/>
      <c r="B68" s="32"/>
    </row>
    <row r="69" spans="1:10" ht="21.75" customHeight="1">
      <c r="A69" s="31"/>
      <c r="B69" s="32"/>
    </row>
    <row r="70" spans="1:10" ht="21.75" customHeight="1">
      <c r="A70" s="31"/>
      <c r="B70" s="32"/>
    </row>
    <row r="71" spans="1:10" s="202" customFormat="1" ht="21.75" customHeight="1">
      <c r="A71" s="31"/>
      <c r="B71" s="32"/>
      <c r="G71" s="22"/>
      <c r="H71" s="36"/>
      <c r="I71" s="30"/>
      <c r="J71" s="36"/>
    </row>
    <row r="72" spans="1:10" ht="21.75" customHeight="1">
      <c r="A72" s="31"/>
      <c r="B72" s="32"/>
    </row>
    <row r="73" spans="1:10" ht="21.75" customHeight="1">
      <c r="A73" s="31"/>
      <c r="B73" s="32"/>
    </row>
    <row r="74" spans="1:10" ht="21.75" customHeight="1">
      <c r="A74" s="31"/>
      <c r="B74" s="32"/>
    </row>
    <row r="75" spans="1:10" ht="21.75" customHeight="1">
      <c r="A75" s="31"/>
      <c r="B75" s="32"/>
    </row>
    <row r="76" spans="1:10" ht="21.75" customHeight="1">
      <c r="A76" s="31"/>
      <c r="B76" s="32"/>
    </row>
    <row r="77" spans="1:10" ht="21.75" customHeight="1">
      <c r="A77" s="31"/>
      <c r="B77" s="32"/>
    </row>
    <row r="78" spans="1:10" ht="21.75" customHeight="1">
      <c r="A78" s="31"/>
      <c r="B78" s="32"/>
    </row>
    <row r="79" spans="1:10" ht="21.75" customHeight="1">
      <c r="A79" s="31"/>
      <c r="B79" s="32"/>
    </row>
    <row r="80" spans="1:10" ht="13.5" customHeight="1">
      <c r="A80" s="31"/>
      <c r="B80" s="32"/>
    </row>
    <row r="81" spans="1:10" ht="21.75" customHeight="1">
      <c r="A81" s="25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5"/>
      <c r="C81" s="25"/>
      <c r="D81" s="25"/>
      <c r="E81" s="25"/>
      <c r="F81" s="25"/>
      <c r="G81" s="17"/>
      <c r="H81" s="37"/>
      <c r="I81" s="33"/>
      <c r="J81" s="37"/>
    </row>
  </sheetData>
  <mergeCells count="6">
    <mergeCell ref="A42:J42"/>
    <mergeCell ref="A8:E8"/>
    <mergeCell ref="A9:E9"/>
    <mergeCell ref="H4:J4"/>
    <mergeCell ref="A10:E10"/>
    <mergeCell ref="A20:E20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2-4 (TH)</vt:lpstr>
      <vt:lpstr>5 (TH)</vt:lpstr>
      <vt:lpstr>6 (TH)</vt:lpstr>
      <vt:lpstr>CF7-8 (TH)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Preechaya Maneerat</dc:creator>
  <cp:lastModifiedBy>Yaowalak Chittasopee (TH)</cp:lastModifiedBy>
  <cp:lastPrinted>2024-05-13T07:51:58Z</cp:lastPrinted>
  <dcterms:created xsi:type="dcterms:W3CDTF">2022-07-26T09:13:02Z</dcterms:created>
  <dcterms:modified xsi:type="dcterms:W3CDTF">2024-05-13T07:53:59Z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