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MAGURO GROUP CO., LTD\MAGURO GROUP_Q1 March 2024\"/>
    </mc:Choice>
  </mc:AlternateContent>
  <xr:revisionPtr revIDLastSave="0" documentId="13_ncr:1_{19B25047-A14F-44A9-8393-A955C30017BA}" xr6:coauthVersionLast="47" xr6:coauthVersionMax="47" xr10:uidLastSave="{00000000-0000-0000-0000-000000000000}"/>
  <bookViews>
    <workbookView xWindow="-120" yWindow="-120" windowWidth="21840" windowHeight="13020" activeTab="3" xr2:uid="{4E282F34-5E0E-4CA8-B4A0-6A7C6CE64E86}"/>
  </bookViews>
  <sheets>
    <sheet name="2-4" sheetId="1" r:id="rId1"/>
    <sheet name="5" sheetId="22" r:id="rId2"/>
    <sheet name="6" sheetId="16" r:id="rId3"/>
    <sheet name="CF 7-8" sheetId="24" r:id="rId4"/>
  </sheets>
  <externalReferences>
    <externalReference r:id="rId5"/>
    <externalReference r:id="rId6"/>
    <externalReference r:id="rId7"/>
    <externalReference r:id="rId8"/>
  </externalReferences>
  <definedNames>
    <definedName name="___wrn2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123Graph_ACHART1" hidden="1">#REF!</definedName>
    <definedName name="__123Graph_ACHART10" localSheetId="3" hidden="1">#REF!</definedName>
    <definedName name="__123Graph_ACHART10" hidden="1">#REF!</definedName>
    <definedName name="__123Graph_ACHART11" localSheetId="3" hidden="1">#REF!</definedName>
    <definedName name="__123Graph_ACHART11" hidden="1">#REF!</definedName>
    <definedName name="__123Graph_ACHART12" hidden="1">#REF!</definedName>
    <definedName name="__123Graph_ACHART13" hidden="1">#REF!</definedName>
    <definedName name="__123Graph_ACHART14" hidden="1">#REF!</definedName>
    <definedName name="__123Graph_ACHART15" hidden="1">#REF!</definedName>
    <definedName name="__123Graph_ACHART16" hidden="1">#REF!</definedName>
    <definedName name="__123Graph_ACHART17" hidden="1">#REF!</definedName>
    <definedName name="__123Graph_ACHART18" hidden="1">#REF!</definedName>
    <definedName name="__123Graph_ACHART19" hidden="1">#REF!</definedName>
    <definedName name="__123Graph_ACHART2" hidden="1">#REF!</definedName>
    <definedName name="__123Graph_ACHART20" hidden="1">#REF!</definedName>
    <definedName name="__123Graph_ACHART21" hidden="1">#REF!</definedName>
    <definedName name="__123Graph_ACHART2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HART8" hidden="1">#REF!</definedName>
    <definedName name="__123Graph_ACHART9" hidden="1">#REF!</definedName>
    <definedName name="__123Graph_ASLIDE17" hidden="1">#REF!</definedName>
    <definedName name="__123Graph_ASLIDEIII15" hidden="1">#REF!</definedName>
    <definedName name="__123Graph_ASLIDEIII25" hidden="1">#REF!</definedName>
    <definedName name="__123Graph_ASLIDEIII26" hidden="1">#REF!</definedName>
    <definedName name="__123Graph_BCHART1" hidden="1">#REF!</definedName>
    <definedName name="__123Graph_BCHART10" hidden="1">#REF!</definedName>
    <definedName name="__123Graph_BCHART11" hidden="1">#REF!</definedName>
    <definedName name="__123Graph_BCHART12" hidden="1">#REF!</definedName>
    <definedName name="__123Graph_BCHART13" hidden="1">#REF!</definedName>
    <definedName name="__123Graph_BCHART14" hidden="1">#REF!</definedName>
    <definedName name="__123Graph_BCHART15" hidden="1">#REF!</definedName>
    <definedName name="__123Graph_BCHART16" hidden="1">#REF!</definedName>
    <definedName name="__123Graph_BCHART17" hidden="1">#REF!</definedName>
    <definedName name="__123Graph_BCHART18" hidden="1">#REF!</definedName>
    <definedName name="__123Graph_BCHART19" hidden="1">#REF!</definedName>
    <definedName name="__123Graph_BCHART2" hidden="1">#REF!</definedName>
    <definedName name="__123Graph_BCHART20" hidden="1">#REF!</definedName>
    <definedName name="__123Graph_BCHART22" hidden="1">#REF!</definedName>
    <definedName name="__123Graph_BCHART3" hidden="1">#REF!</definedName>
    <definedName name="__123Graph_BCHART4" hidden="1">#REF!</definedName>
    <definedName name="__123Graph_BCHART6" hidden="1">#REF!</definedName>
    <definedName name="__123Graph_BCHART7" hidden="1">#REF!</definedName>
    <definedName name="__123Graph_BCHART8" hidden="1">#REF!</definedName>
    <definedName name="__123Graph_BCHART9" hidden="1">#REF!</definedName>
    <definedName name="__123Graph_BSLIDE17" hidden="1">#REF!</definedName>
    <definedName name="__123Graph_BSLIDEIII15" hidden="1">#REF!</definedName>
    <definedName name="__123Graph_BSLIDEIII25" hidden="1">#REF!</definedName>
    <definedName name="__123Graph_BSLIDEIII26" hidden="1">#REF!</definedName>
    <definedName name="__123Graph_CCHART1" hidden="1">#REF!</definedName>
    <definedName name="__123Graph_CCHART10" hidden="1">#REF!</definedName>
    <definedName name="__123Graph_CCHART11" hidden="1">#REF!</definedName>
    <definedName name="__123Graph_CCHART14" hidden="1">#REF!</definedName>
    <definedName name="__123Graph_CCHART15" hidden="1">#REF!</definedName>
    <definedName name="__123Graph_CCHART2" hidden="1">#REF!</definedName>
    <definedName name="__123Graph_CCHART22" hidden="1">#REF!</definedName>
    <definedName name="__123Graph_CCHART3" hidden="1">#REF!</definedName>
    <definedName name="__123Graph_CCHART6" hidden="1">#REF!</definedName>
    <definedName name="__123Graph_CCHART7" hidden="1">#REF!</definedName>
    <definedName name="__123Graph_CCHART8" hidden="1">#REF!</definedName>
    <definedName name="__123Graph_CSLIDEIII25" hidden="1">#REF!</definedName>
    <definedName name="__123Graph_CSLIDEIII26" hidden="1">#REF!</definedName>
    <definedName name="__123Graph_DCHART10" hidden="1">#REF!</definedName>
    <definedName name="__123Graph_DCHART14" hidden="1">#REF!</definedName>
    <definedName name="__123Graph_DSLIDEIII25" hidden="1">#REF!</definedName>
    <definedName name="__123Graph_LBL_CCHART22" hidden="1">#REF!</definedName>
    <definedName name="__123Graph_X" hidden="1">[1]DATA!#REF!</definedName>
    <definedName name="__123Graph_XCHART1" localSheetId="3" hidden="1">#REF!</definedName>
    <definedName name="__123Graph_XCHART1" hidden="1">#REF!</definedName>
    <definedName name="__123Graph_XCHART10" localSheetId="3" hidden="1">#REF!</definedName>
    <definedName name="__123Graph_XCHART10" hidden="1">#REF!</definedName>
    <definedName name="__123Graph_XCHART11" localSheetId="3" hidden="1">#REF!</definedName>
    <definedName name="__123Graph_XCHART11" hidden="1">#REF!</definedName>
    <definedName name="__123Graph_XCHART12" hidden="1">#REF!</definedName>
    <definedName name="__123Graph_XCHART13" hidden="1">#REF!</definedName>
    <definedName name="__123Graph_XCHART14" hidden="1">#REF!</definedName>
    <definedName name="__123Graph_XCHART15" hidden="1">#REF!</definedName>
    <definedName name="__123Graph_XCHART16" hidden="1">#REF!</definedName>
    <definedName name="__123Graph_XCHART17" hidden="1">#REF!</definedName>
    <definedName name="__123Graph_XCHART18" hidden="1">#REF!</definedName>
    <definedName name="__123Graph_XCHART19" hidden="1">#REF!</definedName>
    <definedName name="__123Graph_XCHART2" hidden="1">#REF!</definedName>
    <definedName name="__123Graph_XCHART20" hidden="1">#REF!</definedName>
    <definedName name="__123Graph_XCHART21" hidden="1">#REF!</definedName>
    <definedName name="__123Graph_XCHART2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HART8" hidden="1">#REF!</definedName>
    <definedName name="__123Graph_XCHART9" hidden="1">#REF!</definedName>
    <definedName name="__123Graph_XSLIDE17" hidden="1">#REF!</definedName>
    <definedName name="__123Graph_XSLIDEIII15" hidden="1">#REF!</definedName>
    <definedName name="__123Graph_XSLIDEIII25" hidden="1">#REF!</definedName>
    <definedName name="__123Graph_XSLIDEIII26" hidden="1">#REF!</definedName>
    <definedName name="__wrn2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arse_In" localSheetId="3" hidden="1">#REF!</definedName>
    <definedName name="_Parse_In" hidden="1">#REF!</definedName>
    <definedName name="_Parse_Out" localSheetId="3" hidden="1">#REF!</definedName>
    <definedName name="_Parse_Out" hidden="1">#REF!</definedName>
    <definedName name="_Sort" localSheetId="3" hidden="1">#REF!</definedName>
    <definedName name="_Sort" hidden="1">#REF!</definedName>
    <definedName name="_Table1_In1" hidden="1">#REF!</definedName>
    <definedName name="_Table1_Out" hidden="1">#REF!</definedName>
    <definedName name="_wrn2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a">'[2]q1-2003'!$C$1:$F$65536,'[2]q1-2003'!$A$1:$IV$2</definedName>
    <definedName name="aa" localSheetId="3" hidden="1">{"'con_010'!$A$1:$AN$63"}</definedName>
    <definedName name="aa" hidden="1">{"'con_010'!$A$1:$AN$63"}</definedName>
    <definedName name="AAA" localSheetId="3" hidden="1">{"'Appendix 3 Currency'!$A$1:$U$96"}</definedName>
    <definedName name="AAA" hidden="1">{"'Appendix 3 Currency'!$A$1:$U$96"}</definedName>
    <definedName name="abc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nscount" hidden="1">7</definedName>
    <definedName name="apndx" localSheetId="3" hidden="1">{"'Appendix 3 Currency'!$A$1:$U$96"}</definedName>
    <definedName name="apndx" hidden="1">{"'Appendix 3 Currency'!$A$1:$U$96"}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DS" localSheetId="3" hidden="1">{"'Appendix 3 Currency'!$A$1:$U$96"}</definedName>
    <definedName name="ASDFDS" hidden="1">{"'Appendix 3 Currency'!$A$1:$U$96"}</definedName>
    <definedName name="asdfds1" localSheetId="3" hidden="1">{"'Appendix 3 Currency'!$A$1:$U$96"}</definedName>
    <definedName name="asdfds1" hidden="1">{"'Appendix 3 Currency'!$A$1:$U$96"}</definedName>
    <definedName name="asdfds2" localSheetId="3" hidden="1">{"'Appendix 3 Currency'!$A$1:$U$96"}</definedName>
    <definedName name="asdfds2" hidden="1">{"'Appendix 3 Currency'!$A$1:$U$96"}</definedName>
    <definedName name="atc" localSheetId="3" hidden="1">{"'con_010'!$A$1:$AN$63"}</definedName>
    <definedName name="atc" hidden="1">{"'con_010'!$A$1:$AN$63"}</definedName>
    <definedName name="AuraStyleDefaultsReset" hidden="1">#N/A</definedName>
    <definedName name="b" localSheetId="3" hidden="1">{"'Appendix 3 Currency'!$A$1:$U$96"}</definedName>
    <definedName name="b" hidden="1">{"'Appendix 3 Currency'!$A$1:$U$96"}</definedName>
    <definedName name="bcl" hidden="1">[3]MBA!#REF!</definedName>
    <definedName name="BG_Del" hidden="1">15</definedName>
    <definedName name="BG_Ins" hidden="1">4</definedName>
    <definedName name="BG_Mod" hidden="1">6</definedName>
    <definedName name="blah" localSheetId="3" hidden="1">{#N/A,#N/A,TRUE,"COVERSHEET";#N/A,#N/A,TRUE,"LEGEND";#N/A,#N/A,TRUE,"LIST"}</definedName>
    <definedName name="blah" hidden="1">{#N/A,#N/A,TRUE,"COVERSHEET";#N/A,#N/A,TRUE,"LEGEND";#N/A,#N/A,TRUE,"LIST"}</definedName>
    <definedName name="blah2" localSheetId="3" hidden="1">{#N/A,#N/A,TRUE,"COVERSHEET";#N/A,#N/A,TRUE,"LEGEND";#N/A,#N/A,TRUE,"LIST"}</definedName>
    <definedName name="blah2" hidden="1">{#N/A,#N/A,TRUE,"COVERSHEET";#N/A,#N/A,TRUE,"LEGEND";#N/A,#N/A,TRUE,"LIST"}</definedName>
    <definedName name="blah3" localSheetId="3" hidden="1">{#N/A,#N/A,TRUE,"COVERSHEET";#N/A,#N/A,TRUE,"LEGEND";#N/A,#N/A,TRUE,"LIST"}</definedName>
    <definedName name="blah3" hidden="1">{#N/A,#N/A,TRUE,"COVERSHEET";#N/A,#N/A,TRUE,"LEGEND";#N/A,#N/A,TRUE,"LIST"}</definedName>
    <definedName name="blah3a" localSheetId="3" hidden="1">{#N/A,#N/A,TRUE,"COVERSHEET";#N/A,#N/A,TRUE,"LEGEND";#N/A,#N/A,TRUE,"LIST"}</definedName>
    <definedName name="blah3a" hidden="1">{#N/A,#N/A,TRUE,"COVERSHEET";#N/A,#N/A,TRUE,"LEGEND";#N/A,#N/A,TRUE,"LIST"}</definedName>
    <definedName name="bn" localSheetId="3" hidden="1">{"'con_010'!$A$1:$AN$63"}</definedName>
    <definedName name="bn" hidden="1">{"'con_010'!$A$1:$AN$63"}</definedName>
    <definedName name="candi" localSheetId="3" hidden="1">{"'Appendix 3 Currency'!$A$1:$U$96"}</definedName>
    <definedName name="candi" hidden="1">{"'Appendix 3 Currency'!$A$1:$U$96"}</definedName>
    <definedName name="CBWorkbookPriority" hidden="1">-911611058</definedName>
    <definedName name="cc" localSheetId="3" hidden="1">{"'Appendix 3 Currency'!$A$1:$U$96"}</definedName>
    <definedName name="cc" hidden="1">{"'Appendix 3 Currency'!$A$1:$U$96"}</definedName>
    <definedName name="ccc" localSheetId="3" hidden="1">{"'Appendix 3 Currency'!$A$1:$U$96"}</definedName>
    <definedName name="ccc" hidden="1">{"'Appendix 3 Currency'!$A$1:$U$96"}</definedName>
    <definedName name="d" localSheetId="3" hidden="1">{"'con_010'!$A$1:$AN$63"}</definedName>
    <definedName name="d" hidden="1">{"'con_010'!$A$1:$AN$63"}</definedName>
    <definedName name="dd" localSheetId="3" hidden="1">{"'Appendix 3 Currency'!$A$1:$U$96"}</definedName>
    <definedName name="dd" hidden="1">{"'Appendix 3 Currency'!$A$1:$U$96"}</definedName>
    <definedName name="ee" localSheetId="3" hidden="1">{"'Appendix 3 Currency'!$A$1:$U$96"}</definedName>
    <definedName name="ee" hidden="1">{"'Appendix 3 Currency'!$A$1:$U$96"}</definedName>
    <definedName name="EV__LASTREFTIME__" hidden="1">38785.476087963</definedName>
    <definedName name="hpdga1" localSheetId="3" hidden="1">{#N/A,#N/A,TRUE,"COVERSHEET";#N/A,#N/A,TRUE,"LEGEND";#N/A,#N/A,TRUE,"LIST"}</definedName>
    <definedName name="hpdga1" hidden="1">{#N/A,#N/A,TRUE,"COVERSHEET";#N/A,#N/A,TRUE,"LEGEND";#N/A,#N/A,TRUE,"LIST"}</definedName>
    <definedName name="hpdga2" localSheetId="3" hidden="1">{#N/A,#N/A,TRUE,"COVERSHEET";#N/A,#N/A,TRUE,"LEGEND";#N/A,#N/A,TRUE,"LIST"}</definedName>
    <definedName name="hpdga2" hidden="1">{#N/A,#N/A,TRUE,"COVERSHEET";#N/A,#N/A,TRUE,"LEGEND";#N/A,#N/A,TRUE,"LIST"}</definedName>
    <definedName name="HTML" localSheetId="3" hidden="1">{"'Appendix 3 Currency'!$A$1:$U$96"}</definedName>
    <definedName name="HTML" hidden="1">{"'Appendix 3 Currency'!$A$1:$U$96"}</definedName>
    <definedName name="HTML_CodePage" hidden="1">949</definedName>
    <definedName name="HTML_Control" localSheetId="3" hidden="1">{"'con_010'!$A$1:$AN$63"}</definedName>
    <definedName name="HTML_Control" hidden="1">{"'con_010'!$A$1:$AN$63"}</definedName>
    <definedName name="HTML_Description" hidden="1">""</definedName>
    <definedName name="HTML_Email" hidden="1">""</definedName>
    <definedName name="HTML_Header" hidden="1">"Construction SOV"</definedName>
    <definedName name="HTML_LastUpdate" hidden="1">"03-17-00"</definedName>
    <definedName name="HTML_LineAfter" hidden="1">FALSE</definedName>
    <definedName name="HTML_LineBefore" hidden="1">TRUE</definedName>
    <definedName name="HTML_Name" hidden="1">"skec"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Documents\Const_Sov_REV\MyHTML.htm"</definedName>
    <definedName name="HTML_PathTemplate" hidden="1">"C:\My Documents\Const_Sov_REV\HTMLTemp.htm"</definedName>
    <definedName name="HTML_Title" hidden="1">"SOV"</definedName>
    <definedName name="kkk" hidden="1">[3]MBA!#REF!</definedName>
    <definedName name="kljnjhkl" localSheetId="3" hidden="1">{#N/A,#N/A,TRUE,"COVERSHEET";#N/A,#N/A,TRUE,"LEGEND";#N/A,#N/A,TRUE,"LIST"}</definedName>
    <definedName name="kljnjhkl" hidden="1">{#N/A,#N/A,TRUE,"COVERSHEET";#N/A,#N/A,TRUE,"LEGEND";#N/A,#N/A,TRUE,"LIST"}</definedName>
    <definedName name="limcount" hidden="1">2</definedName>
    <definedName name="lowsulfurdiesel" localSheetId="3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Newname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oijo" localSheetId="3" hidden="1">{#N/A,#N/A,TRUE,"COVERSHEET";#N/A,#N/A,TRUE,"LEGEND";#N/A,#N/A,TRUE,"LIST"}</definedName>
    <definedName name="oijo" hidden="1">{#N/A,#N/A,TRUE,"COVERSHEET";#N/A,#N/A,TRUE,"LEGEND";#N/A,#N/A,TRUE,"LIST"}</definedName>
    <definedName name="Plan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_xlnm.Print_Area" localSheetId="2">'6'!$A$1:$L$32</definedName>
    <definedName name="_xlnm.Print_Titles">'[4]q1-2003'!$C$1:$F$65536,'[4]q1-2003'!$A$1:$IV$2</definedName>
    <definedName name="SAPBEXdnldView" hidden="1">"40HM0V3LE2GIT20XTLMYJ2FX8"</definedName>
    <definedName name="SAPBEXsysID" hidden="1">"SBP"</definedName>
    <definedName name="sd" hidden="1">#REF!</definedName>
    <definedName name="sencount" hidden="1">491</definedName>
    <definedName name="SPLENDID" localSheetId="3" hidden="1">{#N/A,#N/A,TRUE,"COVERSHEET";#N/A,#N/A,TRUE,"LEGEND";#N/A,#N/A,TRUE,"LIST"}</definedName>
    <definedName name="SPLENDID" hidden="1">{#N/A,#N/A,TRUE,"COVERSHEET";#N/A,#N/A,TRUE,"LEGEND";#N/A,#N/A,TRUE,"LIST"}</definedName>
    <definedName name="sss" localSheetId="3" hidden="1">{"PAGE1",#N/A,FALSE,"YIELDS";"PAGE2",#N/A,FALSE,"YIELDS";"PAGE3",#N/A,FALSE,"YIELDS"}</definedName>
    <definedName name="sss" hidden="1">{"PAGE1",#N/A,FALSE,"YIELDS";"PAGE2",#N/A,FALSE,"YIELDS";"PAGE3",#N/A,FALSE,"YIELDS"}</definedName>
    <definedName name="sustor" localSheetId="3" hidden="1">{#N/A,#N/A,TRUE,"COVERSHEET";#N/A,#N/A,TRUE,"LEGEND";#N/A,#N/A,TRUE,"LIST"}</definedName>
    <definedName name="sustor" hidden="1">{#N/A,#N/A,TRUE,"COVERSHEET";#N/A,#N/A,TRUE,"LEGEND";#N/A,#N/A,TRUE,"LIST"}</definedName>
    <definedName name="sustor2" localSheetId="3" hidden="1">{#N/A,#N/A,TRUE,"COVERSHEET";#N/A,#N/A,TRUE,"LEGEND";#N/A,#N/A,TRUE,"LIST"}</definedName>
    <definedName name="sustor2" hidden="1">{#N/A,#N/A,TRUE,"COVERSHEET";#N/A,#N/A,TRUE,"LEGEND";#N/A,#N/A,TRUE,"LIST"}</definedName>
    <definedName name="TextRefCopyRangeCount" hidden="1">3</definedName>
    <definedName name="trashme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UNI_AA_VERSION" hidden="1">"150.0.1"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1</definedName>
    <definedName name="UNI_RET_EVENT" hidden="1">4096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localSheetId="3" hidden="1">{"'Appendix 3 Currency'!$A$1:$U$96"}</definedName>
    <definedName name="UNIT" hidden="1">{"'Appendix 3 Currency'!$A$1:$U$96"}</definedName>
    <definedName name="we" localSheetId="3" hidden="1">{"Print Summary",#N/A,TRUE,"BASIN";"99 Outlook vs 98 Actual",#N/A,TRUE,"BASIN";"99 Outlook vs 99 Obj",#N/A,TRUE,"BASIN";"00 vs 99 Outlook",#N/A,TRUE,"BASIN";"01 vs 00",#N/A,TRUE,"BASIN";"02 vs 01",#N/A,TRUE,"BASIN"}</definedName>
    <definedName name="we" hidden="1">{"Print Summary",#N/A,TRUE,"BASIN";"99 Outlook vs 98 Actual",#N/A,TRUE,"BASIN";"99 Outlook vs 99 Obj",#N/A,TRUE,"BASIN";"00 vs 99 Outlook",#N/A,TRUE,"BASIN";"01 vs 00",#N/A,TRUE,"BASIN";"02 vs 01",#N/A,TRUE,"BASIN"}</definedName>
    <definedName name="wrn" localSheetId="3" hidden="1">{"sweet",#N/A,FALSE,"CNTRYTYPE"}</definedName>
    <definedName name="wrn" hidden="1">{"sweet",#N/A,FALSE,"CNTRYTYPE"}</definedName>
    <definedName name="wrn.ALL." localSheetId="3" hidden="1">{"PAGE1",#N/A,FALSE,"YIELDS";"PAGE2",#N/A,FALSE,"YIELDS";"PAGE3",#N/A,FALSE,"YIELDS"}</definedName>
    <definedName name="wrn.ALL." hidden="1">{"PAGE1",#N/A,FALSE,"YIELDS";"PAGE2",#N/A,FALSE,"YIELDS";"PAGE3",#N/A,FALSE,"YIELDS"}</definedName>
    <definedName name="wrn.charts." localSheetId="3" hidden="1">{"newyork",#N/A,FALSE,"Plots-Annually";"florida",#N/A,FALSE,"Plots-Annually"}</definedName>
    <definedName name="wrn.charts." hidden="1">{"newyork",#N/A,FALSE,"Plots-Annually";"florida",#N/A,FALSE,"Plots-Annually"}</definedName>
    <definedName name="wrn.colorcrvs." localSheetId="3" hidden="1">{"BPCCOLOR",#N/A,FALSE,"CRVS";"NUCCOLOR",#N/A,FALSE,"CRVS";"FOSCOLOR",#N/A,FALSE,"CRVS"}</definedName>
    <definedName name="wrn.colorcrvs." hidden="1">{"BPCCOLOR",#N/A,FALSE,"CRVS";"NUCCOLOR",#N/A,FALSE,"CRVS";"FOSCOLOR",#N/A,FALSE,"CRVS"}</definedName>
    <definedName name="wrn.condensate." localSheetId="3" hidden="1">{"condensate",#N/A,FALSE,"CNTRYTYPE"}</definedName>
    <definedName name="wrn.condensate." hidden="1">{"condensate",#N/A,FALSE,"CNTRYTYPE"}</definedName>
    <definedName name="wrn.crude." localSheetId="3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ata." localSheetId="3" hidden="1">{"data",#N/A,FALSE,"OP_SUM"}</definedName>
    <definedName name="wrn.data." hidden="1">{"data",#N/A,FALSE,"OP_SUM"}</definedName>
    <definedName name="wrn.DELTA." localSheetId="3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MT." localSheetId="3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3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Equipment._.List." localSheetId="3" hidden="1">{#N/A,#N/A,TRUE,"COVERSHEET";#N/A,#N/A,TRUE,"LEGEND";#N/A,#N/A,TRUE,"LIST"}</definedName>
    <definedName name="wrn.Equipment._.List." hidden="1">{#N/A,#N/A,TRUE,"COVERSHEET";#N/A,#N/A,TRUE,"LEGEND";#N/A,#N/A,TRUE,"LIST"}</definedName>
    <definedName name="wrn.GASCOND." localSheetId="3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3" hidden="1">{"monthly",#N/A,FALSE,"GASODEM";"qtr to yr",#N/A,FALSE,"GASODEM"}</definedName>
    <definedName name="wrn.GASODEM." hidden="1">{"monthly",#N/A,FALSE,"GASODEM";"qtr to yr",#N/A,FALSE,"GASODEM"}</definedName>
    <definedName name="wrn.heavy." localSheetId="3" hidden="1">{"heavy",#N/A,FALSE,"CNTRYTYPE"}</definedName>
    <definedName name="wrn.heavy." hidden="1">{"heavy",#N/A,FALSE,"CNTRYTYPE"}</definedName>
    <definedName name="wrn.Input._.and._.Growths." localSheetId="3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light._.sour." localSheetId="3" hidden="1">{"light sour",#N/A,FALSE,"CNTRYTYPE"}</definedName>
    <definedName name="wrn.light._.sour." hidden="1">{"light sour",#N/A,FALSE,"CNTRYTYPE"}</definedName>
    <definedName name="wrn.New._.York." localSheetId="3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Print._.All." localSheetId="3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3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3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3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3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3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localSheetId="3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DTABLES.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les." localSheetId="3" hidden="1">{"BPC",#N/A,FALSE,"PRO";"NUC",#N/A,FALSE,"PRO";"FOS",#N/A,FALSE,"PRO"}</definedName>
    <definedName name="wrn.profiles." hidden="1">{"BPC",#N/A,FALSE,"PRO";"NUC",#N/A,FALSE,"PRO";"FOS",#N/A,FALSE,"PRO"}</definedName>
    <definedName name="wrn.REFINERY." localSheetId="3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3" hidden="1">{"Region",#N/A,FALSE,"CNTRYTYPE"}</definedName>
    <definedName name="wrn.region." hidden="1">{"Region",#N/A,FALSE,"CNTRYTYPE"}</definedName>
    <definedName name="wrn.SAMPLE." localSheetId="3" hidden="1">{#N/A,#N/A,TRUE,"Crude";#N/A,#N/A,TRUE,"Products"}</definedName>
    <definedName name="wrn.SAMPLE." hidden="1">{#N/A,#N/A,TRUE,"Crude";#N/A,#N/A,TRUE,"Products"}</definedName>
    <definedName name="wrn.Sim._.Report._.Printing." localSheetId="3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UBREGION." localSheetId="3" hidden="1">{"SUBREGION",#N/A,FALSE,"CNTRYTYPE"}</definedName>
    <definedName name="wrn.SUBREGION." hidden="1">{"SUBREGION",#N/A,FALSE,"CNTRYTYPE"}</definedName>
    <definedName name="wrn.Summary." localSheetId="3" hidden="1">{"Growth Supply Demand",#N/A,TRUE,"Summary";"Primary Energy Balance",#N/A,TRUE,"Summary"}</definedName>
    <definedName name="wrn.Summary." hidden="1">{"Growth Supply Demand",#N/A,TRUE,"Summary";"Primary Energy Balance",#N/A,TRUE,"Summary"}</definedName>
    <definedName name="wrn.sweet." localSheetId="3" hidden="1">{"sweet",#N/A,FALSE,"CNTRYTYPE"}</definedName>
    <definedName name="wrn.sweet." hidden="1">{"sweet",#N/A,FALSE,"CNTRYTYPE"}</definedName>
    <definedName name="wrn.Tables." localSheetId="3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otal." localSheetId="3" hidden="1">{"total",#N/A,FALSE,"CNTRYTYPE"}</definedName>
    <definedName name="wrn.total." hidden="1">{"total",#N/A,FALSE,"CNTRYTYPE"}</definedName>
    <definedName name="xxxxx" localSheetId="3" hidden="1">{"monthly",#N/A,FALSE,"GASODEM";"qtr to yr",#N/A,FALSE,"GASODEM"}</definedName>
    <definedName name="xxxxx" hidden="1">{"monthly",#N/A,FALSE,"GASODEM";"qtr to yr",#N/A,FALSE,"GASODEM"}</definedName>
    <definedName name="zero" localSheetId="3" hidden="1">{"SIM Report",#N/A,FALSE,"Output";"Price Report",#N/A,FALSE,"Data Input "}</definedName>
    <definedName name="zero" hidden="1">{"SIM Report",#N/A,FALSE,"Output";"Price Report",#N/A,FALSE,"Data Input "}</definedName>
    <definedName name="zz" localSheetId="3" hidden="1">{"'Appendix 3 Currency'!$A$1:$U$96"}</definedName>
    <definedName name="zz" hidden="1">{"'Appendix 3 Currency'!$A$1:$U$96"}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9" i="16" l="1"/>
  <c r="J29" i="22"/>
  <c r="G123" i="1"/>
  <c r="H23" i="16"/>
  <c r="F23" i="16"/>
  <c r="D23" i="16"/>
  <c r="L20" i="16"/>
  <c r="A3" i="16"/>
  <c r="J63" i="24" l="1"/>
  <c r="H63" i="24"/>
  <c r="L12" i="16" l="1"/>
  <c r="J21" i="24"/>
  <c r="J32" i="24" s="1"/>
  <c r="J43" i="24"/>
  <c r="A48" i="22"/>
  <c r="A3" i="24"/>
  <c r="A51" i="24" s="1"/>
  <c r="J13" i="22"/>
  <c r="J18" i="22" s="1"/>
  <c r="J21" i="22" s="1"/>
  <c r="J24" i="22" s="1"/>
  <c r="H43" i="24"/>
  <c r="H13" i="22"/>
  <c r="H18" i="22" s="1"/>
  <c r="H21" i="22" s="1"/>
  <c r="H24" i="22" l="1"/>
  <c r="H29" i="22" s="1"/>
  <c r="H21" i="24"/>
  <c r="H32" i="24" s="1"/>
  <c r="H36" i="24" s="1"/>
  <c r="H65" i="24" s="1"/>
  <c r="H68" i="24" s="1"/>
  <c r="A48" i="24"/>
  <c r="A96" i="24" s="1"/>
  <c r="A32" i="16"/>
  <c r="J27" i="22"/>
  <c r="L14" i="16"/>
  <c r="J36" i="24"/>
  <c r="J65" i="24" s="1"/>
  <c r="J68" i="24" s="1"/>
  <c r="H27" i="22" l="1"/>
  <c r="L21" i="16" s="1"/>
  <c r="L23" i="16" s="1"/>
  <c r="L13" i="16"/>
  <c r="J23" i="16" l="1"/>
  <c r="E123" i="1" s="1"/>
  <c r="E77" i="1"/>
  <c r="E69" i="1"/>
  <c r="H16" i="16"/>
  <c r="F16" i="16"/>
  <c r="D16" i="16"/>
  <c r="J16" i="16" l="1"/>
  <c r="L16" i="16"/>
  <c r="A99" i="1" l="1"/>
  <c r="G77" i="1"/>
  <c r="G69" i="1"/>
  <c r="A51" i="1"/>
  <c r="A49" i="1"/>
  <c r="A97" i="1" s="1"/>
  <c r="A1" i="22" s="1"/>
  <c r="G30" i="1"/>
  <c r="G20" i="1"/>
  <c r="A1" i="16" l="1"/>
  <c r="A1" i="24" s="1"/>
  <c r="A49" i="24" s="1"/>
  <c r="G32" i="1"/>
  <c r="G79" i="1"/>
  <c r="G125" i="1" s="1"/>
  <c r="E30" i="1" l="1"/>
  <c r="E20" i="1"/>
  <c r="E79" i="1" l="1"/>
  <c r="E32" i="1"/>
  <c r="E125" i="1" l="1"/>
</calcChain>
</file>

<file path=xl/sharedStrings.xml><?xml version="1.0" encoding="utf-8"?>
<sst xmlns="http://schemas.openxmlformats.org/spreadsheetml/2006/main" count="185" uniqueCount="126">
  <si>
    <t xml:space="preserve">Statements of Financial Position </t>
  </si>
  <si>
    <t>31 December</t>
  </si>
  <si>
    <t>Notes</t>
  </si>
  <si>
    <t>Baht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</si>
  <si>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</si>
  <si>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</si>
  <si>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</si>
  <si>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</si>
  <si>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</si>
  <si>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</si>
  <si>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</si>
  <si>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Intangible assets, net</t>
  </si>
  <si>
    <t>Deferred tax assets</t>
  </si>
  <si>
    <t>Right-of-use assets, net</t>
  </si>
  <si>
    <t>Other non-current assets</t>
  </si>
  <si>
    <t>Total non-current assets</t>
  </si>
  <si>
    <t>Total assets</t>
  </si>
  <si>
    <t>The condensed notes to the interim financial information are an integral part of this interim financial information.</t>
  </si>
  <si>
    <t>Liabilities and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</si>
  <si>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</si>
  <si>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</si>
  <si>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</si>
  <si>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</si>
  <si>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</si>
  <si>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</si>
  <si>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</si>
  <si>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 xml:space="preserve">Total non-current liabilities </t>
  </si>
  <si>
    <t>Total liabilities</t>
  </si>
  <si>
    <t>Equity</t>
  </si>
  <si>
    <t>Share capital</t>
  </si>
  <si>
    <t>Authorised share capital</t>
  </si>
  <si>
    <t>Issued and paid-up share capital</t>
  </si>
  <si>
    <t xml:space="preserve">Retained earnings </t>
  </si>
  <si>
    <t>Unappropriated</t>
  </si>
  <si>
    <t>Total equity</t>
  </si>
  <si>
    <t>Total liabilities and equity</t>
  </si>
  <si>
    <t xml:space="preserve">Statements of Comprehensive Income </t>
  </si>
  <si>
    <t>Revenue from sales and services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</si>
  <si>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</si>
  <si>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</si>
  <si>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</si>
  <si>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</si>
  <si>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</si>
  <si>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</si>
  <si>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>Retained earnings</t>
  </si>
  <si>
    <t>Appropriated</t>
  </si>
  <si>
    <t>share capital</t>
  </si>
  <si>
    <t>- legal reserve</t>
  </si>
  <si>
    <t>Statements of Cash Flows</t>
  </si>
  <si>
    <t>Cash flows from operating activities</t>
  </si>
  <si>
    <t>Adjustments for:</t>
  </si>
  <si>
    <t>Depreciation and amortisation</t>
  </si>
  <si>
    <t xml:space="preserve">                   </t>
  </si>
  <si>
    <t>Changes in operating assets and liabilities</t>
  </si>
  <si>
    <t>Income tax paid</t>
  </si>
  <si>
    <t>Cash flows from investing activities</t>
  </si>
  <si>
    <t>Cash flows from financing activities</t>
  </si>
  <si>
    <t>Capital contributed</t>
  </si>
  <si>
    <t>Issued and</t>
  </si>
  <si>
    <t>Premium</t>
  </si>
  <si>
    <t xml:space="preserve"> paid-up</t>
  </si>
  <si>
    <t>Appropriated - legal reserve</t>
  </si>
  <si>
    <t xml:space="preserve">Income tax </t>
  </si>
  <si>
    <t>Total comprehensive income for the period</t>
  </si>
  <si>
    <t>Premium on ordinary shares</t>
  </si>
  <si>
    <t xml:space="preserve"> on ordinary</t>
  </si>
  <si>
    <t>shares</t>
  </si>
  <si>
    <t>Net cash used in investing activities</t>
  </si>
  <si>
    <t>Cash and cash equivalents at the end of the period</t>
  </si>
  <si>
    <r>
      <t>Liabilities and equity</t>
    </r>
    <r>
      <rPr>
        <sz val="10"/>
        <rFont val="Arial"/>
        <family val="2"/>
      </rPr>
      <t xml:space="preserve"> (continued)</t>
    </r>
  </si>
  <si>
    <r>
      <t xml:space="preserve">Statements of Financial Position </t>
    </r>
    <r>
      <rPr>
        <sz val="10"/>
        <rFont val="Arial"/>
        <family val="2"/>
      </rPr>
      <t>(continued)</t>
    </r>
  </si>
  <si>
    <r>
      <t xml:space="preserve">Statements of Cash Flows </t>
    </r>
    <r>
      <rPr>
        <sz val="10"/>
        <rFont val="Arial"/>
        <family val="2"/>
      </rPr>
      <t>(continued)</t>
    </r>
  </si>
  <si>
    <t>Provision for decommissioning cost</t>
  </si>
  <si>
    <t>2023</t>
  </si>
  <si>
    <t>Opening balance as at 1 January 2023</t>
  </si>
  <si>
    <t>Unaudited</t>
  </si>
  <si>
    <t>Audited</t>
  </si>
  <si>
    <t>Building improvement and equipment, net</t>
  </si>
  <si>
    <t>Director  ______________________________     Director  _________________________________</t>
  </si>
  <si>
    <t>Inventories, net</t>
  </si>
  <si>
    <t>Payment for deposit on purchase of fixed assets</t>
  </si>
  <si>
    <t>Dividend</t>
  </si>
  <si>
    <t>Interest income</t>
  </si>
  <si>
    <t>Payment for purchase of intangible assets</t>
  </si>
  <si>
    <t>Payment for lease liabilities</t>
  </si>
  <si>
    <t>Net cash generated from operating activities</t>
  </si>
  <si>
    <t>Statements of Changes in Equity (Unaudited)</t>
  </si>
  <si>
    <t>Cash generated from operating activities</t>
  </si>
  <si>
    <t>Maguro Group Public Company Limited</t>
  </si>
  <si>
    <t>Note</t>
  </si>
  <si>
    <t>Loss on write-off of fixed assets</t>
  </si>
  <si>
    <t xml:space="preserve">   104,539,800 ordinary shares </t>
  </si>
  <si>
    <t xml:space="preserve">Profit before finance costs and income tax </t>
  </si>
  <si>
    <t xml:space="preserve">Profit before income tax </t>
  </si>
  <si>
    <t>Net profit for the period</t>
  </si>
  <si>
    <t>Basic earnings per share</t>
  </si>
  <si>
    <t>Net cash used in financing activities</t>
  </si>
  <si>
    <t xml:space="preserve">Net decrease in cash and cash equivalents </t>
  </si>
  <si>
    <t>Significant Non-cash items:</t>
  </si>
  <si>
    <t>Profit before income tax</t>
  </si>
  <si>
    <t>Payment for purchase of fixed assets</t>
  </si>
  <si>
    <t>Cash and cash equivalents at the beginning of the period</t>
  </si>
  <si>
    <t>Payable for purchase of fixed assets</t>
  </si>
  <si>
    <t xml:space="preserve">Cash flow before changes in operating assets and liabilities </t>
  </si>
  <si>
    <t>Repayment of long-term borrowings from a bank</t>
  </si>
  <si>
    <t>Acquisition of right-of-use assets from lease agreements</t>
  </si>
  <si>
    <t>Interest expense</t>
  </si>
  <si>
    <t>Interest paid</t>
  </si>
  <si>
    <t>As at 31 March 2024</t>
  </si>
  <si>
    <t>For the three-month period ended 31 March 2024</t>
  </si>
  <si>
    <t>31 March</t>
  </si>
  <si>
    <t>2024</t>
  </si>
  <si>
    <t>Closing balance as at 31 March 2023</t>
  </si>
  <si>
    <t>Opening balance as at 1 January 2024</t>
  </si>
  <si>
    <t>Closing balance as at 31 March 2024</t>
  </si>
  <si>
    <t xml:space="preserve">      paid up at par value of Baht 0.5 each</t>
  </si>
  <si>
    <t>Trade and other current receivables</t>
  </si>
  <si>
    <t>Trade and other current payables</t>
  </si>
  <si>
    <t>Current contract liabilities</t>
  </si>
  <si>
    <t>Current corporate income tax payable</t>
  </si>
  <si>
    <t>Increase in lease liabilities from lease modification</t>
  </si>
  <si>
    <t>Dividend paid</t>
  </si>
  <si>
    <t xml:space="preserve">   126,000,000 ordinary shares of par Baht 0.5 each</t>
  </si>
  <si>
    <t>Other comprehensive income (expense)</t>
  </si>
  <si>
    <t>Loss on (reversal of) allowance for net realisable value</t>
  </si>
  <si>
    <t xml:space="preserve"> of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</si>
</sst>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-* #,##0_-;\-* #,##0_-;_-* &quot;-&quot;??_-;_-@_-"/>
    <numFmt numFmtId="165" formatCode="#,##0;\(#,##0\);\-"/>
    <numFmt numFmtId="166" formatCode="#,##0;\(#,##0\);\ \ \ \ \ \-"/>
    <numFmt numFmtId="167" formatCode="#,##0;\(#,##0\)"/>
    <numFmt numFmtId="168" formatCode="_(* #,##0.00_);_(* \(#,##0.00\);_(* &quot;-&quot;??_);_(@_)"/>
    <numFmt numFmtId="169" formatCode="#,##0;\(#,##0\);&quot;-&quot;;@"/>
    <numFmt numFmtId="170" formatCode="#,##0.000;\(#,##0.000\);&quot;-&quot;;@"/>
    <numFmt numFmtId="171" formatCode="_(* #,##0_);_(* \(#,##0\);_(* &quot;-&quot;??_);_(@_)"/>
    <numFmt numFmtId="172" formatCode="#,##0;\(#,##0\);&quot;-&quot;\ \ \ \ \ \ \ \ ;@"/>
    <numFmt numFmtId="173" formatCode="#,##0.00;\(#,##0.00\);&quot;-&quot;;@"/>
    <numFmt numFmtId="174" formatCode="#,##0.000;\(#,##0.000\);\-"/>
    <numFmt numFmtId="175" formatCode="_(* #,##0_);_(* \(#,##0\);_(* &quot;-&quot;_)\ \ \ \ \ 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14"/>
      <name val="AngsanaUPC"/>
      <family val="1"/>
    </font>
    <font>
      <sz val="14"/>
      <name val="Cordia New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1"/>
      <color rgb="FF00000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u/>
      <sz val="10"/>
      <color theme="10"/>
      <name val="Georgia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sz val="13"/>
      <name val="Arial"/>
      <family val="2"/>
    </font>
    <font>
      <sz val="14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6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7" fillId="0" borderId="0"/>
    <xf numFmtId="0" fontId="1" fillId="0" borderId="0"/>
    <xf numFmtId="0" fontId="9" fillId="0" borderId="0"/>
    <xf numFmtId="0" fontId="4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0" fontId="5" fillId="0" borderId="0"/>
    <xf numFmtId="0" fontId="15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5" fillId="0" borderId="0"/>
    <xf numFmtId="43" fontId="6" fillId="0" borderId="0" applyFont="0" applyFill="0" applyBorder="0" applyAlignment="0" applyProtection="0"/>
    <xf numFmtId="0" fontId="5" fillId="0" borderId="0"/>
    <xf numFmtId="0" fontId="14" fillId="0" borderId="0"/>
    <xf numFmtId="0" fontId="15" fillId="0" borderId="0"/>
    <xf numFmtId="43" fontId="1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0" fontId="16" fillId="0" borderId="0"/>
    <xf numFmtId="0" fontId="7" fillId="0" borderId="0"/>
    <xf numFmtId="0" fontId="17" fillId="0" borderId="3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</cellStyleXfs>
  <cellXfs count="243">
    <xf numFmtId="0" fontId="0" fillId="0" borderId="0" xfId="0"/>
    <xf numFmtId="169" fontId="8" fillId="0" borderId="0" xfId="1" applyNumberFormat="1" applyFont="1" applyFill="1" applyAlignment="1">
      <alignment horizontal="right" vertical="center"/>
    </xf>
    <xf numFmtId="43" fontId="9" fillId="0" borderId="0" xfId="1" applyFont="1" applyFill="1" applyAlignment="1">
      <alignment vertical="center"/>
    </xf>
    <xf numFmtId="0" fontId="9" fillId="0" borderId="0" xfId="0" applyFont="1" applyAlignment="1">
      <alignment vertical="center"/>
    </xf>
    <xf numFmtId="37" fontId="8" fillId="0" borderId="0" xfId="2" applyNumberFormat="1" applyFont="1" applyAlignment="1">
      <alignment horizontal="left" vertical="center"/>
    </xf>
    <xf numFmtId="169" fontId="8" fillId="0" borderId="1" xfId="1" applyNumberFormat="1" applyFont="1" applyFill="1" applyBorder="1" applyAlignment="1">
      <alignment horizontal="right" vertical="center"/>
    </xf>
    <xf numFmtId="169" fontId="8" fillId="0" borderId="0" xfId="1" applyNumberFormat="1" applyFont="1" applyFill="1" applyAlignment="1">
      <alignment horizontal="right" vertical="center" wrapText="1"/>
    </xf>
    <xf numFmtId="169" fontId="8" fillId="0" borderId="0" xfId="4" quotePrefix="1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169" fontId="9" fillId="0" borderId="0" xfId="0" applyNumberFormat="1" applyFont="1" applyAlignment="1">
      <alignment horizontal="right" vertical="center"/>
    </xf>
    <xf numFmtId="169" fontId="9" fillId="0" borderId="0" xfId="1" applyNumberFormat="1" applyFont="1" applyFill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69" fontId="9" fillId="0" borderId="0" xfId="6" quotePrefix="1" applyNumberFormat="1" applyFont="1" applyFill="1" applyAlignment="1">
      <alignment horizontal="right" vertical="center"/>
    </xf>
    <xf numFmtId="169" fontId="9" fillId="0" borderId="0" xfId="7" applyNumberFormat="1" applyFont="1" applyFill="1" applyAlignment="1">
      <alignment horizontal="right" vertical="center"/>
    </xf>
    <xf numFmtId="169" fontId="9" fillId="0" borderId="0" xfId="1" quotePrefix="1" applyNumberFormat="1" applyFont="1" applyFill="1" applyAlignment="1">
      <alignment horizontal="right" vertical="center"/>
    </xf>
    <xf numFmtId="169" fontId="9" fillId="0" borderId="1" xfId="6" quotePrefix="1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69" fontId="9" fillId="0" borderId="2" xfId="6" quotePrefix="1" applyNumberFormat="1" applyFont="1" applyFill="1" applyBorder="1" applyAlignment="1">
      <alignment horizontal="right" vertical="center"/>
    </xf>
    <xf numFmtId="169" fontId="9" fillId="0" borderId="0" xfId="6" quotePrefix="1" applyNumberFormat="1" applyFont="1" applyFill="1" applyBorder="1" applyAlignment="1">
      <alignment horizontal="right" vertical="center"/>
    </xf>
    <xf numFmtId="169" fontId="9" fillId="0" borderId="0" xfId="1" quotePrefix="1" applyNumberFormat="1" applyFont="1" applyFill="1" applyBorder="1" applyAlignment="1">
      <alignment horizontal="right" vertical="center"/>
    </xf>
    <xf numFmtId="169" fontId="9" fillId="0" borderId="1" xfId="1" applyNumberFormat="1" applyFont="1" applyFill="1" applyBorder="1" applyAlignment="1">
      <alignment horizontal="center" vertical="center"/>
    </xf>
    <xf numFmtId="37" fontId="8" fillId="0" borderId="0" xfId="3" applyNumberFormat="1" applyFont="1" applyAlignment="1">
      <alignment vertical="center"/>
    </xf>
    <xf numFmtId="0" fontId="9" fillId="0" borderId="0" xfId="9" applyFont="1" applyAlignment="1">
      <alignment vertical="center"/>
    </xf>
    <xf numFmtId="169" fontId="9" fillId="0" borderId="1" xfId="1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169" fontId="9" fillId="0" borderId="1" xfId="0" applyNumberFormat="1" applyFont="1" applyBorder="1" applyAlignment="1">
      <alignment horizontal="right" vertical="center"/>
    </xf>
    <xf numFmtId="0" fontId="9" fillId="0" borderId="0" xfId="9" applyFont="1" applyAlignment="1">
      <alignment horizontal="center" vertical="center"/>
    </xf>
    <xf numFmtId="169" fontId="8" fillId="0" borderId="0" xfId="2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169" fontId="9" fillId="0" borderId="0" xfId="10" applyNumberFormat="1" applyFont="1" applyFill="1" applyBorder="1" applyAlignment="1">
      <alignment horizontal="right" vertical="center"/>
    </xf>
    <xf numFmtId="169" fontId="9" fillId="0" borderId="2" xfId="10" applyNumberFormat="1" applyFont="1" applyFill="1" applyBorder="1" applyAlignment="1">
      <alignment horizontal="right" vertical="center"/>
    </xf>
    <xf numFmtId="0" fontId="8" fillId="0" borderId="0" xfId="9" applyFont="1" applyAlignment="1">
      <alignment horizontal="left" vertical="center"/>
    </xf>
    <xf numFmtId="169" fontId="9" fillId="0" borderId="1" xfId="1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169" fontId="9" fillId="0" borderId="0" xfId="0" applyNumberFormat="1" applyFont="1" applyAlignment="1" applyProtection="1">
      <alignment horizontal="right" vertical="center"/>
      <protection locked="0"/>
    </xf>
    <xf numFmtId="165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vertical="center"/>
    </xf>
    <xf numFmtId="165" fontId="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right" vertical="center"/>
    </xf>
    <xf numFmtId="169" fontId="8" fillId="0" borderId="1" xfId="2" quotePrefix="1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0" fontId="9" fillId="0" borderId="0" xfId="0" quotePrefix="1" applyFont="1" applyAlignment="1">
      <alignment vertical="center"/>
    </xf>
    <xf numFmtId="0" fontId="9" fillId="0" borderId="0" xfId="0" quotePrefix="1" applyFont="1" applyAlignment="1">
      <alignment horizontal="left" vertical="center"/>
    </xf>
    <xf numFmtId="169" fontId="9" fillId="2" borderId="0" xfId="0" applyNumberFormat="1" applyFont="1" applyFill="1" applyAlignment="1">
      <alignment horizontal="right" vertical="center"/>
    </xf>
    <xf numFmtId="169" fontId="9" fillId="2" borderId="0" xfId="1" quotePrefix="1" applyNumberFormat="1" applyFont="1" applyFill="1" applyAlignment="1">
      <alignment horizontal="right" vertical="center"/>
    </xf>
    <xf numFmtId="169" fontId="9" fillId="2" borderId="0" xfId="1" applyNumberFormat="1" applyFont="1" applyFill="1" applyAlignment="1">
      <alignment horizontal="right" vertical="center"/>
    </xf>
    <xf numFmtId="169" fontId="9" fillId="2" borderId="1" xfId="1" quotePrefix="1" applyNumberFormat="1" applyFont="1" applyFill="1" applyBorder="1" applyAlignment="1">
      <alignment horizontal="right" vertical="center"/>
    </xf>
    <xf numFmtId="169" fontId="9" fillId="2" borderId="1" xfId="6" quotePrefix="1" applyNumberFormat="1" applyFont="1" applyFill="1" applyBorder="1" applyAlignment="1">
      <alignment horizontal="right" vertical="center"/>
    </xf>
    <xf numFmtId="169" fontId="9" fillId="2" borderId="0" xfId="1" applyNumberFormat="1" applyFont="1" applyFill="1" applyAlignment="1">
      <alignment vertical="center"/>
    </xf>
    <xf numFmtId="169" fontId="9" fillId="2" borderId="0" xfId="8" applyNumberFormat="1" applyFont="1" applyFill="1" applyAlignment="1">
      <alignment horizontal="right" vertical="center"/>
    </xf>
    <xf numFmtId="169" fontId="9" fillId="2" borderId="1" xfId="0" applyNumberFormat="1" applyFont="1" applyFill="1" applyBorder="1" applyAlignment="1">
      <alignment horizontal="right" vertical="center"/>
    </xf>
    <xf numFmtId="169" fontId="9" fillId="2" borderId="0" xfId="10" applyNumberFormat="1" applyFont="1" applyFill="1" applyBorder="1" applyAlignment="1">
      <alignment horizontal="right" vertical="center"/>
    </xf>
    <xf numFmtId="169" fontId="9" fillId="2" borderId="2" xfId="10" applyNumberFormat="1" applyFont="1" applyFill="1" applyBorder="1" applyAlignment="1">
      <alignment horizontal="right" vertical="center"/>
    </xf>
    <xf numFmtId="171" fontId="8" fillId="0" borderId="0" xfId="9" applyNumberFormat="1" applyFont="1" applyAlignment="1" applyProtection="1">
      <alignment horizontal="right" vertical="center"/>
      <protection locked="0"/>
    </xf>
    <xf numFmtId="172" fontId="8" fillId="0" borderId="0" xfId="9" applyNumberFormat="1" applyFont="1" applyAlignment="1" applyProtection="1">
      <alignment horizontal="right" vertical="center"/>
      <protection locked="0"/>
    </xf>
    <xf numFmtId="169" fontId="9" fillId="0" borderId="0" xfId="9" applyNumberFormat="1" applyFont="1" applyAlignment="1" applyProtection="1">
      <alignment horizontal="right" vertical="center"/>
      <protection locked="0"/>
    </xf>
    <xf numFmtId="0" fontId="8" fillId="0" borderId="0" xfId="9" applyFont="1" applyAlignment="1" applyProtection="1">
      <alignment horizontal="left" vertical="center"/>
      <protection locked="0"/>
    </xf>
    <xf numFmtId="0" fontId="8" fillId="0" borderId="1" xfId="9" applyFont="1" applyBorder="1" applyAlignment="1">
      <alignment horizontal="left" vertical="center"/>
    </xf>
    <xf numFmtId="171" fontId="8" fillId="0" borderId="1" xfId="9" applyNumberFormat="1" applyFont="1" applyBorder="1" applyAlignment="1" applyProtection="1">
      <alignment horizontal="right" vertical="center"/>
      <protection locked="0"/>
    </xf>
    <xf numFmtId="172" fontId="8" fillId="0" borderId="1" xfId="9" applyNumberFormat="1" applyFont="1" applyBorder="1" applyAlignment="1" applyProtection="1">
      <alignment horizontal="right" vertical="center"/>
      <protection locked="0"/>
    </xf>
    <xf numFmtId="169" fontId="9" fillId="0" borderId="1" xfId="9" applyNumberFormat="1" applyFont="1" applyBorder="1" applyAlignment="1" applyProtection="1">
      <alignment horizontal="right" vertical="center"/>
      <protection locked="0"/>
    </xf>
    <xf numFmtId="169" fontId="9" fillId="2" borderId="0" xfId="0" applyNumberFormat="1" applyFont="1" applyFill="1" applyAlignment="1" applyProtection="1">
      <alignment horizontal="center" vertical="center"/>
      <protection locked="0"/>
    </xf>
    <xf numFmtId="169" fontId="9" fillId="2" borderId="2" xfId="0" applyNumberFormat="1" applyFont="1" applyFill="1" applyBorder="1" applyAlignment="1">
      <alignment horizontal="right" vertical="center"/>
    </xf>
    <xf numFmtId="169" fontId="9" fillId="0" borderId="0" xfId="0" applyNumberFormat="1" applyFont="1" applyFill="1" applyAlignment="1">
      <alignment horizontal="right" vertical="center"/>
    </xf>
    <xf numFmtId="169" fontId="9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/>
    <xf numFmtId="169" fontId="9" fillId="2" borderId="1" xfId="8" applyNumberFormat="1" applyFont="1" applyFill="1" applyBorder="1" applyAlignment="1">
      <alignment horizontal="right" vertical="center"/>
    </xf>
    <xf numFmtId="165" fontId="12" fillId="2" borderId="0" xfId="14" applyNumberFormat="1" applyFont="1" applyFill="1" applyAlignment="1">
      <alignment horizontal="right" vertical="center"/>
    </xf>
    <xf numFmtId="165" fontId="12" fillId="0" borderId="0" xfId="14" applyNumberFormat="1" applyFont="1" applyAlignment="1">
      <alignment horizontal="right" vertical="center"/>
    </xf>
    <xf numFmtId="0" fontId="8" fillId="0" borderId="1" xfId="9" applyFont="1" applyBorder="1" applyAlignment="1">
      <alignment horizontal="center" vertical="center"/>
    </xf>
    <xf numFmtId="37" fontId="8" fillId="0" borderId="0" xfId="2" quotePrefix="1" applyNumberFormat="1" applyFont="1" applyFill="1" applyAlignment="1">
      <alignment horizontal="left" vertical="center"/>
    </xf>
    <xf numFmtId="37" fontId="8" fillId="0" borderId="0" xfId="3" quotePrefix="1" applyNumberFormat="1" applyFont="1" applyFill="1" applyAlignment="1">
      <alignment vertical="center"/>
    </xf>
    <xf numFmtId="0" fontId="8" fillId="0" borderId="0" xfId="3" applyFont="1" applyFill="1" applyAlignment="1">
      <alignment horizontal="center" vertical="center"/>
    </xf>
    <xf numFmtId="0" fontId="8" fillId="0" borderId="0" xfId="3" applyFont="1" applyFill="1" applyAlignment="1">
      <alignment horizontal="right" vertical="center"/>
    </xf>
    <xf numFmtId="169" fontId="8" fillId="0" borderId="0" xfId="3" applyNumberFormat="1" applyFont="1" applyFill="1" applyAlignment="1">
      <alignment horizontal="right" vertical="center"/>
    </xf>
    <xf numFmtId="37" fontId="8" fillId="0" borderId="0" xfId="2" applyNumberFormat="1" applyFont="1" applyFill="1" applyAlignment="1">
      <alignment horizontal="left" vertical="center"/>
    </xf>
    <xf numFmtId="37" fontId="8" fillId="0" borderId="1" xfId="2" quotePrefix="1" applyNumberFormat="1" applyFont="1" applyFill="1" applyBorder="1" applyAlignment="1">
      <alignment horizontal="left" vertical="center"/>
    </xf>
    <xf numFmtId="37" fontId="8" fillId="0" borderId="1" xfId="3" quotePrefix="1" applyNumberFormat="1" applyFont="1" applyFill="1" applyBorder="1" applyAlignment="1">
      <alignment vertical="center"/>
    </xf>
    <xf numFmtId="0" fontId="8" fillId="0" borderId="1" xfId="3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right" vertical="center"/>
    </xf>
    <xf numFmtId="169" fontId="8" fillId="0" borderId="1" xfId="3" applyNumberFormat="1" applyFont="1" applyFill="1" applyBorder="1" applyAlignment="1">
      <alignment horizontal="right" vertical="center"/>
    </xf>
    <xf numFmtId="0" fontId="8" fillId="0" borderId="0" xfId="3" applyFont="1" applyFill="1" applyAlignment="1">
      <alignment vertical="center"/>
    </xf>
    <xf numFmtId="169" fontId="8" fillId="0" borderId="0" xfId="3" applyNumberFormat="1" applyFont="1" applyFill="1" applyAlignment="1">
      <alignment horizontal="right" vertical="center" wrapText="1"/>
    </xf>
    <xf numFmtId="169" fontId="8" fillId="0" borderId="0" xfId="4" quotePrefix="1" applyNumberFormat="1" applyFont="1" applyFill="1" applyAlignment="1">
      <alignment horizontal="right" vertical="center"/>
    </xf>
    <xf numFmtId="169" fontId="9" fillId="0" borderId="0" xfId="4" applyNumberFormat="1" applyFont="1" applyFill="1" applyAlignment="1">
      <alignment horizontal="right" vertical="center"/>
    </xf>
    <xf numFmtId="169" fontId="8" fillId="0" borderId="0" xfId="4" applyNumberFormat="1" applyFont="1" applyFill="1" applyAlignment="1">
      <alignment horizontal="right" vertical="center"/>
    </xf>
    <xf numFmtId="169" fontId="8" fillId="0" borderId="1" xfId="4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167" fontId="8" fillId="0" borderId="0" xfId="0" applyNumberFormat="1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169" fontId="8" fillId="0" borderId="0" xfId="0" applyNumberFormat="1" applyFont="1" applyFill="1" applyAlignment="1">
      <alignment horizontal="right" vertical="center"/>
    </xf>
    <xf numFmtId="0" fontId="8" fillId="0" borderId="0" xfId="5" applyFont="1" applyFill="1" applyAlignment="1">
      <alignment vertical="center"/>
    </xf>
    <xf numFmtId="0" fontId="9" fillId="0" borderId="0" xfId="5" applyFont="1" applyFill="1" applyAlignment="1">
      <alignment horizontal="center" vertical="center"/>
    </xf>
    <xf numFmtId="0" fontId="9" fillId="0" borderId="0" xfId="4" applyFont="1" applyFill="1" applyAlignment="1">
      <alignment vertical="center"/>
    </xf>
    <xf numFmtId="0" fontId="9" fillId="0" borderId="0" xfId="5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0" fontId="9" fillId="0" borderId="0" xfId="3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0" fontId="9" fillId="0" borderId="1" xfId="3" applyFont="1" applyFill="1" applyBorder="1" applyAlignment="1">
      <alignment horizontal="left" vertical="center"/>
    </xf>
    <xf numFmtId="0" fontId="9" fillId="0" borderId="1" xfId="3" applyFont="1" applyFill="1" applyBorder="1" applyAlignment="1">
      <alignment horizontal="center" vertical="center"/>
    </xf>
    <xf numFmtId="169" fontId="9" fillId="0" borderId="1" xfId="3" applyNumberFormat="1" applyFont="1" applyFill="1" applyBorder="1" applyAlignment="1">
      <alignment horizontal="center" vertical="center"/>
    </xf>
    <xf numFmtId="37" fontId="8" fillId="0" borderId="0" xfId="3" applyNumberFormat="1" applyFont="1" applyFill="1" applyAlignment="1">
      <alignment vertical="center"/>
    </xf>
    <xf numFmtId="37" fontId="8" fillId="0" borderId="1" xfId="3" applyNumberFormat="1" applyFont="1" applyFill="1" applyBorder="1" applyAlignment="1">
      <alignment vertical="center"/>
    </xf>
    <xf numFmtId="169" fontId="9" fillId="0" borderId="0" xfId="0" applyNumberFormat="1" applyFont="1" applyFill="1" applyAlignment="1">
      <alignment vertical="center"/>
    </xf>
    <xf numFmtId="0" fontId="9" fillId="0" borderId="0" xfId="9" applyFont="1" applyFill="1" applyAlignment="1">
      <alignment vertical="center"/>
    </xf>
    <xf numFmtId="169" fontId="9" fillId="0" borderId="0" xfId="3" applyNumberFormat="1" applyFont="1" applyFill="1" applyAlignment="1">
      <alignment horizontal="right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right" vertical="center"/>
    </xf>
    <xf numFmtId="0" fontId="9" fillId="0" borderId="0" xfId="8" applyFont="1" applyFill="1" applyAlignment="1">
      <alignment horizontal="center" vertical="center"/>
    </xf>
    <xf numFmtId="169" fontId="9" fillId="0" borderId="0" xfId="3" applyNumberFormat="1" applyFont="1" applyFill="1" applyAlignment="1">
      <alignment vertical="center"/>
    </xf>
    <xf numFmtId="0" fontId="9" fillId="0" borderId="0" xfId="8" applyFont="1" applyFill="1" applyAlignment="1">
      <alignment horizontal="right" vertical="center"/>
    </xf>
    <xf numFmtId="0" fontId="9" fillId="0" borderId="0" xfId="8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9" fillId="0" borderId="0" xfId="3" applyFont="1" applyFill="1" applyAlignment="1">
      <alignment horizontal="right" vertical="center"/>
    </xf>
    <xf numFmtId="169" fontId="8" fillId="2" borderId="0" xfId="1" applyNumberFormat="1" applyFont="1" applyFill="1" applyAlignment="1">
      <alignment horizontal="right" vertical="center"/>
    </xf>
    <xf numFmtId="169" fontId="9" fillId="2" borderId="2" xfId="1" quotePrefix="1" applyNumberFormat="1" applyFont="1" applyFill="1" applyBorder="1" applyAlignment="1">
      <alignment horizontal="right" vertical="center"/>
    </xf>
    <xf numFmtId="169" fontId="10" fillId="2" borderId="0" xfId="1" quotePrefix="1" applyNumberFormat="1" applyFont="1" applyFill="1" applyBorder="1" applyAlignment="1">
      <alignment horizontal="right" vertical="center"/>
    </xf>
    <xf numFmtId="0" fontId="9" fillId="0" borderId="0" xfId="9" applyFont="1" applyFill="1" applyAlignment="1">
      <alignment horizontal="center" vertical="center"/>
    </xf>
    <xf numFmtId="169" fontId="8" fillId="0" borderId="0" xfId="9" applyNumberFormat="1" applyFont="1" applyAlignment="1" applyProtection="1">
      <alignment horizontal="right" vertical="center"/>
      <protection locked="0"/>
    </xf>
    <xf numFmtId="169" fontId="8" fillId="0" borderId="0" xfId="9" quotePrefix="1" applyNumberFormat="1" applyFont="1" applyAlignment="1" applyProtection="1">
      <alignment horizontal="right" vertical="center"/>
      <protection locked="0"/>
    </xf>
    <xf numFmtId="172" fontId="8" fillId="0" borderId="1" xfId="9" applyNumberFormat="1" applyFont="1" applyBorder="1" applyAlignment="1">
      <alignment horizontal="right" vertical="center"/>
    </xf>
    <xf numFmtId="172" fontId="8" fillId="0" borderId="0" xfId="9" applyNumberFormat="1" applyFont="1" applyFill="1" applyAlignment="1">
      <alignment horizontal="right" vertical="center"/>
    </xf>
    <xf numFmtId="171" fontId="8" fillId="0" borderId="0" xfId="9" applyNumberFormat="1" applyFont="1" applyFill="1" applyAlignment="1" applyProtection="1">
      <alignment horizontal="right" vertical="center"/>
      <protection locked="0"/>
    </xf>
    <xf numFmtId="169" fontId="9" fillId="0" borderId="0" xfId="9" applyNumberFormat="1" applyFont="1" applyFill="1" applyAlignment="1" applyProtection="1">
      <alignment horizontal="right" vertical="center"/>
      <protection locked="0"/>
    </xf>
    <xf numFmtId="172" fontId="9" fillId="0" borderId="0" xfId="9" applyNumberFormat="1" applyFont="1" applyFill="1" applyAlignment="1">
      <alignment horizontal="right" vertical="center"/>
    </xf>
    <xf numFmtId="0" fontId="9" fillId="0" borderId="0" xfId="9" applyFont="1" applyAlignment="1">
      <alignment horizontal="left" vertical="center"/>
    </xf>
    <xf numFmtId="169" fontId="9" fillId="0" borderId="1" xfId="9" applyNumberFormat="1" applyFont="1" applyFill="1" applyBorder="1" applyAlignment="1" applyProtection="1">
      <alignment horizontal="right" vertical="center"/>
      <protection locked="0"/>
    </xf>
    <xf numFmtId="169" fontId="9" fillId="0" borderId="2" xfId="9" applyNumberFormat="1" applyFont="1" applyFill="1" applyBorder="1" applyAlignment="1" applyProtection="1">
      <alignment horizontal="right" vertical="center"/>
      <protection locked="0"/>
    </xf>
    <xf numFmtId="172" fontId="9" fillId="2" borderId="0" xfId="9" applyNumberFormat="1" applyFont="1" applyFill="1" applyAlignment="1">
      <alignment horizontal="right" vertical="center"/>
    </xf>
    <xf numFmtId="169" fontId="9" fillId="2" borderId="0" xfId="9" applyNumberFormat="1" applyFont="1" applyFill="1" applyAlignment="1" applyProtection="1">
      <alignment horizontal="right" vertical="center"/>
      <protection locked="0"/>
    </xf>
    <xf numFmtId="169" fontId="9" fillId="2" borderId="1" xfId="9" applyNumberFormat="1" applyFont="1" applyFill="1" applyBorder="1" applyAlignment="1" applyProtection="1">
      <alignment horizontal="right" vertical="center"/>
      <protection locked="0"/>
    </xf>
    <xf numFmtId="169" fontId="9" fillId="2" borderId="2" xfId="9" applyNumberFormat="1" applyFont="1" applyFill="1" applyBorder="1" applyAlignment="1" applyProtection="1">
      <alignment horizontal="right" vertical="center"/>
      <protection locked="0"/>
    </xf>
    <xf numFmtId="0" fontId="9" fillId="0" borderId="0" xfId="9" applyFont="1" applyAlignment="1" applyProtection="1">
      <alignment vertical="center"/>
      <protection locked="0"/>
    </xf>
    <xf numFmtId="171" fontId="9" fillId="0" borderId="0" xfId="9" applyNumberFormat="1" applyFont="1" applyAlignment="1" applyProtection="1">
      <alignment horizontal="right" vertical="center"/>
      <protection locked="0"/>
    </xf>
    <xf numFmtId="172" fontId="9" fillId="0" borderId="0" xfId="9" applyNumberFormat="1" applyFont="1" applyAlignment="1" applyProtection="1">
      <alignment horizontal="right" vertical="center"/>
      <protection locked="0"/>
    </xf>
    <xf numFmtId="0" fontId="9" fillId="0" borderId="0" xfId="3" applyFont="1" applyFill="1" applyAlignment="1">
      <alignment horizontal="center" vertical="center"/>
    </xf>
    <xf numFmtId="0" fontId="18" fillId="0" borderId="1" xfId="3" applyFont="1" applyFill="1" applyBorder="1" applyAlignment="1">
      <alignment horizontal="left" vertical="center"/>
    </xf>
    <xf numFmtId="169" fontId="19" fillId="0" borderId="0" xfId="0" applyNumberFormat="1" applyFont="1" applyFill="1" applyAlignment="1">
      <alignment horizontal="right" vertical="center"/>
    </xf>
    <xf numFmtId="37" fontId="8" fillId="0" borderId="0" xfId="2" quotePrefix="1" applyNumberFormat="1" applyFont="1" applyAlignment="1">
      <alignment horizontal="left" vertical="center"/>
    </xf>
    <xf numFmtId="169" fontId="9" fillId="0" borderId="0" xfId="9" applyNumberFormat="1" applyFont="1" applyAlignment="1">
      <alignment vertical="center"/>
    </xf>
    <xf numFmtId="0" fontId="8" fillId="0" borderId="0" xfId="9" applyFont="1" applyAlignment="1">
      <alignment vertical="center"/>
    </xf>
    <xf numFmtId="0" fontId="8" fillId="0" borderId="1" xfId="9" applyFont="1" applyBorder="1" applyAlignment="1">
      <alignment vertical="center"/>
    </xf>
    <xf numFmtId="0" fontId="9" fillId="0" borderId="1" xfId="9" applyFont="1" applyBorder="1" applyAlignment="1">
      <alignment vertical="center"/>
    </xf>
    <xf numFmtId="0" fontId="9" fillId="0" borderId="1" xfId="9" applyFont="1" applyBorder="1" applyAlignment="1">
      <alignment horizontal="center" vertical="center"/>
    </xf>
    <xf numFmtId="169" fontId="9" fillId="0" borderId="1" xfId="9" applyNumberFormat="1" applyFont="1" applyBorder="1" applyAlignment="1">
      <alignment vertical="center"/>
    </xf>
    <xf numFmtId="0" fontId="9" fillId="0" borderId="0" xfId="9" applyFont="1" applyAlignment="1">
      <alignment horizontal="right" vertical="center"/>
    </xf>
    <xf numFmtId="0" fontId="8" fillId="0" borderId="0" xfId="9" applyFont="1" applyAlignment="1">
      <alignment horizontal="right" vertical="center"/>
    </xf>
    <xf numFmtId="166" fontId="8" fillId="0" borderId="1" xfId="4" applyNumberFormat="1" applyFont="1" applyBorder="1" applyAlignment="1">
      <alignment horizontal="right" vertical="center"/>
    </xf>
    <xf numFmtId="169" fontId="8" fillId="0" borderId="0" xfId="9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69" fontId="9" fillId="0" borderId="0" xfId="8" applyNumberFormat="1" applyFont="1" applyAlignment="1">
      <alignment horizontal="right" vertical="center"/>
    </xf>
    <xf numFmtId="165" fontId="13" fillId="0" borderId="0" xfId="14" applyNumberFormat="1" applyFont="1" applyAlignment="1">
      <alignment horizontal="right" vertical="center"/>
    </xf>
    <xf numFmtId="170" fontId="9" fillId="0" borderId="0" xfId="0" applyNumberFormat="1" applyFont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169" fontId="8" fillId="2" borderId="0" xfId="2" quotePrefix="1" applyNumberFormat="1" applyFont="1" applyFill="1" applyAlignment="1">
      <alignment horizontal="right" vertical="center"/>
    </xf>
    <xf numFmtId="0" fontId="8" fillId="0" borderId="0" xfId="9" applyFont="1" applyFill="1" applyAlignment="1">
      <alignment horizontal="left" vertical="center"/>
    </xf>
    <xf numFmtId="0" fontId="8" fillId="0" borderId="0" xfId="9" applyFont="1" applyFill="1" applyAlignment="1">
      <alignment horizontal="center" vertical="center"/>
    </xf>
    <xf numFmtId="164" fontId="9" fillId="2" borderId="2" xfId="1" quotePrefix="1" applyNumberFormat="1" applyFont="1" applyFill="1" applyBorder="1" applyAlignment="1">
      <alignment horizontal="right" vertical="center"/>
    </xf>
    <xf numFmtId="169" fontId="9" fillId="2" borderId="1" xfId="1" applyNumberFormat="1" applyFont="1" applyFill="1" applyBorder="1" applyAlignment="1">
      <alignment horizontal="right" vertical="center"/>
    </xf>
    <xf numFmtId="169" fontId="9" fillId="2" borderId="0" xfId="0" applyNumberFormat="1" applyFont="1" applyFill="1" applyAlignment="1" applyProtection="1">
      <alignment horizontal="right" vertical="center"/>
      <protection locked="0"/>
    </xf>
    <xf numFmtId="169" fontId="8" fillId="2" borderId="0" xfId="9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169" fontId="8" fillId="0" borderId="1" xfId="2" quotePrefix="1" applyNumberFormat="1" applyFont="1" applyFill="1" applyBorder="1" applyAlignment="1">
      <alignment horizontal="right" vertical="center"/>
    </xf>
    <xf numFmtId="169" fontId="8" fillId="0" borderId="0" xfId="2" quotePrefix="1" applyNumberFormat="1" applyFont="1" applyFill="1" applyAlignment="1">
      <alignment horizontal="right" vertical="center"/>
    </xf>
    <xf numFmtId="169" fontId="9" fillId="0" borderId="0" xfId="0" applyNumberFormat="1" applyFont="1" applyFill="1" applyAlignment="1" applyProtection="1">
      <alignment horizontal="right" vertical="center"/>
      <protection locked="0"/>
    </xf>
    <xf numFmtId="165" fontId="12" fillId="0" borderId="0" xfId="14" applyNumberFormat="1" applyFont="1" applyFill="1" applyAlignment="1">
      <alignment horizontal="right" vertical="center"/>
    </xf>
    <xf numFmtId="169" fontId="9" fillId="0" borderId="0" xfId="0" applyNumberFormat="1" applyFont="1" applyFill="1" applyAlignment="1" applyProtection="1">
      <alignment horizontal="center" vertical="center"/>
      <protection locked="0"/>
    </xf>
    <xf numFmtId="169" fontId="9" fillId="0" borderId="2" xfId="0" applyNumberFormat="1" applyFont="1" applyFill="1" applyBorder="1" applyAlignment="1">
      <alignment horizontal="right" vertical="center"/>
    </xf>
    <xf numFmtId="169" fontId="9" fillId="0" borderId="0" xfId="8" applyNumberFormat="1" applyFont="1" applyFill="1" applyAlignment="1">
      <alignment horizontal="right" vertical="center"/>
    </xf>
    <xf numFmtId="169" fontId="9" fillId="0" borderId="1" xfId="8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0" fontId="8" fillId="0" borderId="1" xfId="2" applyFont="1" applyBorder="1" applyAlignment="1">
      <alignment horizontal="center" vertical="center"/>
    </xf>
    <xf numFmtId="169" fontId="9" fillId="0" borderId="0" xfId="9" applyNumberFormat="1" applyFont="1" applyFill="1" applyAlignment="1">
      <alignment vertical="center"/>
    </xf>
    <xf numFmtId="169" fontId="9" fillId="0" borderId="1" xfId="9" applyNumberFormat="1" applyFont="1" applyFill="1" applyBorder="1" applyAlignment="1">
      <alignment vertical="center"/>
    </xf>
    <xf numFmtId="166" fontId="8" fillId="0" borderId="1" xfId="4" applyNumberFormat="1" applyFont="1" applyFill="1" applyBorder="1" applyAlignment="1">
      <alignment horizontal="right" vertical="center"/>
    </xf>
    <xf numFmtId="169" fontId="8" fillId="0" borderId="0" xfId="9" applyNumberFormat="1" applyFont="1" applyFill="1" applyAlignment="1">
      <alignment horizontal="right" vertical="center"/>
    </xf>
    <xf numFmtId="173" fontId="9" fillId="0" borderId="2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69" fontId="9" fillId="0" borderId="0" xfId="0" applyNumberFormat="1" applyFont="1" applyFill="1" applyBorder="1" applyAlignment="1">
      <alignment vertical="center"/>
    </xf>
    <xf numFmtId="43" fontId="9" fillId="0" borderId="0" xfId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9" applyFont="1" applyFill="1" applyAlignment="1">
      <alignment vertical="center"/>
    </xf>
    <xf numFmtId="0" fontId="8" fillId="0" borderId="0" xfId="9" applyFont="1" applyFill="1" applyAlignment="1">
      <alignment horizontal="right" vertical="center"/>
    </xf>
    <xf numFmtId="0" fontId="9" fillId="0" borderId="0" xfId="9" applyFont="1" applyFill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center"/>
    </xf>
    <xf numFmtId="0" fontId="8" fillId="0" borderId="0" xfId="9" applyFont="1" applyFill="1" applyBorder="1" applyAlignment="1">
      <alignment horizontal="right" vertical="center"/>
    </xf>
    <xf numFmtId="169" fontId="9" fillId="0" borderId="0" xfId="8" applyNumberFormat="1" applyFont="1" applyFill="1" applyBorder="1" applyAlignment="1">
      <alignment horizontal="right" vertical="center"/>
    </xf>
    <xf numFmtId="174" fontId="9" fillId="0" borderId="0" xfId="0" applyNumberFormat="1" applyFont="1" applyFill="1" applyBorder="1" applyAlignment="1">
      <alignment vertical="center"/>
    </xf>
    <xf numFmtId="0" fontId="9" fillId="0" borderId="0" xfId="9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vertical="center"/>
    </xf>
    <xf numFmtId="169" fontId="9" fillId="2" borderId="0" xfId="1" quotePrefix="1" applyNumberFormat="1" applyFont="1" applyFill="1" applyBorder="1" applyAlignment="1">
      <alignment horizontal="right" vertical="center"/>
    </xf>
    <xf numFmtId="0" fontId="8" fillId="0" borderId="0" xfId="9" applyFont="1" applyBorder="1" applyAlignment="1">
      <alignment horizontal="right" vertical="center"/>
    </xf>
    <xf numFmtId="169" fontId="9" fillId="0" borderId="1" xfId="8" applyNumberFormat="1" applyFont="1" applyBorder="1" applyAlignment="1">
      <alignment horizontal="right" vertical="center"/>
    </xf>
    <xf numFmtId="169" fontId="9" fillId="0" borderId="0" xfId="10" applyNumberFormat="1" applyFont="1" applyFill="1" applyAlignment="1">
      <alignment horizontal="right" vertical="center"/>
    </xf>
    <xf numFmtId="169" fontId="9" fillId="2" borderId="1" xfId="10" applyNumberFormat="1" applyFont="1" applyFill="1" applyBorder="1" applyAlignment="1">
      <alignment horizontal="right" vertical="center"/>
    </xf>
    <xf numFmtId="0" fontId="8" fillId="0" borderId="0" xfId="9" applyFont="1" applyBorder="1" applyAlignment="1">
      <alignment vertical="center"/>
    </xf>
    <xf numFmtId="169" fontId="8" fillId="0" borderId="0" xfId="2" applyNumberFormat="1" applyFont="1" applyBorder="1" applyAlignment="1">
      <alignment horizontal="right" vertical="center"/>
    </xf>
    <xf numFmtId="175" fontId="20" fillId="0" borderId="0" xfId="14" applyNumberFormat="1" applyFont="1" applyBorder="1" applyAlignment="1">
      <alignment horizontal="right" vertical="center"/>
    </xf>
    <xf numFmtId="175" fontId="21" fillId="0" borderId="0" xfId="14" applyNumberFormat="1" applyFont="1" applyBorder="1" applyAlignment="1">
      <alignment horizontal="right" vertical="center"/>
    </xf>
    <xf numFmtId="167" fontId="20" fillId="0" borderId="0" xfId="14" applyNumberFormat="1" applyFont="1" applyBorder="1" applyAlignment="1">
      <alignment horizontal="right" vertical="center"/>
    </xf>
    <xf numFmtId="167" fontId="20" fillId="0" borderId="0" xfId="14" applyNumberFormat="1" applyFont="1" applyBorder="1" applyAlignment="1">
      <alignment horizontal="right" vertical="top"/>
    </xf>
    <xf numFmtId="165" fontId="21" fillId="0" borderId="0" xfId="14" applyNumberFormat="1" applyFont="1" applyBorder="1" applyAlignment="1">
      <alignment horizontal="right" vertical="center"/>
    </xf>
    <xf numFmtId="0" fontId="21" fillId="0" borderId="0" xfId="14" applyFont="1" applyBorder="1" applyAlignment="1">
      <alignment vertical="center"/>
    </xf>
    <xf numFmtId="0" fontId="21" fillId="0" borderId="0" xfId="14" applyFont="1" applyBorder="1" applyAlignment="1">
      <alignment horizontal="center" vertical="center"/>
    </xf>
    <xf numFmtId="175" fontId="21" fillId="0" borderId="0" xfId="14" applyNumberFormat="1" applyFont="1" applyBorder="1" applyAlignment="1">
      <alignment horizontal="center" vertical="center"/>
    </xf>
    <xf numFmtId="0" fontId="21" fillId="0" borderId="0" xfId="14" applyFont="1" applyBorder="1"/>
    <xf numFmtId="169" fontId="22" fillId="0" borderId="0" xfId="47" applyNumberFormat="1" applyFont="1" applyAlignment="1">
      <alignment vertical="center"/>
    </xf>
    <xf numFmtId="165" fontId="23" fillId="0" borderId="0" xfId="14" applyNumberFormat="1" applyFont="1" applyBorder="1" applyAlignment="1">
      <alignment horizontal="right" vertical="center"/>
    </xf>
    <xf numFmtId="172" fontId="9" fillId="0" borderId="0" xfId="9" applyNumberFormat="1" applyFont="1" applyFill="1" applyAlignment="1" applyProtection="1">
      <alignment horizontal="right" vertical="center"/>
      <protection locked="0"/>
    </xf>
    <xf numFmtId="165" fontId="8" fillId="0" borderId="0" xfId="11" quotePrefix="1" applyNumberFormat="1" applyFont="1" applyFill="1" applyAlignment="1">
      <alignment horizontal="center" vertical="center"/>
    </xf>
    <xf numFmtId="165" fontId="8" fillId="0" borderId="0" xfId="13" applyNumberFormat="1" applyFont="1" applyAlignment="1">
      <alignment horizontal="right" vertical="center"/>
    </xf>
    <xf numFmtId="165" fontId="8" fillId="0" borderId="0" xfId="11" applyNumberFormat="1" applyFont="1" applyFill="1" applyBorder="1" applyAlignment="1">
      <alignment horizontal="center" vertical="center"/>
    </xf>
    <xf numFmtId="165" fontId="9" fillId="2" borderId="0" xfId="0" applyNumberFormat="1" applyFont="1" applyFill="1" applyAlignment="1">
      <alignment horizontal="right" vertical="center"/>
    </xf>
    <xf numFmtId="165" fontId="9" fillId="2" borderId="0" xfId="14" applyNumberFormat="1" applyFont="1" applyFill="1" applyAlignment="1">
      <alignment horizontal="right" vertical="center"/>
    </xf>
    <xf numFmtId="165" fontId="9" fillId="0" borderId="0" xfId="14" applyNumberFormat="1" applyFont="1" applyFill="1" applyAlignment="1">
      <alignment horizontal="right" vertical="center"/>
    </xf>
    <xf numFmtId="165" fontId="9" fillId="2" borderId="1" xfId="14" applyNumberFormat="1" applyFont="1" applyFill="1" applyBorder="1" applyAlignment="1">
      <alignment horizontal="right" vertical="center"/>
    </xf>
    <xf numFmtId="165" fontId="9" fillId="0" borderId="1" xfId="14" applyNumberFormat="1" applyFont="1" applyFill="1" applyBorder="1" applyAlignment="1">
      <alignment horizontal="right" vertical="center"/>
    </xf>
    <xf numFmtId="169" fontId="9" fillId="0" borderId="0" xfId="0" applyNumberFormat="1" applyFont="1" applyAlignment="1">
      <alignment vertical="center"/>
    </xf>
    <xf numFmtId="165" fontId="9" fillId="0" borderId="0" xfId="14" applyNumberFormat="1" applyFont="1" applyAlignment="1">
      <alignment horizontal="right" vertical="center"/>
    </xf>
    <xf numFmtId="0" fontId="9" fillId="0" borderId="0" xfId="14" applyFont="1" applyAlignment="1">
      <alignment vertical="center"/>
    </xf>
    <xf numFmtId="169" fontId="10" fillId="0" borderId="0" xfId="5" applyNumberFormat="1" applyFont="1" applyAlignment="1">
      <alignment horizontal="right" vertical="center"/>
    </xf>
    <xf numFmtId="169" fontId="10" fillId="0" borderId="0" xfId="8" applyNumberFormat="1" applyFont="1" applyAlignment="1">
      <alignment horizontal="right" vertical="center"/>
    </xf>
    <xf numFmtId="169" fontId="10" fillId="0" borderId="1" xfId="7" applyNumberFormat="1" applyFont="1" applyFill="1" applyBorder="1" applyAlignment="1">
      <alignment horizontal="right" vertical="center"/>
    </xf>
    <xf numFmtId="169" fontId="10" fillId="0" borderId="1" xfId="5" applyNumberFormat="1" applyFont="1" applyBorder="1" applyAlignment="1">
      <alignment horizontal="right" vertical="center"/>
    </xf>
    <xf numFmtId="169" fontId="10" fillId="0" borderId="0" xfId="0" applyNumberFormat="1" applyFont="1" applyAlignment="1">
      <alignment vertical="center"/>
    </xf>
    <xf numFmtId="169" fontId="10" fillId="0" borderId="1" xfId="0" applyNumberFormat="1" applyFont="1" applyBorder="1" applyAlignment="1">
      <alignment vertical="center"/>
    </xf>
    <xf numFmtId="173" fontId="9" fillId="2" borderId="2" xfId="0" applyNumberFormat="1" applyFont="1" applyFill="1" applyBorder="1" applyAlignment="1">
      <alignment horizontal="right" vertical="center"/>
    </xf>
    <xf numFmtId="169" fontId="11" fillId="0" borderId="1" xfId="16" applyNumberFormat="1" applyFont="1" applyBorder="1" applyAlignment="1">
      <alignment horizontal="center" vertical="center"/>
    </xf>
    <xf numFmtId="172" fontId="8" fillId="0" borderId="1" xfId="9" applyNumberFormat="1" applyFont="1" applyBorder="1" applyAlignment="1" applyProtection="1">
      <alignment horizontal="center" vertical="center"/>
      <protection locked="0"/>
    </xf>
    <xf numFmtId="0" fontId="9" fillId="0" borderId="1" xfId="9" applyFont="1" applyBorder="1" applyAlignment="1" applyProtection="1">
      <alignment horizontal="left" vertical="center"/>
      <protection locked="0"/>
    </xf>
  </cellXfs>
  <cellStyles count="67">
    <cellStyle name="Comma" xfId="1" builtinId="3"/>
    <cellStyle name="Comma 106 8" xfId="56" xr:uid="{1A555178-9F62-4CE4-93B8-498A0B5274F2}"/>
    <cellStyle name="Comma 11" xfId="33" xr:uid="{013BBCE2-3C05-48A6-9517-A95D8E0928EF}"/>
    <cellStyle name="Comma 165" xfId="26" xr:uid="{E3BAC8D4-FE71-4937-85A4-B08DE46C1883}"/>
    <cellStyle name="Comma 165 2" xfId="29" xr:uid="{1E01E3B2-FB33-4D35-8AB6-2C3E73633079}"/>
    <cellStyle name="Comma 2" xfId="7" xr:uid="{5880A2E7-6266-4E30-96FA-58AD737CC764}"/>
    <cellStyle name="Comma 2 12" xfId="11" xr:uid="{C7FBB279-395E-448D-8FF7-D25C42B65629}"/>
    <cellStyle name="Comma 2 12 2" xfId="62" xr:uid="{CF0C4EED-E765-4B8E-96EF-98D5AD5C1F13}"/>
    <cellStyle name="Comma 2 2" xfId="21" xr:uid="{24D7C8D2-7273-4D24-A95E-10EFF1F4ACA2}"/>
    <cellStyle name="Comma 2 2 2" xfId="6" xr:uid="{BDD959D6-56C4-418E-BE06-AD3F53A7496D}"/>
    <cellStyle name="Comma 2 2 2 2" xfId="59" xr:uid="{1B2E44A8-7CB5-46BD-B4D1-D844AA52464F}"/>
    <cellStyle name="Comma 2 2 2 3" xfId="40" xr:uid="{158013F2-C808-4BA0-A0B5-2AB8F35490A0}"/>
    <cellStyle name="Comma 2 3" xfId="60" xr:uid="{F2382BB3-2401-4327-A42F-02B1FDE8C892}"/>
    <cellStyle name="Comma 2 37 2" xfId="46" xr:uid="{85C863F6-17BC-421E-854E-B549023AE273}"/>
    <cellStyle name="Comma 2 4" xfId="43" xr:uid="{4916DC3C-B588-4D3F-927C-56BB1B9FA4E2}"/>
    <cellStyle name="Comma 3" xfId="22" xr:uid="{4E00551B-A1C4-454F-A74E-01435FA9DE67}"/>
    <cellStyle name="Comma 3 2" xfId="38" xr:uid="{C762FAF1-8AD9-46A9-B5A0-C458741AA654}"/>
    <cellStyle name="Comma 3 3" xfId="52" xr:uid="{B23DCD22-DE22-40E8-9054-01FEB271F8C2}"/>
    <cellStyle name="Comma 4" xfId="19" xr:uid="{63FA362E-D5E2-4F8D-B6BA-18BBD27DB2AD}"/>
    <cellStyle name="Comma 4 2" xfId="65" xr:uid="{6386EA22-D3B7-4D6F-B775-964B92FD1E92}"/>
    <cellStyle name="Comma 4 3" xfId="27" xr:uid="{30650771-0720-4C24-B210-E2A027F8CDA6}"/>
    <cellStyle name="Comma 4 3 2" xfId="31" xr:uid="{49603D43-1E54-463C-AE4B-9BBC31CE5A66}"/>
    <cellStyle name="Comma 5" xfId="10" xr:uid="{FB1C62B9-F659-492B-BDF2-A9EDD0230BF8}"/>
    <cellStyle name="Comma 5 2" xfId="61" xr:uid="{7B51FD0B-EB76-4C9D-990E-5D17736950D6}"/>
    <cellStyle name="Comma 5 3" xfId="23" xr:uid="{6E10C1CC-2235-478C-887F-BBEF13056BF6}"/>
    <cellStyle name="Comma 6" xfId="12" xr:uid="{EAA3236E-8D34-42BC-BDA6-7421CCBD5B90}"/>
    <cellStyle name="Comma 6 2" xfId="25" xr:uid="{4150489C-D5EE-4CA7-8BEE-C3FEEA66123F}"/>
    <cellStyle name="Comma 6 2 2" xfId="30" xr:uid="{7A2B7547-4F41-4740-AFF4-E2748AB3F34E}"/>
    <cellStyle name="Comma 6 3" xfId="63" xr:uid="{51EACA93-8405-41FC-BBBB-A0DAC8F5B500}"/>
    <cellStyle name="Comma 66 2" xfId="50" xr:uid="{6D3F6AAE-B73C-4577-8923-0D8881344958}"/>
    <cellStyle name="Comma 7" xfId="58" xr:uid="{D8610E03-315C-4A09-8122-0C5C667F5B46}"/>
    <cellStyle name="Comma 8" xfId="20" xr:uid="{50AD4E62-4D00-4139-8EBD-2DA41613EFD5}"/>
    <cellStyle name="Comma 9" xfId="42" xr:uid="{DF4E41EF-93DB-4EB0-B43E-FFFE83D79CE3}"/>
    <cellStyle name="Comma 9 2" xfId="57" xr:uid="{CEF1181D-6727-4652-9877-47860050D733}"/>
    <cellStyle name="Hyperlink 2" xfId="55" xr:uid="{5B434798-C4EC-4394-9541-5B0337CFCD13}"/>
    <cellStyle name="Normal" xfId="0" builtinId="0"/>
    <cellStyle name="Normal 10 4" xfId="13" xr:uid="{E5410BCC-77F7-4053-9E7D-7130AE1ADB5F}"/>
    <cellStyle name="Normal 176 2" xfId="18" xr:uid="{7ED042DD-1CE7-454E-9C69-8E3B583CE1A7}"/>
    <cellStyle name="Normal 2" xfId="8" xr:uid="{B76CB39D-F538-4058-9324-5AE00228513E}"/>
    <cellStyle name="Normal 2 2" xfId="37" xr:uid="{FF744E4D-D86C-42B8-A3B6-5316F5BA1E69}"/>
    <cellStyle name="Normal 2 2 2 17" xfId="16" xr:uid="{756A8BE0-7EA9-40C7-A363-A8A03EFCE894}"/>
    <cellStyle name="Normal 2 3" xfId="47" xr:uid="{E223D272-3253-4F8A-9D52-AA50CB854C70}"/>
    <cellStyle name="Normal 28" xfId="53" xr:uid="{41D70EA8-9C41-41DD-ACD2-4D3DBC260E77}"/>
    <cellStyle name="Normal 3" xfId="9" xr:uid="{543F309C-2ABF-4190-BFB1-DA62899D4E55}"/>
    <cellStyle name="Normal 3 2" xfId="36" xr:uid="{B13C87FA-1380-4A9C-AE35-C841CA96F850}"/>
    <cellStyle name="Normal 3 3" xfId="28" xr:uid="{EE071A6F-57A5-41B1-A465-AAFA44AD02E4}"/>
    <cellStyle name="Normal 3 4" xfId="41" xr:uid="{F893DE5D-B384-4848-8E90-07163F1B7C9C}"/>
    <cellStyle name="Normal 3 5" xfId="44" xr:uid="{F6998F26-D9B7-4D72-A0A1-91368DEB44A0}"/>
    <cellStyle name="Normal 4" xfId="14" xr:uid="{903DCEA4-E74C-473C-9683-89AD42D9B005}"/>
    <cellStyle name="Normal 4 2" xfId="15" xr:uid="{52A3C7A9-3CF5-4643-96CF-39DF04AD38C3}"/>
    <cellStyle name="Normal 4 2 2" xfId="17" xr:uid="{470DDC3A-7315-49A1-89C3-DD5D7589CA38}"/>
    <cellStyle name="Normal 4 2 3" xfId="48" xr:uid="{66E9DAE9-9A09-4025-AFB7-6B3223CCD365}"/>
    <cellStyle name="Normal 4 2 4" xfId="64" xr:uid="{79FAA0FF-5F58-45FD-9FDF-0435A0230A85}"/>
    <cellStyle name="Normal 4 2 5" xfId="24" xr:uid="{67B3F3CD-91B6-4556-B7A2-F6572981CA9F}"/>
    <cellStyle name="Normal 4 3" xfId="66" xr:uid="{72E46C6F-1898-4A3F-822E-FB8972C66054}"/>
    <cellStyle name="Normal 5" xfId="54" xr:uid="{10C620D0-F7F6-44B3-98B5-701D43778177}"/>
    <cellStyle name="Normal 5 3" xfId="45" xr:uid="{D33F687F-7E5A-4CA4-82BF-4C223992103D}"/>
    <cellStyle name="Normal 5 4" xfId="51" xr:uid="{2CA57531-549C-4E19-8E79-52B3BF26B5A2}"/>
    <cellStyle name="Normal 5 9" xfId="4" xr:uid="{51FA9472-E0F6-4874-B8DE-92DE3DB4C007}"/>
    <cellStyle name="Normal 6" xfId="39" xr:uid="{F988F461-2A6A-44D7-9C80-8DBE552FFE2D}"/>
    <cellStyle name="Normal 7" xfId="32" xr:uid="{235B1B97-029E-43EB-8079-72D10AD426E0}"/>
    <cellStyle name="Normal 71" xfId="49" xr:uid="{FE0C1B7D-DB3E-4E1F-AB8A-93BB4BEA0E6D}"/>
    <cellStyle name="Normal 8" xfId="34" xr:uid="{EAE70B3F-712F-4CAC-8512-C7E2F481B509}"/>
    <cellStyle name="Normal_Noble-311207_Revised 250208" xfId="5" xr:uid="{A324A0FA-5058-42E8-816E-6CF7DB1DF04E}"/>
    <cellStyle name="Normal_Noble-47t" xfId="3" xr:uid="{23A7CB14-90CD-4CD2-9C9C-DB0AB33FF3F4}"/>
    <cellStyle name="Normal_Noble-E04" xfId="2" xr:uid="{3A62FF28-520B-4E7A-8450-7D53911E4AC2}"/>
    <cellStyle name="Percent 2" xfId="35" xr:uid="{E50990CB-4E2E-4D55-B7F3-1B4FB5F1876A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JOB\C2477AED_Phase2\PGI%20Input\Pricing\Grf_06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idas\&#50896;&#50976;\&#48744;&#4699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patsara%20Earkasem/Documents/CMC%20and%20Subsidiary/2017/YE2017/Final/Rolled%20FS/Paya%20Panich_Dec17/ACpool/NOBLECEN/conso/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onthly"/>
      <sheetName val="Product Prices"/>
      <sheetName val="Pentanes"/>
      <sheetName val="MSW-CLB"/>
      <sheetName val="WTI"/>
      <sheetName val="III-2"/>
      <sheetName val="III-7"/>
      <sheetName val="III-8"/>
      <sheetName val="III-9"/>
      <sheetName val="III-10"/>
      <sheetName val="III-11"/>
      <sheetName val="III-12"/>
      <sheetName val="III-13"/>
      <sheetName val="III-14"/>
      <sheetName val="III-15"/>
      <sheetName val="III-16"/>
      <sheetName val="III-17"/>
      <sheetName val="III-18"/>
      <sheetName val="III-19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SCO"/>
      <sheetName val="SCO Price 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pl"/>
      <sheetName val="Rev,Exp ม.ค.-มี.ค.'17-งบกิจการ"/>
      <sheetName val="CONSO SUB Q1 2003 aa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긴급"/>
      <sheetName val="정기업무"/>
      <sheetName val="MBA"/>
      <sheetName val="빨랑"/>
      <sheetName val="#REF"/>
      <sheetName val="현황"/>
      <sheetName val="관세-기금 효과"/>
      <sheetName val="EX-기금"/>
      <sheetName val="WS99"/>
      <sheetName val="SUMMARY CTX10%"/>
      <sheetName val="ref.ea"/>
      <sheetName val="holding"/>
      <sheetName val="송유관"/>
      <sheetName val="TwoWayPi2 (2)"/>
      <sheetName val="TwoWayPi (2)"/>
      <sheetName val="Dratio2 (2)"/>
      <sheetName val="shTemp"/>
      <sheetName val="TOTAL(JAN-DEC)"/>
      <sheetName val="month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A2815-1DFC-4207-BFFF-1AC4334F4A66}">
  <sheetPr>
    <tabColor theme="9" tint="0.79998168889431442"/>
  </sheetPr>
  <dimension ref="A1:K144"/>
  <sheetViews>
    <sheetView zoomScaleNormal="100" zoomScaleSheetLayoutView="100" zoomScalePageLayoutView="90" workbookViewId="0"/>
  </sheetViews>
  <sheetFormatPr defaultColWidth="9.28515625" defaultRowHeight="15.95" customHeight="1"/>
  <cols>
    <col min="1" max="1" width="1.7109375" style="103" customWidth="1"/>
    <col min="2" max="2" width="46.28515625" style="103" customWidth="1"/>
    <col min="3" max="3" width="6.5703125" style="143" customWidth="1"/>
    <col min="4" max="4" width="1.140625" style="121" customWidth="1"/>
    <col min="5" max="5" width="15" style="11" customWidth="1"/>
    <col min="6" max="6" width="1.140625" style="112" customWidth="1"/>
    <col min="7" max="7" width="15" style="112" customWidth="1"/>
    <col min="8" max="8" width="9.28515625" style="68"/>
    <col min="9" max="9" width="16.7109375" style="211" customWidth="1"/>
    <col min="10" max="11" width="9.28515625" style="188"/>
    <col min="12" max="16384" width="9.28515625" style="68"/>
  </cols>
  <sheetData>
    <row r="1" spans="1:11" ht="16.5" customHeight="1">
      <c r="A1" s="74" t="s">
        <v>88</v>
      </c>
      <c r="B1" s="75"/>
      <c r="C1" s="76"/>
      <c r="D1" s="77"/>
      <c r="E1" s="1"/>
      <c r="F1" s="78"/>
      <c r="G1" s="78"/>
      <c r="I1" s="210"/>
    </row>
    <row r="2" spans="1:11" ht="16.5" customHeight="1">
      <c r="A2" s="79" t="s">
        <v>0</v>
      </c>
      <c r="B2" s="75"/>
      <c r="C2" s="76"/>
      <c r="D2" s="77"/>
      <c r="E2" s="1"/>
      <c r="F2" s="78"/>
      <c r="G2" s="78"/>
      <c r="I2" s="210"/>
    </row>
    <row r="3" spans="1:11" ht="16.5" customHeight="1">
      <c r="A3" s="80" t="s">
        <v>108</v>
      </c>
      <c r="B3" s="81"/>
      <c r="C3" s="82"/>
      <c r="D3" s="83"/>
      <c r="E3" s="5"/>
      <c r="F3" s="84"/>
      <c r="G3" s="84"/>
      <c r="I3" s="210"/>
    </row>
    <row r="4" spans="1:11" ht="16.5" customHeight="1">
      <c r="A4" s="85"/>
      <c r="B4" s="85"/>
      <c r="C4" s="76"/>
      <c r="D4" s="77"/>
      <c r="E4" s="1"/>
      <c r="F4" s="78"/>
      <c r="G4" s="78"/>
    </row>
    <row r="5" spans="1:11" ht="16.5" customHeight="1">
      <c r="A5" s="85"/>
      <c r="B5" s="85"/>
      <c r="C5" s="76"/>
      <c r="D5" s="77"/>
      <c r="E5" s="1"/>
      <c r="F5" s="78"/>
      <c r="G5" s="78"/>
      <c r="I5" s="210"/>
    </row>
    <row r="6" spans="1:11" ht="16.5" customHeight="1">
      <c r="A6" s="85"/>
      <c r="B6" s="85"/>
      <c r="C6" s="76"/>
      <c r="D6" s="77"/>
      <c r="E6" s="6" t="s">
        <v>75</v>
      </c>
      <c r="F6" s="86"/>
      <c r="G6" s="86" t="s">
        <v>76</v>
      </c>
      <c r="I6" s="212"/>
    </row>
    <row r="7" spans="1:11" ht="16.5" customHeight="1">
      <c r="A7" s="85"/>
      <c r="B7" s="85"/>
      <c r="C7" s="76"/>
      <c r="D7" s="77"/>
      <c r="E7" s="7" t="s">
        <v>110</v>
      </c>
      <c r="F7" s="88"/>
      <c r="G7" s="87" t="s">
        <v>1</v>
      </c>
      <c r="I7" s="212"/>
    </row>
    <row r="8" spans="1:11" ht="16.5" customHeight="1">
      <c r="A8" s="85"/>
      <c r="B8" s="85"/>
      <c r="C8" s="76"/>
      <c r="D8" s="77"/>
      <c r="E8" s="87" t="s">
        <v>111</v>
      </c>
      <c r="F8" s="89"/>
      <c r="G8" s="87" t="s">
        <v>73</v>
      </c>
      <c r="I8" s="212"/>
    </row>
    <row r="9" spans="1:11" ht="16.5" customHeight="1">
      <c r="A9" s="85"/>
      <c r="B9" s="85"/>
      <c r="C9" s="82" t="s">
        <v>2</v>
      </c>
      <c r="D9" s="77"/>
      <c r="E9" s="5" t="s">
        <v>3</v>
      </c>
      <c r="F9" s="89"/>
      <c r="G9" s="90" t="s">
        <v>3</v>
      </c>
      <c r="I9" s="213"/>
    </row>
    <row r="10" spans="1:11" ht="16.5" customHeight="1">
      <c r="A10" s="68"/>
      <c r="B10" s="68"/>
      <c r="C10" s="91"/>
      <c r="D10" s="92"/>
      <c r="E10" s="47"/>
      <c r="F10" s="65"/>
      <c r="G10" s="65"/>
    </row>
    <row r="11" spans="1:11" ht="16.5" customHeight="1">
      <c r="A11" s="93" t="s">
        <v>4</v>
      </c>
      <c r="B11" s="94"/>
      <c r="C11" s="95"/>
      <c r="D11" s="96"/>
      <c r="E11" s="122"/>
      <c r="F11" s="97"/>
      <c r="G11" s="97"/>
      <c r="I11" s="210"/>
    </row>
    <row r="12" spans="1:11" ht="16.5" customHeight="1">
      <c r="A12" s="98"/>
      <c r="B12" s="94"/>
      <c r="C12" s="91"/>
      <c r="D12" s="92"/>
      <c r="E12" s="47"/>
      <c r="F12" s="65"/>
      <c r="G12" s="65"/>
    </row>
    <row r="13" spans="1:11" ht="16.5" customHeight="1">
      <c r="A13" s="98" t="s">
        <v>5</v>
      </c>
      <c r="B13" s="94"/>
      <c r="C13" s="91"/>
      <c r="D13" s="92"/>
      <c r="E13" s="47"/>
      <c r="F13" s="65"/>
      <c r="G13" s="65"/>
    </row>
    <row r="14" spans="1:11" ht="16.5" customHeight="1">
      <c r="A14" s="98"/>
      <c r="B14" s="94"/>
      <c r="C14" s="91"/>
      <c r="D14" s="92"/>
      <c r="E14" s="47"/>
      <c r="F14" s="65"/>
      <c r="G14" s="65"/>
    </row>
    <row r="15" spans="1:11" ht="16.5" customHeight="1">
      <c r="A15" s="68" t="s">
        <v>6</v>
      </c>
      <c r="B15" s="68"/>
      <c r="C15" s="99"/>
      <c r="D15" s="92"/>
      <c r="E15" s="46">
        <v>83821428</v>
      </c>
      <c r="F15" s="13"/>
      <c r="G15" s="233">
        <v>94185923</v>
      </c>
      <c r="I15" s="214"/>
      <c r="K15" s="189"/>
    </row>
    <row r="16" spans="1:11" ht="16.5" customHeight="1">
      <c r="A16" s="100" t="s">
        <v>116</v>
      </c>
      <c r="B16" s="68"/>
      <c r="C16" s="99">
        <v>7</v>
      </c>
      <c r="D16" s="92"/>
      <c r="E16" s="46">
        <v>19655073</v>
      </c>
      <c r="F16" s="13"/>
      <c r="G16" s="233">
        <v>19346982</v>
      </c>
      <c r="I16" s="214"/>
      <c r="K16" s="189"/>
    </row>
    <row r="17" spans="1:11" ht="16.5" customHeight="1">
      <c r="A17" s="101" t="s">
        <v>79</v>
      </c>
      <c r="B17" s="68"/>
      <c r="C17" s="99">
        <v>8</v>
      </c>
      <c r="D17" s="92"/>
      <c r="E17" s="46">
        <v>36433922</v>
      </c>
      <c r="F17" s="13"/>
      <c r="G17" s="234">
        <v>41188657</v>
      </c>
      <c r="I17" s="214"/>
      <c r="K17" s="189"/>
    </row>
    <row r="18" spans="1:11" ht="16.5" customHeight="1">
      <c r="A18" s="68" t="s">
        <v>8</v>
      </c>
      <c r="B18" s="68"/>
      <c r="C18" s="91"/>
      <c r="D18" s="92"/>
      <c r="E18" s="48">
        <v>3619341</v>
      </c>
      <c r="F18" s="13"/>
      <c r="G18" s="235">
        <v>3177355</v>
      </c>
      <c r="I18" s="214"/>
      <c r="K18" s="189"/>
    </row>
    <row r="19" spans="1:11" ht="16.5" customHeight="1">
      <c r="A19" s="67"/>
      <c r="B19" s="67"/>
      <c r="C19" s="91"/>
      <c r="D19" s="92"/>
      <c r="E19" s="47"/>
      <c r="F19" s="65"/>
      <c r="G19" s="65"/>
      <c r="I19" s="214"/>
      <c r="K19" s="189"/>
    </row>
    <row r="20" spans="1:11" ht="16.5" customHeight="1">
      <c r="A20" s="101" t="s">
        <v>9</v>
      </c>
      <c r="B20" s="68"/>
      <c r="C20" s="91"/>
      <c r="D20" s="92"/>
      <c r="E20" s="48">
        <f>SUM(E15:E18)</f>
        <v>143529764</v>
      </c>
      <c r="F20" s="13"/>
      <c r="G20" s="16">
        <f>SUM(G15:G18)</f>
        <v>157898917</v>
      </c>
      <c r="I20" s="214"/>
      <c r="K20" s="189"/>
    </row>
    <row r="21" spans="1:11" ht="16.5" customHeight="1">
      <c r="A21" s="67"/>
      <c r="B21" s="67"/>
      <c r="C21" s="91"/>
      <c r="D21" s="92"/>
      <c r="E21" s="47"/>
      <c r="F21" s="65"/>
      <c r="G21" s="65"/>
      <c r="I21" s="214"/>
    </row>
    <row r="22" spans="1:11" ht="16.5" customHeight="1">
      <c r="A22" s="98" t="s">
        <v>10</v>
      </c>
      <c r="B22" s="102"/>
      <c r="C22" s="91"/>
      <c r="D22" s="92"/>
      <c r="E22" s="47"/>
      <c r="F22" s="65"/>
      <c r="G22" s="65"/>
      <c r="I22" s="214"/>
    </row>
    <row r="23" spans="1:11" ht="16.5" customHeight="1">
      <c r="A23" s="102"/>
      <c r="B23" s="102"/>
      <c r="C23" s="91"/>
      <c r="D23" s="92"/>
      <c r="E23" s="47"/>
      <c r="F23" s="65"/>
      <c r="G23" s="65"/>
      <c r="I23" s="214"/>
    </row>
    <row r="24" spans="1:11" ht="16.5" customHeight="1">
      <c r="A24" s="101" t="s">
        <v>77</v>
      </c>
      <c r="B24" s="68"/>
      <c r="C24" s="99">
        <v>9</v>
      </c>
      <c r="D24" s="92"/>
      <c r="E24" s="46">
        <v>206462844</v>
      </c>
      <c r="F24" s="13"/>
      <c r="G24" s="233">
        <v>192857257</v>
      </c>
      <c r="I24" s="214"/>
      <c r="K24" s="189"/>
    </row>
    <row r="25" spans="1:11" ht="16.5" customHeight="1">
      <c r="A25" s="101" t="s">
        <v>13</v>
      </c>
      <c r="B25" s="94"/>
      <c r="C25" s="99">
        <v>9</v>
      </c>
      <c r="D25" s="92"/>
      <c r="E25" s="46">
        <v>403470740</v>
      </c>
      <c r="F25" s="13"/>
      <c r="G25" s="233">
        <v>395388228</v>
      </c>
      <c r="I25" s="214"/>
      <c r="K25" s="189"/>
    </row>
    <row r="26" spans="1:11" ht="16.5" customHeight="1">
      <c r="A26" s="101" t="s">
        <v>11</v>
      </c>
      <c r="B26" s="68"/>
      <c r="C26" s="99"/>
      <c r="D26" s="92"/>
      <c r="E26" s="46">
        <v>22878478</v>
      </c>
      <c r="F26" s="13"/>
      <c r="G26" s="233">
        <v>22955480</v>
      </c>
      <c r="I26" s="214"/>
      <c r="K26" s="189"/>
    </row>
    <row r="27" spans="1:11" ht="16.5" customHeight="1">
      <c r="A27" s="101" t="s">
        <v>12</v>
      </c>
      <c r="B27" s="94"/>
      <c r="C27" s="99"/>
      <c r="D27" s="92"/>
      <c r="E27" s="46">
        <v>8414206</v>
      </c>
      <c r="F27" s="13"/>
      <c r="G27" s="233">
        <v>7242946</v>
      </c>
      <c r="I27" s="214"/>
      <c r="K27" s="189"/>
    </row>
    <row r="28" spans="1:11" ht="16.5" customHeight="1">
      <c r="A28" s="68" t="s">
        <v>14</v>
      </c>
      <c r="C28" s="99">
        <v>10</v>
      </c>
      <c r="D28" s="92"/>
      <c r="E28" s="48">
        <v>39394817</v>
      </c>
      <c r="F28" s="13"/>
      <c r="G28" s="236">
        <v>38017381</v>
      </c>
      <c r="I28" s="214"/>
      <c r="J28" s="189"/>
      <c r="K28" s="189"/>
    </row>
    <row r="29" spans="1:11" ht="16.5" customHeight="1">
      <c r="A29" s="68"/>
      <c r="B29" s="104"/>
      <c r="C29" s="91"/>
      <c r="D29" s="92"/>
      <c r="E29" s="46"/>
      <c r="F29" s="13"/>
      <c r="G29" s="13"/>
      <c r="I29" s="214"/>
      <c r="K29" s="189"/>
    </row>
    <row r="30" spans="1:11" ht="16.5" customHeight="1">
      <c r="A30" s="101" t="s">
        <v>15</v>
      </c>
      <c r="B30" s="68"/>
      <c r="C30" s="91"/>
      <c r="D30" s="92"/>
      <c r="E30" s="48">
        <f>SUM(E24:E29)</f>
        <v>680621085</v>
      </c>
      <c r="F30" s="13"/>
      <c r="G30" s="16">
        <f>SUM(G24:G29)</f>
        <v>656461292</v>
      </c>
      <c r="I30" s="214"/>
      <c r="K30" s="189"/>
    </row>
    <row r="31" spans="1:11" ht="16.5" customHeight="1">
      <c r="A31" s="98"/>
      <c r="B31" s="67"/>
      <c r="C31" s="91"/>
      <c r="D31" s="92"/>
      <c r="E31" s="47"/>
      <c r="F31" s="65"/>
      <c r="G31" s="14"/>
      <c r="I31" s="214"/>
      <c r="K31" s="189"/>
    </row>
    <row r="32" spans="1:11" ht="16.5" customHeight="1" thickBot="1">
      <c r="A32" s="98" t="s">
        <v>16</v>
      </c>
      <c r="B32" s="102"/>
      <c r="C32" s="91"/>
      <c r="D32" s="92"/>
      <c r="E32" s="123">
        <f>SUM(E20+E30)</f>
        <v>824150849</v>
      </c>
      <c r="F32" s="13"/>
      <c r="G32" s="18">
        <f>SUM(G20,G30)</f>
        <v>814360209</v>
      </c>
      <c r="I32" s="214"/>
      <c r="K32" s="189"/>
    </row>
    <row r="33" spans="1:9" ht="16.5" customHeight="1" thickTop="1">
      <c r="A33" s="98"/>
      <c r="B33" s="102"/>
      <c r="C33" s="91"/>
      <c r="D33" s="92"/>
      <c r="E33" s="20"/>
      <c r="F33" s="13"/>
      <c r="G33" s="19"/>
      <c r="I33" s="214"/>
    </row>
    <row r="34" spans="1:9" ht="16.5" customHeight="1">
      <c r="A34" s="98"/>
      <c r="B34" s="102"/>
      <c r="C34" s="91"/>
      <c r="D34" s="92"/>
      <c r="E34" s="20"/>
      <c r="F34" s="13"/>
      <c r="G34" s="19"/>
      <c r="I34" s="214"/>
    </row>
    <row r="35" spans="1:9" ht="16.5" customHeight="1">
      <c r="A35" s="98"/>
      <c r="B35" s="102"/>
      <c r="C35" s="91"/>
      <c r="D35" s="92"/>
      <c r="E35" s="20"/>
      <c r="F35" s="13"/>
      <c r="G35" s="19"/>
      <c r="I35" s="214"/>
    </row>
    <row r="36" spans="1:9" ht="16.5" customHeight="1">
      <c r="A36" s="98"/>
      <c r="B36" s="102"/>
      <c r="C36" s="91"/>
      <c r="D36" s="92"/>
      <c r="E36" s="20"/>
      <c r="F36" s="13"/>
      <c r="G36" s="19"/>
      <c r="I36" s="214"/>
    </row>
    <row r="37" spans="1:9" ht="16.5" customHeight="1">
      <c r="A37" s="98"/>
      <c r="B37" s="102"/>
      <c r="C37" s="91"/>
      <c r="D37" s="92"/>
      <c r="E37" s="20"/>
      <c r="F37" s="13"/>
      <c r="G37" s="19"/>
      <c r="I37" s="214"/>
    </row>
    <row r="38" spans="1:9" ht="16.5" customHeight="1">
      <c r="A38" s="98"/>
      <c r="B38" s="102"/>
      <c r="C38" s="91"/>
      <c r="D38" s="92"/>
      <c r="E38" s="20"/>
      <c r="F38" s="13"/>
      <c r="G38" s="19"/>
      <c r="I38" s="214"/>
    </row>
    <row r="39" spans="1:9" ht="16.5" customHeight="1">
      <c r="A39" s="98"/>
      <c r="B39" s="102"/>
      <c r="C39" s="91"/>
      <c r="D39" s="92"/>
      <c r="E39" s="20"/>
      <c r="F39" s="13"/>
      <c r="G39" s="19"/>
      <c r="I39" s="214"/>
    </row>
    <row r="40" spans="1:9" ht="16.5" customHeight="1">
      <c r="A40" s="98"/>
      <c r="B40" s="102"/>
      <c r="C40" s="91"/>
      <c r="D40" s="92"/>
      <c r="E40" s="20"/>
      <c r="F40" s="13"/>
      <c r="G40" s="19"/>
      <c r="I40" s="215"/>
    </row>
    <row r="41" spans="1:9" ht="16.5" customHeight="1">
      <c r="A41" s="98"/>
      <c r="B41" s="102"/>
      <c r="C41" s="91"/>
      <c r="D41" s="92"/>
      <c r="E41" s="20"/>
      <c r="F41" s="13"/>
      <c r="G41" s="19"/>
      <c r="I41" s="216"/>
    </row>
    <row r="42" spans="1:9" ht="16.5" customHeight="1">
      <c r="A42" s="98"/>
      <c r="B42" s="102"/>
      <c r="C42" s="91"/>
      <c r="D42" s="92"/>
      <c r="E42" s="15"/>
      <c r="F42" s="13"/>
      <c r="G42" s="13"/>
      <c r="I42" s="216"/>
    </row>
    <row r="43" spans="1:9" ht="16.5" customHeight="1">
      <c r="A43" s="103" t="s">
        <v>78</v>
      </c>
      <c r="C43" s="103"/>
      <c r="D43" s="103"/>
      <c r="E43" s="103"/>
      <c r="F43" s="103"/>
      <c r="G43" s="103"/>
      <c r="I43" s="216"/>
    </row>
    <row r="44" spans="1:9" ht="16.5" customHeight="1">
      <c r="A44" s="143"/>
      <c r="B44" s="143"/>
      <c r="D44" s="143"/>
      <c r="E44" s="143"/>
      <c r="F44" s="143"/>
      <c r="G44" s="143"/>
      <c r="I44" s="217"/>
    </row>
    <row r="45" spans="1:9" ht="16.5" customHeight="1">
      <c r="A45" s="143"/>
      <c r="B45" s="143"/>
      <c r="D45" s="143"/>
      <c r="E45" s="143"/>
      <c r="F45" s="143"/>
      <c r="G45" s="143"/>
      <c r="I45" s="217"/>
    </row>
    <row r="46" spans="1:9" ht="16.5" customHeight="1">
      <c r="A46" s="143"/>
      <c r="B46" s="143"/>
      <c r="D46" s="143"/>
      <c r="E46" s="143"/>
      <c r="F46" s="143"/>
      <c r="G46" s="143"/>
      <c r="I46" s="210"/>
    </row>
    <row r="47" spans="1:9" ht="12.75" customHeight="1">
      <c r="A47" s="143"/>
      <c r="B47" s="143"/>
      <c r="D47" s="143"/>
      <c r="E47" s="143"/>
      <c r="F47" s="143"/>
      <c r="G47" s="143"/>
      <c r="I47" s="210"/>
    </row>
    <row r="48" spans="1:9" ht="21.95" customHeight="1">
      <c r="A48" s="144" t="s">
        <v>17</v>
      </c>
      <c r="B48" s="105"/>
      <c r="C48" s="106"/>
      <c r="D48" s="106"/>
      <c r="E48" s="21"/>
      <c r="F48" s="107"/>
      <c r="G48" s="107"/>
      <c r="I48" s="210"/>
    </row>
    <row r="49" spans="1:9" ht="16.5" customHeight="1">
      <c r="A49" s="108" t="str">
        <f>+A1</f>
        <v>Maguro Group Public Company Limited</v>
      </c>
      <c r="B49" s="75"/>
      <c r="C49" s="76"/>
      <c r="D49" s="77"/>
      <c r="E49" s="1"/>
      <c r="F49" s="78"/>
      <c r="G49" s="78"/>
      <c r="I49" s="212"/>
    </row>
    <row r="50" spans="1:9" ht="16.5" customHeight="1">
      <c r="A50" s="108" t="s">
        <v>70</v>
      </c>
      <c r="B50" s="75"/>
      <c r="C50" s="76"/>
      <c r="D50" s="77"/>
      <c r="E50" s="1"/>
      <c r="F50" s="78"/>
      <c r="G50" s="78"/>
      <c r="I50" s="212"/>
    </row>
    <row r="51" spans="1:9" ht="16.5" customHeight="1">
      <c r="A51" s="109" t="str">
        <f>+A3</f>
        <v>As at 31 March 2024</v>
      </c>
      <c r="B51" s="81"/>
      <c r="C51" s="82"/>
      <c r="D51" s="83"/>
      <c r="E51" s="5"/>
      <c r="F51" s="84"/>
      <c r="G51" s="84"/>
      <c r="I51" s="212"/>
    </row>
    <row r="52" spans="1:9" ht="16.5" customHeight="1">
      <c r="A52" s="85"/>
      <c r="B52" s="85"/>
      <c r="C52" s="76"/>
      <c r="D52" s="77"/>
      <c r="E52" s="1"/>
      <c r="F52" s="78"/>
      <c r="G52" s="78"/>
      <c r="I52" s="213"/>
    </row>
    <row r="53" spans="1:9" ht="16.5" customHeight="1">
      <c r="A53" s="85"/>
      <c r="B53" s="85"/>
      <c r="C53" s="76"/>
      <c r="D53" s="77"/>
      <c r="E53" s="1"/>
      <c r="F53" s="78"/>
      <c r="G53" s="78"/>
    </row>
    <row r="54" spans="1:9" ht="16.5" customHeight="1">
      <c r="A54" s="85"/>
      <c r="B54" s="85"/>
      <c r="C54" s="76"/>
      <c r="D54" s="77"/>
      <c r="E54" s="6" t="s">
        <v>75</v>
      </c>
      <c r="F54" s="86"/>
      <c r="G54" s="86" t="s">
        <v>76</v>
      </c>
      <c r="I54" s="210"/>
    </row>
    <row r="55" spans="1:9" ht="16.5" customHeight="1">
      <c r="A55" s="85"/>
      <c r="B55" s="85"/>
      <c r="C55" s="76"/>
      <c r="D55" s="77"/>
      <c r="E55" s="7" t="s">
        <v>110</v>
      </c>
      <c r="F55" s="88"/>
      <c r="G55" s="87" t="s">
        <v>1</v>
      </c>
    </row>
    <row r="56" spans="1:9" ht="16.5" customHeight="1">
      <c r="A56" s="85"/>
      <c r="B56" s="85"/>
      <c r="C56" s="76"/>
      <c r="D56" s="77"/>
      <c r="E56" s="87" t="s">
        <v>111</v>
      </c>
      <c r="F56" s="89"/>
      <c r="G56" s="87" t="s">
        <v>73</v>
      </c>
    </row>
    <row r="57" spans="1:9" ht="16.5" customHeight="1">
      <c r="A57" s="85"/>
      <c r="B57" s="85"/>
      <c r="C57" s="82" t="s">
        <v>2</v>
      </c>
      <c r="D57" s="77"/>
      <c r="E57" s="5" t="s">
        <v>3</v>
      </c>
      <c r="F57" s="89"/>
      <c r="G57" s="90" t="s">
        <v>3</v>
      </c>
    </row>
    <row r="58" spans="1:9" ht="16.5" customHeight="1">
      <c r="A58" s="68"/>
      <c r="B58" s="68"/>
      <c r="C58" s="91"/>
      <c r="D58" s="92"/>
      <c r="E58" s="47"/>
      <c r="F58" s="65"/>
      <c r="G58" s="65"/>
      <c r="I58" s="214"/>
    </row>
    <row r="59" spans="1:9" ht="16.5" customHeight="1">
      <c r="A59" s="67" t="s">
        <v>18</v>
      </c>
      <c r="B59" s="94"/>
      <c r="C59" s="95"/>
      <c r="D59" s="96"/>
      <c r="E59" s="122"/>
      <c r="F59" s="97"/>
      <c r="G59" s="97"/>
      <c r="I59" s="214"/>
    </row>
    <row r="60" spans="1:9" ht="16.5" customHeight="1">
      <c r="A60" s="98"/>
      <c r="B60" s="94"/>
      <c r="C60" s="91"/>
      <c r="D60" s="92"/>
      <c r="E60" s="47"/>
      <c r="F60" s="65"/>
      <c r="G60" s="65"/>
      <c r="I60" s="218"/>
    </row>
    <row r="61" spans="1:9" ht="16.5" customHeight="1">
      <c r="A61" s="67" t="s">
        <v>19</v>
      </c>
      <c r="B61" s="94"/>
      <c r="C61" s="91"/>
      <c r="D61" s="92"/>
      <c r="E61" s="47"/>
      <c r="F61" s="65"/>
      <c r="G61" s="65"/>
      <c r="I61" s="214"/>
    </row>
    <row r="62" spans="1:9" ht="16.5" customHeight="1">
      <c r="A62" s="67"/>
      <c r="B62" s="94"/>
      <c r="C62" s="91"/>
      <c r="D62" s="92"/>
      <c r="E62" s="47"/>
      <c r="F62" s="65"/>
      <c r="G62" s="65"/>
      <c r="I62" s="218"/>
    </row>
    <row r="63" spans="1:9" ht="16.5" customHeight="1">
      <c r="A63" s="68" t="s">
        <v>117</v>
      </c>
      <c r="B63" s="94"/>
      <c r="C63" s="91">
        <v>11</v>
      </c>
      <c r="D63" s="68"/>
      <c r="E63" s="50">
        <v>83112544</v>
      </c>
      <c r="F63" s="110"/>
      <c r="G63" s="237">
        <v>100653713</v>
      </c>
      <c r="I63" s="214"/>
    </row>
    <row r="64" spans="1:9" ht="16.5" customHeight="1">
      <c r="A64" s="68" t="s">
        <v>118</v>
      </c>
      <c r="B64" s="94"/>
      <c r="C64" s="91"/>
      <c r="D64" s="68"/>
      <c r="E64" s="50">
        <v>2659556</v>
      </c>
      <c r="F64" s="68"/>
      <c r="G64" s="237">
        <v>2561091</v>
      </c>
      <c r="I64" s="214"/>
    </row>
    <row r="65" spans="1:9" ht="16.5" customHeight="1">
      <c r="A65" s="111" t="s">
        <v>20</v>
      </c>
      <c r="B65" s="94"/>
      <c r="C65" s="91">
        <v>12</v>
      </c>
      <c r="D65" s="92"/>
      <c r="E65" s="47">
        <v>77322720</v>
      </c>
      <c r="F65" s="13"/>
      <c r="G65" s="237">
        <v>73028503</v>
      </c>
      <c r="I65" s="214"/>
    </row>
    <row r="66" spans="1:9" ht="16.5" customHeight="1">
      <c r="A66" s="68" t="s">
        <v>119</v>
      </c>
      <c r="B66" s="94"/>
      <c r="C66" s="91"/>
      <c r="D66" s="92"/>
      <c r="E66" s="47">
        <v>16224141</v>
      </c>
      <c r="F66" s="13"/>
      <c r="G66" s="237">
        <v>10006287</v>
      </c>
      <c r="I66" s="214"/>
    </row>
    <row r="67" spans="1:9" ht="16.5" customHeight="1">
      <c r="A67" s="68" t="s">
        <v>21</v>
      </c>
      <c r="B67" s="94"/>
      <c r="C67" s="91"/>
      <c r="D67" s="92"/>
      <c r="E67" s="167">
        <v>10780460</v>
      </c>
      <c r="F67" s="13"/>
      <c r="G67" s="238">
        <v>10386135</v>
      </c>
      <c r="I67" s="214"/>
    </row>
    <row r="68" spans="1:9" ht="16.5" customHeight="1">
      <c r="A68" s="102"/>
      <c r="B68" s="102"/>
      <c r="C68" s="91"/>
      <c r="D68" s="92"/>
      <c r="E68" s="47"/>
      <c r="I68" s="214"/>
    </row>
    <row r="69" spans="1:9" ht="16.5" customHeight="1">
      <c r="A69" s="68" t="s">
        <v>22</v>
      </c>
      <c r="B69" s="68"/>
      <c r="C69" s="91"/>
      <c r="D69" s="92"/>
      <c r="E69" s="48">
        <f>SUM(E63:E67)</f>
        <v>190099421</v>
      </c>
      <c r="F69" s="13"/>
      <c r="G69" s="16">
        <f>SUM(G63:G67)</f>
        <v>196635729</v>
      </c>
      <c r="I69" s="214"/>
    </row>
    <row r="70" spans="1:9" ht="16.5" customHeight="1">
      <c r="A70" s="98"/>
      <c r="B70" s="68"/>
      <c r="C70" s="91"/>
      <c r="D70" s="92"/>
      <c r="E70" s="47"/>
      <c r="F70" s="65"/>
      <c r="G70" s="65"/>
      <c r="I70" s="214"/>
    </row>
    <row r="71" spans="1:9" ht="16.5" customHeight="1">
      <c r="A71" s="67" t="s">
        <v>23</v>
      </c>
      <c r="B71" s="102"/>
      <c r="C71" s="91"/>
      <c r="D71" s="92"/>
      <c r="E71" s="47"/>
      <c r="F71" s="65"/>
      <c r="G71" s="65"/>
      <c r="I71" s="214"/>
    </row>
    <row r="72" spans="1:9" ht="16.5" customHeight="1">
      <c r="A72" s="68"/>
      <c r="B72" s="68"/>
      <c r="C72" s="91"/>
      <c r="D72" s="92"/>
      <c r="E72" s="47"/>
      <c r="F72" s="65"/>
      <c r="G72" s="65"/>
      <c r="I72" s="214"/>
    </row>
    <row r="73" spans="1:9" ht="16.5" customHeight="1">
      <c r="A73" s="111" t="s">
        <v>24</v>
      </c>
      <c r="B73" s="104"/>
      <c r="C73" s="91">
        <v>12</v>
      </c>
      <c r="D73" s="92"/>
      <c r="E73" s="47">
        <v>339065811</v>
      </c>
      <c r="F73" s="13"/>
      <c r="G73" s="237">
        <v>331304138</v>
      </c>
      <c r="H73" s="219"/>
      <c r="I73" s="214"/>
    </row>
    <row r="74" spans="1:9" ht="16.5" customHeight="1">
      <c r="A74" s="111" t="s">
        <v>72</v>
      </c>
      <c r="B74" s="104"/>
      <c r="C74" s="91"/>
      <c r="D74" s="92"/>
      <c r="E74" s="47">
        <v>14577383</v>
      </c>
      <c r="F74" s="13"/>
      <c r="G74" s="237">
        <v>13679351</v>
      </c>
      <c r="I74" s="214"/>
    </row>
    <row r="75" spans="1:9" ht="16.5" customHeight="1">
      <c r="A75" s="94" t="s">
        <v>25</v>
      </c>
      <c r="B75" s="69"/>
      <c r="C75" s="91"/>
      <c r="D75" s="92"/>
      <c r="E75" s="167">
        <v>6278171</v>
      </c>
      <c r="F75" s="13"/>
      <c r="G75" s="238">
        <v>5671619</v>
      </c>
      <c r="I75" s="214"/>
    </row>
    <row r="76" spans="1:9" ht="16.5" customHeight="1">
      <c r="A76" s="104"/>
      <c r="B76" s="104"/>
      <c r="C76" s="91"/>
      <c r="D76" s="92"/>
      <c r="E76" s="47"/>
      <c r="F76" s="13"/>
      <c r="G76" s="13"/>
      <c r="I76" s="214"/>
    </row>
    <row r="77" spans="1:9" ht="16.5" customHeight="1">
      <c r="A77" s="68" t="s">
        <v>26</v>
      </c>
      <c r="B77" s="68"/>
      <c r="C77" s="91"/>
      <c r="D77" s="92"/>
      <c r="E77" s="48">
        <f>SUM(E73:E75)</f>
        <v>359921365</v>
      </c>
      <c r="F77" s="13"/>
      <c r="G77" s="16">
        <f>SUM(G73:G75)</f>
        <v>350655108</v>
      </c>
    </row>
    <row r="78" spans="1:9" ht="16.5" customHeight="1">
      <c r="A78" s="68"/>
      <c r="B78" s="104"/>
      <c r="C78" s="91"/>
      <c r="D78" s="92"/>
      <c r="E78" s="46"/>
      <c r="F78" s="13"/>
      <c r="G78" s="13"/>
    </row>
    <row r="79" spans="1:9" ht="16.5" customHeight="1">
      <c r="A79" s="67" t="s">
        <v>27</v>
      </c>
      <c r="B79" s="102"/>
      <c r="C79" s="91"/>
      <c r="D79" s="92"/>
      <c r="E79" s="48">
        <f>E69+E77</f>
        <v>550020786</v>
      </c>
      <c r="F79" s="13"/>
      <c r="G79" s="16">
        <f>G69+G77</f>
        <v>547290837</v>
      </c>
    </row>
    <row r="80" spans="1:9" ht="16.5" customHeight="1">
      <c r="A80" s="102"/>
      <c r="B80" s="102"/>
      <c r="C80" s="91"/>
      <c r="D80" s="92"/>
      <c r="F80" s="11"/>
      <c r="G80" s="65"/>
    </row>
    <row r="81" spans="1:9" ht="16.5" customHeight="1">
      <c r="A81" s="102"/>
      <c r="B81" s="102"/>
      <c r="C81" s="91"/>
      <c r="D81" s="92"/>
      <c r="F81" s="11"/>
      <c r="G81" s="65"/>
    </row>
    <row r="82" spans="1:9" ht="16.5" customHeight="1">
      <c r="A82" s="102"/>
      <c r="B82" s="102"/>
      <c r="C82" s="91"/>
      <c r="D82" s="92"/>
      <c r="F82" s="11"/>
      <c r="G82" s="65"/>
    </row>
    <row r="83" spans="1:9" ht="16.5" customHeight="1">
      <c r="A83" s="102"/>
      <c r="B83" s="102"/>
      <c r="C83" s="91"/>
      <c r="D83" s="92"/>
      <c r="F83" s="11"/>
      <c r="G83" s="65"/>
    </row>
    <row r="84" spans="1:9" ht="16.5" customHeight="1">
      <c r="A84" s="102"/>
      <c r="B84" s="102"/>
      <c r="C84" s="91"/>
      <c r="D84" s="92"/>
      <c r="F84" s="11"/>
      <c r="G84" s="65"/>
    </row>
    <row r="85" spans="1:9" ht="16.5" customHeight="1">
      <c r="A85" s="102"/>
      <c r="B85" s="102"/>
      <c r="C85" s="91"/>
      <c r="D85" s="92"/>
      <c r="F85" s="11"/>
      <c r="G85" s="65"/>
    </row>
    <row r="86" spans="1:9" ht="16.5" customHeight="1">
      <c r="A86" s="102"/>
      <c r="B86" s="102"/>
      <c r="C86" s="91"/>
      <c r="D86" s="92"/>
      <c r="F86" s="11"/>
      <c r="G86" s="65"/>
    </row>
    <row r="87" spans="1:9" ht="16.5" customHeight="1">
      <c r="A87" s="102"/>
      <c r="B87" s="102"/>
      <c r="C87" s="91"/>
      <c r="D87" s="92"/>
      <c r="F87" s="11"/>
      <c r="G87" s="65"/>
      <c r="I87" s="210"/>
    </row>
    <row r="88" spans="1:9" ht="16.5" customHeight="1">
      <c r="A88" s="102"/>
      <c r="B88" s="102"/>
      <c r="C88" s="91"/>
      <c r="D88" s="92"/>
      <c r="F88" s="11"/>
      <c r="G88" s="65"/>
      <c r="I88" s="210"/>
    </row>
    <row r="89" spans="1:9" ht="16.5" customHeight="1">
      <c r="A89" s="102"/>
      <c r="B89" s="102"/>
      <c r="C89" s="91"/>
      <c r="D89" s="92"/>
      <c r="F89" s="11"/>
      <c r="G89" s="65"/>
      <c r="I89" s="210"/>
    </row>
    <row r="90" spans="1:9" ht="16.5" customHeight="1">
      <c r="A90" s="102"/>
      <c r="B90" s="102"/>
      <c r="C90" s="91"/>
      <c r="D90" s="92"/>
      <c r="F90" s="11"/>
      <c r="G90" s="65"/>
      <c r="I90" s="210"/>
    </row>
    <row r="91" spans="1:9" ht="16.5" customHeight="1">
      <c r="A91" s="102"/>
      <c r="B91" s="102"/>
      <c r="C91" s="91"/>
      <c r="D91" s="92"/>
      <c r="F91" s="11"/>
      <c r="G91" s="65"/>
      <c r="I91" s="210"/>
    </row>
    <row r="92" spans="1:9" ht="16.5" customHeight="1">
      <c r="A92" s="102"/>
      <c r="B92" s="102"/>
      <c r="C92" s="91"/>
      <c r="D92" s="92"/>
      <c r="F92" s="11"/>
      <c r="G92" s="65"/>
      <c r="I92" s="210"/>
    </row>
    <row r="93" spans="1:9" ht="16.5" customHeight="1">
      <c r="A93" s="102"/>
      <c r="B93" s="102"/>
      <c r="C93" s="91"/>
      <c r="D93" s="92"/>
      <c r="F93" s="11"/>
      <c r="G93" s="65"/>
      <c r="I93" s="212"/>
    </row>
    <row r="94" spans="1:9" ht="16.5" customHeight="1">
      <c r="A94" s="102"/>
      <c r="B94" s="102"/>
      <c r="C94" s="91"/>
      <c r="D94" s="92"/>
      <c r="F94" s="11"/>
      <c r="G94" s="65"/>
      <c r="I94" s="212"/>
    </row>
    <row r="95" spans="1:9" ht="13.5" customHeight="1">
      <c r="A95" s="102"/>
      <c r="B95" s="102"/>
      <c r="C95" s="91"/>
      <c r="D95" s="92"/>
      <c r="F95" s="11"/>
      <c r="G95" s="65"/>
      <c r="I95" s="212"/>
    </row>
    <row r="96" spans="1:9" ht="21.95" customHeight="1">
      <c r="A96" s="144" t="s">
        <v>17</v>
      </c>
      <c r="B96" s="113"/>
      <c r="C96" s="114"/>
      <c r="D96" s="115"/>
      <c r="E96" s="24"/>
      <c r="F96" s="66"/>
      <c r="G96" s="66"/>
      <c r="I96" s="210"/>
    </row>
    <row r="97" spans="1:9" ht="16.5" customHeight="1">
      <c r="A97" s="74" t="str">
        <f>A49</f>
        <v>Maguro Group Public Company Limited</v>
      </c>
      <c r="B97" s="74"/>
      <c r="C97" s="76"/>
      <c r="D97" s="77"/>
      <c r="E97" s="1"/>
      <c r="F97" s="78"/>
      <c r="G97" s="78"/>
    </row>
    <row r="98" spans="1:9" ht="16.5" customHeight="1">
      <c r="A98" s="108" t="s">
        <v>70</v>
      </c>
      <c r="B98" s="79"/>
      <c r="C98" s="76"/>
      <c r="D98" s="77"/>
      <c r="E98" s="1"/>
      <c r="F98" s="78"/>
      <c r="G98" s="78"/>
    </row>
    <row r="99" spans="1:9" ht="16.5" customHeight="1">
      <c r="A99" s="80" t="str">
        <f>+A3</f>
        <v>As at 31 March 2024</v>
      </c>
      <c r="B99" s="80"/>
      <c r="C99" s="82"/>
      <c r="D99" s="83"/>
      <c r="E99" s="5"/>
      <c r="F99" s="84"/>
      <c r="G99" s="84"/>
    </row>
    <row r="100" spans="1:9" ht="16.5" customHeight="1">
      <c r="A100" s="85"/>
      <c r="B100" s="85"/>
      <c r="C100" s="76"/>
      <c r="D100" s="77"/>
      <c r="E100" s="1"/>
      <c r="F100" s="78"/>
      <c r="G100" s="78"/>
      <c r="I100" s="215"/>
    </row>
    <row r="101" spans="1:9" ht="16.5" customHeight="1">
      <c r="A101" s="85"/>
      <c r="B101" s="85"/>
      <c r="C101" s="76"/>
      <c r="D101" s="77"/>
      <c r="E101" s="1"/>
      <c r="F101" s="78"/>
      <c r="G101" s="78"/>
      <c r="I101" s="215"/>
    </row>
    <row r="102" spans="1:9" ht="16.5" customHeight="1">
      <c r="A102" s="85"/>
      <c r="B102" s="85"/>
      <c r="C102" s="76"/>
      <c r="D102" s="77"/>
      <c r="E102" s="6" t="s">
        <v>75</v>
      </c>
      <c r="F102" s="86"/>
      <c r="G102" s="86" t="s">
        <v>76</v>
      </c>
      <c r="I102" s="215"/>
    </row>
    <row r="103" spans="1:9" ht="16.5" customHeight="1">
      <c r="A103" s="85"/>
      <c r="B103" s="85"/>
      <c r="C103" s="76"/>
      <c r="D103" s="77"/>
      <c r="E103" s="7" t="s">
        <v>110</v>
      </c>
      <c r="F103" s="88"/>
      <c r="G103" s="87" t="s">
        <v>1</v>
      </c>
      <c r="I103" s="214"/>
    </row>
    <row r="104" spans="1:9" ht="16.5" customHeight="1">
      <c r="A104" s="85"/>
      <c r="B104" s="85"/>
      <c r="C104" s="76"/>
      <c r="D104" s="77"/>
      <c r="E104" s="87" t="s">
        <v>111</v>
      </c>
      <c r="F104" s="89"/>
      <c r="G104" s="87" t="s">
        <v>73</v>
      </c>
    </row>
    <row r="105" spans="1:9" ht="16.5" customHeight="1">
      <c r="A105" s="85"/>
      <c r="B105" s="85"/>
      <c r="C105" s="91"/>
      <c r="D105" s="77"/>
      <c r="E105" s="5" t="s">
        <v>3</v>
      </c>
      <c r="F105" s="89"/>
      <c r="G105" s="90" t="s">
        <v>3</v>
      </c>
    </row>
    <row r="106" spans="1:9" ht="16.5" customHeight="1">
      <c r="A106" s="68"/>
      <c r="B106" s="68"/>
      <c r="C106" s="91"/>
      <c r="D106" s="96"/>
      <c r="E106" s="122"/>
      <c r="F106" s="97"/>
      <c r="G106" s="97"/>
    </row>
    <row r="107" spans="1:9" ht="16.5" customHeight="1">
      <c r="A107" s="67" t="s">
        <v>69</v>
      </c>
      <c r="B107" s="102"/>
      <c r="C107" s="91"/>
      <c r="D107" s="96"/>
      <c r="E107" s="122"/>
      <c r="F107" s="97"/>
      <c r="G107" s="97"/>
      <c r="I107" s="214"/>
    </row>
    <row r="108" spans="1:9" ht="16.5" customHeight="1">
      <c r="A108" s="98"/>
      <c r="B108" s="102"/>
      <c r="C108" s="91"/>
      <c r="D108" s="92"/>
      <c r="E108" s="47"/>
      <c r="F108" s="65"/>
      <c r="G108" s="65"/>
      <c r="I108" s="214"/>
    </row>
    <row r="109" spans="1:9" ht="16.5" customHeight="1">
      <c r="A109" s="67" t="s">
        <v>28</v>
      </c>
      <c r="B109" s="102"/>
      <c r="C109" s="91"/>
      <c r="D109" s="92"/>
      <c r="E109" s="47"/>
      <c r="F109" s="65"/>
      <c r="G109" s="65"/>
      <c r="I109" s="214"/>
    </row>
    <row r="110" spans="1:9" ht="16.5" customHeight="1">
      <c r="A110" s="102"/>
      <c r="B110" s="102"/>
      <c r="C110" s="91"/>
      <c r="D110" s="92"/>
      <c r="E110" s="47"/>
      <c r="F110" s="65"/>
      <c r="G110" s="65"/>
      <c r="I110" s="214"/>
    </row>
    <row r="111" spans="1:9" ht="16.5" customHeight="1">
      <c r="A111" s="68" t="s">
        <v>29</v>
      </c>
      <c r="B111" s="94"/>
      <c r="C111" s="116"/>
      <c r="D111" s="103"/>
      <c r="E111" s="50"/>
      <c r="F111" s="117"/>
      <c r="G111" s="117"/>
      <c r="I111" s="214"/>
    </row>
    <row r="112" spans="1:9" ht="16.5" customHeight="1">
      <c r="A112" s="94"/>
      <c r="B112" s="68" t="s">
        <v>30</v>
      </c>
      <c r="C112" s="116"/>
      <c r="D112" s="103"/>
      <c r="E112" s="203"/>
      <c r="F112" s="13"/>
      <c r="G112" s="19"/>
      <c r="I112" s="214"/>
    </row>
    <row r="113" spans="1:9" ht="16.5" customHeight="1" thickBot="1">
      <c r="A113" s="104"/>
      <c r="B113" s="68" t="s">
        <v>122</v>
      </c>
      <c r="C113" s="116"/>
      <c r="D113" s="118"/>
      <c r="E113" s="123">
        <v>63000000</v>
      </c>
      <c r="F113" s="13"/>
      <c r="G113" s="18">
        <v>63000000</v>
      </c>
      <c r="I113" s="214"/>
    </row>
    <row r="114" spans="1:9" ht="16.5" customHeight="1" thickTop="1">
      <c r="A114" s="102"/>
      <c r="B114" s="102"/>
      <c r="C114" s="91"/>
      <c r="D114" s="92"/>
      <c r="E114" s="47"/>
      <c r="F114" s="65"/>
      <c r="G114" s="65"/>
    </row>
    <row r="115" spans="1:9" ht="16.5" customHeight="1">
      <c r="A115" s="102"/>
      <c r="B115" s="119" t="s">
        <v>31</v>
      </c>
      <c r="C115" s="91"/>
      <c r="D115" s="92"/>
      <c r="E115" s="47"/>
      <c r="F115" s="65"/>
      <c r="G115" s="65"/>
      <c r="I115" s="214"/>
    </row>
    <row r="116" spans="1:9" ht="16.5" customHeight="1">
      <c r="A116" s="104"/>
      <c r="B116" s="68" t="s">
        <v>91</v>
      </c>
      <c r="C116" s="116"/>
      <c r="D116" s="118"/>
      <c r="E116" s="47"/>
      <c r="F116" s="68"/>
      <c r="G116" s="68"/>
    </row>
    <row r="117" spans="1:9" ht="16.5" customHeight="1">
      <c r="A117" s="104"/>
      <c r="B117" s="68" t="s">
        <v>115</v>
      </c>
      <c r="C117" s="116"/>
      <c r="D117" s="118"/>
      <c r="E117" s="47">
        <v>52269900</v>
      </c>
      <c r="F117" s="68"/>
      <c r="G117" s="237">
        <v>52269900</v>
      </c>
    </row>
    <row r="118" spans="1:9" ht="16.5" customHeight="1">
      <c r="A118" s="104" t="s">
        <v>64</v>
      </c>
      <c r="B118" s="68"/>
      <c r="C118" s="116"/>
      <c r="D118" s="118"/>
      <c r="E118" s="47">
        <v>187089470</v>
      </c>
      <c r="F118" s="13"/>
      <c r="G118" s="237">
        <v>187089470</v>
      </c>
      <c r="I118" s="214"/>
    </row>
    <row r="119" spans="1:9" ht="16.5" customHeight="1">
      <c r="A119" s="68" t="s">
        <v>32</v>
      </c>
      <c r="B119" s="94"/>
      <c r="C119" s="91"/>
      <c r="D119" s="92"/>
      <c r="E119" s="47"/>
      <c r="F119" s="13"/>
      <c r="G119" s="13"/>
      <c r="I119" s="214"/>
    </row>
    <row r="120" spans="1:9" ht="16.5" customHeight="1">
      <c r="A120" s="94"/>
      <c r="B120" s="68" t="s">
        <v>61</v>
      </c>
      <c r="C120" s="91"/>
      <c r="D120" s="92"/>
      <c r="E120" s="47">
        <v>6300000</v>
      </c>
      <c r="F120" s="13"/>
      <c r="G120" s="237">
        <v>6300000</v>
      </c>
      <c r="I120" s="214"/>
    </row>
    <row r="121" spans="1:9" ht="16.5" customHeight="1">
      <c r="A121" s="94"/>
      <c r="B121" s="68" t="s">
        <v>33</v>
      </c>
      <c r="C121" s="91"/>
      <c r="D121" s="92"/>
      <c r="E121" s="167">
        <v>28470693</v>
      </c>
      <c r="F121" s="13"/>
      <c r="G121" s="238">
        <v>21410002</v>
      </c>
      <c r="I121" s="214"/>
    </row>
    <row r="122" spans="1:9" ht="16.5" customHeight="1">
      <c r="A122" s="94"/>
      <c r="B122" s="68"/>
      <c r="C122" s="91"/>
      <c r="D122" s="92"/>
      <c r="E122" s="124"/>
      <c r="F122" s="13"/>
      <c r="G122" s="19"/>
      <c r="I122" s="214"/>
    </row>
    <row r="123" spans="1:9" ht="16.5" customHeight="1">
      <c r="A123" s="67" t="s">
        <v>34</v>
      </c>
      <c r="B123" s="120"/>
      <c r="C123" s="91"/>
      <c r="D123" s="92"/>
      <c r="E123" s="49">
        <f>SUM(E117:E121)</f>
        <v>274130063</v>
      </c>
      <c r="F123" s="13"/>
      <c r="G123" s="16">
        <f>SUM(G117:G121)</f>
        <v>267069372</v>
      </c>
      <c r="I123" s="214"/>
    </row>
    <row r="124" spans="1:9" ht="16.5" customHeight="1">
      <c r="A124" s="67"/>
      <c r="B124" s="94"/>
      <c r="C124" s="91"/>
      <c r="D124" s="92"/>
      <c r="E124" s="47"/>
      <c r="F124" s="65"/>
      <c r="G124" s="65"/>
      <c r="I124" s="214"/>
    </row>
    <row r="125" spans="1:9" ht="16.5" customHeight="1" thickBot="1">
      <c r="A125" s="67" t="s">
        <v>35</v>
      </c>
      <c r="B125" s="120"/>
      <c r="C125" s="91"/>
      <c r="D125" s="92"/>
      <c r="E125" s="166">
        <f>SUM(E123,E79)</f>
        <v>824150849</v>
      </c>
      <c r="F125" s="13"/>
      <c r="G125" s="18">
        <f>SUM(G123,G79)</f>
        <v>814360209</v>
      </c>
      <c r="I125" s="214"/>
    </row>
    <row r="126" spans="1:9" ht="16.5" customHeight="1" thickTop="1">
      <c r="A126" s="104"/>
      <c r="B126" s="104"/>
      <c r="C126" s="91"/>
      <c r="D126" s="92"/>
      <c r="E126" s="145"/>
      <c r="F126" s="145"/>
      <c r="G126" s="145"/>
      <c r="I126" s="220"/>
    </row>
    <row r="127" spans="1:9" ht="16.5" customHeight="1">
      <c r="A127" s="104"/>
      <c r="B127" s="104"/>
      <c r="C127" s="91"/>
      <c r="D127" s="92"/>
      <c r="E127" s="65"/>
      <c r="F127" s="13"/>
      <c r="G127" s="65"/>
      <c r="I127" s="220"/>
    </row>
    <row r="128" spans="1:9" ht="16.5" customHeight="1">
      <c r="A128" s="104"/>
      <c r="B128" s="104"/>
      <c r="C128" s="91"/>
      <c r="D128" s="92"/>
      <c r="E128" s="15"/>
      <c r="F128" s="13"/>
      <c r="G128" s="15"/>
      <c r="I128" s="220"/>
    </row>
    <row r="129" spans="1:11" ht="16.5" customHeight="1">
      <c r="A129" s="104"/>
      <c r="B129" s="104"/>
      <c r="C129" s="91"/>
      <c r="D129" s="92"/>
      <c r="E129" s="15"/>
      <c r="F129" s="13"/>
      <c r="G129" s="15"/>
    </row>
    <row r="130" spans="1:11" ht="16.5" customHeight="1">
      <c r="A130" s="104"/>
      <c r="B130" s="104"/>
      <c r="C130" s="91"/>
      <c r="D130" s="92"/>
      <c r="E130" s="15"/>
      <c r="F130" s="13"/>
      <c r="G130" s="13"/>
    </row>
    <row r="131" spans="1:11" ht="16.5" customHeight="1">
      <c r="A131" s="104"/>
      <c r="B131" s="104"/>
      <c r="C131" s="91"/>
      <c r="D131" s="92"/>
      <c r="E131" s="15"/>
      <c r="F131" s="13"/>
      <c r="G131" s="13"/>
    </row>
    <row r="132" spans="1:11" ht="16.5" customHeight="1">
      <c r="A132" s="104"/>
      <c r="B132" s="104"/>
      <c r="C132" s="91"/>
      <c r="D132" s="92"/>
      <c r="E132" s="15"/>
      <c r="F132" s="13"/>
      <c r="G132" s="13"/>
    </row>
    <row r="133" spans="1:11" ht="16.5" customHeight="1">
      <c r="A133" s="104"/>
      <c r="B133" s="104"/>
      <c r="C133" s="91"/>
      <c r="D133" s="92"/>
      <c r="E133" s="15"/>
      <c r="F133" s="13"/>
      <c r="G133" s="13"/>
    </row>
    <row r="134" spans="1:11" ht="16.5" customHeight="1">
      <c r="A134" s="104"/>
      <c r="B134" s="104"/>
      <c r="C134" s="91"/>
      <c r="D134" s="92"/>
      <c r="E134" s="15"/>
      <c r="F134" s="13"/>
      <c r="G134" s="13"/>
    </row>
    <row r="135" spans="1:11" ht="16.5" customHeight="1">
      <c r="A135" s="104"/>
      <c r="B135" s="104"/>
      <c r="C135" s="91"/>
      <c r="D135" s="92"/>
      <c r="E135" s="15"/>
      <c r="F135" s="13"/>
      <c r="G135" s="13"/>
    </row>
    <row r="136" spans="1:11" ht="16.5" customHeight="1">
      <c r="A136" s="104"/>
      <c r="B136" s="104"/>
      <c r="C136" s="91"/>
      <c r="D136" s="92"/>
      <c r="E136" s="15"/>
      <c r="F136" s="13"/>
      <c r="G136" s="13"/>
    </row>
    <row r="137" spans="1:11" ht="16.5" customHeight="1">
      <c r="A137" s="104"/>
      <c r="B137" s="104"/>
      <c r="C137" s="91"/>
      <c r="D137" s="92"/>
      <c r="E137" s="15"/>
      <c r="F137" s="13"/>
      <c r="G137" s="13"/>
    </row>
    <row r="138" spans="1:11" ht="16.5" customHeight="1">
      <c r="A138" s="104"/>
      <c r="B138" s="104"/>
      <c r="C138" s="91"/>
      <c r="D138" s="92"/>
      <c r="E138" s="15"/>
      <c r="F138" s="13"/>
      <c r="G138" s="13"/>
    </row>
    <row r="139" spans="1:11" ht="16.5" customHeight="1">
      <c r="A139" s="104"/>
      <c r="B139" s="104"/>
      <c r="C139" s="91"/>
      <c r="D139" s="92"/>
      <c r="E139" s="15"/>
      <c r="F139" s="13"/>
      <c r="G139" s="13"/>
    </row>
    <row r="140" spans="1:11" ht="16.5" customHeight="1">
      <c r="A140" s="104"/>
      <c r="B140" s="104"/>
      <c r="C140" s="91"/>
      <c r="D140" s="92"/>
      <c r="E140" s="15"/>
      <c r="F140" s="13"/>
      <c r="G140" s="13"/>
    </row>
    <row r="141" spans="1:11" ht="16.5" customHeight="1">
      <c r="A141" s="104"/>
      <c r="B141" s="104"/>
      <c r="C141" s="91"/>
      <c r="D141" s="92"/>
      <c r="E141" s="15"/>
      <c r="F141" s="13"/>
      <c r="G141" s="13"/>
    </row>
    <row r="142" spans="1:11" ht="16.5" customHeight="1">
      <c r="A142" s="104"/>
      <c r="B142" s="104"/>
      <c r="C142" s="91"/>
      <c r="D142" s="92"/>
      <c r="E142" s="15"/>
      <c r="F142" s="13"/>
      <c r="G142" s="13"/>
    </row>
    <row r="143" spans="1:11" ht="13.5" customHeight="1">
      <c r="A143" s="104"/>
      <c r="B143" s="104"/>
      <c r="C143" s="91"/>
      <c r="D143" s="92"/>
      <c r="E143" s="15"/>
      <c r="F143" s="13"/>
      <c r="G143" s="13"/>
    </row>
    <row r="144" spans="1:11" s="2" customFormat="1" ht="21.95" customHeight="1">
      <c r="A144" s="144" t="s">
        <v>17</v>
      </c>
      <c r="B144" s="105"/>
      <c r="C144" s="106"/>
      <c r="D144" s="106"/>
      <c r="E144" s="21"/>
      <c r="F144" s="107"/>
      <c r="G144" s="107"/>
      <c r="I144" s="211"/>
      <c r="J144" s="190"/>
      <c r="K144" s="190"/>
    </row>
  </sheetData>
  <pageMargins left="1" right="0.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48" max="16383" man="1"/>
    <brk id="96" max="16383" man="1"/>
  </rowBreaks>
  <ignoredErrors>
    <ignoredError sqref="F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92D1C-990E-4336-A51B-88FFF4DBD985}">
  <sheetPr>
    <tabColor theme="9" tint="0.79998168889431442"/>
  </sheetPr>
  <dimension ref="A1:J48"/>
  <sheetViews>
    <sheetView showWhiteSpace="0" zoomScaleNormal="100" zoomScaleSheetLayoutView="72" workbookViewId="0">
      <selection activeCell="M6" sqref="M6"/>
    </sheetView>
  </sheetViews>
  <sheetFormatPr defaultColWidth="9.28515625" defaultRowHeight="15.95" customHeight="1"/>
  <cols>
    <col min="1" max="4" width="1.7109375" style="23" customWidth="1"/>
    <col min="5" max="5" width="43.7109375" style="23" customWidth="1"/>
    <col min="6" max="6" width="6.7109375" style="27" customWidth="1"/>
    <col min="7" max="7" width="1.42578125" style="23" customWidth="1"/>
    <col min="8" max="8" width="14.7109375" style="147" customWidth="1"/>
    <col min="9" max="9" width="1.42578125" style="147" customWidth="1"/>
    <col min="10" max="10" width="14.7109375" style="183" customWidth="1"/>
    <col min="11" max="16384" width="9.28515625" style="23"/>
  </cols>
  <sheetData>
    <row r="1" spans="1:10" ht="16.5" customHeight="1">
      <c r="A1" s="146" t="str">
        <f>'2-4'!A97</f>
        <v>Maguro Group Public Company Limited</v>
      </c>
    </row>
    <row r="2" spans="1:10" ht="16.5" customHeight="1">
      <c r="A2" s="148" t="s">
        <v>36</v>
      </c>
    </row>
    <row r="3" spans="1:10" ht="16.5" customHeight="1">
      <c r="A3" s="149" t="s">
        <v>109</v>
      </c>
      <c r="B3" s="150"/>
      <c r="C3" s="150"/>
      <c r="D3" s="150"/>
      <c r="E3" s="150"/>
      <c r="F3" s="151"/>
      <c r="G3" s="150"/>
      <c r="H3" s="152"/>
      <c r="I3" s="152"/>
      <c r="J3" s="184"/>
    </row>
    <row r="4" spans="1:10" ht="16.5" customHeight="1"/>
    <row r="5" spans="1:10" ht="16.5" customHeight="1"/>
    <row r="6" spans="1:10" ht="16.5" customHeight="1">
      <c r="A6" s="153"/>
      <c r="B6" s="153"/>
      <c r="C6" s="153"/>
      <c r="D6" s="153"/>
      <c r="E6" s="153"/>
      <c r="F6" s="153"/>
      <c r="G6" s="153"/>
      <c r="H6" s="204" t="s">
        <v>75</v>
      </c>
      <c r="I6" s="208"/>
      <c r="J6" s="204" t="s">
        <v>75</v>
      </c>
    </row>
    <row r="7" spans="1:10" ht="16.5" customHeight="1">
      <c r="A7" s="153"/>
      <c r="B7" s="153"/>
      <c r="C7" s="153"/>
      <c r="D7" s="153"/>
      <c r="E7" s="153"/>
      <c r="F7" s="153"/>
      <c r="G7" s="153"/>
      <c r="H7" s="7" t="s">
        <v>111</v>
      </c>
      <c r="I7" s="209"/>
      <c r="J7" s="7" t="s">
        <v>73</v>
      </c>
    </row>
    <row r="8" spans="1:10" ht="16.5" customHeight="1">
      <c r="A8" s="153"/>
      <c r="B8" s="153"/>
      <c r="C8" s="153"/>
      <c r="D8" s="153"/>
      <c r="E8" s="153"/>
      <c r="F8" s="82" t="s">
        <v>2</v>
      </c>
      <c r="G8" s="180"/>
      <c r="H8" s="155" t="s">
        <v>3</v>
      </c>
      <c r="I8" s="28"/>
      <c r="J8" s="185" t="s">
        <v>3</v>
      </c>
    </row>
    <row r="9" spans="1:10" ht="16.5" customHeight="1">
      <c r="A9" s="153"/>
      <c r="B9" s="153"/>
      <c r="C9" s="153"/>
      <c r="D9" s="153"/>
      <c r="E9" s="153"/>
      <c r="F9" s="153"/>
      <c r="G9" s="154"/>
      <c r="H9" s="169"/>
      <c r="I9" s="156"/>
      <c r="J9" s="186"/>
    </row>
    <row r="10" spans="1:10" s="3" customFormat="1" ht="16.5" customHeight="1">
      <c r="A10" s="3" t="s">
        <v>37</v>
      </c>
      <c r="B10" s="9"/>
      <c r="C10" s="9"/>
      <c r="D10" s="9"/>
      <c r="E10" s="9"/>
      <c r="F10" s="153"/>
      <c r="G10" s="157"/>
      <c r="H10" s="51">
        <v>296883901</v>
      </c>
      <c r="I10" s="2"/>
      <c r="J10" s="178">
        <v>235938159</v>
      </c>
    </row>
    <row r="11" spans="1:10" s="3" customFormat="1" ht="16.5" customHeight="1">
      <c r="A11" s="3" t="s">
        <v>38</v>
      </c>
      <c r="B11" s="9"/>
      <c r="C11" s="9"/>
      <c r="D11" s="9"/>
      <c r="E11" s="9"/>
      <c r="F11" s="153"/>
      <c r="G11" s="157"/>
      <c r="H11" s="70">
        <v>-162532614</v>
      </c>
      <c r="I11" s="2"/>
      <c r="J11" s="179">
        <v>-127018512</v>
      </c>
    </row>
    <row r="12" spans="1:10" s="3" customFormat="1" ht="16.5" customHeight="1">
      <c r="B12" s="9"/>
      <c r="C12" s="9"/>
      <c r="D12" s="9"/>
      <c r="E12" s="9"/>
      <c r="F12" s="8"/>
      <c r="G12" s="157"/>
      <c r="H12" s="71"/>
      <c r="I12" s="72"/>
      <c r="J12" s="175"/>
    </row>
    <row r="13" spans="1:10" s="3" customFormat="1" ht="16.5" customHeight="1">
      <c r="A13" s="17" t="s">
        <v>39</v>
      </c>
      <c r="B13" s="9"/>
      <c r="C13" s="9"/>
      <c r="D13" s="9"/>
      <c r="E13" s="9"/>
      <c r="F13" s="8"/>
      <c r="G13" s="157"/>
      <c r="H13" s="51">
        <f>SUM(H10,H11)</f>
        <v>134351287</v>
      </c>
      <c r="I13" s="158"/>
      <c r="J13" s="178">
        <f>SUM(J10,J11)</f>
        <v>108919647</v>
      </c>
    </row>
    <row r="14" spans="1:10" s="3" customFormat="1" ht="16.5" customHeight="1">
      <c r="A14" s="3" t="s">
        <v>40</v>
      </c>
      <c r="B14" s="9"/>
      <c r="C14" s="9"/>
      <c r="D14" s="9"/>
      <c r="E14" s="9"/>
      <c r="F14" s="8"/>
      <c r="G14" s="157"/>
      <c r="H14" s="51">
        <v>367204</v>
      </c>
      <c r="I14" s="158"/>
      <c r="J14" s="178">
        <v>180636</v>
      </c>
    </row>
    <row r="15" spans="1:10" s="3" customFormat="1" ht="16.5" customHeight="1">
      <c r="A15" s="3" t="s">
        <v>41</v>
      </c>
      <c r="B15" s="9"/>
      <c r="C15" s="9"/>
      <c r="D15" s="9"/>
      <c r="E15" s="9"/>
      <c r="F15" s="8"/>
      <c r="G15" s="157"/>
      <c r="H15" s="51">
        <v>-76392109</v>
      </c>
      <c r="I15" s="158"/>
      <c r="J15" s="178">
        <v>-59981790</v>
      </c>
    </row>
    <row r="16" spans="1:10" s="3" customFormat="1" ht="16.5" customHeight="1">
      <c r="A16" s="3" t="s">
        <v>42</v>
      </c>
      <c r="B16" s="9"/>
      <c r="C16" s="9"/>
      <c r="D16" s="9"/>
      <c r="E16" s="9"/>
      <c r="F16" s="8"/>
      <c r="G16" s="157"/>
      <c r="H16" s="70">
        <v>-26105165</v>
      </c>
      <c r="I16" s="158"/>
      <c r="J16" s="179">
        <v>-20928152</v>
      </c>
    </row>
    <row r="17" spans="1:10" s="3" customFormat="1" ht="16.5" customHeight="1">
      <c r="B17" s="9"/>
      <c r="C17" s="9"/>
      <c r="D17" s="9"/>
      <c r="E17" s="9"/>
      <c r="F17" s="8"/>
      <c r="G17" s="157"/>
      <c r="H17" s="51"/>
      <c r="I17" s="10"/>
      <c r="J17" s="178"/>
    </row>
    <row r="18" spans="1:10" s="3" customFormat="1" ht="16.5" customHeight="1">
      <c r="A18" s="17" t="s">
        <v>92</v>
      </c>
      <c r="B18" s="29"/>
      <c r="C18" s="157"/>
      <c r="D18" s="157"/>
      <c r="E18" s="9"/>
      <c r="F18" s="8"/>
      <c r="G18" s="157"/>
      <c r="H18" s="51">
        <f>SUM(H13:H16)</f>
        <v>32221217</v>
      </c>
      <c r="I18" s="10"/>
      <c r="J18" s="178">
        <f>SUM(J13:J16)</f>
        <v>28190341</v>
      </c>
    </row>
    <row r="19" spans="1:10" s="3" customFormat="1" ht="16.5" customHeight="1">
      <c r="A19" s="3" t="s">
        <v>43</v>
      </c>
      <c r="B19" s="9"/>
      <c r="C19" s="9"/>
      <c r="D19" s="9"/>
      <c r="E19" s="9"/>
      <c r="F19" s="8"/>
      <c r="G19" s="157"/>
      <c r="H19" s="70">
        <v>-7046457</v>
      </c>
      <c r="I19" s="159"/>
      <c r="J19" s="179">
        <v>-3885341</v>
      </c>
    </row>
    <row r="20" spans="1:10" s="3" customFormat="1" ht="16.5" customHeight="1">
      <c r="B20" s="9"/>
      <c r="C20" s="9"/>
      <c r="D20" s="9"/>
      <c r="E20" s="9"/>
      <c r="F20" s="8"/>
      <c r="G20" s="157"/>
      <c r="H20" s="45"/>
      <c r="I20" s="30"/>
      <c r="J20" s="65"/>
    </row>
    <row r="21" spans="1:10" s="3" customFormat="1" ht="16.5" customHeight="1">
      <c r="A21" s="17" t="s">
        <v>93</v>
      </c>
      <c r="B21" s="29"/>
      <c r="C21" s="9"/>
      <c r="D21" s="9"/>
      <c r="E21" s="9"/>
      <c r="F21" s="8"/>
      <c r="G21" s="157"/>
      <c r="H21" s="53">
        <f>SUM(H18:H19)</f>
        <v>25174760</v>
      </c>
      <c r="I21" s="30"/>
      <c r="J21" s="30">
        <f>SUM(J18:J19)</f>
        <v>24305000</v>
      </c>
    </row>
    <row r="22" spans="1:10" s="3" customFormat="1" ht="16.5" customHeight="1">
      <c r="A22" s="3" t="s">
        <v>62</v>
      </c>
      <c r="B22" s="9"/>
      <c r="C22" s="9"/>
      <c r="D22" s="9"/>
      <c r="E22" s="9"/>
      <c r="F22" s="8">
        <v>13</v>
      </c>
      <c r="G22" s="157"/>
      <c r="H22" s="207">
        <v>-5046594</v>
      </c>
      <c r="I22" s="30"/>
      <c r="J22" s="33">
        <v>-4862767</v>
      </c>
    </row>
    <row r="23" spans="1:10" s="3" customFormat="1" ht="16.5" customHeight="1">
      <c r="B23" s="9"/>
      <c r="C23" s="9"/>
      <c r="D23" s="9"/>
      <c r="E23" s="9"/>
      <c r="F23" s="8"/>
      <c r="G23" s="157"/>
      <c r="H23" s="45"/>
      <c r="I23" s="30"/>
      <c r="J23" s="65"/>
    </row>
    <row r="24" spans="1:10" s="3" customFormat="1" ht="16.5" customHeight="1">
      <c r="A24" s="17" t="s">
        <v>94</v>
      </c>
      <c r="B24" s="9"/>
      <c r="C24" s="9"/>
      <c r="D24" s="9"/>
      <c r="E24" s="9"/>
      <c r="F24" s="8"/>
      <c r="G24" s="157"/>
      <c r="H24" s="53">
        <f>SUM(H21:H22)</f>
        <v>20128166</v>
      </c>
      <c r="I24" s="30"/>
      <c r="J24" s="30">
        <f>SUM(J21:J22)</f>
        <v>19442233</v>
      </c>
    </row>
    <row r="25" spans="1:10" s="3" customFormat="1" ht="16.5" customHeight="1">
      <c r="A25" s="3" t="s">
        <v>123</v>
      </c>
      <c r="B25" s="9"/>
      <c r="C25" s="9"/>
      <c r="D25" s="9"/>
      <c r="E25" s="9"/>
      <c r="F25" s="8"/>
      <c r="G25" s="30"/>
      <c r="H25" s="70">
        <v>0</v>
      </c>
      <c r="I25" s="158"/>
      <c r="J25" s="205">
        <v>0</v>
      </c>
    </row>
    <row r="26" spans="1:10" s="3" customFormat="1" ht="16.5" customHeight="1">
      <c r="B26" s="34"/>
      <c r="C26" s="9"/>
      <c r="D26" s="9"/>
      <c r="E26" s="9"/>
      <c r="F26" s="8"/>
      <c r="G26" s="30"/>
      <c r="H26" s="51"/>
      <c r="I26" s="158"/>
      <c r="J26" s="158"/>
    </row>
    <row r="27" spans="1:10" s="3" customFormat="1" ht="16.5" customHeight="1" thickBot="1">
      <c r="A27" s="17" t="s">
        <v>63</v>
      </c>
      <c r="B27" s="29"/>
      <c r="C27" s="157"/>
      <c r="D27" s="157"/>
      <c r="E27" s="157"/>
      <c r="F27" s="8"/>
      <c r="G27" s="206"/>
      <c r="H27" s="54">
        <f>SUM(H24:H25)</f>
        <v>20128166</v>
      </c>
      <c r="I27" s="206"/>
      <c r="J27" s="31">
        <f>SUM(J24:J25)</f>
        <v>19442233</v>
      </c>
    </row>
    <row r="28" spans="1:10" s="3" customFormat="1" ht="16.5" customHeight="1" thickTop="1">
      <c r="B28" s="9"/>
      <c r="C28" s="9"/>
      <c r="D28" s="9"/>
      <c r="E28" s="9"/>
      <c r="F28" s="8"/>
      <c r="G28" s="157"/>
      <c r="H28" s="53"/>
      <c r="I28" s="30"/>
      <c r="J28" s="30"/>
    </row>
    <row r="29" spans="1:10" s="3" customFormat="1" ht="16.5" customHeight="1" thickBot="1">
      <c r="A29" s="17" t="s">
        <v>95</v>
      </c>
      <c r="F29" s="8">
        <v>15</v>
      </c>
      <c r="H29" s="239">
        <f>ROUND(H24/104539800,2)</f>
        <v>0.19</v>
      </c>
      <c r="I29" s="160"/>
      <c r="J29" s="187">
        <f>ROUND(J24/104539800,2)</f>
        <v>0.19</v>
      </c>
    </row>
    <row r="30" spans="1:10" s="3" customFormat="1" ht="16.5" customHeight="1" thickTop="1">
      <c r="A30" s="68"/>
      <c r="B30" s="92"/>
      <c r="C30" s="92"/>
      <c r="D30" s="92"/>
      <c r="E30" s="92"/>
      <c r="F30" s="91"/>
      <c r="G30" s="96"/>
      <c r="H30" s="30"/>
      <c r="I30" s="30"/>
      <c r="J30" s="30"/>
    </row>
    <row r="31" spans="1:10" s="3" customFormat="1" ht="16.5" customHeight="1">
      <c r="A31" s="68"/>
      <c r="B31" s="191"/>
      <c r="C31" s="92"/>
      <c r="D31" s="92"/>
      <c r="E31" s="92"/>
      <c r="F31" s="91"/>
      <c r="G31" s="96"/>
      <c r="H31" s="30"/>
      <c r="I31" s="30"/>
      <c r="J31" s="30"/>
    </row>
    <row r="32" spans="1:10" s="3" customFormat="1" ht="16.5" customHeight="1">
      <c r="A32" s="68"/>
      <c r="B32" s="92"/>
      <c r="C32" s="92"/>
      <c r="D32" s="92"/>
      <c r="E32" s="92"/>
      <c r="F32" s="91"/>
      <c r="G32" s="96"/>
      <c r="H32" s="30"/>
      <c r="I32" s="30"/>
      <c r="J32" s="30"/>
    </row>
    <row r="33" spans="1:10" s="3" customFormat="1" ht="16.5" customHeight="1">
      <c r="A33" s="68"/>
      <c r="B33" s="191"/>
      <c r="C33" s="92"/>
      <c r="D33" s="92"/>
      <c r="E33" s="92"/>
      <c r="F33" s="91"/>
      <c r="G33" s="196"/>
      <c r="H33" s="30"/>
      <c r="I33" s="30"/>
      <c r="J33" s="30"/>
    </row>
    <row r="34" spans="1:10" s="3" customFormat="1" ht="16.5" customHeight="1">
      <c r="A34" s="68"/>
      <c r="B34" s="191"/>
      <c r="C34" s="92"/>
      <c r="D34" s="92"/>
      <c r="E34" s="92"/>
      <c r="F34" s="91"/>
      <c r="G34" s="196"/>
      <c r="H34" s="30"/>
      <c r="I34" s="30"/>
      <c r="J34" s="30"/>
    </row>
    <row r="35" spans="1:10" s="3" customFormat="1" ht="16.5" customHeight="1">
      <c r="A35" s="68"/>
      <c r="B35" s="191"/>
      <c r="C35" s="92"/>
      <c r="D35" s="92"/>
      <c r="E35" s="92"/>
      <c r="F35" s="91"/>
      <c r="G35" s="196"/>
      <c r="H35" s="30"/>
      <c r="I35" s="30"/>
      <c r="J35" s="30"/>
    </row>
    <row r="36" spans="1:10" s="3" customFormat="1" ht="16.5" customHeight="1">
      <c r="A36" s="67"/>
      <c r="B36" s="92"/>
      <c r="C36" s="92"/>
      <c r="D36" s="92"/>
      <c r="E36" s="92"/>
      <c r="F36" s="91"/>
      <c r="G36" s="196"/>
      <c r="H36" s="30"/>
      <c r="I36" s="30"/>
      <c r="J36" s="30"/>
    </row>
    <row r="37" spans="1:10" s="3" customFormat="1" ht="16.5" customHeight="1">
      <c r="A37" s="67"/>
      <c r="B37" s="192"/>
      <c r="C37" s="96"/>
      <c r="D37" s="96"/>
      <c r="E37" s="96"/>
      <c r="F37" s="91"/>
      <c r="G37" s="196"/>
      <c r="H37" s="30"/>
      <c r="I37" s="30"/>
      <c r="J37" s="30"/>
    </row>
    <row r="38" spans="1:10" s="3" customFormat="1" ht="16.5" customHeight="1">
      <c r="A38" s="67"/>
      <c r="B38" s="92"/>
      <c r="C38" s="92"/>
      <c r="D38" s="92"/>
      <c r="E38" s="92"/>
      <c r="F38" s="91"/>
      <c r="G38" s="197"/>
      <c r="H38" s="30"/>
      <c r="I38" s="197"/>
      <c r="J38" s="30"/>
    </row>
    <row r="39" spans="1:10" ht="16.5" customHeight="1">
      <c r="A39" s="193"/>
      <c r="B39" s="164"/>
      <c r="C39" s="194"/>
      <c r="D39" s="194"/>
      <c r="E39" s="194"/>
      <c r="F39" s="125"/>
      <c r="G39" s="198"/>
      <c r="H39" s="30"/>
      <c r="I39" s="30"/>
      <c r="J39" s="30"/>
    </row>
    <row r="40" spans="1:10" ht="16.5" customHeight="1">
      <c r="A40" s="111"/>
      <c r="B40" s="164"/>
      <c r="C40" s="194"/>
      <c r="D40" s="194"/>
      <c r="E40" s="194"/>
      <c r="F40" s="125"/>
      <c r="G40" s="198"/>
      <c r="H40" s="199"/>
      <c r="I40" s="199"/>
      <c r="J40" s="199"/>
    </row>
    <row r="41" spans="1:10" ht="16.5" customHeight="1">
      <c r="A41" s="111"/>
      <c r="B41" s="164"/>
      <c r="C41" s="194"/>
      <c r="D41" s="194"/>
      <c r="E41" s="194"/>
      <c r="F41" s="125"/>
      <c r="G41" s="198"/>
      <c r="H41" s="200"/>
      <c r="I41" s="200"/>
      <c r="J41" s="200"/>
    </row>
    <row r="42" spans="1:10" ht="16.5" customHeight="1">
      <c r="A42" s="193"/>
      <c r="B42" s="195"/>
      <c r="C42" s="195"/>
      <c r="D42" s="195"/>
      <c r="E42" s="195"/>
      <c r="F42" s="125"/>
      <c r="G42" s="201"/>
      <c r="H42" s="202"/>
      <c r="I42" s="181"/>
      <c r="J42" s="202"/>
    </row>
    <row r="43" spans="1:10" ht="16.5" customHeight="1">
      <c r="A43" s="193"/>
      <c r="B43" s="164"/>
      <c r="C43" s="195"/>
      <c r="D43" s="195"/>
      <c r="E43" s="195"/>
      <c r="F43" s="125"/>
      <c r="G43" s="201"/>
      <c r="H43" s="30"/>
      <c r="I43" s="201"/>
      <c r="J43" s="30"/>
    </row>
    <row r="44" spans="1:10" ht="16.5" customHeight="1">
      <c r="A44" s="193"/>
      <c r="B44" s="164"/>
      <c r="C44" s="195"/>
      <c r="D44" s="195"/>
      <c r="E44" s="195"/>
      <c r="F44" s="125"/>
      <c r="G44" s="201"/>
      <c r="H44" s="30"/>
      <c r="I44" s="201"/>
      <c r="J44" s="30"/>
    </row>
    <row r="45" spans="1:10" ht="16.5" customHeight="1">
      <c r="A45" s="111"/>
      <c r="B45" s="164"/>
      <c r="C45" s="194"/>
      <c r="D45" s="194"/>
      <c r="E45" s="194"/>
      <c r="F45" s="125"/>
      <c r="G45" s="198"/>
      <c r="H45" s="199"/>
      <c r="I45" s="199"/>
      <c r="J45" s="199"/>
    </row>
    <row r="46" spans="1:10" ht="16.5" customHeight="1">
      <c r="A46" s="111"/>
      <c r="B46" s="164"/>
      <c r="C46" s="194"/>
      <c r="D46" s="194"/>
      <c r="E46" s="194"/>
      <c r="F46" s="125"/>
      <c r="G46" s="198"/>
      <c r="H46" s="199"/>
      <c r="I46" s="199"/>
      <c r="J46" s="199"/>
    </row>
    <row r="47" spans="1:10" s="3" customFormat="1" ht="12.75" customHeight="1">
      <c r="A47" s="17"/>
      <c r="B47" s="9"/>
      <c r="C47" s="9"/>
      <c r="D47" s="9"/>
      <c r="E47" s="9"/>
      <c r="F47" s="8"/>
      <c r="G47" s="9"/>
      <c r="H47" s="30"/>
      <c r="I47" s="9"/>
      <c r="J47" s="30"/>
    </row>
    <row r="48" spans="1:10" s="3" customFormat="1" ht="21.95" customHeight="1">
      <c r="A48" s="25" t="str">
        <f>'2-4'!A144</f>
        <v>The condensed notes to the interim financial information are an integral part of this interim financial information.</v>
      </c>
      <c r="B48" s="161"/>
      <c r="C48" s="161"/>
      <c r="D48" s="161"/>
      <c r="E48" s="161"/>
      <c r="F48" s="162"/>
      <c r="G48" s="161"/>
      <c r="H48" s="33"/>
      <c r="I48" s="161"/>
      <c r="J48" s="33"/>
    </row>
  </sheetData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DFC4A-5F3A-4568-9A73-3181A00E8458}">
  <dimension ref="A1:N32"/>
  <sheetViews>
    <sheetView topLeftCell="A12" zoomScaleNormal="100" zoomScaleSheetLayoutView="55" workbookViewId="0">
      <selection activeCell="I28" sqref="I28"/>
    </sheetView>
  </sheetViews>
  <sheetFormatPr defaultColWidth="8" defaultRowHeight="15.95" customHeight="1"/>
  <cols>
    <col min="1" max="1" width="44" style="140" customWidth="1"/>
    <col min="2" max="2" width="6.28515625" style="140" customWidth="1"/>
    <col min="3" max="3" width="1.140625" style="141" customWidth="1"/>
    <col min="4" max="4" width="14.85546875" style="142" customWidth="1"/>
    <col min="5" max="5" width="1.140625" style="141" customWidth="1"/>
    <col min="6" max="6" width="14.85546875" style="142" customWidth="1"/>
    <col min="7" max="7" width="1.140625" style="57" customWidth="1"/>
    <col min="8" max="8" width="14.85546875" style="57" customWidth="1"/>
    <col min="9" max="9" width="1.140625" style="57" customWidth="1"/>
    <col min="10" max="10" width="14.85546875" style="57" customWidth="1"/>
    <col min="11" max="11" width="1.140625" style="57" customWidth="1"/>
    <col min="12" max="12" width="14.5703125" style="57" customWidth="1"/>
    <col min="13" max="13" width="11" style="23" bestFit="1" customWidth="1"/>
    <col min="14" max="16384" width="8" style="23"/>
  </cols>
  <sheetData>
    <row r="1" spans="1:14" ht="16.5" customHeight="1">
      <c r="A1" s="4" t="str">
        <f>'5'!A1</f>
        <v>Maguro Group Public Company Limited</v>
      </c>
      <c r="B1" s="4"/>
      <c r="C1" s="55"/>
      <c r="D1" s="56"/>
      <c r="E1" s="55"/>
      <c r="F1" s="56"/>
    </row>
    <row r="2" spans="1:14" ht="16.5" customHeight="1">
      <c r="A2" s="58" t="s">
        <v>86</v>
      </c>
      <c r="B2" s="58"/>
      <c r="C2" s="55"/>
      <c r="D2" s="56"/>
      <c r="E2" s="55"/>
      <c r="F2" s="56"/>
    </row>
    <row r="3" spans="1:14" ht="16.5" customHeight="1">
      <c r="A3" s="59" t="str">
        <f>'5'!A3</f>
        <v>For the three-month period ended 31 March 2024</v>
      </c>
      <c r="B3" s="59"/>
      <c r="C3" s="60"/>
      <c r="D3" s="61"/>
      <c r="E3" s="60"/>
      <c r="F3" s="61"/>
      <c r="G3" s="62"/>
      <c r="H3" s="62"/>
      <c r="I3" s="62"/>
      <c r="J3" s="62"/>
      <c r="K3" s="62"/>
      <c r="L3" s="62"/>
    </row>
    <row r="4" spans="1:14" ht="16.5" customHeight="1">
      <c r="A4" s="32"/>
      <c r="B4" s="32"/>
      <c r="C4" s="55"/>
      <c r="D4" s="56"/>
      <c r="E4" s="55"/>
      <c r="F4" s="56"/>
    </row>
    <row r="5" spans="1:14" ht="16.5" customHeight="1">
      <c r="A5" s="32"/>
      <c r="B5" s="32"/>
      <c r="C5" s="55"/>
      <c r="D5" s="56"/>
      <c r="E5" s="55"/>
      <c r="F5" s="56"/>
    </row>
    <row r="6" spans="1:14" ht="16.5" customHeight="1">
      <c r="A6" s="32"/>
      <c r="B6" s="32"/>
      <c r="C6" s="55"/>
      <c r="D6" s="240" t="s">
        <v>57</v>
      </c>
      <c r="E6" s="240"/>
      <c r="F6" s="240"/>
      <c r="H6" s="241" t="s">
        <v>44</v>
      </c>
      <c r="I6" s="241"/>
      <c r="J6" s="241"/>
    </row>
    <row r="7" spans="1:14" ht="16.5" customHeight="1">
      <c r="A7" s="32"/>
      <c r="B7" s="32"/>
      <c r="C7" s="55"/>
      <c r="D7" s="56" t="s">
        <v>58</v>
      </c>
      <c r="E7" s="55"/>
      <c r="F7" s="56" t="s">
        <v>59</v>
      </c>
      <c r="H7" s="126"/>
      <c r="I7" s="126"/>
      <c r="J7" s="126"/>
      <c r="K7" s="126"/>
    </row>
    <row r="8" spans="1:14" ht="16.5" customHeight="1">
      <c r="A8" s="32"/>
      <c r="B8" s="32"/>
      <c r="C8" s="55"/>
      <c r="D8" s="56" t="s">
        <v>60</v>
      </c>
      <c r="E8" s="55"/>
      <c r="F8" s="56" t="s">
        <v>65</v>
      </c>
      <c r="H8" s="127" t="s">
        <v>45</v>
      </c>
      <c r="I8" s="126"/>
      <c r="J8" s="126"/>
      <c r="K8" s="126"/>
      <c r="L8" s="126"/>
    </row>
    <row r="9" spans="1:14" ht="16.5" customHeight="1">
      <c r="A9" s="32"/>
      <c r="B9" s="32"/>
      <c r="C9" s="55"/>
      <c r="D9" s="56" t="s">
        <v>46</v>
      </c>
      <c r="E9" s="55"/>
      <c r="F9" s="56" t="s">
        <v>66</v>
      </c>
      <c r="H9" s="127" t="s">
        <v>47</v>
      </c>
      <c r="I9" s="126"/>
      <c r="J9" s="126" t="s">
        <v>33</v>
      </c>
      <c r="K9" s="126"/>
      <c r="L9" s="126" t="s">
        <v>34</v>
      </c>
    </row>
    <row r="10" spans="1:14" ht="16.5" customHeight="1">
      <c r="A10" s="32"/>
      <c r="B10" s="73" t="s">
        <v>89</v>
      </c>
      <c r="C10" s="55"/>
      <c r="D10" s="128" t="s">
        <v>3</v>
      </c>
      <c r="E10" s="55"/>
      <c r="F10" s="128" t="s">
        <v>3</v>
      </c>
      <c r="H10" s="128" t="s">
        <v>3</v>
      </c>
      <c r="J10" s="128" t="s">
        <v>3</v>
      </c>
      <c r="L10" s="128" t="s">
        <v>3</v>
      </c>
    </row>
    <row r="11" spans="1:14" s="111" customFormat="1" ht="16.5" customHeight="1">
      <c r="A11" s="164"/>
      <c r="B11" s="165"/>
      <c r="C11" s="130"/>
      <c r="D11" s="129"/>
      <c r="E11" s="130"/>
      <c r="F11" s="129"/>
      <c r="G11" s="131"/>
      <c r="H11" s="129"/>
      <c r="I11" s="131"/>
      <c r="J11" s="129"/>
      <c r="K11" s="131"/>
      <c r="L11" s="129"/>
    </row>
    <row r="12" spans="1:14" ht="16.5" customHeight="1">
      <c r="A12" s="32" t="s">
        <v>74</v>
      </c>
      <c r="B12" s="32"/>
      <c r="C12" s="55"/>
      <c r="D12" s="132">
        <v>52269900</v>
      </c>
      <c r="E12" s="130"/>
      <c r="F12" s="131">
        <v>187089470</v>
      </c>
      <c r="G12" s="131"/>
      <c r="H12" s="131">
        <v>5226990</v>
      </c>
      <c r="I12" s="131"/>
      <c r="J12" s="132">
        <v>35127461</v>
      </c>
      <c r="K12" s="131"/>
      <c r="L12" s="131">
        <f>SUM(D12:J12)</f>
        <v>279713821</v>
      </c>
      <c r="M12" s="111"/>
      <c r="N12" s="111"/>
    </row>
    <row r="13" spans="1:14" ht="16.5" customHeight="1">
      <c r="A13" s="133" t="s">
        <v>81</v>
      </c>
      <c r="B13" s="27"/>
      <c r="C13" s="55"/>
      <c r="D13" s="131">
        <v>0</v>
      </c>
      <c r="E13" s="130"/>
      <c r="F13" s="131">
        <v>0</v>
      </c>
      <c r="G13" s="131"/>
      <c r="H13" s="131">
        <v>0</v>
      </c>
      <c r="I13" s="131"/>
      <c r="J13" s="221">
        <v>-34360300</v>
      </c>
      <c r="K13" s="131"/>
      <c r="L13" s="131">
        <f>SUM(D13:J13)</f>
        <v>-34360300</v>
      </c>
      <c r="M13" s="111"/>
      <c r="N13" s="111"/>
    </row>
    <row r="14" spans="1:14" ht="16.5" customHeight="1">
      <c r="A14" s="133" t="s">
        <v>63</v>
      </c>
      <c r="B14" s="27"/>
      <c r="C14" s="55"/>
      <c r="D14" s="134">
        <v>0</v>
      </c>
      <c r="E14" s="130"/>
      <c r="F14" s="134">
        <v>0</v>
      </c>
      <c r="G14" s="131"/>
      <c r="H14" s="134">
        <v>0</v>
      </c>
      <c r="I14" s="131"/>
      <c r="J14" s="134">
        <v>19442233</v>
      </c>
      <c r="K14" s="131"/>
      <c r="L14" s="134">
        <f t="shared" ref="L14" si="0">SUM(D14:J14)</f>
        <v>19442233</v>
      </c>
      <c r="M14" s="111"/>
      <c r="N14" s="111"/>
    </row>
    <row r="15" spans="1:14" ht="16.5" customHeight="1">
      <c r="A15" s="32"/>
      <c r="B15" s="27"/>
      <c r="C15" s="55"/>
      <c r="D15" s="131"/>
      <c r="E15" s="130"/>
      <c r="F15" s="131"/>
      <c r="G15" s="131"/>
      <c r="H15" s="131"/>
      <c r="I15" s="131"/>
      <c r="J15" s="131"/>
      <c r="K15" s="131"/>
      <c r="L15" s="131"/>
      <c r="M15" s="111"/>
      <c r="N15" s="111"/>
    </row>
    <row r="16" spans="1:14" ht="16.5" customHeight="1" thickBot="1">
      <c r="A16" s="32" t="s">
        <v>112</v>
      </c>
      <c r="B16" s="27"/>
      <c r="C16" s="55"/>
      <c r="D16" s="135">
        <f>SUM(D12:D14)</f>
        <v>52269900</v>
      </c>
      <c r="E16" s="130"/>
      <c r="F16" s="135">
        <f>SUM(F12:F14)</f>
        <v>187089470</v>
      </c>
      <c r="G16" s="131"/>
      <c r="H16" s="135">
        <f>SUM(H12:H14)</f>
        <v>5226990</v>
      </c>
      <c r="I16" s="131"/>
      <c r="J16" s="135">
        <f>SUM(J12:J14)</f>
        <v>20209394</v>
      </c>
      <c r="K16" s="131"/>
      <c r="L16" s="135">
        <f>SUM(L12:L14)</f>
        <v>264795754</v>
      </c>
      <c r="M16" s="111"/>
      <c r="N16" s="111"/>
    </row>
    <row r="17" spans="1:12" ht="16.5" customHeight="1" thickTop="1">
      <c r="A17" s="32"/>
      <c r="B17" s="27"/>
      <c r="C17" s="55"/>
      <c r="D17" s="57"/>
      <c r="E17" s="55"/>
      <c r="F17" s="57"/>
    </row>
    <row r="18" spans="1:12" ht="16.5" customHeight="1">
      <c r="A18" s="32"/>
      <c r="B18" s="27"/>
      <c r="C18" s="55"/>
      <c r="D18" s="57"/>
      <c r="E18" s="55"/>
      <c r="F18" s="57"/>
    </row>
    <row r="19" spans="1:12" ht="16.5" customHeight="1">
      <c r="A19" s="32" t="s">
        <v>113</v>
      </c>
      <c r="B19" s="32"/>
      <c r="C19" s="55"/>
      <c r="D19" s="136">
        <v>52269900</v>
      </c>
      <c r="E19" s="55"/>
      <c r="F19" s="137">
        <v>187089470</v>
      </c>
      <c r="H19" s="137">
        <v>6300000</v>
      </c>
      <c r="J19" s="136">
        <v>21410002</v>
      </c>
      <c r="L19" s="137">
        <f>SUM(D19:J19)</f>
        <v>267069372</v>
      </c>
    </row>
    <row r="20" spans="1:12" ht="16.5" customHeight="1">
      <c r="A20" s="133" t="s">
        <v>81</v>
      </c>
      <c r="B20" s="27">
        <v>14</v>
      </c>
      <c r="C20" s="55"/>
      <c r="D20" s="137">
        <v>0</v>
      </c>
      <c r="E20" s="55"/>
      <c r="F20" s="137">
        <v>0</v>
      </c>
      <c r="H20" s="137">
        <v>0</v>
      </c>
      <c r="J20" s="137">
        <v>-13067475</v>
      </c>
      <c r="L20" s="137">
        <f>SUM(D20:J20)</f>
        <v>-13067475</v>
      </c>
    </row>
    <row r="21" spans="1:12" ht="16.5" customHeight="1">
      <c r="A21" s="133" t="s">
        <v>63</v>
      </c>
      <c r="B21" s="27"/>
      <c r="C21" s="55"/>
      <c r="D21" s="138">
        <v>0</v>
      </c>
      <c r="E21" s="55"/>
      <c r="F21" s="138">
        <v>0</v>
      </c>
      <c r="H21" s="138">
        <v>0</v>
      </c>
      <c r="J21" s="138">
        <v>20128166</v>
      </c>
      <c r="L21" s="138">
        <f t="shared" ref="L21" si="1">SUM(D21:J21)</f>
        <v>20128166</v>
      </c>
    </row>
    <row r="22" spans="1:12" ht="16.5" customHeight="1">
      <c r="A22" s="32"/>
      <c r="B22" s="27"/>
      <c r="C22" s="55"/>
      <c r="D22" s="137"/>
      <c r="E22" s="55"/>
      <c r="F22" s="137"/>
      <c r="H22" s="137"/>
      <c r="J22" s="137"/>
      <c r="L22" s="137"/>
    </row>
    <row r="23" spans="1:12" ht="16.5" customHeight="1" thickBot="1">
      <c r="A23" s="32" t="s">
        <v>114</v>
      </c>
      <c r="B23" s="27"/>
      <c r="C23" s="55"/>
      <c r="D23" s="139">
        <f>SUM(D19:D21)</f>
        <v>52269900</v>
      </c>
      <c r="E23" s="55"/>
      <c r="F23" s="139">
        <f>SUM(F19:F21)</f>
        <v>187089470</v>
      </c>
      <c r="H23" s="139">
        <f>SUM(H19:H21)</f>
        <v>6300000</v>
      </c>
      <c r="J23" s="139">
        <f>SUM(J19:J21)</f>
        <v>28470693</v>
      </c>
      <c r="L23" s="139">
        <f>SUM(L19:L21)</f>
        <v>274130063</v>
      </c>
    </row>
    <row r="24" spans="1:12" ht="16.5" customHeight="1" thickTop="1">
      <c r="A24" s="32"/>
      <c r="B24" s="27"/>
      <c r="C24" s="55"/>
      <c r="D24" s="57"/>
      <c r="E24" s="55"/>
      <c r="F24" s="57"/>
    </row>
    <row r="25" spans="1:12" ht="16.5" customHeight="1"/>
    <row r="26" spans="1:12" ht="16.5" customHeight="1"/>
    <row r="27" spans="1:12" ht="16.5" customHeight="1"/>
    <row r="28" spans="1:12" ht="16.5" customHeight="1"/>
    <row r="29" spans="1:12" ht="16.5" customHeight="1"/>
    <row r="30" spans="1:12" ht="16.5" customHeight="1"/>
    <row r="31" spans="1:12" ht="18" customHeight="1"/>
    <row r="32" spans="1:12" ht="21.95" customHeight="1">
      <c r="A32" s="242" t="str">
        <f>'5'!A48</f>
        <v>The condensed notes to the interim financial information are an integral part of this interim financial information.</v>
      </c>
      <c r="B32" s="242"/>
      <c r="C32" s="242"/>
      <c r="D32" s="242"/>
      <c r="E32" s="242"/>
      <c r="F32" s="242"/>
      <c r="G32" s="242"/>
      <c r="H32" s="242"/>
      <c r="I32" s="242"/>
      <c r="J32" s="242"/>
      <c r="K32" s="242"/>
      <c r="L32" s="242"/>
    </row>
  </sheetData>
  <mergeCells count="3">
    <mergeCell ref="D6:F6"/>
    <mergeCell ref="H6:J6"/>
    <mergeCell ref="A32:L32"/>
  </mergeCells>
  <pageMargins left="0.8" right="0.8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  <ignoredErrors>
    <ignoredError sqref="L12:L16 D15:J16 D12 J12 H12 F12 D13:I14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48475-CA66-45CC-8A81-BC60EB7546A2}">
  <dimension ref="A1:K104"/>
  <sheetViews>
    <sheetView tabSelected="1" showWhiteSpace="0" zoomScaleNormal="100" zoomScaleSheetLayoutView="85" workbookViewId="0">
      <selection activeCell="L7" sqref="L7"/>
    </sheetView>
  </sheetViews>
  <sheetFormatPr defaultColWidth="9.28515625" defaultRowHeight="15.95" customHeight="1"/>
  <cols>
    <col min="1" max="3" width="1.7109375" style="3" customWidth="1"/>
    <col min="4" max="4" width="7.85546875" style="3" customWidth="1"/>
    <col min="5" max="5" width="42.85546875" style="3" customWidth="1"/>
    <col min="6" max="6" width="6.28515625" style="36" customWidth="1"/>
    <col min="7" max="7" width="1" style="37" customWidth="1"/>
    <col min="8" max="8" width="12.7109375" style="37" customWidth="1"/>
    <col min="9" max="9" width="1" style="37" customWidth="1"/>
    <col min="10" max="10" width="12.7109375" style="170" customWidth="1"/>
    <col min="11" max="16384" width="9.28515625" style="3"/>
  </cols>
  <sheetData>
    <row r="1" spans="1:10" ht="16.5" customHeight="1">
      <c r="A1" s="22" t="str">
        <f>'6'!A1</f>
        <v>Maguro Group Public Company Limited</v>
      </c>
      <c r="B1" s="17"/>
      <c r="C1" s="17"/>
      <c r="D1" s="17"/>
    </row>
    <row r="2" spans="1:10" ht="16.5" customHeight="1">
      <c r="A2" s="17" t="s">
        <v>48</v>
      </c>
      <c r="B2" s="17"/>
      <c r="C2" s="17"/>
      <c r="D2" s="17"/>
    </row>
    <row r="3" spans="1:10" ht="16.5" customHeight="1">
      <c r="A3" s="38" t="str">
        <f>'6'!A3</f>
        <v>For the three-month period ended 31 March 2024</v>
      </c>
      <c r="B3" s="38"/>
      <c r="C3" s="38"/>
      <c r="D3" s="38"/>
      <c r="E3" s="25"/>
      <c r="F3" s="39"/>
      <c r="G3" s="40"/>
      <c r="H3" s="40"/>
      <c r="I3" s="40"/>
      <c r="J3" s="171"/>
    </row>
    <row r="4" spans="1:10" ht="16.5" customHeight="1">
      <c r="A4" s="17"/>
      <c r="B4" s="17"/>
      <c r="C4" s="17"/>
      <c r="D4" s="17"/>
    </row>
    <row r="5" spans="1:10" ht="16.5" customHeight="1"/>
    <row r="6" spans="1:10" ht="16.5" customHeight="1">
      <c r="F6" s="8"/>
      <c r="G6" s="3"/>
      <c r="H6" s="204" t="s">
        <v>75</v>
      </c>
      <c r="J6" s="198" t="s">
        <v>75</v>
      </c>
    </row>
    <row r="7" spans="1:10" ht="16.5" customHeight="1">
      <c r="F7" s="222"/>
      <c r="G7" s="223"/>
      <c r="H7" s="7" t="s">
        <v>111</v>
      </c>
      <c r="J7" s="7" t="s">
        <v>73</v>
      </c>
    </row>
    <row r="8" spans="1:10" ht="16.5" customHeight="1">
      <c r="E8" s="35"/>
      <c r="F8" s="182" t="s">
        <v>89</v>
      </c>
      <c r="G8" s="223"/>
      <c r="H8" s="41" t="s">
        <v>3</v>
      </c>
      <c r="J8" s="172" t="s">
        <v>3</v>
      </c>
    </row>
    <row r="9" spans="1:10" ht="16.5" customHeight="1">
      <c r="E9" s="35"/>
      <c r="F9" s="224"/>
      <c r="G9" s="223"/>
      <c r="H9" s="163"/>
      <c r="J9" s="173"/>
    </row>
    <row r="10" spans="1:10" ht="16.5" customHeight="1">
      <c r="A10" s="17" t="s">
        <v>49</v>
      </c>
      <c r="B10" s="42"/>
      <c r="C10" s="42"/>
      <c r="D10" s="42"/>
      <c r="E10" s="42"/>
      <c r="H10" s="225"/>
    </row>
    <row r="11" spans="1:10" ht="16.5" customHeight="1">
      <c r="A11" s="3" t="s">
        <v>99</v>
      </c>
      <c r="B11" s="9"/>
      <c r="C11" s="9"/>
      <c r="D11" s="9"/>
      <c r="E11" s="42"/>
      <c r="H11" s="168">
        <v>25174760</v>
      </c>
      <c r="I11" s="10"/>
      <c r="J11" s="174">
        <v>24305000</v>
      </c>
    </row>
    <row r="12" spans="1:10" ht="16.5" customHeight="1">
      <c r="A12" s="3" t="s">
        <v>50</v>
      </c>
      <c r="B12" s="9"/>
      <c r="C12" s="9"/>
      <c r="D12" s="9"/>
      <c r="E12" s="42"/>
      <c r="H12" s="168"/>
      <c r="I12" s="10"/>
      <c r="J12" s="65"/>
    </row>
    <row r="13" spans="1:10" ht="16.5" customHeight="1">
      <c r="A13" s="9"/>
      <c r="B13" s="3" t="s">
        <v>51</v>
      </c>
      <c r="C13" s="9"/>
      <c r="D13" s="9"/>
      <c r="E13" s="42"/>
      <c r="H13" s="168">
        <v>34668382</v>
      </c>
      <c r="I13" s="10"/>
      <c r="J13" s="227">
        <v>22701330</v>
      </c>
    </row>
    <row r="14" spans="1:10" ht="16.5" customHeight="1">
      <c r="A14" s="9"/>
      <c r="B14" s="3" t="s">
        <v>124</v>
      </c>
      <c r="C14" s="9"/>
      <c r="D14" s="9"/>
      <c r="E14" s="42"/>
      <c r="H14" s="168"/>
      <c r="I14" s="3"/>
      <c r="J14" s="3"/>
    </row>
    <row r="15" spans="1:10" ht="16.5" customHeight="1">
      <c r="A15" s="9"/>
      <c r="C15" s="34" t="s">
        <v>125</v>
      </c>
      <c r="D15" s="9"/>
      <c r="E15" s="42"/>
      <c r="H15" s="168">
        <v>88588</v>
      </c>
      <c r="I15" s="10"/>
      <c r="J15" s="227">
        <v>-244098</v>
      </c>
    </row>
    <row r="16" spans="1:10" ht="16.5" customHeight="1">
      <c r="A16" s="9"/>
      <c r="B16" s="3" t="s">
        <v>90</v>
      </c>
      <c r="C16" s="9"/>
      <c r="D16" s="9"/>
      <c r="E16" s="42"/>
      <c r="F16" s="36">
        <v>9</v>
      </c>
      <c r="H16" s="226">
        <v>2095</v>
      </c>
      <c r="I16" s="10"/>
      <c r="J16" s="227">
        <v>55196</v>
      </c>
    </row>
    <row r="17" spans="1:11" ht="16.5" customHeight="1">
      <c r="A17" s="9"/>
      <c r="B17" s="3" t="s">
        <v>25</v>
      </c>
      <c r="C17" s="9"/>
      <c r="E17" s="42"/>
      <c r="H17" s="226">
        <v>606552</v>
      </c>
      <c r="I17" s="10"/>
      <c r="J17" s="227">
        <v>483040</v>
      </c>
    </row>
    <row r="18" spans="1:11" ht="16.5" customHeight="1">
      <c r="A18" s="9"/>
      <c r="B18" s="3" t="s">
        <v>82</v>
      </c>
      <c r="C18" s="9"/>
      <c r="E18" s="42"/>
      <c r="F18" s="8"/>
      <c r="H18" s="226">
        <v>-289321</v>
      </c>
      <c r="I18" s="10"/>
      <c r="J18" s="227">
        <v>-104403</v>
      </c>
    </row>
    <row r="19" spans="1:11" ht="16.5" customHeight="1">
      <c r="A19" s="9"/>
      <c r="B19" s="3" t="s">
        <v>106</v>
      </c>
      <c r="C19" s="9"/>
      <c r="D19" s="9"/>
      <c r="E19" s="42"/>
      <c r="H19" s="228">
        <v>7046457</v>
      </c>
      <c r="I19" s="10"/>
      <c r="J19" s="229">
        <v>3885341</v>
      </c>
    </row>
    <row r="20" spans="1:11" ht="16.5" customHeight="1">
      <c r="A20" s="9"/>
      <c r="C20" s="9"/>
      <c r="D20" s="3" t="s">
        <v>52</v>
      </c>
      <c r="E20" s="42"/>
      <c r="H20" s="168"/>
      <c r="I20" s="10"/>
      <c r="J20" s="174"/>
    </row>
    <row r="21" spans="1:11" ht="16.5" customHeight="1">
      <c r="A21" s="9"/>
      <c r="B21" s="3" t="s">
        <v>103</v>
      </c>
      <c r="C21" s="29"/>
      <c r="D21" s="29"/>
      <c r="E21" s="42"/>
      <c r="H21" s="45">
        <f>SUM(H11:H19)</f>
        <v>67297513</v>
      </c>
      <c r="I21" s="10"/>
      <c r="J21" s="65">
        <f>SUM(J11:J19)</f>
        <v>51081406</v>
      </c>
      <c r="K21" s="230"/>
    </row>
    <row r="22" spans="1:11" ht="16.5" customHeight="1">
      <c r="A22" s="9"/>
      <c r="B22" s="34"/>
      <c r="C22" s="34"/>
      <c r="D22" s="34"/>
      <c r="E22" s="42"/>
      <c r="H22" s="45"/>
      <c r="I22" s="10"/>
      <c r="J22" s="65"/>
    </row>
    <row r="23" spans="1:11" ht="16.5" customHeight="1">
      <c r="A23" s="17" t="s">
        <v>53</v>
      </c>
      <c r="B23" s="34"/>
      <c r="C23" s="34"/>
      <c r="D23" s="34"/>
      <c r="E23" s="42"/>
      <c r="H23" s="45"/>
      <c r="I23" s="10"/>
      <c r="J23" s="65"/>
    </row>
    <row r="24" spans="1:11" ht="16.5" customHeight="1">
      <c r="A24" s="9"/>
      <c r="B24" s="43" t="s">
        <v>116</v>
      </c>
      <c r="D24" s="9"/>
      <c r="E24" s="42"/>
      <c r="H24" s="226">
        <v>-308091</v>
      </c>
      <c r="I24" s="10"/>
      <c r="J24" s="227">
        <v>8000157</v>
      </c>
    </row>
    <row r="25" spans="1:11" ht="16.5" customHeight="1">
      <c r="A25" s="9"/>
      <c r="B25" s="43" t="s">
        <v>7</v>
      </c>
      <c r="D25" s="9"/>
      <c r="E25" s="42"/>
      <c r="H25" s="226">
        <v>4666147</v>
      </c>
      <c r="I25" s="10"/>
      <c r="J25" s="227">
        <v>1068414</v>
      </c>
    </row>
    <row r="26" spans="1:11" ht="16.5" customHeight="1">
      <c r="A26" s="9"/>
      <c r="B26" s="43" t="s">
        <v>8</v>
      </c>
      <c r="D26" s="9"/>
      <c r="E26" s="42"/>
      <c r="H26" s="226">
        <v>-441986</v>
      </c>
      <c r="I26" s="10"/>
      <c r="J26" s="227">
        <v>122725</v>
      </c>
    </row>
    <row r="27" spans="1:11" ht="16.5" customHeight="1">
      <c r="A27" s="9"/>
      <c r="B27" s="43" t="s">
        <v>14</v>
      </c>
      <c r="D27" s="9"/>
      <c r="E27" s="42"/>
      <c r="H27" s="226">
        <v>-1730640</v>
      </c>
      <c r="I27" s="10"/>
      <c r="J27" s="227">
        <v>-4003024</v>
      </c>
    </row>
    <row r="28" spans="1:11" ht="16.5" customHeight="1">
      <c r="A28" s="43"/>
      <c r="B28" s="43" t="s">
        <v>117</v>
      </c>
      <c r="D28" s="9"/>
      <c r="E28" s="42"/>
      <c r="H28" s="226">
        <v>-15634973</v>
      </c>
      <c r="I28" s="10"/>
      <c r="J28" s="227">
        <v>-3907548</v>
      </c>
    </row>
    <row r="29" spans="1:11" ht="16.5" customHeight="1">
      <c r="A29" s="9"/>
      <c r="B29" s="43" t="s">
        <v>118</v>
      </c>
      <c r="C29" s="34"/>
      <c r="D29" s="9"/>
      <c r="E29" s="42"/>
      <c r="H29" s="226">
        <v>98465</v>
      </c>
      <c r="I29" s="10"/>
      <c r="J29" s="227">
        <v>450410</v>
      </c>
    </row>
    <row r="30" spans="1:11" ht="16.5" customHeight="1">
      <c r="A30" s="9"/>
      <c r="B30" s="43" t="s">
        <v>21</v>
      </c>
      <c r="C30" s="34"/>
      <c r="D30" s="9"/>
      <c r="E30" s="42"/>
      <c r="H30" s="228">
        <v>394325</v>
      </c>
      <c r="I30" s="10"/>
      <c r="J30" s="229">
        <v>2371491</v>
      </c>
    </row>
    <row r="31" spans="1:11" ht="16.5" customHeight="1">
      <c r="B31" s="44"/>
      <c r="D31" s="34"/>
      <c r="E31" s="42"/>
      <c r="H31" s="168"/>
      <c r="I31" s="10"/>
      <c r="J31" s="174"/>
    </row>
    <row r="32" spans="1:11" ht="16.5" customHeight="1">
      <c r="A32" s="3" t="s">
        <v>87</v>
      </c>
      <c r="B32" s="9"/>
      <c r="C32" s="9"/>
      <c r="D32" s="9"/>
      <c r="E32" s="42"/>
      <c r="H32" s="45">
        <f>SUM(H21:H30)</f>
        <v>54340760</v>
      </c>
      <c r="I32" s="10"/>
      <c r="J32" s="65">
        <f>SUM(J21:J30)</f>
        <v>55184031</v>
      </c>
    </row>
    <row r="33" spans="1:10" ht="16.5" customHeight="1">
      <c r="A33" s="9"/>
      <c r="B33" s="3" t="s">
        <v>107</v>
      </c>
      <c r="C33" s="34"/>
      <c r="D33" s="34"/>
      <c r="E33" s="42"/>
      <c r="H33" s="226">
        <v>-6972417</v>
      </c>
      <c r="I33" s="231"/>
      <c r="J33" s="227">
        <v>-3853635</v>
      </c>
    </row>
    <row r="34" spans="1:10" ht="16.5" customHeight="1">
      <c r="A34" s="9"/>
      <c r="B34" s="3" t="s">
        <v>54</v>
      </c>
      <c r="C34" s="34"/>
      <c r="D34" s="34"/>
      <c r="E34" s="42"/>
      <c r="H34" s="228">
        <v>0</v>
      </c>
      <c r="I34" s="231"/>
      <c r="J34" s="229">
        <v>-11101</v>
      </c>
    </row>
    <row r="35" spans="1:10" ht="16.5" customHeight="1">
      <c r="B35" s="34"/>
      <c r="C35" s="34"/>
      <c r="D35" s="34"/>
      <c r="E35" s="42"/>
      <c r="H35" s="63"/>
      <c r="I35" s="10"/>
      <c r="J35" s="176"/>
    </row>
    <row r="36" spans="1:10" ht="16.5" customHeight="1">
      <c r="A36" s="17" t="s">
        <v>85</v>
      </c>
      <c r="B36" s="29"/>
      <c r="C36" s="34"/>
      <c r="D36" s="34"/>
      <c r="E36" s="42"/>
      <c r="H36" s="52">
        <f>SUM(H32:H34)</f>
        <v>47368343</v>
      </c>
      <c r="I36" s="10"/>
      <c r="J36" s="66">
        <f>SUM(J32:J34)</f>
        <v>51319295</v>
      </c>
    </row>
    <row r="37" spans="1:10" ht="16.5" customHeight="1">
      <c r="A37" s="17"/>
      <c r="B37" s="29"/>
      <c r="C37" s="34"/>
      <c r="D37" s="34"/>
      <c r="E37" s="42"/>
      <c r="H37" s="45"/>
      <c r="I37" s="10"/>
      <c r="J37" s="65"/>
    </row>
    <row r="38" spans="1:10" ht="16.5" customHeight="1">
      <c r="A38" s="17" t="s">
        <v>55</v>
      </c>
      <c r="H38" s="225"/>
    </row>
    <row r="39" spans="1:10" ht="16.5" customHeight="1">
      <c r="A39" s="3" t="s">
        <v>100</v>
      </c>
      <c r="H39" s="226">
        <v>-27281843</v>
      </c>
      <c r="J39" s="227">
        <v>-33275794</v>
      </c>
    </row>
    <row r="40" spans="1:10" ht="16.5" customHeight="1">
      <c r="A40" s="3" t="s">
        <v>80</v>
      </c>
      <c r="H40" s="226">
        <v>-65819</v>
      </c>
      <c r="J40" s="227">
        <v>-1324</v>
      </c>
    </row>
    <row r="41" spans="1:10" ht="16.5" customHeight="1">
      <c r="A41" s="3" t="s">
        <v>83</v>
      </c>
      <c r="H41" s="228">
        <v>-469315</v>
      </c>
      <c r="I41" s="10"/>
      <c r="J41" s="229">
        <v>-1690774</v>
      </c>
    </row>
    <row r="42" spans="1:10" ht="16.5" customHeight="1">
      <c r="F42" s="3"/>
      <c r="G42" s="8"/>
      <c r="H42" s="45"/>
      <c r="I42" s="10"/>
      <c r="J42" s="65"/>
    </row>
    <row r="43" spans="1:10" ht="16.5" customHeight="1">
      <c r="A43" s="17" t="s">
        <v>67</v>
      </c>
      <c r="B43" s="17"/>
      <c r="F43" s="3"/>
      <c r="G43" s="8"/>
      <c r="H43" s="52">
        <f>SUM(H38:H41)</f>
        <v>-27816977</v>
      </c>
      <c r="I43" s="10"/>
      <c r="J43" s="66">
        <f>SUM(J38:J41)</f>
        <v>-34967892</v>
      </c>
    </row>
    <row r="44" spans="1:10" ht="16.5" customHeight="1">
      <c r="A44" s="17"/>
      <c r="B44" s="29"/>
      <c r="C44" s="34"/>
      <c r="D44" s="34"/>
      <c r="E44" s="42"/>
      <c r="H44" s="10"/>
      <c r="I44" s="10"/>
      <c r="J44" s="65"/>
    </row>
    <row r="45" spans="1:10" ht="16.5" customHeight="1">
      <c r="A45" s="17"/>
      <c r="B45" s="29"/>
      <c r="C45" s="34"/>
      <c r="D45" s="34"/>
      <c r="E45" s="42"/>
      <c r="H45" s="10"/>
      <c r="I45" s="10"/>
      <c r="J45" s="65"/>
    </row>
    <row r="46" spans="1:10" ht="16.5" customHeight="1">
      <c r="A46" s="17"/>
      <c r="B46" s="29"/>
      <c r="C46" s="34"/>
      <c r="D46" s="34"/>
      <c r="E46" s="42"/>
      <c r="H46" s="10"/>
      <c r="I46" s="10"/>
      <c r="J46" s="65"/>
    </row>
    <row r="47" spans="1:10" ht="12" customHeight="1">
      <c r="A47" s="17"/>
      <c r="B47" s="29"/>
      <c r="C47" s="34"/>
      <c r="D47" s="34"/>
      <c r="E47" s="42"/>
      <c r="H47" s="10"/>
      <c r="I47" s="10"/>
      <c r="J47" s="65"/>
    </row>
    <row r="48" spans="1:10" ht="21.95" customHeight="1">
      <c r="A48" s="25" t="str">
        <f>'5'!A48</f>
        <v>The condensed notes to the interim financial information are an integral part of this interim financial information.</v>
      </c>
      <c r="B48" s="25"/>
      <c r="C48" s="25"/>
      <c r="D48" s="25"/>
      <c r="E48" s="25"/>
      <c r="F48" s="25"/>
      <c r="G48" s="25"/>
      <c r="H48" s="25"/>
      <c r="I48" s="25"/>
      <c r="J48" s="113"/>
    </row>
    <row r="49" spans="1:10" ht="16.5" customHeight="1">
      <c r="A49" s="22" t="str">
        <f>+A1</f>
        <v>Maguro Group Public Company Limited</v>
      </c>
      <c r="B49" s="22"/>
      <c r="C49" s="22"/>
      <c r="D49" s="22"/>
      <c r="E49" s="22"/>
      <c r="F49" s="22"/>
      <c r="G49" s="22"/>
      <c r="H49" s="22"/>
      <c r="I49" s="22"/>
      <c r="J49" s="108"/>
    </row>
    <row r="50" spans="1:10" ht="16.5" customHeight="1">
      <c r="A50" s="17" t="s">
        <v>71</v>
      </c>
      <c r="B50" s="17"/>
      <c r="C50" s="17"/>
      <c r="D50" s="17"/>
    </row>
    <row r="51" spans="1:10" ht="16.5" customHeight="1">
      <c r="A51" s="38" t="str">
        <f>+A3</f>
        <v>For the three-month period ended 31 March 2024</v>
      </c>
      <c r="B51" s="38"/>
      <c r="C51" s="38"/>
      <c r="D51" s="38"/>
      <c r="E51" s="25"/>
      <c r="F51" s="39"/>
      <c r="G51" s="40"/>
      <c r="H51" s="40"/>
      <c r="I51" s="40"/>
      <c r="J51" s="171"/>
    </row>
    <row r="52" spans="1:10" ht="16.5" customHeight="1">
      <c r="A52" s="17"/>
      <c r="B52" s="17"/>
      <c r="C52" s="17"/>
      <c r="D52" s="17"/>
    </row>
    <row r="53" spans="1:10" ht="16.5" customHeight="1"/>
    <row r="54" spans="1:10" ht="16.5" customHeight="1">
      <c r="F54" s="8"/>
      <c r="G54" s="3"/>
      <c r="H54" s="204" t="s">
        <v>75</v>
      </c>
      <c r="I54" s="28"/>
      <c r="J54" s="198" t="s">
        <v>75</v>
      </c>
    </row>
    <row r="55" spans="1:10" ht="16.5" customHeight="1">
      <c r="F55" s="222"/>
      <c r="G55" s="223"/>
      <c r="H55" s="7" t="s">
        <v>111</v>
      </c>
      <c r="J55" s="7" t="s">
        <v>73</v>
      </c>
    </row>
    <row r="56" spans="1:10" ht="16.5" customHeight="1">
      <c r="F56" s="182" t="s">
        <v>2</v>
      </c>
      <c r="G56" s="223"/>
      <c r="H56" s="41" t="s">
        <v>3</v>
      </c>
      <c r="I56" s="28"/>
      <c r="J56" s="172" t="s">
        <v>3</v>
      </c>
    </row>
    <row r="57" spans="1:10" ht="16.5" customHeight="1">
      <c r="F57" s="3"/>
      <c r="G57" s="8"/>
      <c r="H57" s="45"/>
      <c r="I57" s="10"/>
      <c r="J57" s="65"/>
    </row>
    <row r="58" spans="1:10" ht="16.5" customHeight="1">
      <c r="A58" s="17" t="s">
        <v>56</v>
      </c>
      <c r="F58" s="3"/>
      <c r="G58" s="8"/>
      <c r="H58" s="45"/>
      <c r="I58" s="10"/>
      <c r="J58" s="65"/>
    </row>
    <row r="59" spans="1:10" ht="16.5" customHeight="1">
      <c r="A59" s="3" t="s">
        <v>104</v>
      </c>
      <c r="F59" s="8"/>
      <c r="G59" s="8"/>
      <c r="H59" s="226">
        <v>0</v>
      </c>
      <c r="I59" s="231"/>
      <c r="J59" s="227">
        <v>-1880378</v>
      </c>
    </row>
    <row r="60" spans="1:10" ht="16.5" customHeight="1">
      <c r="A60" s="3" t="s">
        <v>84</v>
      </c>
      <c r="F60" s="3"/>
      <c r="G60" s="8"/>
      <c r="H60" s="226">
        <v>-16848386</v>
      </c>
      <c r="I60" s="10"/>
      <c r="J60" s="65">
        <v>-12699745</v>
      </c>
    </row>
    <row r="61" spans="1:10" ht="16.5" customHeight="1">
      <c r="A61" s="3" t="s">
        <v>121</v>
      </c>
      <c r="F61" s="8">
        <v>14</v>
      </c>
      <c r="G61" s="8"/>
      <c r="H61" s="52">
        <v>-13067475</v>
      </c>
      <c r="I61" s="231"/>
      <c r="J61" s="229">
        <v>-34360300</v>
      </c>
    </row>
    <row r="62" spans="1:10" ht="16.5" customHeight="1">
      <c r="F62" s="3"/>
      <c r="G62" s="8"/>
      <c r="H62" s="45"/>
      <c r="I62" s="10"/>
      <c r="J62" s="65"/>
    </row>
    <row r="63" spans="1:10" ht="16.5" customHeight="1">
      <c r="A63" s="17" t="s">
        <v>96</v>
      </c>
      <c r="B63" s="17"/>
      <c r="F63" s="3"/>
      <c r="G63" s="8"/>
      <c r="H63" s="52">
        <f>SUM(H59:H62)</f>
        <v>-29915861</v>
      </c>
      <c r="I63" s="10"/>
      <c r="J63" s="66">
        <f>SUM(J59:J62)</f>
        <v>-48940423</v>
      </c>
    </row>
    <row r="64" spans="1:10" ht="16.5" customHeight="1">
      <c r="F64" s="3"/>
      <c r="G64" s="8"/>
      <c r="H64" s="45"/>
      <c r="I64" s="10"/>
      <c r="J64" s="65"/>
    </row>
    <row r="65" spans="1:10" ht="16.5" customHeight="1">
      <c r="A65" s="17" t="s">
        <v>97</v>
      </c>
      <c r="B65" s="17"/>
      <c r="F65" s="3"/>
      <c r="G65" s="8"/>
      <c r="H65" s="45">
        <f>SUM(H36,H43,H63)</f>
        <v>-10364495</v>
      </c>
      <c r="I65" s="10"/>
      <c r="J65" s="65">
        <f>SUM(J36,J43,J63)</f>
        <v>-32589020</v>
      </c>
    </row>
    <row r="66" spans="1:10" ht="16.5" customHeight="1">
      <c r="A66" s="3" t="s">
        <v>101</v>
      </c>
      <c r="F66" s="3"/>
      <c r="G66" s="8"/>
      <c r="H66" s="52">
        <v>94185923</v>
      </c>
      <c r="I66" s="10"/>
      <c r="J66" s="66">
        <v>198007598</v>
      </c>
    </row>
    <row r="67" spans="1:10" ht="16.5" customHeight="1">
      <c r="F67" s="3"/>
      <c r="G67" s="8"/>
      <c r="H67" s="45"/>
      <c r="I67" s="10"/>
      <c r="J67" s="65"/>
    </row>
    <row r="68" spans="1:10" ht="16.5" customHeight="1" thickBot="1">
      <c r="A68" s="17" t="s">
        <v>68</v>
      </c>
      <c r="F68" s="3"/>
      <c r="G68" s="8"/>
      <c r="H68" s="64">
        <f>SUM(H65:H67)</f>
        <v>83821428</v>
      </c>
      <c r="I68" s="10"/>
      <c r="J68" s="177">
        <f>SUM(J65:J67)</f>
        <v>165418578</v>
      </c>
    </row>
    <row r="69" spans="1:10" ht="16.5" customHeight="1" thickTop="1">
      <c r="A69" s="17"/>
      <c r="F69" s="3"/>
      <c r="G69" s="8"/>
      <c r="H69" s="45"/>
      <c r="I69" s="10"/>
      <c r="J69" s="65"/>
    </row>
    <row r="70" spans="1:10" ht="16.5" customHeight="1">
      <c r="A70" s="17"/>
      <c r="F70" s="3"/>
      <c r="G70" s="8"/>
      <c r="H70" s="45"/>
      <c r="I70" s="10"/>
      <c r="J70" s="65"/>
    </row>
    <row r="71" spans="1:10" ht="16.5" customHeight="1">
      <c r="A71" s="17" t="s">
        <v>98</v>
      </c>
      <c r="F71" s="3"/>
      <c r="G71" s="8"/>
      <c r="H71" s="45"/>
      <c r="I71" s="10"/>
      <c r="J71" s="65"/>
    </row>
    <row r="72" spans="1:10" ht="16.5" customHeight="1">
      <c r="F72" s="3"/>
      <c r="G72" s="8"/>
      <c r="H72" s="45"/>
      <c r="I72" s="10"/>
      <c r="J72" s="65"/>
    </row>
    <row r="73" spans="1:10" ht="16.5" customHeight="1">
      <c r="B73" s="3" t="s">
        <v>105</v>
      </c>
      <c r="F73" s="3"/>
      <c r="G73" s="8"/>
      <c r="H73" s="226">
        <v>30146904</v>
      </c>
      <c r="I73" s="232"/>
      <c r="J73" s="227">
        <v>44303407</v>
      </c>
    </row>
    <row r="74" spans="1:10" ht="16.5" customHeight="1">
      <c r="B74" s="3" t="s">
        <v>120</v>
      </c>
      <c r="F74" s="8">
        <v>9</v>
      </c>
      <c r="G74" s="8"/>
      <c r="H74" s="226">
        <v>289708</v>
      </c>
      <c r="I74" s="232"/>
      <c r="J74" s="227">
        <v>4406168</v>
      </c>
    </row>
    <row r="75" spans="1:10" ht="16.5" customHeight="1">
      <c r="B75" s="3" t="s">
        <v>102</v>
      </c>
      <c r="F75" s="3"/>
      <c r="G75" s="8"/>
      <c r="H75" s="226">
        <v>2457471</v>
      </c>
      <c r="I75" s="231"/>
      <c r="J75" s="227">
        <v>2103203</v>
      </c>
    </row>
    <row r="76" spans="1:10" ht="16.5" customHeight="1">
      <c r="F76" s="3"/>
      <c r="G76" s="8"/>
      <c r="H76" s="10"/>
      <c r="I76" s="10"/>
      <c r="J76" s="65"/>
    </row>
    <row r="77" spans="1:10" ht="16.5" customHeight="1">
      <c r="F77" s="3"/>
      <c r="G77" s="8"/>
      <c r="H77" s="10"/>
      <c r="I77" s="10"/>
      <c r="J77" s="10"/>
    </row>
    <row r="78" spans="1:10" ht="16.5" customHeight="1">
      <c r="F78" s="3"/>
      <c r="G78" s="8"/>
      <c r="H78" s="10"/>
      <c r="I78" s="10"/>
      <c r="J78" s="65"/>
    </row>
    <row r="79" spans="1:10" ht="16.5" customHeight="1">
      <c r="F79" s="3"/>
      <c r="G79" s="8"/>
      <c r="H79" s="10"/>
      <c r="I79" s="10"/>
      <c r="J79" s="65"/>
    </row>
    <row r="80" spans="1:10" ht="16.5" customHeight="1">
      <c r="F80" s="3"/>
      <c r="G80" s="8"/>
      <c r="H80" s="10"/>
      <c r="I80" s="10"/>
      <c r="J80" s="65"/>
    </row>
    <row r="81" spans="1:10" ht="16.5" customHeight="1">
      <c r="F81" s="3"/>
      <c r="G81" s="8"/>
      <c r="H81" s="10"/>
      <c r="I81" s="10"/>
      <c r="J81" s="65"/>
    </row>
    <row r="82" spans="1:10" ht="16.5" customHeight="1">
      <c r="F82" s="3"/>
      <c r="G82" s="8"/>
      <c r="H82" s="10"/>
      <c r="I82" s="10"/>
      <c r="J82" s="65"/>
    </row>
    <row r="83" spans="1:10" ht="16.5" customHeight="1">
      <c r="F83" s="3"/>
      <c r="G83" s="8"/>
      <c r="H83" s="10"/>
      <c r="I83" s="10"/>
      <c r="J83" s="65"/>
    </row>
    <row r="84" spans="1:10" ht="16.5" customHeight="1">
      <c r="F84" s="3"/>
      <c r="G84" s="8"/>
      <c r="H84" s="10"/>
      <c r="I84" s="10"/>
      <c r="J84" s="65"/>
    </row>
    <row r="85" spans="1:10" ht="16.5" customHeight="1">
      <c r="F85" s="3"/>
      <c r="G85" s="8"/>
      <c r="H85" s="10"/>
      <c r="I85" s="10"/>
      <c r="J85" s="65"/>
    </row>
    <row r="86" spans="1:10" ht="16.5" customHeight="1"/>
    <row r="87" spans="1:10" ht="16.5" customHeight="1">
      <c r="F87" s="3"/>
      <c r="G87" s="3"/>
      <c r="H87" s="3"/>
      <c r="I87" s="3"/>
      <c r="J87" s="68"/>
    </row>
    <row r="88" spans="1:10" ht="16.5" customHeight="1">
      <c r="F88" s="3"/>
      <c r="G88" s="3"/>
      <c r="H88" s="3"/>
      <c r="I88" s="3"/>
      <c r="J88" s="68"/>
    </row>
    <row r="89" spans="1:10" ht="16.5" customHeight="1">
      <c r="F89" s="8"/>
      <c r="G89" s="8"/>
      <c r="H89" s="10"/>
      <c r="I89" s="12"/>
      <c r="J89" s="65"/>
    </row>
    <row r="90" spans="1:10" ht="16.5" customHeight="1">
      <c r="F90" s="8"/>
      <c r="G90" s="8"/>
      <c r="H90" s="10"/>
      <c r="I90" s="12"/>
      <c r="J90" s="65"/>
    </row>
    <row r="91" spans="1:10" ht="16.5" customHeight="1">
      <c r="F91" s="8"/>
      <c r="G91" s="8"/>
      <c r="H91" s="10"/>
      <c r="I91" s="12"/>
      <c r="J91" s="65"/>
    </row>
    <row r="92" spans="1:10" ht="16.5" customHeight="1">
      <c r="F92" s="8"/>
      <c r="G92" s="8"/>
      <c r="H92" s="10"/>
      <c r="I92" s="12"/>
      <c r="J92" s="65"/>
    </row>
    <row r="93" spans="1:10" ht="16.5" customHeight="1">
      <c r="F93" s="8"/>
      <c r="G93" s="8"/>
      <c r="H93" s="10"/>
      <c r="I93" s="12"/>
      <c r="J93" s="65"/>
    </row>
    <row r="94" spans="1:10" ht="16.5" customHeight="1">
      <c r="F94" s="8"/>
      <c r="G94" s="8"/>
      <c r="H94" s="10"/>
      <c r="I94" s="12"/>
      <c r="J94" s="65"/>
    </row>
    <row r="95" spans="1:10" ht="12" customHeight="1">
      <c r="F95" s="8"/>
      <c r="G95" s="8"/>
      <c r="H95" s="10"/>
      <c r="I95" s="12"/>
      <c r="J95" s="65"/>
    </row>
    <row r="96" spans="1:10" ht="21.95" customHeight="1">
      <c r="A96" s="25" t="str">
        <f>A48</f>
        <v>The condensed notes to the interim financial information are an integral part of this interim financial information.</v>
      </c>
      <c r="B96" s="25"/>
      <c r="C96" s="25"/>
      <c r="D96" s="25"/>
      <c r="E96" s="25"/>
      <c r="F96" s="25"/>
      <c r="G96" s="162"/>
      <c r="H96" s="26"/>
      <c r="I96" s="26"/>
      <c r="J96" s="66"/>
    </row>
    <row r="97" spans="6:10" ht="15.95" customHeight="1">
      <c r="F97" s="8"/>
      <c r="G97" s="8"/>
      <c r="H97" s="10"/>
      <c r="I97" s="12"/>
      <c r="J97" s="65"/>
    </row>
    <row r="98" spans="6:10" ht="15.95" customHeight="1">
      <c r="F98" s="8"/>
      <c r="G98" s="8"/>
      <c r="H98" s="10"/>
      <c r="I98" s="12"/>
      <c r="J98" s="65"/>
    </row>
    <row r="99" spans="6:10" ht="15.95" customHeight="1">
      <c r="F99" s="8"/>
      <c r="G99" s="8"/>
      <c r="H99" s="10"/>
      <c r="I99" s="12"/>
      <c r="J99" s="65"/>
    </row>
    <row r="100" spans="6:10" ht="15.95" customHeight="1">
      <c r="F100" s="8"/>
      <c r="G100" s="8"/>
      <c r="H100" s="10"/>
      <c r="I100" s="12"/>
      <c r="J100" s="65"/>
    </row>
    <row r="101" spans="6:10" ht="15.95" customHeight="1">
      <c r="F101" s="8"/>
      <c r="G101" s="8"/>
      <c r="H101" s="10"/>
      <c r="I101" s="12"/>
      <c r="J101" s="65"/>
    </row>
    <row r="102" spans="6:10" ht="15.95" customHeight="1">
      <c r="F102" s="8"/>
      <c r="G102" s="8"/>
      <c r="H102" s="10"/>
      <c r="I102" s="12"/>
      <c r="J102" s="65"/>
    </row>
    <row r="103" spans="6:10" ht="15.95" customHeight="1">
      <c r="F103" s="8"/>
      <c r="G103" s="8"/>
      <c r="H103" s="10"/>
      <c r="I103" s="12"/>
      <c r="J103" s="65"/>
    </row>
    <row r="104" spans="6:10" ht="15.95" customHeight="1">
      <c r="F104" s="8"/>
      <c r="G104" s="8"/>
      <c r="H104" s="10"/>
      <c r="I104" s="12"/>
      <c r="J104" s="65"/>
    </row>
  </sheetData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4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2-4</vt:lpstr>
      <vt:lpstr>5</vt:lpstr>
      <vt:lpstr>6</vt:lpstr>
      <vt:lpstr>CF 7-8</vt:lpstr>
      <vt:lpstr>'6'!Print_Area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Nontaka Jiravitayaporn</dc:creator>
  <cp:lastModifiedBy>Yaowalak Chittasopee (TH)</cp:lastModifiedBy>
  <cp:lastPrinted>2024-05-13T08:05:04Z</cp:lastPrinted>
  <dcterms:created xsi:type="dcterms:W3CDTF">2021-05-07T09:50:54Z</dcterms:created>
  <dcterms:modified xsi:type="dcterms:W3CDTF">2024-05-13T08:05:06Z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th_sprd" linkTarget="prop_eth_sprd">
    <vt:r8>0</vt:r8>
  </property>
  <property fmtid="{D5CDD505-2E9C-101B-9397-08002B2CF9AE}" pid="3" name="marg" linkTarget="prop_marg">
    <vt:r8>0</vt:r8>
  </property>
</Properties>
</file>