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Listing\Financial Statement\2024\Q1_2024\"/>
    </mc:Choice>
  </mc:AlternateContent>
  <xr:revisionPtr revIDLastSave="0" documentId="13_ncr:1_{B54528B5-3BF9-4C27-AD57-5A88E748FE59}" xr6:coauthVersionLast="47" xr6:coauthVersionMax="47" xr10:uidLastSave="{00000000-0000-0000-0000-000000000000}"/>
  <bookViews>
    <workbookView xWindow="-110" yWindow="-110" windowWidth="19420" windowHeight="10300" xr2:uid="{70007942-829D-4A75-95BF-797C6DA735CC}"/>
  </bookViews>
  <sheets>
    <sheet name="2-3" sheetId="9" r:id="rId1"/>
    <sheet name="4 PL (3Month)" sheetId="4" r:id="rId2"/>
    <sheet name="5 PL (3Month)" sheetId="5" r:id="rId3"/>
    <sheet name="6TH" sheetId="6" r:id="rId4"/>
    <sheet name="7 TH" sheetId="7" r:id="rId5"/>
    <sheet name="8-9" sheetId="8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7" i="8" l="1"/>
  <c r="I77" i="8"/>
  <c r="K80" i="8"/>
  <c r="G80" i="8"/>
  <c r="H14" i="4"/>
  <c r="H22" i="4" s="1"/>
  <c r="L14" i="4"/>
  <c r="J102" i="9"/>
  <c r="J101" i="9"/>
  <c r="J97" i="9"/>
  <c r="J96" i="9"/>
  <c r="F97" i="9"/>
  <c r="F96" i="9"/>
  <c r="R19" i="6" l="1"/>
  <c r="F23" i="9"/>
  <c r="J75" i="9" l="1"/>
  <c r="F75" i="9"/>
  <c r="R17" i="7"/>
  <c r="R16" i="7"/>
  <c r="R15" i="7"/>
  <c r="R21" i="7" l="1"/>
  <c r="L26" i="4" l="1"/>
  <c r="J26" i="4"/>
  <c r="H26" i="4"/>
  <c r="F26" i="4"/>
  <c r="M73" i="8" l="1"/>
  <c r="I73" i="8"/>
  <c r="R19" i="7"/>
  <c r="P19" i="7"/>
  <c r="N19" i="7"/>
  <c r="L19" i="7"/>
  <c r="J19" i="7"/>
  <c r="H19" i="7"/>
  <c r="F19" i="7"/>
  <c r="T17" i="7"/>
  <c r="T16" i="7"/>
  <c r="T15" i="7"/>
  <c r="P19" i="6"/>
  <c r="N19" i="6"/>
  <c r="L19" i="6"/>
  <c r="J19" i="6"/>
  <c r="H19" i="6"/>
  <c r="F19" i="6"/>
  <c r="T17" i="6"/>
  <c r="V17" i="6" s="1"/>
  <c r="T16" i="6"/>
  <c r="V16" i="6" s="1"/>
  <c r="T15" i="6"/>
  <c r="L32" i="5"/>
  <c r="L22" i="5"/>
  <c r="H32" i="5"/>
  <c r="H22" i="5"/>
  <c r="A111" i="9"/>
  <c r="A46" i="4" s="1"/>
  <c r="A47" i="5" s="1"/>
  <c r="A32" i="6" s="1"/>
  <c r="L104" i="9"/>
  <c r="H104" i="9"/>
  <c r="L82" i="9"/>
  <c r="J82" i="9"/>
  <c r="H82" i="9"/>
  <c r="F82" i="9"/>
  <c r="L75" i="9"/>
  <c r="H75" i="9"/>
  <c r="A54" i="9"/>
  <c r="L38" i="9"/>
  <c r="J38" i="9"/>
  <c r="H38" i="9"/>
  <c r="F38" i="9"/>
  <c r="F41" i="9" s="1"/>
  <c r="L23" i="9"/>
  <c r="J23" i="9"/>
  <c r="H23" i="9"/>
  <c r="K73" i="8"/>
  <c r="G73" i="8"/>
  <c r="J24" i="7"/>
  <c r="H24" i="7"/>
  <c r="F24" i="7"/>
  <c r="P24" i="7"/>
  <c r="T21" i="7"/>
  <c r="A3" i="7"/>
  <c r="R24" i="6"/>
  <c r="J24" i="6"/>
  <c r="H24" i="6"/>
  <c r="F24" i="6"/>
  <c r="T21" i="6"/>
  <c r="V21" i="6" s="1"/>
  <c r="A3" i="6"/>
  <c r="A3" i="8" s="1"/>
  <c r="A54" i="8" s="1"/>
  <c r="J32" i="5"/>
  <c r="F32" i="5"/>
  <c r="J22" i="5"/>
  <c r="N22" i="7" s="1"/>
  <c r="F22" i="5"/>
  <c r="N22" i="6" s="1"/>
  <c r="N24" i="6" s="1"/>
  <c r="A3" i="5"/>
  <c r="J14" i="4"/>
  <c r="F14" i="4"/>
  <c r="R22" i="7" l="1"/>
  <c r="R24" i="7" s="1"/>
  <c r="N24" i="7"/>
  <c r="T19" i="6"/>
  <c r="L34" i="5"/>
  <c r="H41" i="9"/>
  <c r="L41" i="9"/>
  <c r="T19" i="7"/>
  <c r="P22" i="6"/>
  <c r="P24" i="6" s="1"/>
  <c r="H34" i="5"/>
  <c r="H85" i="9"/>
  <c r="H107" i="9" s="1"/>
  <c r="L85" i="9"/>
  <c r="L107" i="9" s="1"/>
  <c r="L22" i="4"/>
  <c r="F22" i="4"/>
  <c r="J22" i="4"/>
  <c r="J28" i="4" s="1"/>
  <c r="F85" i="9"/>
  <c r="A29" i="7"/>
  <c r="A98" i="8" s="1"/>
  <c r="V15" i="6"/>
  <c r="V19" i="6" s="1"/>
  <c r="J85" i="9"/>
  <c r="J41" i="9"/>
  <c r="F34" i="5"/>
  <c r="J34" i="5"/>
  <c r="T22" i="6" l="1"/>
  <c r="T24" i="6" s="1"/>
  <c r="F28" i="4"/>
  <c r="H28" i="4"/>
  <c r="H32" i="4" s="1"/>
  <c r="I11" i="8" s="1"/>
  <c r="I28" i="8" s="1"/>
  <c r="I41" i="8" s="1"/>
  <c r="I45" i="8" s="1"/>
  <c r="I79" i="8" s="1"/>
  <c r="I83" i="8" s="1"/>
  <c r="L28" i="4"/>
  <c r="J32" i="4"/>
  <c r="A51" i="8"/>
  <c r="J35" i="4" l="1"/>
  <c r="J39" i="4" s="1"/>
  <c r="K11" i="8"/>
  <c r="K28" i="8" s="1"/>
  <c r="K41" i="8" s="1"/>
  <c r="K45" i="8" s="1"/>
  <c r="L32" i="4"/>
  <c r="M11" i="8" s="1"/>
  <c r="M28" i="8" s="1"/>
  <c r="M41" i="8" s="1"/>
  <c r="M45" i="8" s="1"/>
  <c r="M79" i="8" s="1"/>
  <c r="M83" i="8" s="1"/>
  <c r="F32" i="4"/>
  <c r="G11" i="8" s="1"/>
  <c r="H35" i="4"/>
  <c r="H11" i="5" s="1"/>
  <c r="H36" i="5" s="1"/>
  <c r="J11" i="5" l="1"/>
  <c r="J36" i="5" s="1"/>
  <c r="L22" i="7"/>
  <c r="T22" i="7" s="1"/>
  <c r="T24" i="7" s="1"/>
  <c r="K79" i="8"/>
  <c r="K83" i="8" s="1"/>
  <c r="F35" i="4"/>
  <c r="G28" i="8"/>
  <c r="G41" i="8" s="1"/>
  <c r="G45" i="8" s="1"/>
  <c r="L35" i="4"/>
  <c r="L11" i="5" s="1"/>
  <c r="L36" i="5" s="1"/>
  <c r="H39" i="4"/>
  <c r="L24" i="7" l="1"/>
  <c r="J104" i="9"/>
  <c r="J107" i="9" s="1"/>
  <c r="G79" i="8"/>
  <c r="G83" i="8" s="1"/>
  <c r="L39" i="4"/>
  <c r="F39" i="4"/>
  <c r="L22" i="6"/>
  <c r="F11" i="5"/>
  <c r="F36" i="5" s="1"/>
  <c r="V22" i="6" l="1"/>
  <c r="V24" i="6" s="1"/>
  <c r="L24" i="6"/>
  <c r="F101" i="9" s="1"/>
  <c r="F104" i="9" l="1"/>
  <c r="F107" i="9" s="1"/>
</calcChain>
</file>

<file path=xl/sharedStrings.xml><?xml version="1.0" encoding="utf-8"?>
<sst xmlns="http://schemas.openxmlformats.org/spreadsheetml/2006/main" count="374" uniqueCount="204">
  <si>
    <t>บริษัท ไทยสแตนเลย์การไฟฟ้า จำกัด (มหาชน)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</si>
  <si>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</si>
  <si>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</si>
  <si>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</si>
  <si>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</si>
  <si>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</si>
  <si>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</si>
  <si>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</si>
  <si>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</si>
  <si>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</si>
  <si>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</si>
  <si>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</si>
  <si>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</si>
  <si>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</si>
  <si>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</si>
  <si>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</si>
  <si>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</si>
  <si>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</si>
  <si>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</si>
  <si>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</si>
  <si>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</si>
  <si>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</si>
  <si>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</si>
  <si>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</si>
  <si>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</si>
  <si>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</si>
  <si>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</si>
  <si>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</si>
  <si>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</si>
  <si>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</si>
  <si>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</si>
  <si>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</si>
  <si>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 </t>
  </si>
  <si>
    <t xml:space="preserve">กรรมการ    ___________________________________  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</si>
  <si>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</si>
  <si>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</si>
  <si>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</si>
  <si>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</si>
  <si>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เจ้าหนี้อื่น - บริษัทอื่น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</si>
  <si>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</si>
  <si>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</si>
  <si>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</si>
  <si>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</si>
  <si>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</si>
  <si>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</si>
  <si>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</si>
  <si>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</si>
  <si>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</si>
  <si>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</si>
  <si>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</si>
  <si>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</si>
  <si>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</si>
  <si>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</si>
  <si>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</si>
  <si>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</si>
  <si>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</si>
  <si>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</si>
  <si>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</si>
  <si>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</si>
  <si>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</si>
  <si>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</si>
  <si>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</si>
  <si>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</si>
  <si>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</si>
  <si>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</si>
  <si>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</si>
  <si>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</si>
  <si>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กำไรจากอัตราแลกเปลี่ยน สุทธิ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</si>
  <si>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</si>
  <si>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</si>
  <si>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</si>
  <si>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</si>
  <si>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</si>
  <si>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</si>
  <si>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</si>
  <si>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บริษัทร่วมและการร่วมค้า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</si>
  <si>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</si>
  <si>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</si>
  <si>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</si>
  <si>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</si>
  <si>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</si>
  <si>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รายการที่จะไม่จัดประเภทรายการใหม่เข้าไปยังกำไร</t>
  </si>
  <si>
    <t>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</si>
  <si>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</si>
  <si>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</si>
  <si>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</si>
  <si>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</si>
  <si>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</si>
  <si>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รายการที่จะจัดประเภทรายการใหม่เข้าไปยังกำไร</t>
  </si>
  <si>
    <t>ผลต่างจากการแปลงค่าข้อมูลทางการเงินของ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</si>
  <si>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</si>
  <si>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</si>
  <si>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</si>
  <si>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</si>
  <si>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</si>
  <si>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</si>
  <si>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</si>
  <si>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</si>
  <si>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</si>
  <si>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</si>
  <si>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</si>
  <si>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</si>
  <si>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</si>
  <si>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</si>
  <si>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</si>
  <si>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</si>
  <si>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</si>
  <si>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</si>
  <si>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</si>
  <si>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</si>
  <si>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</si>
  <si>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</si>
  <si>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</si>
  <si>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</si>
  <si>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</si>
  <si>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</si>
  <si>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</si>
  <si>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</si>
  <si>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</si>
  <si>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เงินปันผลจ่าย</t>
  </si>
  <si>
    <t>ข้อมูลทางการเงินเฉพาะกิจการ (ยังไม่ได้ตรวจสอบ)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</si>
  <si>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</si>
  <si>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</si>
  <si>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</si>
  <si>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</si>
  <si>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</si>
  <si>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</si>
  <si>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เงินลงทุนในบริษัทร่วม</t>
  </si>
  <si>
    <t>8, 12</t>
  </si>
  <si>
    <t>- ประมาณการหนี้สินภาระผูกพันผลประโยชน์พนักงาน</t>
  </si>
  <si>
    <t>- กำไรจากอัตราแลกเปลี่ยนที่ยังไม่เกิดขึ้น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</si>
  <si>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</si>
  <si>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</si>
  <si>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</si>
  <si>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</si>
  <si>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</si>
  <si>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</si>
  <si>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</si>
  <si>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</si>
  <si>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</si>
  <si>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</si>
  <si>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</si>
  <si>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</si>
  <si>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</si>
  <si>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</si>
  <si>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</si>
  <si>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</si>
  <si>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</si>
  <si>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</si>
  <si>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เงินสดจากการรับชำระหนี้เงินให้กู้ยืมแก่พนักงาน</t>
  </si>
  <si>
    <t>เงินสดจ่ายเพื่อซื้อที่ดิน อาคาร และอุปกรณ์</t>
  </si>
  <si>
    <t>เงินสดรับจากการขายอุปกรณ์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</si>
  <si>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</si>
  <si>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</si>
  <si>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</si>
  <si>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</si>
  <si>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</si>
  <si>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</si>
  <si>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</si>
  <si>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ผลกระทบของการเปลี่ยนแปลงอัตราแลกเปลี่ยน</t>
  </si>
  <si>
    <t>รายการที่ไม่กระทบเงินสด</t>
  </si>
  <si>
    <t>พ.ศ. 2566</t>
  </si>
  <si>
    <r>
      <rPr>
        <sz val="13"/>
        <color theme="0"/>
        <rFont val="Browallia New"/>
        <family val="2"/>
      </rPr>
      <t>เจ้าหนี้การค้า</t>
    </r>
    <r>
      <rPr>
        <sz val="13"/>
        <rFont val="Browallia New"/>
        <family val="2"/>
      </rPr>
      <t xml:space="preserve"> - กิจการที่เกี่ยวข้องกัน</t>
    </r>
  </si>
  <si>
    <r>
      <rPr>
        <sz val="13"/>
        <color theme="0"/>
        <rFont val="Browallia New"/>
        <family val="2"/>
      </rPr>
      <t>เจ้าหนี้อื่น</t>
    </r>
    <r>
      <rPr>
        <sz val="13"/>
        <rFont val="Browallia New"/>
        <family val="2"/>
      </rPr>
      <t xml:space="preserve"> - กิจการที่เกี่ยวข้องกัน</t>
    </r>
  </si>
  <si>
    <t>หนี้สินอนุพันธ์ทางการเงิน สุทธิ</t>
  </si>
  <si>
    <t>- (กลับรายการ) ค่าเผื่อสินค้าเสื่อมสภาพและล้าสมัย</t>
  </si>
  <si>
    <t>- กำไรอื่น สุทธิ</t>
  </si>
  <si>
    <t>กำไร (ขาดทุน) เบ็ดเสร็จอื่น</t>
  </si>
  <si>
    <t xml:space="preserve">ยอดคงเหลือของหนี้สินที่เกิดจากการซื้ออาคารและอุปกรณ์ </t>
  </si>
  <si>
    <t>- ส่วนแบ่งผลกำไรจากเงินลงทุนในบริษัทร่วมและการร่วมค้า</t>
  </si>
  <si>
    <t>กำไรจากการวัดมูลค่าเงินลงทุนในตราสารทุน</t>
  </si>
  <si>
    <t>กำไรเบ็ดเสร็จอื่น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</si>
  <si>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</si>
  <si>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</si>
  <si>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 xml:space="preserve">                                         (นายอภิชาต ลี้อิสสระนุกูล)</t>
  </si>
  <si>
    <t xml:space="preserve">          (นายคาซุโนริ  นาคาอิ)</t>
  </si>
  <si>
    <t>30 มิถุนายน</t>
  </si>
  <si>
    <t>ณ วันที่ 30 มิถุนายน พ.ศ. 2567</t>
  </si>
  <si>
    <t>พ.ศ. 2567</t>
  </si>
  <si>
    <t>กำไรสุทธิสำหรับรอบระยะเวลา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</si>
  <si>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</si>
  <si>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เมษายน พ.ศ. 2566</t>
  </si>
  <si>
    <t>ยอดคงเหลือปลายรอบระยะเวลา ณ วันที่ 30 มิถุนายน พ.ศ. 2566</t>
  </si>
  <si>
    <t>ยอดคงเหลือต้นรอบระยะเวลา ณ วันที่ 1 เมษายน พ.ศ. 2567</t>
  </si>
  <si>
    <t>ยอดคงเหลือปลายรอบระยะเวลา ณ วันที่ 30 มิถุนายน พ.ศ. 2567</t>
  </si>
  <si>
    <t>กำไรก่อนภาษีเงินได้สำหรับรอบระยะเวลา</t>
  </si>
  <si>
    <t>รายการปรับปรุงกำไรก่อนภาษีเงินได้สำหรับรอบระยะเวลา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</si>
  <si>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</si>
  <si>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</si>
  <si>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สำหรับรอบระยะเวลาสามเดือนสิ้นสุดวันที่ 30 มิถุนายน พ.ศ. 2567</t>
  </si>
  <si>
    <t>สำหรับรอบระยะเวลาหลังภาษี:</t>
  </si>
  <si>
    <t>และการร่วมค้าตามวิธีส่วนได้เสีย</t>
  </si>
  <si>
    <t>ส่วนแบ่งผลกำไรจากเงินลงทุนในบริษัทร่วม</t>
  </si>
  <si>
    <t>งบฐานะการเงิน</t>
  </si>
  <si>
    <t xml:space="preserve">งบการเปลี่ยนแปลงส่วนของเจ้าของ </t>
  </si>
  <si>
    <t>และสินทรัพย์ไม่มีตัวตน</t>
  </si>
  <si>
    <t>- ขาดทุนจากการตัดจำหน่ายอุปกรณ์</t>
  </si>
  <si>
    <t>- (กำไร) ขาดทุนจากการจำหน่ายอุปกรณ์</t>
  </si>
  <si>
    <t>- (กำไร) ขาดทุนจากการวัดมูลค่าอนุพันธ์ทางการเงิน</t>
  </si>
  <si>
    <t>ค่าใช้จ่ายภาษีเงินได้</t>
  </si>
  <si>
    <t>กำไรก่อนค่าใช้จ่ายภาษีเงินได้</t>
  </si>
  <si>
    <t>กำไรเบ็ดเสร็จอื่นสำหรับรอบระยะเวลา - สุทธิจากภาษี</t>
  </si>
  <si>
    <t>เงินสดจ่ายให้กู้ยืมแก่พนักงาน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</si>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</sst>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(#,##0\);&quot;-&quot;;@"/>
    <numFmt numFmtId="169" formatCode="_(* #,##0_);_(* \(#,##0\);_(* &quot;-&quot;??_);_(@_)"/>
  </numFmts>
  <fonts count="14" x14ac:knownFonts="1">
    <font>
      <sz val="14"/>
      <name val="Angsana New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0"/>
      <color indexed="8"/>
      <name val="Arial"/>
      <family val="2"/>
    </font>
    <font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164" fontId="12" fillId="0" borderId="0" applyFont="0" applyFill="0" applyBorder="0" applyAlignment="0" applyProtection="0"/>
    <xf numFmtId="0" fontId="6" fillId="0" borderId="0"/>
  </cellStyleXfs>
  <cellXfs count="235">
    <xf numFmtId="0" fontId="0" fillId="0" borderId="0" xfId="0"/>
    <xf numFmtId="165" fontId="7" fillId="0" borderId="0" xfId="4" applyNumberFormat="1" applyFont="1" applyAlignment="1">
      <alignment vertical="center"/>
    </xf>
    <xf numFmtId="165" fontId="8" fillId="0" borderId="0" xfId="4" applyNumberFormat="1" applyFont="1" applyAlignment="1">
      <alignment horizontal="center" vertical="center"/>
    </xf>
    <xf numFmtId="165" fontId="8" fillId="0" borderId="0" xfId="4" applyNumberFormat="1" applyFont="1" applyAlignment="1">
      <alignment vertical="center"/>
    </xf>
    <xf numFmtId="166" fontId="8" fillId="0" borderId="0" xfId="4" applyNumberFormat="1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165" fontId="7" fillId="0" borderId="1" xfId="4" applyNumberFormat="1" applyFont="1" applyBorder="1" applyAlignment="1">
      <alignment vertical="center"/>
    </xf>
    <xf numFmtId="165" fontId="8" fillId="0" borderId="1" xfId="4" applyNumberFormat="1" applyFont="1" applyBorder="1" applyAlignment="1">
      <alignment horizontal="center" vertical="center"/>
    </xf>
    <xf numFmtId="165" fontId="8" fillId="0" borderId="1" xfId="4" applyNumberFormat="1" applyFont="1" applyBorder="1" applyAlignment="1">
      <alignment vertical="center"/>
    </xf>
    <xf numFmtId="166" fontId="8" fillId="0" borderId="1" xfId="4" applyNumberFormat="1" applyFont="1" applyBorder="1" applyAlignment="1">
      <alignment vertical="center"/>
    </xf>
    <xf numFmtId="166" fontId="8" fillId="0" borderId="1" xfId="4" applyNumberFormat="1" applyFont="1" applyBorder="1" applyAlignment="1">
      <alignment horizontal="right" vertical="center"/>
    </xf>
    <xf numFmtId="165" fontId="8" fillId="0" borderId="1" xfId="4" applyNumberFormat="1" applyFont="1" applyBorder="1" applyAlignment="1">
      <alignment horizontal="right" vertical="center"/>
    </xf>
    <xf numFmtId="165" fontId="8" fillId="0" borderId="0" xfId="4" applyNumberFormat="1" applyFont="1" applyAlignment="1">
      <alignment horizontal="left" vertical="center"/>
    </xf>
    <xf numFmtId="165" fontId="7" fillId="0" borderId="0" xfId="4" applyNumberFormat="1" applyFont="1" applyAlignment="1">
      <alignment horizontal="center" vertical="center"/>
    </xf>
    <xf numFmtId="166" fontId="7" fillId="2" borderId="0" xfId="4" applyNumberFormat="1" applyFont="1" applyFill="1" applyAlignment="1">
      <alignment horizontal="right" vertical="center"/>
    </xf>
    <xf numFmtId="166" fontId="8" fillId="2" borderId="0" xfId="4" applyNumberFormat="1" applyFont="1" applyFill="1" applyAlignment="1">
      <alignment horizontal="right" vertical="center"/>
    </xf>
    <xf numFmtId="166" fontId="8" fillId="2" borderId="1" xfId="4" applyNumberFormat="1" applyFont="1" applyFill="1" applyBorder="1" applyAlignment="1">
      <alignment horizontal="right" vertical="center"/>
    </xf>
    <xf numFmtId="165" fontId="8" fillId="0" borderId="0" xfId="4" quotePrefix="1" applyNumberFormat="1" applyFont="1" applyAlignment="1">
      <alignment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0" borderId="0" xfId="1" quotePrefix="1" applyNumberFormat="1" applyFont="1" applyFill="1" applyAlignment="1">
      <alignment horizontal="right" vertical="center"/>
    </xf>
    <xf numFmtId="166" fontId="8" fillId="2" borderId="0" xfId="4" applyNumberFormat="1" applyFont="1" applyFill="1" applyAlignment="1">
      <alignment vertical="center"/>
    </xf>
    <xf numFmtId="166" fontId="8" fillId="2" borderId="1" xfId="4" applyNumberFormat="1" applyFont="1" applyFill="1" applyBorder="1" applyAlignment="1">
      <alignment vertical="center"/>
    </xf>
    <xf numFmtId="165" fontId="8" fillId="0" borderId="0" xfId="4" quotePrefix="1" applyNumberFormat="1" applyFont="1" applyAlignment="1">
      <alignment horizontal="center" vertical="center"/>
    </xf>
    <xf numFmtId="166" fontId="8" fillId="2" borderId="4" xfId="4" applyNumberFormat="1" applyFont="1" applyFill="1" applyBorder="1" applyAlignment="1">
      <alignment horizontal="right" vertical="center"/>
    </xf>
    <xf numFmtId="167" fontId="8" fillId="2" borderId="4" xfId="4" applyNumberFormat="1" applyFont="1" applyFill="1" applyBorder="1" applyAlignment="1">
      <alignment horizontal="right" vertical="center"/>
    </xf>
    <xf numFmtId="37" fontId="7" fillId="0" borderId="0" xfId="4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165" fontId="1" fillId="0" borderId="0" xfId="3" applyNumberFormat="1" applyFont="1" applyAlignment="1">
      <alignment vertical="center"/>
    </xf>
    <xf numFmtId="37" fontId="8" fillId="0" borderId="0" xfId="4" applyNumberFormat="1" applyFont="1" applyAlignment="1">
      <alignment vertical="center"/>
    </xf>
    <xf numFmtId="165" fontId="8" fillId="2" borderId="0" xfId="4" applyNumberFormat="1" applyFont="1" applyFill="1" applyAlignment="1">
      <alignment horizontal="right" vertical="center"/>
    </xf>
    <xf numFmtId="165" fontId="7" fillId="0" borderId="1" xfId="4" applyNumberFormat="1" applyFont="1" applyBorder="1" applyAlignment="1">
      <alignment horizontal="center" vertical="center"/>
    </xf>
    <xf numFmtId="165" fontId="9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65" fontId="9" fillId="0" borderId="0" xfId="4" applyNumberFormat="1" applyFont="1" applyAlignment="1">
      <alignment horizontal="center" vertical="center"/>
    </xf>
    <xf numFmtId="165" fontId="5" fillId="0" borderId="0" xfId="4" applyNumberFormat="1" applyFont="1" applyAlignment="1">
      <alignment horizontal="center" vertical="center"/>
    </xf>
    <xf numFmtId="165" fontId="5" fillId="0" borderId="0" xfId="4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168" fontId="4" fillId="0" borderId="0" xfId="3" applyNumberFormat="1" applyFont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5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5" fillId="0" borderId="0" xfId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0" fontId="5" fillId="0" borderId="0" xfId="4" applyFont="1" applyAlignment="1">
      <alignment vertical="center"/>
    </xf>
    <xf numFmtId="164" fontId="5" fillId="0" borderId="0" xfId="1" applyFont="1" applyFill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5" fillId="0" borderId="4" xfId="5" applyNumberFormat="1" applyFont="1" applyFill="1" applyBorder="1" applyAlignment="1">
      <alignment vertical="center"/>
    </xf>
    <xf numFmtId="165" fontId="9" fillId="0" borderId="0" xfId="6" applyNumberFormat="1" applyFont="1" applyAlignment="1">
      <alignment vertical="center"/>
    </xf>
    <xf numFmtId="165" fontId="5" fillId="0" borderId="0" xfId="6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4" fillId="2" borderId="0" xfId="3" applyNumberFormat="1" applyFont="1" applyFill="1" applyAlignment="1">
      <alignment vertical="center"/>
    </xf>
    <xf numFmtId="168" fontId="5" fillId="2" borderId="0" xfId="3" applyNumberFormat="1" applyFont="1" applyFill="1" applyAlignment="1">
      <alignment vertical="center"/>
    </xf>
    <xf numFmtId="165" fontId="5" fillId="0" borderId="0" xfId="6" applyNumberFormat="1" applyFont="1" applyAlignment="1">
      <alignment horizontal="center" vertical="center"/>
    </xf>
    <xf numFmtId="168" fontId="5" fillId="0" borderId="0" xfId="3" applyNumberFormat="1" applyFont="1" applyAlignment="1">
      <alignment vertical="center"/>
    </xf>
    <xf numFmtId="168" fontId="5" fillId="2" borderId="1" xfId="3" applyNumberFormat="1" applyFont="1" applyFill="1" applyBorder="1" applyAlignment="1">
      <alignment vertical="center"/>
    </xf>
    <xf numFmtId="0" fontId="5" fillId="2" borderId="0" xfId="5" applyNumberFormat="1" applyFont="1" applyFill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0" fontId="5" fillId="0" borderId="0" xfId="5" applyNumberFormat="1" applyFont="1" applyFill="1" applyAlignment="1">
      <alignment horizontal="right" vertical="center"/>
    </xf>
    <xf numFmtId="165" fontId="5" fillId="2" borderId="0" xfId="5" applyNumberFormat="1" applyFont="1" applyFill="1" applyAlignment="1">
      <alignment vertical="center"/>
    </xf>
    <xf numFmtId="0" fontId="11" fillId="0" borderId="0" xfId="4" applyFont="1" applyAlignment="1">
      <alignment vertical="center"/>
    </xf>
    <xf numFmtId="165" fontId="5" fillId="2" borderId="4" xfId="5" applyNumberFormat="1" applyFont="1" applyFill="1" applyBorder="1" applyAlignment="1">
      <alignment vertical="center"/>
    </xf>
    <xf numFmtId="166" fontId="5" fillId="2" borderId="4" xfId="4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/>
    </xf>
    <xf numFmtId="0" fontId="8" fillId="0" borderId="1" xfId="4" applyFont="1" applyBorder="1" applyAlignment="1">
      <alignment vertical="center"/>
    </xf>
    <xf numFmtId="165" fontId="9" fillId="0" borderId="7" xfId="4" applyNumberFormat="1" applyFont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horizontal="center" vertical="center"/>
    </xf>
    <xf numFmtId="0" fontId="5" fillId="0" borderId="0" xfId="4" applyFont="1" applyAlignment="1">
      <alignment horizontal="center" vertical="center"/>
    </xf>
    <xf numFmtId="165" fontId="5" fillId="2" borderId="0" xfId="5" applyNumberFormat="1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 vertical="center"/>
    </xf>
    <xf numFmtId="165" fontId="5" fillId="0" borderId="0" xfId="4" applyNumberFormat="1" applyFont="1" applyAlignment="1">
      <alignment horizontal="left" vertical="center"/>
    </xf>
    <xf numFmtId="165" fontId="5" fillId="0" borderId="0" xfId="4" quotePrefix="1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5" fontId="7" fillId="0" borderId="0" xfId="8" applyNumberFormat="1" applyFont="1" applyAlignment="1">
      <alignment vertical="center"/>
    </xf>
    <xf numFmtId="166" fontId="8" fillId="0" borderId="0" xfId="8" applyNumberFormat="1" applyFont="1" applyAlignment="1">
      <alignment vertical="center"/>
    </xf>
    <xf numFmtId="165" fontId="8" fillId="0" borderId="0" xfId="8" applyNumberFormat="1" applyFont="1" applyAlignment="1">
      <alignment vertical="center"/>
    </xf>
    <xf numFmtId="166" fontId="8" fillId="0" borderId="0" xfId="8" applyNumberFormat="1" applyFont="1" applyAlignment="1">
      <alignment horizontal="right" vertical="center"/>
    </xf>
    <xf numFmtId="0" fontId="7" fillId="0" borderId="1" xfId="3" applyFont="1" applyBorder="1" applyAlignment="1">
      <alignment horizontal="left" vertical="center"/>
    </xf>
    <xf numFmtId="165" fontId="7" fillId="0" borderId="1" xfId="3" applyNumberFormat="1" applyFont="1" applyBorder="1" applyAlignment="1">
      <alignment horizontal="left" vertical="center"/>
    </xf>
    <xf numFmtId="165" fontId="8" fillId="0" borderId="1" xfId="3" applyNumberFormat="1" applyFont="1" applyBorder="1" applyAlignment="1">
      <alignment horizontal="center" vertical="center"/>
    </xf>
    <xf numFmtId="166" fontId="8" fillId="0" borderId="1" xfId="3" applyNumberFormat="1" applyFont="1" applyBorder="1" applyAlignment="1">
      <alignment vertical="center"/>
    </xf>
    <xf numFmtId="166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165" fontId="7" fillId="0" borderId="0" xfId="3" applyNumberFormat="1" applyFont="1" applyAlignment="1">
      <alignment horizontal="left" vertical="center"/>
    </xf>
    <xf numFmtId="165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5" fontId="7" fillId="0" borderId="2" xfId="8" applyNumberFormat="1" applyFont="1" applyBorder="1" applyAlignment="1">
      <alignment horizontal="center" vertical="center"/>
    </xf>
    <xf numFmtId="166" fontId="7" fillId="0" borderId="2" xfId="8" applyNumberFormat="1" applyFont="1" applyBorder="1" applyAlignment="1">
      <alignment horizontal="right" vertical="center"/>
    </xf>
    <xf numFmtId="166" fontId="8" fillId="2" borderId="0" xfId="8" applyNumberFormat="1" applyFont="1" applyFill="1" applyAlignment="1">
      <alignment vertical="center"/>
    </xf>
    <xf numFmtId="166" fontId="8" fillId="2" borderId="0" xfId="8" applyNumberFormat="1" applyFont="1" applyFill="1" applyAlignment="1">
      <alignment horizontal="right"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2" xfId="8" applyNumberFormat="1" applyFont="1" applyBorder="1" applyAlignment="1">
      <alignment horizontal="right" vertical="center"/>
    </xf>
    <xf numFmtId="166" fontId="8" fillId="2" borderId="2" xfId="8" applyNumberFormat="1" applyFont="1" applyFill="1" applyBorder="1" applyAlignment="1">
      <alignment vertical="center"/>
    </xf>
    <xf numFmtId="166" fontId="8" fillId="0" borderId="2" xfId="8" applyNumberFormat="1" applyFont="1" applyBorder="1" applyAlignment="1">
      <alignment vertical="center"/>
    </xf>
    <xf numFmtId="0" fontId="8" fillId="0" borderId="0" xfId="10" applyFont="1" applyAlignment="1">
      <alignment horizontal="left" vertical="center"/>
    </xf>
    <xf numFmtId="165" fontId="8" fillId="0" borderId="0" xfId="10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2" borderId="3" xfId="8" applyNumberFormat="1" applyFont="1" applyFill="1" applyBorder="1" applyAlignment="1">
      <alignment horizontal="right" vertical="center"/>
    </xf>
    <xf numFmtId="166" fontId="8" fillId="0" borderId="3" xfId="8" applyNumberFormat="1" applyFont="1" applyBorder="1" applyAlignment="1">
      <alignment horizontal="right" vertical="center"/>
    </xf>
    <xf numFmtId="166" fontId="8" fillId="2" borderId="6" xfId="8" applyNumberFormat="1" applyFont="1" applyFill="1" applyBorder="1" applyAlignment="1">
      <alignment vertical="center"/>
    </xf>
    <xf numFmtId="166" fontId="8" fillId="0" borderId="6" xfId="8" applyNumberFormat="1" applyFont="1" applyBorder="1" applyAlignment="1">
      <alignment vertical="center"/>
    </xf>
    <xf numFmtId="0" fontId="8" fillId="0" borderId="1" xfId="3" applyFont="1" applyBorder="1" applyAlignment="1">
      <alignment horizontal="left" vertical="center"/>
    </xf>
    <xf numFmtId="165" fontId="8" fillId="0" borderId="2" xfId="8" applyNumberFormat="1" applyFont="1" applyBorder="1" applyAlignment="1">
      <alignment vertical="center"/>
    </xf>
    <xf numFmtId="165" fontId="8" fillId="0" borderId="2" xfId="8" applyNumberFormat="1" applyFont="1" applyBorder="1" applyAlignment="1">
      <alignment horizontal="center" vertical="center"/>
    </xf>
    <xf numFmtId="165" fontId="7" fillId="0" borderId="2" xfId="8" applyNumberFormat="1" applyFont="1" applyBorder="1" applyAlignment="1">
      <alignment vertical="center"/>
    </xf>
    <xf numFmtId="165" fontId="8" fillId="0" borderId="0" xfId="8" quotePrefix="1" applyNumberFormat="1" applyFont="1" applyAlignment="1">
      <alignment horizontal="lef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0" borderId="1" xfId="8" applyNumberFormat="1" applyFont="1" applyBorder="1" applyAlignment="1">
      <alignment horizontal="right" vertical="center"/>
    </xf>
    <xf numFmtId="166" fontId="8" fillId="2" borderId="6" xfId="8" applyNumberFormat="1" applyFont="1" applyFill="1" applyBorder="1" applyAlignment="1">
      <alignment horizontal="right" vertical="center"/>
    </xf>
    <xf numFmtId="166" fontId="8" fillId="0" borderId="6" xfId="8" applyNumberFormat="1" applyFont="1" applyBorder="1" applyAlignment="1">
      <alignment horizontal="right" vertical="center"/>
    </xf>
    <xf numFmtId="168" fontId="5" fillId="0" borderId="1" xfId="3" applyNumberFormat="1" applyFont="1" applyBorder="1" applyAlignment="1">
      <alignment vertical="center"/>
    </xf>
    <xf numFmtId="166" fontId="5" fillId="0" borderId="4" xfId="4" applyNumberFormat="1" applyFont="1" applyBorder="1" applyAlignment="1">
      <alignment horizontal="right" vertical="center"/>
    </xf>
    <xf numFmtId="166" fontId="8" fillId="0" borderId="4" xfId="4" applyNumberFormat="1" applyFont="1" applyFill="1" applyBorder="1" applyAlignment="1">
      <alignment horizontal="right" vertical="center"/>
    </xf>
    <xf numFmtId="168" fontId="5" fillId="0" borderId="0" xfId="3" applyNumberFormat="1" applyFont="1" applyBorder="1" applyAlignment="1">
      <alignment vertical="center"/>
    </xf>
    <xf numFmtId="165" fontId="8" fillId="0" borderId="0" xfId="4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center"/>
    </xf>
    <xf numFmtId="166" fontId="8" fillId="0" borderId="1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66" fontId="8" fillId="0" borderId="1" xfId="1" applyNumberFormat="1" applyFont="1" applyBorder="1" applyAlignment="1">
      <alignment vertical="center"/>
    </xf>
    <xf numFmtId="166" fontId="8" fillId="0" borderId="0" xfId="3" applyNumberFormat="1" applyFont="1" applyAlignment="1">
      <alignment horizontal="left" vertical="center"/>
    </xf>
    <xf numFmtId="166" fontId="7" fillId="0" borderId="0" xfId="1" applyNumberFormat="1" applyFont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166" fontId="7" fillId="0" borderId="0" xfId="8" applyNumberFormat="1" applyFont="1" applyAlignment="1">
      <alignment vertical="center"/>
    </xf>
    <xf numFmtId="166" fontId="8" fillId="2" borderId="0" xfId="1" applyNumberFormat="1" applyFont="1" applyFill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9" applyNumberFormat="1" applyFont="1" applyFill="1" applyBorder="1" applyAlignment="1">
      <alignment vertical="center"/>
    </xf>
    <xf numFmtId="166" fontId="8" fillId="2" borderId="2" xfId="1" applyNumberFormat="1" applyFont="1" applyFill="1" applyBorder="1" applyAlignment="1">
      <alignment horizontal="right" vertical="center"/>
    </xf>
    <xf numFmtId="166" fontId="8" fillId="2" borderId="2" xfId="1" applyNumberFormat="1" applyFont="1" applyFill="1" applyBorder="1" applyAlignment="1">
      <alignment vertical="center"/>
    </xf>
    <xf numFmtId="166" fontId="8" fillId="2" borderId="3" xfId="1" applyNumberFormat="1" applyFont="1" applyFill="1" applyBorder="1" applyAlignment="1">
      <alignment horizontal="right" vertical="center"/>
    </xf>
    <xf numFmtId="166" fontId="8" fillId="2" borderId="6" xfId="1" applyNumberFormat="1" applyFont="1" applyFill="1" applyBorder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166" fontId="8" fillId="0" borderId="2" xfId="1" applyNumberFormat="1" applyFont="1" applyBorder="1" applyAlignment="1">
      <alignment vertical="center"/>
    </xf>
    <xf numFmtId="166" fontId="8" fillId="0" borderId="2" xfId="8" applyNumberFormat="1" applyFont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2" borderId="6" xfId="1" applyNumberFormat="1" applyFont="1" applyFill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6" fontId="8" fillId="0" borderId="0" xfId="4" applyNumberFormat="1" applyFont="1" applyAlignment="1">
      <alignment horizontal="left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6" fontId="7" fillId="2" borderId="0" xfId="1" applyNumberFormat="1" applyFont="1" applyFill="1" applyAlignment="1">
      <alignment horizontal="right" vertical="center"/>
    </xf>
    <xf numFmtId="166" fontId="8" fillId="2" borderId="4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6" fontId="8" fillId="2" borderId="0" xfId="2" applyNumberFormat="1" applyFont="1" applyFill="1" applyAlignment="1">
      <alignment vertical="center"/>
    </xf>
    <xf numFmtId="167" fontId="8" fillId="0" borderId="0" xfId="4" applyNumberFormat="1" applyFont="1" applyAlignment="1">
      <alignment vertical="center"/>
    </xf>
    <xf numFmtId="167" fontId="8" fillId="2" borderId="4" xfId="1" applyNumberFormat="1" applyFont="1" applyFill="1" applyBorder="1" applyAlignment="1">
      <alignment horizontal="right" vertical="center"/>
    </xf>
    <xf numFmtId="164" fontId="5" fillId="0" borderId="0" xfId="1" applyFont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166" fontId="8" fillId="0" borderId="0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Alignment="1">
      <alignment vertical="center"/>
    </xf>
    <xf numFmtId="165" fontId="7" fillId="0" borderId="0" xfId="4" applyNumberFormat="1" applyFont="1" applyAlignment="1">
      <alignment horizontal="right" vertical="center"/>
    </xf>
    <xf numFmtId="165" fontId="9" fillId="0" borderId="1" xfId="4" applyNumberFormat="1" applyFont="1" applyBorder="1" applyAlignment="1">
      <alignment horizontal="center" vertical="center"/>
    </xf>
    <xf numFmtId="165" fontId="9" fillId="0" borderId="0" xfId="4" applyNumberFormat="1" applyFont="1" applyAlignment="1">
      <alignment horizontal="right" vertical="center"/>
    </xf>
    <xf numFmtId="165" fontId="9" fillId="0" borderId="1" xfId="4" applyNumberFormat="1" applyFont="1" applyBorder="1" applyAlignment="1">
      <alignment horizontal="right" vertical="center"/>
    </xf>
    <xf numFmtId="166" fontId="1" fillId="0" borderId="0" xfId="1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8" fillId="0" borderId="4" xfId="4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vertical="center"/>
    </xf>
    <xf numFmtId="165" fontId="9" fillId="0" borderId="0" xfId="4" applyNumberFormat="1" applyFont="1" applyBorder="1" applyAlignment="1">
      <alignment horizontal="center" vertical="center"/>
    </xf>
    <xf numFmtId="168" fontId="4" fillId="2" borderId="1" xfId="3" applyNumberFormat="1" applyFont="1" applyFill="1" applyBorder="1" applyAlignment="1">
      <alignment vertical="center"/>
    </xf>
    <xf numFmtId="165" fontId="5" fillId="2" borderId="1" xfId="5" applyNumberFormat="1" applyFont="1" applyFill="1" applyBorder="1" applyAlignment="1">
      <alignment vertical="center"/>
    </xf>
    <xf numFmtId="165" fontId="9" fillId="0" borderId="0" xfId="4" applyNumberFormat="1" applyFont="1" applyAlignment="1">
      <alignment horizontal="right" vertical="center"/>
    </xf>
    <xf numFmtId="164" fontId="5" fillId="0" borderId="0" xfId="1" applyFont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9" fontId="5" fillId="0" borderId="0" xfId="1" applyNumberFormat="1" applyFont="1" applyAlignment="1">
      <alignment horizontal="center" vertical="center"/>
    </xf>
    <xf numFmtId="165" fontId="8" fillId="0" borderId="0" xfId="8" applyNumberFormat="1" applyFont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6" fontId="7" fillId="0" borderId="0" xfId="3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168" fontId="8" fillId="0" borderId="0" xfId="4" applyNumberFormat="1" applyFont="1" applyAlignment="1">
      <alignment horizontal="right" vertical="center"/>
    </xf>
    <xf numFmtId="168" fontId="8" fillId="0" borderId="1" xfId="4" applyNumberFormat="1" applyFont="1" applyBorder="1" applyAlignment="1">
      <alignment horizontal="right" vertical="center"/>
    </xf>
    <xf numFmtId="168" fontId="9" fillId="0" borderId="0" xfId="4" applyNumberFormat="1" applyFont="1" applyAlignment="1">
      <alignment horizontal="right" vertical="center"/>
    </xf>
    <xf numFmtId="168" fontId="9" fillId="0" borderId="1" xfId="4" applyNumberFormat="1" applyFont="1" applyBorder="1" applyAlignment="1">
      <alignment horizontal="right" vertical="center"/>
    </xf>
    <xf numFmtId="168" fontId="5" fillId="2" borderId="0" xfId="4" applyNumberFormat="1" applyFont="1" applyFill="1" applyAlignment="1">
      <alignment horizontal="right" vertical="center"/>
    </xf>
    <xf numFmtId="168" fontId="5" fillId="2" borderId="0" xfId="1" applyNumberFormat="1" applyFont="1" applyFill="1" applyAlignment="1">
      <alignment horizontal="right" vertical="center"/>
    </xf>
    <xf numFmtId="168" fontId="5" fillId="2" borderId="1" xfId="1" applyNumberFormat="1" applyFont="1" applyFill="1" applyBorder="1" applyAlignment="1">
      <alignment horizontal="right" vertical="center"/>
    </xf>
    <xf numFmtId="168" fontId="5" fillId="2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168" fontId="8" fillId="0" borderId="1" xfId="4" applyNumberFormat="1" applyFont="1" applyBorder="1" applyAlignment="1">
      <alignment vertical="center"/>
    </xf>
    <xf numFmtId="168" fontId="5" fillId="2" borderId="1" xfId="4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2" borderId="4" xfId="1" applyNumberFormat="1" applyFont="1" applyFill="1" applyBorder="1" applyAlignment="1">
      <alignment horizontal="right" vertical="center"/>
    </xf>
    <xf numFmtId="168" fontId="5" fillId="0" borderId="0" xfId="4" applyNumberFormat="1" applyFont="1" applyAlignment="1">
      <alignment horizontal="right" vertical="center"/>
    </xf>
    <xf numFmtId="168" fontId="8" fillId="0" borderId="0" xfId="4" applyNumberFormat="1" applyFont="1" applyFill="1" applyAlignment="1">
      <alignment horizontal="right" vertical="center"/>
    </xf>
    <xf numFmtId="168" fontId="8" fillId="0" borderId="1" xfId="4" applyNumberFormat="1" applyFont="1" applyFill="1" applyBorder="1" applyAlignment="1">
      <alignment horizontal="right" vertical="center"/>
    </xf>
    <xf numFmtId="168" fontId="9" fillId="0" borderId="0" xfId="4" applyNumberFormat="1" applyFont="1" applyFill="1" applyAlignment="1">
      <alignment horizontal="right" vertical="center"/>
    </xf>
    <xf numFmtId="168" fontId="9" fillId="0" borderId="1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8" fillId="0" borderId="1" xfId="4" applyNumberFormat="1" applyFont="1" applyFill="1" applyBorder="1" applyAlignment="1">
      <alignment vertical="center"/>
    </xf>
    <xf numFmtId="168" fontId="5" fillId="0" borderId="1" xfId="4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4" xfId="1" applyNumberFormat="1" applyFont="1" applyFill="1" applyBorder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68" fontId="5" fillId="0" borderId="0" xfId="4" applyNumberFormat="1" applyFont="1" applyFill="1" applyAlignment="1">
      <alignment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4" xfId="4" applyNumberFormat="1" applyFont="1" applyFill="1" applyBorder="1" applyAlignment="1">
      <alignment horizontal="right" vertical="center"/>
    </xf>
    <xf numFmtId="165" fontId="8" fillId="0" borderId="0" xfId="8" applyNumberFormat="1" applyFont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6" fontId="7" fillId="0" borderId="0" xfId="3" applyNumberFormat="1" applyFont="1" applyAlignment="1">
      <alignment horizontal="right" vertical="center"/>
    </xf>
    <xf numFmtId="166" fontId="7" fillId="0" borderId="1" xfId="3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165" fontId="7" fillId="0" borderId="1" xfId="4" applyNumberFormat="1" applyFont="1" applyBorder="1" applyAlignment="1">
      <alignment horizontal="right" vertical="center"/>
    </xf>
    <xf numFmtId="165" fontId="9" fillId="0" borderId="1" xfId="4" applyNumberFormat="1" applyFont="1" applyBorder="1" applyAlignment="1">
      <alignment horizontal="center" vertical="center"/>
    </xf>
    <xf numFmtId="165" fontId="9" fillId="0" borderId="5" xfId="4" applyNumberFormat="1" applyFont="1" applyBorder="1" applyAlignment="1">
      <alignment horizontal="center" vertical="center"/>
    </xf>
    <xf numFmtId="165" fontId="9" fillId="0" borderId="0" xfId="4" applyNumberFormat="1" applyFont="1" applyAlignment="1">
      <alignment horizontal="right" vertical="center"/>
    </xf>
    <xf numFmtId="165" fontId="9" fillId="0" borderId="1" xfId="4" applyNumberFormat="1" applyFont="1" applyBorder="1" applyAlignment="1">
      <alignment horizontal="right" vertical="center"/>
    </xf>
  </cellXfs>
  <cellStyles count="11">
    <cellStyle name="Comma" xfId="1" builtinId="3"/>
    <cellStyle name="Comma 2 2" xfId="5" xr:uid="{F0148150-EFBB-4C97-A6BA-D9EB06CA5B4C}"/>
    <cellStyle name="Comma 4 4" xfId="9" xr:uid="{FC831D1C-B4B9-4F75-AB63-0D111EFFA28A}"/>
    <cellStyle name="Normal" xfId="0" builtinId="0"/>
    <cellStyle name="Normal 11 2" xfId="6" xr:uid="{BDA34DD9-2B52-4460-9D55-75092F12E459}"/>
    <cellStyle name="Normal 2" xfId="3" xr:uid="{F2112A99-CB0A-4475-ADA7-BE9717138332}"/>
    <cellStyle name="Normal 2 2" xfId="7" xr:uid="{B171EC29-1A37-49D4-B974-32BB890BB02F}"/>
    <cellStyle name="Normal 21" xfId="4" xr:uid="{652A7129-89AF-4FD1-B899-BBB37C5431F5}"/>
    <cellStyle name="Normal 29" xfId="8" xr:uid="{3C401854-D4D4-4687-8CC0-E4CBCA1DB3F9}"/>
    <cellStyle name="Normal 5" xfId="10" xr:uid="{79013879-2C35-45DE-A3C2-C63CF0330BC9}"/>
    <cellStyle name="Percent" xfId="2" builtinId="5"/>
  </cellStyles>
  <dxfs count="0"/>
  <tableStyles count="0" defaultTableStyle="TableStyleMedium2" defaultPivotStyle="PivotStyleLight16"/>
  <colors>
    <mruColors>
      <color rgb="FFFAFAFA"/>
      <color rgb="FFD1FF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pornpanaw001/Desktop/&#3591;&#3634;&#3609;%20update%20THS%20Q1%2024/THS%20q1%2024%20&#3618;&#3638;&#3604;&#3605;&#3633;&#3623;&#3609;&#3637;&#3657;&#3648;&#3611;&#3655;&#3609;&#3627;&#3621;&#3633;&#3585;/Thai%20Stanley_Q1_June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 PL (3Month)"/>
      <sheetName val="5 PL (3Month)"/>
      <sheetName val="6TH"/>
      <sheetName val="7 TH"/>
      <sheetName val="8-9"/>
    </sheetNames>
    <sheetDataSet>
      <sheetData sheetId="0">
        <row r="15">
          <cell r="H15">
            <v>2000191282</v>
          </cell>
          <cell r="L15">
            <v>2000191282</v>
          </cell>
        </row>
      </sheetData>
      <sheetData sheetId="1"/>
      <sheetData sheetId="2"/>
      <sheetData sheetId="3">
        <row r="25">
          <cell r="F25">
            <v>383125000</v>
          </cell>
          <cell r="H25">
            <v>504250000</v>
          </cell>
        </row>
      </sheetData>
      <sheetData sheetId="4">
        <row r="25">
          <cell r="F25">
            <v>383125000</v>
          </cell>
          <cell r="H25">
            <v>504250000</v>
          </cell>
          <cell r="L25">
            <v>18003437583</v>
          </cell>
          <cell r="R25">
            <v>1497509629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11"/>
  <sheetViews>
    <sheetView tabSelected="1" zoomScale="90" zoomScaleNormal="90" zoomScaleSheetLayoutView="90" workbookViewId="0">
      <selection activeCell="C1" sqref="C1"/>
    </sheetView>
  </sheetViews>
  <sheetFormatPr defaultColWidth="10.6640625" defaultRowHeight="21" customHeight="1" x14ac:dyDescent="0.6"/>
  <cols>
    <col min="1" max="2" width="1.6640625" style="81" customWidth="1"/>
    <col min="3" max="3" width="33.33203125" style="81" customWidth="1"/>
    <col min="4" max="4" width="10.109375" style="183" customWidth="1"/>
    <col min="5" max="5" width="0.6640625" style="183" customWidth="1"/>
    <col min="6" max="6" width="17.77734375" style="132" customWidth="1"/>
    <col min="7" max="7" width="0.6640625" style="184" customWidth="1"/>
    <col min="8" max="8" width="17.77734375" style="80" customWidth="1"/>
    <col min="9" max="9" width="0.6640625" style="80" customWidth="1"/>
    <col min="10" max="10" width="17.77734375" style="82" customWidth="1"/>
    <col min="11" max="11" width="0.6640625" style="80" customWidth="1"/>
    <col min="12" max="12" width="17.77734375" style="82" customWidth="1"/>
    <col min="13" max="16384" width="10.6640625" style="81"/>
  </cols>
  <sheetData>
    <row r="1" spans="1:12" ht="21" customHeight="1" x14ac:dyDescent="0.6">
      <c r="A1" s="79" t="s">
        <v>0</v>
      </c>
      <c r="B1" s="79"/>
      <c r="C1" s="79"/>
    </row>
    <row r="2" spans="1:12" ht="21" customHeight="1" x14ac:dyDescent="0.6">
      <c r="A2" s="79" t="s">
        <v>193</v>
      </c>
      <c r="B2" s="79"/>
      <c r="C2" s="79"/>
    </row>
    <row r="3" spans="1:12" s="88" customFormat="1" ht="21" customHeight="1" x14ac:dyDescent="0.6">
      <c r="A3" s="83" t="s">
        <v>177</v>
      </c>
      <c r="B3" s="84"/>
      <c r="C3" s="84"/>
      <c r="D3" s="85"/>
      <c r="E3" s="85"/>
      <c r="F3" s="133"/>
      <c r="G3" s="86"/>
      <c r="H3" s="86"/>
      <c r="I3" s="86"/>
      <c r="J3" s="87"/>
      <c r="K3" s="87"/>
      <c r="L3" s="87"/>
    </row>
    <row r="4" spans="1:12" s="88" customFormat="1" ht="19" x14ac:dyDescent="0.6">
      <c r="A4" s="89"/>
      <c r="B4" s="90"/>
      <c r="C4" s="90"/>
      <c r="D4" s="91"/>
      <c r="E4" s="91"/>
      <c r="F4" s="132"/>
      <c r="G4" s="92"/>
      <c r="H4" s="92"/>
      <c r="I4" s="92"/>
      <c r="J4" s="93"/>
      <c r="K4" s="93"/>
      <c r="L4" s="93"/>
    </row>
    <row r="5" spans="1:12" s="88" customFormat="1" ht="18" customHeight="1" x14ac:dyDescent="0.6">
      <c r="A5" s="89"/>
      <c r="B5" s="90"/>
      <c r="C5" s="90"/>
      <c r="D5" s="91"/>
      <c r="E5" s="91"/>
      <c r="F5" s="227" t="s">
        <v>1</v>
      </c>
      <c r="G5" s="227"/>
      <c r="H5" s="227"/>
      <c r="I5" s="134"/>
      <c r="J5" s="93"/>
      <c r="K5" s="93"/>
      <c r="L5" s="93"/>
    </row>
    <row r="6" spans="1:12" s="88" customFormat="1" ht="18" customHeight="1" x14ac:dyDescent="0.6">
      <c r="A6" s="89"/>
      <c r="B6" s="90"/>
      <c r="C6" s="90"/>
      <c r="D6" s="91"/>
      <c r="E6" s="91"/>
      <c r="F6" s="228" t="s">
        <v>2</v>
      </c>
      <c r="G6" s="228"/>
      <c r="H6" s="228"/>
      <c r="I6" s="134"/>
      <c r="J6" s="228" t="s">
        <v>3</v>
      </c>
      <c r="K6" s="228"/>
      <c r="L6" s="228"/>
    </row>
    <row r="7" spans="1:12" s="88" customFormat="1" ht="18" customHeight="1" x14ac:dyDescent="0.6">
      <c r="A7" s="89"/>
      <c r="B7" s="90"/>
      <c r="C7" s="90"/>
      <c r="D7" s="91"/>
      <c r="E7" s="91"/>
      <c r="F7" s="135" t="s">
        <v>4</v>
      </c>
      <c r="G7" s="93"/>
      <c r="H7" s="185" t="s">
        <v>5</v>
      </c>
      <c r="I7" s="134"/>
      <c r="J7" s="185" t="s">
        <v>4</v>
      </c>
      <c r="K7" s="93"/>
      <c r="L7" s="185" t="s">
        <v>5</v>
      </c>
    </row>
    <row r="8" spans="1:12" s="88" customFormat="1" ht="18" customHeight="1" x14ac:dyDescent="0.6">
      <c r="A8" s="89"/>
      <c r="B8" s="90"/>
      <c r="C8" s="90"/>
      <c r="D8" s="91"/>
      <c r="E8" s="91"/>
      <c r="F8" s="169" t="s">
        <v>176</v>
      </c>
      <c r="G8" s="185"/>
      <c r="H8" s="185" t="s">
        <v>6</v>
      </c>
      <c r="I8" s="134"/>
      <c r="J8" s="170" t="s">
        <v>176</v>
      </c>
      <c r="K8" s="185"/>
      <c r="L8" s="185" t="s">
        <v>6</v>
      </c>
    </row>
    <row r="9" spans="1:12" ht="20.149999999999999" customHeight="1" x14ac:dyDescent="0.6">
      <c r="F9" s="135" t="s">
        <v>178</v>
      </c>
      <c r="G9" s="186"/>
      <c r="H9" s="186" t="s">
        <v>178</v>
      </c>
      <c r="I9" s="186"/>
      <c r="J9" s="186" t="s">
        <v>178</v>
      </c>
      <c r="K9" s="186"/>
      <c r="L9" s="186" t="s">
        <v>178</v>
      </c>
    </row>
    <row r="10" spans="1:12" ht="20.149999999999999" customHeight="1" x14ac:dyDescent="0.6">
      <c r="D10" s="94" t="s">
        <v>7</v>
      </c>
      <c r="F10" s="136" t="s">
        <v>8</v>
      </c>
      <c r="H10" s="95" t="s">
        <v>8</v>
      </c>
      <c r="I10" s="137"/>
      <c r="J10" s="95" t="s">
        <v>8</v>
      </c>
      <c r="K10" s="184"/>
      <c r="L10" s="95" t="s">
        <v>8</v>
      </c>
    </row>
    <row r="11" spans="1:12" ht="20.149999999999999" customHeight="1" x14ac:dyDescent="0.6">
      <c r="A11" s="79" t="s">
        <v>9</v>
      </c>
      <c r="F11" s="138"/>
      <c r="J11" s="97"/>
    </row>
    <row r="12" spans="1:12" ht="6" customHeight="1" x14ac:dyDescent="0.6">
      <c r="A12" s="79"/>
      <c r="F12" s="138"/>
      <c r="J12" s="97"/>
    </row>
    <row r="13" spans="1:12" ht="20.149999999999999" customHeight="1" x14ac:dyDescent="0.6">
      <c r="A13" s="79" t="s">
        <v>10</v>
      </c>
      <c r="F13" s="138"/>
      <c r="J13" s="97"/>
    </row>
    <row r="14" spans="1:12" ht="6" customHeight="1" x14ac:dyDescent="0.6">
      <c r="A14" s="79"/>
      <c r="F14" s="138"/>
      <c r="J14" s="97"/>
    </row>
    <row r="15" spans="1:12" ht="20.149999999999999" customHeight="1" x14ac:dyDescent="0.6">
      <c r="A15" s="81" t="s">
        <v>11</v>
      </c>
      <c r="D15" s="91"/>
      <c r="F15" s="139">
        <v>1490195462</v>
      </c>
      <c r="H15" s="82">
        <v>2000191282</v>
      </c>
      <c r="I15" s="184"/>
      <c r="J15" s="97">
        <v>1490195462</v>
      </c>
      <c r="L15" s="82">
        <v>2000191282</v>
      </c>
    </row>
    <row r="16" spans="1:12" ht="20.149999999999999" customHeight="1" x14ac:dyDescent="0.6">
      <c r="A16" s="81" t="s">
        <v>12</v>
      </c>
      <c r="D16" s="91">
        <v>6</v>
      </c>
      <c r="F16" s="139">
        <v>8027800000</v>
      </c>
      <c r="H16" s="82">
        <v>6840800000</v>
      </c>
      <c r="I16" s="184"/>
      <c r="J16" s="97">
        <v>8027800000</v>
      </c>
      <c r="K16" s="140"/>
      <c r="L16" s="82">
        <v>6840800000</v>
      </c>
    </row>
    <row r="17" spans="1:12" ht="20.149999999999999" customHeight="1" x14ac:dyDescent="0.6">
      <c r="A17" s="81" t="s">
        <v>13</v>
      </c>
      <c r="D17" s="91">
        <v>7</v>
      </c>
      <c r="F17" s="139">
        <v>1901477255</v>
      </c>
      <c r="G17" s="80"/>
      <c r="H17" s="82">
        <v>2390402926</v>
      </c>
      <c r="I17" s="82"/>
      <c r="J17" s="97">
        <v>1901477255</v>
      </c>
      <c r="K17" s="82"/>
      <c r="L17" s="82">
        <v>2390402926</v>
      </c>
    </row>
    <row r="18" spans="1:12" ht="20.149999999999999" customHeight="1" x14ac:dyDescent="0.6">
      <c r="A18" s="81" t="s">
        <v>14</v>
      </c>
      <c r="D18" s="91">
        <v>9</v>
      </c>
      <c r="F18" s="139">
        <v>601021947</v>
      </c>
      <c r="H18" s="82">
        <v>503949308</v>
      </c>
      <c r="I18" s="184"/>
      <c r="J18" s="97">
        <v>601021947</v>
      </c>
      <c r="L18" s="82">
        <v>503949308</v>
      </c>
    </row>
    <row r="19" spans="1:12" ht="20.149999999999999" customHeight="1" x14ac:dyDescent="0.6">
      <c r="A19" s="81" t="s">
        <v>15</v>
      </c>
      <c r="F19" s="139"/>
      <c r="H19" s="82"/>
      <c r="I19" s="184"/>
      <c r="J19" s="97"/>
    </row>
    <row r="20" spans="1:12" ht="20.149999999999999" customHeight="1" x14ac:dyDescent="0.6">
      <c r="B20" s="81" t="s">
        <v>16</v>
      </c>
      <c r="D20" s="91">
        <v>10</v>
      </c>
      <c r="F20" s="139">
        <v>56720146</v>
      </c>
      <c r="H20" s="82">
        <v>63005596</v>
      </c>
      <c r="I20" s="184"/>
      <c r="J20" s="97">
        <v>56720146</v>
      </c>
      <c r="L20" s="82">
        <v>63005596</v>
      </c>
    </row>
    <row r="21" spans="1:12" ht="20.149999999999999" customHeight="1" x14ac:dyDescent="0.6">
      <c r="A21" s="81" t="s">
        <v>17</v>
      </c>
      <c r="D21" s="91"/>
      <c r="F21" s="141">
        <v>44541676</v>
      </c>
      <c r="H21" s="99">
        <v>30240090</v>
      </c>
      <c r="I21" s="184"/>
      <c r="J21" s="98">
        <v>44541676</v>
      </c>
      <c r="L21" s="99">
        <v>30240090</v>
      </c>
    </row>
    <row r="22" spans="1:12" ht="6" customHeight="1" x14ac:dyDescent="0.6">
      <c r="F22" s="139"/>
      <c r="H22" s="82"/>
      <c r="I22" s="184"/>
      <c r="J22" s="97"/>
    </row>
    <row r="23" spans="1:12" ht="20.149999999999999" customHeight="1" x14ac:dyDescent="0.6">
      <c r="A23" s="79" t="s">
        <v>18</v>
      </c>
      <c r="F23" s="142">
        <f>SUM(F15:F22)</f>
        <v>12121756486</v>
      </c>
      <c r="H23" s="101">
        <f>SUM(H15:H22)</f>
        <v>11828589202</v>
      </c>
      <c r="I23" s="184"/>
      <c r="J23" s="100">
        <f>SUM(J15:J22)</f>
        <v>12121756486</v>
      </c>
      <c r="L23" s="101">
        <f>SUM(L15:L22)</f>
        <v>11828589202</v>
      </c>
    </row>
    <row r="24" spans="1:12" ht="10.5" customHeight="1" x14ac:dyDescent="0.6">
      <c r="A24" s="79"/>
      <c r="F24" s="139"/>
      <c r="H24" s="82"/>
      <c r="I24" s="184"/>
      <c r="J24" s="97"/>
    </row>
    <row r="25" spans="1:12" ht="20.149999999999999" customHeight="1" x14ac:dyDescent="0.6">
      <c r="A25" s="79" t="s">
        <v>19</v>
      </c>
      <c r="F25" s="139"/>
      <c r="H25" s="82"/>
      <c r="I25" s="184"/>
      <c r="J25" s="97"/>
    </row>
    <row r="26" spans="1:12" ht="6" customHeight="1" x14ac:dyDescent="0.6">
      <c r="A26" s="79"/>
      <c r="F26" s="139"/>
      <c r="H26" s="82"/>
      <c r="I26" s="184"/>
      <c r="J26" s="97"/>
    </row>
    <row r="27" spans="1:12" ht="20.149999999999999" customHeight="1" x14ac:dyDescent="0.6">
      <c r="A27" s="102" t="s">
        <v>20</v>
      </c>
      <c r="B27" s="103"/>
      <c r="C27" s="103"/>
      <c r="F27" s="139"/>
      <c r="H27" s="82"/>
      <c r="I27" s="184"/>
      <c r="J27" s="97"/>
    </row>
    <row r="28" spans="1:12" ht="20.149999999999999" customHeight="1" x14ac:dyDescent="0.6">
      <c r="A28" s="102"/>
      <c r="B28" s="103" t="s">
        <v>21</v>
      </c>
      <c r="C28" s="103"/>
      <c r="D28" s="91">
        <v>11</v>
      </c>
      <c r="F28" s="139">
        <v>19320644</v>
      </c>
      <c r="H28" s="82">
        <v>19264319</v>
      </c>
      <c r="I28" s="184"/>
      <c r="J28" s="97">
        <v>19320644</v>
      </c>
      <c r="L28" s="82">
        <v>19264319</v>
      </c>
    </row>
    <row r="29" spans="1:12" ht="19.5" customHeight="1" x14ac:dyDescent="0.6">
      <c r="A29" s="81" t="s">
        <v>22</v>
      </c>
      <c r="D29" s="91">
        <v>10</v>
      </c>
      <c r="F29" s="139">
        <v>47249332</v>
      </c>
      <c r="H29" s="82">
        <v>59795504</v>
      </c>
      <c r="I29" s="184"/>
      <c r="J29" s="97">
        <v>47249332</v>
      </c>
      <c r="K29" s="184"/>
      <c r="L29" s="82">
        <v>59795504</v>
      </c>
    </row>
    <row r="30" spans="1:12" ht="19.5" customHeight="1" x14ac:dyDescent="0.6">
      <c r="A30" s="81" t="s">
        <v>23</v>
      </c>
      <c r="D30" s="91"/>
      <c r="F30" s="139"/>
      <c r="H30" s="82"/>
      <c r="I30" s="184"/>
      <c r="J30" s="97"/>
      <c r="K30" s="184"/>
    </row>
    <row r="31" spans="1:12" ht="19.5" customHeight="1" x14ac:dyDescent="0.6">
      <c r="A31" s="104"/>
      <c r="B31" s="81" t="s">
        <v>24</v>
      </c>
      <c r="D31" s="91">
        <v>5</v>
      </c>
      <c r="F31" s="138">
        <v>1937938621</v>
      </c>
      <c r="H31" s="82">
        <v>1878644389</v>
      </c>
      <c r="I31" s="184"/>
      <c r="J31" s="97">
        <v>1937938621</v>
      </c>
      <c r="K31" s="184"/>
      <c r="L31" s="82">
        <v>1878644389</v>
      </c>
    </row>
    <row r="32" spans="1:12" ht="20.149999999999999" customHeight="1" x14ac:dyDescent="0.6">
      <c r="A32" s="81" t="s">
        <v>25</v>
      </c>
      <c r="D32" s="91">
        <v>12</v>
      </c>
      <c r="F32" s="138">
        <v>2050526486</v>
      </c>
      <c r="G32" s="80"/>
      <c r="H32" s="82">
        <v>2180433738</v>
      </c>
      <c r="I32" s="82"/>
      <c r="J32" s="97">
        <v>54044189</v>
      </c>
      <c r="L32" s="82">
        <v>54044189</v>
      </c>
    </row>
    <row r="33" spans="1:12" ht="20.149999999999999" customHeight="1" x14ac:dyDescent="0.6">
      <c r="A33" s="81" t="s">
        <v>26</v>
      </c>
      <c r="D33" s="91">
        <v>12</v>
      </c>
      <c r="F33" s="97">
        <v>14225259</v>
      </c>
      <c r="G33" s="80"/>
      <c r="H33" s="82">
        <v>24222631</v>
      </c>
      <c r="I33" s="82"/>
      <c r="J33" s="97">
        <v>3132500</v>
      </c>
      <c r="L33" s="82">
        <v>3132500</v>
      </c>
    </row>
    <row r="34" spans="1:12" ht="20.149999999999999" customHeight="1" x14ac:dyDescent="0.6">
      <c r="A34" s="81" t="s">
        <v>27</v>
      </c>
      <c r="D34" s="91">
        <v>13</v>
      </c>
      <c r="F34" s="138">
        <v>7822070541</v>
      </c>
      <c r="G34" s="80"/>
      <c r="H34" s="82">
        <v>7898735583</v>
      </c>
      <c r="I34" s="82"/>
      <c r="J34" s="97">
        <v>7822070541</v>
      </c>
      <c r="L34" s="82">
        <v>7898735583</v>
      </c>
    </row>
    <row r="35" spans="1:12" ht="20.149999999999999" customHeight="1" x14ac:dyDescent="0.6">
      <c r="A35" s="81" t="s">
        <v>28</v>
      </c>
      <c r="F35" s="139">
        <v>862105954</v>
      </c>
      <c r="G35" s="80"/>
      <c r="H35" s="82">
        <v>872559709</v>
      </c>
      <c r="I35" s="82"/>
      <c r="J35" s="97">
        <v>862105954</v>
      </c>
      <c r="L35" s="82">
        <v>872559709</v>
      </c>
    </row>
    <row r="36" spans="1:12" ht="20.149999999999999" customHeight="1" x14ac:dyDescent="0.6">
      <c r="A36" s="81" t="s">
        <v>29</v>
      </c>
      <c r="F36" s="141">
        <v>15451498</v>
      </c>
      <c r="H36" s="99">
        <v>15579930</v>
      </c>
      <c r="I36" s="184"/>
      <c r="J36" s="98">
        <v>15451498</v>
      </c>
      <c r="L36" s="99">
        <v>15579930</v>
      </c>
    </row>
    <row r="37" spans="1:12" ht="6" customHeight="1" x14ac:dyDescent="0.6">
      <c r="F37" s="139"/>
      <c r="H37" s="82"/>
      <c r="I37" s="184"/>
      <c r="J37" s="97"/>
    </row>
    <row r="38" spans="1:12" ht="19.5" customHeight="1" x14ac:dyDescent="0.6">
      <c r="A38" s="79" t="s">
        <v>30</v>
      </c>
      <c r="F38" s="142">
        <f>SUM(F28:G36)</f>
        <v>12768888335</v>
      </c>
      <c r="G38" s="80"/>
      <c r="H38" s="101">
        <f>SUM(H28:H37)</f>
        <v>12949235803</v>
      </c>
      <c r="J38" s="100">
        <f>SUM(J28:K36)</f>
        <v>10761313279</v>
      </c>
      <c r="L38" s="101">
        <f>SUM(L28:L37)</f>
        <v>10801756123</v>
      </c>
    </row>
    <row r="39" spans="1:12" ht="16.5" customHeight="1" x14ac:dyDescent="0.6">
      <c r="F39" s="143"/>
      <c r="H39" s="106"/>
      <c r="J39" s="105"/>
      <c r="L39" s="106"/>
    </row>
    <row r="40" spans="1:12" ht="6" customHeight="1" x14ac:dyDescent="0.6">
      <c r="A40" s="79"/>
      <c r="F40" s="138"/>
      <c r="G40" s="80"/>
      <c r="J40" s="96"/>
      <c r="L40" s="80"/>
    </row>
    <row r="41" spans="1:12" ht="20.149999999999999" customHeight="1" thickBot="1" x14ac:dyDescent="0.65">
      <c r="A41" s="79" t="s">
        <v>31</v>
      </c>
      <c r="F41" s="144">
        <f>SUM(F23+F38)</f>
        <v>24890644821</v>
      </c>
      <c r="G41" s="80"/>
      <c r="H41" s="108">
        <f>SUM(H23+H38)</f>
        <v>24777825005</v>
      </c>
      <c r="J41" s="107">
        <f>SUM(J23+J38)</f>
        <v>22883069765</v>
      </c>
      <c r="L41" s="108">
        <f>SUM(L23+L38)</f>
        <v>22630345325</v>
      </c>
    </row>
    <row r="42" spans="1:12" ht="16.5" customHeight="1" thickTop="1" x14ac:dyDescent="0.6">
      <c r="A42" s="79"/>
      <c r="I42" s="184"/>
      <c r="J42" s="80"/>
      <c r="L42" s="80"/>
    </row>
    <row r="43" spans="1:12" ht="16.5" customHeight="1" x14ac:dyDescent="0.6">
      <c r="A43" s="79"/>
      <c r="I43" s="184"/>
      <c r="J43" s="80"/>
      <c r="L43" s="80"/>
    </row>
    <row r="44" spans="1:12" ht="16.5" customHeight="1" x14ac:dyDescent="0.6">
      <c r="A44" s="79"/>
      <c r="I44" s="184"/>
      <c r="J44" s="80"/>
      <c r="L44" s="80"/>
    </row>
    <row r="45" spans="1:12" ht="16.5" customHeight="1" x14ac:dyDescent="0.6">
      <c r="A45" s="79"/>
      <c r="I45" s="184"/>
      <c r="J45" s="80"/>
      <c r="L45" s="80"/>
    </row>
    <row r="46" spans="1:12" ht="18.75" customHeight="1" x14ac:dyDescent="0.6">
      <c r="A46" s="79"/>
      <c r="I46" s="184"/>
      <c r="J46" s="80"/>
      <c r="L46" s="80"/>
    </row>
    <row r="47" spans="1:12" ht="20.149999999999999" customHeight="1" x14ac:dyDescent="0.6">
      <c r="A47" s="81" t="s">
        <v>33</v>
      </c>
      <c r="D47" s="81"/>
      <c r="E47" s="81"/>
      <c r="G47" s="80"/>
      <c r="H47" s="80" t="s">
        <v>33</v>
      </c>
      <c r="J47" s="80"/>
      <c r="L47" s="80"/>
    </row>
    <row r="48" spans="1:12" ht="20.149999999999999" customHeight="1" x14ac:dyDescent="0.6">
      <c r="A48" s="223" t="s">
        <v>175</v>
      </c>
      <c r="B48" s="223"/>
      <c r="C48" s="223"/>
      <c r="D48" s="223"/>
      <c r="E48" s="223"/>
      <c r="F48" s="224" t="s">
        <v>174</v>
      </c>
      <c r="G48" s="224"/>
      <c r="H48" s="224"/>
      <c r="I48" s="224"/>
      <c r="J48" s="224"/>
      <c r="K48" s="224"/>
      <c r="L48" s="224"/>
    </row>
    <row r="49" spans="1:12" ht="20.149999999999999" customHeight="1" x14ac:dyDescent="0.6">
      <c r="A49" s="183"/>
      <c r="B49" s="183"/>
      <c r="C49" s="183"/>
      <c r="F49" s="184"/>
      <c r="H49" s="184"/>
      <c r="I49" s="184"/>
      <c r="J49" s="184"/>
      <c r="K49" s="184"/>
      <c r="L49" s="184"/>
    </row>
    <row r="50" spans="1:12" ht="20.25" customHeight="1" x14ac:dyDescent="0.6">
      <c r="A50" s="183"/>
      <c r="B50" s="183"/>
      <c r="C50" s="183"/>
      <c r="F50" s="145"/>
      <c r="H50" s="184"/>
      <c r="I50" s="184"/>
      <c r="J50" s="184"/>
      <c r="K50" s="184"/>
      <c r="L50" s="184"/>
    </row>
    <row r="51" spans="1:12" ht="22" customHeight="1" x14ac:dyDescent="0.6">
      <c r="A51" s="109" t="s">
        <v>34</v>
      </c>
      <c r="B51" s="110"/>
      <c r="C51" s="110"/>
      <c r="D51" s="111"/>
      <c r="E51" s="111"/>
      <c r="F51" s="146"/>
      <c r="G51" s="147"/>
      <c r="H51" s="101"/>
      <c r="I51" s="101"/>
      <c r="J51" s="99"/>
      <c r="K51" s="101"/>
      <c r="L51" s="99"/>
    </row>
    <row r="52" spans="1:12" ht="17.649999999999999" customHeight="1" x14ac:dyDescent="0.6">
      <c r="A52" s="79" t="s">
        <v>0</v>
      </c>
      <c r="B52" s="79"/>
      <c r="C52" s="79"/>
    </row>
    <row r="53" spans="1:12" ht="17.649999999999999" customHeight="1" x14ac:dyDescent="0.6">
      <c r="A53" s="79" t="s">
        <v>193</v>
      </c>
      <c r="B53" s="79"/>
      <c r="C53" s="79"/>
    </row>
    <row r="54" spans="1:12" ht="17.649999999999999" customHeight="1" x14ac:dyDescent="0.6">
      <c r="A54" s="112" t="str">
        <f>+A3</f>
        <v>ณ วันที่ 30 มิถุนายน พ.ศ. 2567</v>
      </c>
      <c r="B54" s="112"/>
      <c r="C54" s="112"/>
      <c r="D54" s="111"/>
      <c r="E54" s="111"/>
      <c r="F54" s="146"/>
      <c r="G54" s="147"/>
      <c r="H54" s="101"/>
      <c r="I54" s="101"/>
      <c r="J54" s="99"/>
      <c r="K54" s="101"/>
      <c r="L54" s="99"/>
    </row>
    <row r="55" spans="1:12" ht="15" customHeight="1" x14ac:dyDescent="0.6">
      <c r="A55" s="79"/>
      <c r="B55" s="79"/>
      <c r="C55" s="79"/>
    </row>
    <row r="56" spans="1:12" s="88" customFormat="1" ht="17.649999999999999" customHeight="1" x14ac:dyDescent="0.6">
      <c r="A56" s="89"/>
      <c r="B56" s="90"/>
      <c r="C56" s="90"/>
      <c r="D56" s="91"/>
      <c r="E56" s="91"/>
      <c r="F56" s="225" t="s">
        <v>1</v>
      </c>
      <c r="G56" s="225"/>
      <c r="H56" s="225"/>
      <c r="I56" s="134"/>
      <c r="J56" s="93"/>
      <c r="K56" s="93"/>
      <c r="L56" s="93"/>
    </row>
    <row r="57" spans="1:12" s="88" customFormat="1" ht="17.649999999999999" customHeight="1" x14ac:dyDescent="0.6">
      <c r="A57" s="89"/>
      <c r="B57" s="90"/>
      <c r="C57" s="90"/>
      <c r="D57" s="91"/>
      <c r="E57" s="91"/>
      <c r="F57" s="226" t="s">
        <v>2</v>
      </c>
      <c r="G57" s="226"/>
      <c r="H57" s="226"/>
      <c r="I57" s="134"/>
      <c r="J57" s="226" t="s">
        <v>3</v>
      </c>
      <c r="K57" s="226"/>
      <c r="L57" s="226"/>
    </row>
    <row r="58" spans="1:12" s="88" customFormat="1" ht="17.649999999999999" customHeight="1" x14ac:dyDescent="0.6">
      <c r="A58" s="89"/>
      <c r="B58" s="90"/>
      <c r="C58" s="90"/>
      <c r="D58" s="91"/>
      <c r="E58" s="91"/>
      <c r="F58" s="135" t="s">
        <v>4</v>
      </c>
      <c r="G58" s="93"/>
      <c r="H58" s="185" t="s">
        <v>5</v>
      </c>
      <c r="I58" s="134"/>
      <c r="J58" s="185" t="s">
        <v>4</v>
      </c>
      <c r="K58" s="93"/>
      <c r="L58" s="185" t="s">
        <v>5</v>
      </c>
    </row>
    <row r="59" spans="1:12" s="88" customFormat="1" ht="17.649999999999999" customHeight="1" x14ac:dyDescent="0.6">
      <c r="A59" s="89"/>
      <c r="B59" s="90"/>
      <c r="C59" s="90"/>
      <c r="D59" s="91"/>
      <c r="E59" s="91"/>
      <c r="F59" s="169" t="s">
        <v>176</v>
      </c>
      <c r="G59" s="185"/>
      <c r="H59" s="185" t="s">
        <v>6</v>
      </c>
      <c r="I59" s="134"/>
      <c r="J59" s="170" t="s">
        <v>176</v>
      </c>
      <c r="K59" s="185"/>
      <c r="L59" s="185" t="s">
        <v>6</v>
      </c>
    </row>
    <row r="60" spans="1:12" ht="17.649999999999999" customHeight="1" x14ac:dyDescent="0.6">
      <c r="F60" s="135" t="s">
        <v>178</v>
      </c>
      <c r="G60" s="186"/>
      <c r="H60" s="186" t="s">
        <v>178</v>
      </c>
      <c r="I60" s="186"/>
      <c r="J60" s="186" t="s">
        <v>178</v>
      </c>
      <c r="K60" s="186"/>
      <c r="L60" s="186" t="s">
        <v>178</v>
      </c>
    </row>
    <row r="61" spans="1:12" ht="17.649999999999999" customHeight="1" x14ac:dyDescent="0.6">
      <c r="D61" s="94" t="s">
        <v>7</v>
      </c>
      <c r="F61" s="136" t="s">
        <v>8</v>
      </c>
      <c r="H61" s="95" t="s">
        <v>8</v>
      </c>
      <c r="I61" s="137"/>
      <c r="J61" s="95" t="s">
        <v>8</v>
      </c>
      <c r="K61" s="184"/>
      <c r="L61" s="95" t="s">
        <v>8</v>
      </c>
    </row>
    <row r="62" spans="1:12" ht="3.75" customHeight="1" x14ac:dyDescent="0.6">
      <c r="A62" s="79"/>
      <c r="B62" s="79"/>
      <c r="F62" s="138"/>
      <c r="J62" s="97"/>
    </row>
    <row r="63" spans="1:12" ht="17.649999999999999" customHeight="1" x14ac:dyDescent="0.6">
      <c r="A63" s="79" t="s">
        <v>35</v>
      </c>
      <c r="B63" s="79"/>
      <c r="F63" s="138"/>
      <c r="J63" s="97"/>
    </row>
    <row r="64" spans="1:12" ht="3.75" customHeight="1" x14ac:dyDescent="0.6">
      <c r="A64" s="79"/>
      <c r="B64" s="79"/>
      <c r="F64" s="138"/>
      <c r="J64" s="97"/>
    </row>
    <row r="65" spans="1:12" ht="17.649999999999999" customHeight="1" x14ac:dyDescent="0.6">
      <c r="A65" s="79" t="s">
        <v>36</v>
      </c>
      <c r="F65" s="138"/>
      <c r="J65" s="97"/>
    </row>
    <row r="66" spans="1:12" ht="4.5" customHeight="1" x14ac:dyDescent="0.6">
      <c r="A66" s="79"/>
      <c r="B66" s="79"/>
      <c r="F66" s="138"/>
      <c r="J66" s="97"/>
    </row>
    <row r="67" spans="1:12" ht="17.649999999999999" customHeight="1" x14ac:dyDescent="0.6">
      <c r="A67" s="81" t="s">
        <v>37</v>
      </c>
      <c r="F67" s="139">
        <v>405921129</v>
      </c>
      <c r="H67" s="82">
        <v>473796850</v>
      </c>
      <c r="I67" s="184"/>
      <c r="J67" s="97">
        <v>405921129</v>
      </c>
      <c r="L67" s="82">
        <v>473796850</v>
      </c>
    </row>
    <row r="68" spans="1:12" ht="17.649999999999999" customHeight="1" x14ac:dyDescent="0.6">
      <c r="A68" s="81" t="s">
        <v>162</v>
      </c>
      <c r="D68" s="91">
        <v>8</v>
      </c>
      <c r="F68" s="139">
        <v>418044146</v>
      </c>
      <c r="H68" s="82">
        <v>489781780</v>
      </c>
      <c r="I68" s="184"/>
      <c r="J68" s="97">
        <v>418044146</v>
      </c>
      <c r="L68" s="82">
        <v>489781780</v>
      </c>
    </row>
    <row r="69" spans="1:12" ht="17.649999999999999" customHeight="1" x14ac:dyDescent="0.6">
      <c r="A69" s="81" t="s">
        <v>38</v>
      </c>
      <c r="D69" s="91"/>
      <c r="F69" s="139">
        <v>138497840</v>
      </c>
      <c r="H69" s="82">
        <v>176017612</v>
      </c>
      <c r="I69" s="184"/>
      <c r="J69" s="97">
        <v>138497840</v>
      </c>
      <c r="L69" s="82">
        <v>176017612</v>
      </c>
    </row>
    <row r="70" spans="1:12" ht="17.649999999999999" customHeight="1" x14ac:dyDescent="0.6">
      <c r="A70" s="81" t="s">
        <v>163</v>
      </c>
      <c r="D70" s="91">
        <v>8</v>
      </c>
      <c r="F70" s="139">
        <v>197673877</v>
      </c>
      <c r="H70" s="82">
        <v>181658729</v>
      </c>
      <c r="I70" s="184"/>
      <c r="J70" s="97">
        <v>197673877</v>
      </c>
      <c r="L70" s="82">
        <v>181658729</v>
      </c>
    </row>
    <row r="71" spans="1:12" ht="17.649999999999999" customHeight="1" x14ac:dyDescent="0.6">
      <c r="A71" s="104" t="s">
        <v>164</v>
      </c>
      <c r="D71" s="91">
        <v>5</v>
      </c>
      <c r="F71" s="139">
        <v>192369</v>
      </c>
      <c r="H71" s="82">
        <v>79037</v>
      </c>
      <c r="I71" s="184"/>
      <c r="J71" s="97">
        <v>192369</v>
      </c>
      <c r="L71" s="82">
        <v>79037</v>
      </c>
    </row>
    <row r="72" spans="1:12" ht="17.649999999999999" customHeight="1" x14ac:dyDescent="0.6">
      <c r="A72" s="81" t="s">
        <v>39</v>
      </c>
      <c r="D72" s="91"/>
      <c r="F72" s="139">
        <v>298379568</v>
      </c>
      <c r="H72" s="82">
        <v>196107160</v>
      </c>
      <c r="I72" s="184"/>
      <c r="J72" s="97">
        <v>298379568</v>
      </c>
      <c r="L72" s="82">
        <v>196107160</v>
      </c>
    </row>
    <row r="73" spans="1:12" ht="17.649999999999999" customHeight="1" x14ac:dyDescent="0.6">
      <c r="A73" s="81" t="s">
        <v>40</v>
      </c>
      <c r="D73" s="91">
        <v>14</v>
      </c>
      <c r="F73" s="141">
        <v>275698932</v>
      </c>
      <c r="H73" s="99">
        <v>418395878</v>
      </c>
      <c r="I73" s="184"/>
      <c r="J73" s="98">
        <v>275698932</v>
      </c>
      <c r="L73" s="99">
        <v>418395878</v>
      </c>
    </row>
    <row r="74" spans="1:12" ht="4.5" customHeight="1" x14ac:dyDescent="0.6">
      <c r="F74" s="139"/>
      <c r="H74" s="82"/>
      <c r="I74" s="184"/>
      <c r="J74" s="97"/>
    </row>
    <row r="75" spans="1:12" ht="17.649999999999999" customHeight="1" x14ac:dyDescent="0.6">
      <c r="A75" s="79" t="s">
        <v>41</v>
      </c>
      <c r="F75" s="141">
        <f>SUM(F67:F73)</f>
        <v>1734407861</v>
      </c>
      <c r="H75" s="99">
        <f>SUM(H67:H73)</f>
        <v>1935837046</v>
      </c>
      <c r="I75" s="184"/>
      <c r="J75" s="98">
        <f>SUM(J67:J73)</f>
        <v>1734407861</v>
      </c>
      <c r="L75" s="99">
        <f>SUM(L67:L73)</f>
        <v>1935837046</v>
      </c>
    </row>
    <row r="76" spans="1:12" ht="6" customHeight="1" x14ac:dyDescent="0.6">
      <c r="F76" s="139"/>
      <c r="H76" s="82"/>
      <c r="I76" s="184"/>
      <c r="J76" s="97"/>
    </row>
    <row r="77" spans="1:12" ht="17.649999999999999" customHeight="1" x14ac:dyDescent="0.6">
      <c r="A77" s="79" t="s">
        <v>42</v>
      </c>
      <c r="F77" s="139"/>
      <c r="H77" s="82"/>
      <c r="I77" s="184"/>
      <c r="J77" s="97"/>
    </row>
    <row r="78" spans="1:12" ht="6" customHeight="1" x14ac:dyDescent="0.6">
      <c r="A78" s="79"/>
      <c r="F78" s="139"/>
      <c r="H78" s="82"/>
      <c r="I78" s="184"/>
      <c r="J78" s="97"/>
    </row>
    <row r="79" spans="1:12" ht="17.649999999999999" customHeight="1" x14ac:dyDescent="0.6">
      <c r="A79" s="81" t="s">
        <v>43</v>
      </c>
      <c r="F79" s="139">
        <v>695062389</v>
      </c>
      <c r="H79" s="82">
        <v>713899093</v>
      </c>
      <c r="I79" s="184"/>
      <c r="J79" s="97">
        <v>293547378</v>
      </c>
      <c r="L79" s="82">
        <v>284403157</v>
      </c>
    </row>
    <row r="80" spans="1:12" ht="17.649999999999999" customHeight="1" x14ac:dyDescent="0.6">
      <c r="A80" s="81" t="s">
        <v>44</v>
      </c>
      <c r="F80" s="141">
        <v>428479814</v>
      </c>
      <c r="H80" s="99">
        <v>426000001</v>
      </c>
      <c r="I80" s="184"/>
      <c r="J80" s="98">
        <v>428479814</v>
      </c>
      <c r="L80" s="99">
        <v>426000001</v>
      </c>
    </row>
    <row r="81" spans="1:12" ht="3" customHeight="1" x14ac:dyDescent="0.6">
      <c r="F81" s="139"/>
      <c r="H81" s="82"/>
      <c r="I81" s="184"/>
      <c r="J81" s="97"/>
    </row>
    <row r="82" spans="1:12" ht="17.649999999999999" customHeight="1" x14ac:dyDescent="0.6">
      <c r="A82" s="79" t="s">
        <v>45</v>
      </c>
      <c r="F82" s="141">
        <f>SUM(F79:F81)</f>
        <v>1123542203</v>
      </c>
      <c r="H82" s="99">
        <f>SUM(H79:H81)</f>
        <v>1139899094</v>
      </c>
      <c r="I82" s="184"/>
      <c r="J82" s="98">
        <f>SUM(J79:J81)</f>
        <v>722027192</v>
      </c>
      <c r="L82" s="99">
        <f>SUM(L79:L81)</f>
        <v>710403158</v>
      </c>
    </row>
    <row r="83" spans="1:12" ht="17.649999999999999" customHeight="1" x14ac:dyDescent="0.6">
      <c r="F83" s="143"/>
      <c r="H83" s="106"/>
      <c r="I83" s="184"/>
      <c r="J83" s="105"/>
      <c r="L83" s="106"/>
    </row>
    <row r="84" spans="1:12" ht="4.5" customHeight="1" x14ac:dyDescent="0.6">
      <c r="A84" s="79"/>
      <c r="F84" s="138"/>
      <c r="I84" s="184"/>
      <c r="J84" s="96"/>
      <c r="L84" s="80"/>
    </row>
    <row r="85" spans="1:12" ht="17.649999999999999" customHeight="1" x14ac:dyDescent="0.6">
      <c r="A85" s="79" t="s">
        <v>46</v>
      </c>
      <c r="F85" s="141">
        <f>SUM(F75+F82)</f>
        <v>2857950064</v>
      </c>
      <c r="H85" s="99">
        <f>SUM(H75+H82)</f>
        <v>3075736140</v>
      </c>
      <c r="I85" s="184"/>
      <c r="J85" s="98">
        <f>SUM(J75+J82)</f>
        <v>2456435053</v>
      </c>
      <c r="L85" s="99">
        <f>SUM(L75+L82)</f>
        <v>2646240204</v>
      </c>
    </row>
    <row r="86" spans="1:12" ht="5.25" customHeight="1" x14ac:dyDescent="0.6">
      <c r="F86" s="139"/>
      <c r="H86" s="82"/>
      <c r="I86" s="184"/>
      <c r="J86" s="97"/>
    </row>
    <row r="87" spans="1:12" ht="17.649999999999999" customHeight="1" x14ac:dyDescent="0.6">
      <c r="A87" s="79" t="s">
        <v>47</v>
      </c>
      <c r="F87" s="139"/>
      <c r="H87" s="82"/>
      <c r="I87" s="184"/>
      <c r="J87" s="97"/>
    </row>
    <row r="88" spans="1:12" ht="4.5" customHeight="1" x14ac:dyDescent="0.6">
      <c r="A88" s="79"/>
      <c r="F88" s="139"/>
      <c r="H88" s="82"/>
      <c r="I88" s="184"/>
      <c r="J88" s="97"/>
    </row>
    <row r="89" spans="1:12" ht="17.649999999999999" customHeight="1" x14ac:dyDescent="0.6">
      <c r="A89" s="81" t="s">
        <v>48</v>
      </c>
      <c r="F89" s="138"/>
      <c r="I89" s="184"/>
      <c r="J89" s="96"/>
      <c r="L89" s="80"/>
    </row>
    <row r="90" spans="1:12" ht="17.649999999999999" customHeight="1" x14ac:dyDescent="0.6">
      <c r="B90" s="81" t="s">
        <v>49</v>
      </c>
      <c r="F90" s="138"/>
      <c r="I90" s="184"/>
      <c r="J90" s="96"/>
      <c r="L90" s="80"/>
    </row>
    <row r="91" spans="1:12" ht="17.649999999999999" customHeight="1" x14ac:dyDescent="0.6">
      <c r="C91" s="81" t="s">
        <v>50</v>
      </c>
      <c r="F91" s="138"/>
      <c r="I91" s="184"/>
      <c r="J91" s="96"/>
      <c r="L91" s="80"/>
    </row>
    <row r="92" spans="1:12" ht="17.649999999999999" customHeight="1" thickBot="1" x14ac:dyDescent="0.65">
      <c r="C92" s="81" t="s">
        <v>51</v>
      </c>
      <c r="F92" s="144">
        <v>383125000</v>
      </c>
      <c r="H92" s="108">
        <v>383125000</v>
      </c>
      <c r="I92" s="184"/>
      <c r="J92" s="107">
        <v>383125000</v>
      </c>
      <c r="L92" s="108">
        <v>383125000</v>
      </c>
    </row>
    <row r="93" spans="1:12" ht="8.15" customHeight="1" thickTop="1" x14ac:dyDescent="0.6">
      <c r="F93" s="139"/>
      <c r="H93" s="82"/>
      <c r="I93" s="184"/>
      <c r="J93" s="97"/>
    </row>
    <row r="94" spans="1:12" ht="17.649999999999999" customHeight="1" x14ac:dyDescent="0.6">
      <c r="B94" s="81" t="s">
        <v>52</v>
      </c>
      <c r="F94" s="138"/>
      <c r="I94" s="184"/>
      <c r="J94" s="96"/>
      <c r="L94" s="80"/>
    </row>
    <row r="95" spans="1:12" ht="17.649999999999999" customHeight="1" x14ac:dyDescent="0.6">
      <c r="C95" s="81" t="s">
        <v>50</v>
      </c>
      <c r="F95" s="138"/>
      <c r="I95" s="184"/>
      <c r="J95" s="96"/>
      <c r="L95" s="80"/>
    </row>
    <row r="96" spans="1:12" ht="17.649999999999999" customHeight="1" x14ac:dyDescent="0.6">
      <c r="C96" s="81" t="s">
        <v>51</v>
      </c>
      <c r="F96" s="138">
        <f>'[1]6TH'!F25</f>
        <v>383125000</v>
      </c>
      <c r="H96" s="80">
        <v>383125000</v>
      </c>
      <c r="I96" s="184"/>
      <c r="J96" s="96">
        <f>'[1]7 TH'!F25</f>
        <v>383125000</v>
      </c>
      <c r="L96" s="80">
        <v>383125000</v>
      </c>
    </row>
    <row r="97" spans="1:12" ht="17.649999999999999" customHeight="1" x14ac:dyDescent="0.6">
      <c r="A97" s="81" t="s">
        <v>53</v>
      </c>
      <c r="F97" s="138">
        <f>'[1]6TH'!H25</f>
        <v>504250000</v>
      </c>
      <c r="H97" s="80">
        <v>504250000</v>
      </c>
      <c r="I97" s="184"/>
      <c r="J97" s="96">
        <f>'[1]7 TH'!H25</f>
        <v>504250000</v>
      </c>
      <c r="L97" s="80">
        <v>504250000</v>
      </c>
    </row>
    <row r="98" spans="1:12" ht="17.649999999999999" customHeight="1" x14ac:dyDescent="0.6">
      <c r="A98" s="81" t="s">
        <v>54</v>
      </c>
      <c r="F98" s="139"/>
      <c r="H98" s="82"/>
      <c r="I98" s="184"/>
      <c r="J98" s="97"/>
    </row>
    <row r="99" spans="1:12" ht="17.649999999999999" customHeight="1" x14ac:dyDescent="0.6">
      <c r="B99" s="81" t="s">
        <v>55</v>
      </c>
      <c r="F99" s="139"/>
      <c r="H99" s="82"/>
      <c r="I99" s="184"/>
      <c r="J99" s="97"/>
    </row>
    <row r="100" spans="1:12" ht="17.649999999999999" customHeight="1" x14ac:dyDescent="0.6">
      <c r="C100" s="113" t="s">
        <v>56</v>
      </c>
      <c r="F100" s="139">
        <v>38312500</v>
      </c>
      <c r="H100" s="82">
        <v>38312500</v>
      </c>
      <c r="I100" s="184"/>
      <c r="J100" s="97">
        <v>38312500</v>
      </c>
      <c r="L100" s="82">
        <v>38312500</v>
      </c>
    </row>
    <row r="101" spans="1:12" ht="17.649999999999999" customHeight="1" x14ac:dyDescent="0.6">
      <c r="B101" s="81" t="s">
        <v>57</v>
      </c>
      <c r="F101" s="139">
        <f>'6TH'!L24</f>
        <v>19750823263</v>
      </c>
      <c r="H101" s="82">
        <v>19443013059</v>
      </c>
      <c r="I101" s="184"/>
      <c r="J101" s="97">
        <f>'[1]7 TH'!L25</f>
        <v>18003437583</v>
      </c>
      <c r="L101" s="82">
        <v>17608343377</v>
      </c>
    </row>
    <row r="102" spans="1:12" ht="17.649999999999999" customHeight="1" x14ac:dyDescent="0.6">
      <c r="A102" s="81" t="s">
        <v>58</v>
      </c>
      <c r="F102" s="148">
        <v>1356183994</v>
      </c>
      <c r="H102" s="115">
        <v>1333388306</v>
      </c>
      <c r="I102" s="184"/>
      <c r="J102" s="114">
        <f>'[1]7 TH'!R25</f>
        <v>1497509629</v>
      </c>
      <c r="L102" s="115">
        <v>1450074244</v>
      </c>
    </row>
    <row r="103" spans="1:12" ht="4.1500000000000004" customHeight="1" x14ac:dyDescent="0.6">
      <c r="F103" s="138"/>
      <c r="I103" s="184"/>
      <c r="J103" s="96"/>
      <c r="L103" s="80"/>
    </row>
    <row r="104" spans="1:12" ht="17.649999999999999" customHeight="1" x14ac:dyDescent="0.6">
      <c r="A104" s="79" t="s">
        <v>59</v>
      </c>
      <c r="F104" s="142">
        <f>SUM(F96:F102)</f>
        <v>22032694757</v>
      </c>
      <c r="H104" s="101">
        <f>SUM(H96:H102)</f>
        <v>21702088865</v>
      </c>
      <c r="I104" s="184"/>
      <c r="J104" s="100">
        <f>SUM(J96:J102)</f>
        <v>20426634712</v>
      </c>
      <c r="L104" s="101">
        <f>SUM(L96:L102)</f>
        <v>19984105121</v>
      </c>
    </row>
    <row r="105" spans="1:12" ht="17.649999999999999" customHeight="1" x14ac:dyDescent="0.6">
      <c r="A105" s="79"/>
      <c r="F105" s="142"/>
      <c r="H105" s="101"/>
      <c r="I105" s="184"/>
      <c r="J105" s="100"/>
      <c r="L105" s="101"/>
    </row>
    <row r="106" spans="1:12" ht="3.75" customHeight="1" x14ac:dyDescent="0.6">
      <c r="A106" s="79"/>
      <c r="F106" s="138"/>
      <c r="I106" s="184"/>
      <c r="J106" s="96"/>
      <c r="L106" s="80"/>
    </row>
    <row r="107" spans="1:12" ht="17.649999999999999" customHeight="1" thickBot="1" x14ac:dyDescent="0.65">
      <c r="A107" s="79" t="s">
        <v>60</v>
      </c>
      <c r="F107" s="149">
        <f>SUM(F85+F104)</f>
        <v>24890644821</v>
      </c>
      <c r="H107" s="117">
        <f>SUM(H85+H104)</f>
        <v>24777825005</v>
      </c>
      <c r="I107" s="184"/>
      <c r="J107" s="116">
        <f>SUM(J85+J104)</f>
        <v>22883069765</v>
      </c>
      <c r="L107" s="117">
        <f>SUM(L85+L104)</f>
        <v>22630345325</v>
      </c>
    </row>
    <row r="108" spans="1:12" ht="17.649999999999999" customHeight="1" thickTop="1" x14ac:dyDescent="0.6">
      <c r="A108" s="79"/>
      <c r="F108" s="161"/>
      <c r="G108" s="162"/>
      <c r="H108" s="163"/>
      <c r="I108" s="162"/>
      <c r="J108" s="163"/>
      <c r="K108" s="164"/>
      <c r="L108" s="163"/>
    </row>
    <row r="110" spans="1:12" ht="24.75" customHeight="1" x14ac:dyDescent="0.6"/>
    <row r="111" spans="1:12" ht="22" customHeight="1" x14ac:dyDescent="0.6">
      <c r="A111" s="110" t="str">
        <f>A51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11" s="110"/>
      <c r="C111" s="110"/>
      <c r="D111" s="111"/>
      <c r="E111" s="111"/>
      <c r="F111" s="146"/>
      <c r="G111" s="147"/>
      <c r="H111" s="101"/>
      <c r="I111" s="101"/>
      <c r="J111" s="101"/>
      <c r="K111" s="101"/>
      <c r="L111" s="101"/>
    </row>
  </sheetData>
  <mergeCells count="8">
    <mergeCell ref="F5:H5"/>
    <mergeCell ref="F6:H6"/>
    <mergeCell ref="J6:L6"/>
    <mergeCell ref="A48:E48"/>
    <mergeCell ref="F48:L48"/>
    <mergeCell ref="F56:H56"/>
    <mergeCell ref="F57:H57"/>
    <mergeCell ref="J57:L57"/>
  </mergeCells>
  <pageMargins left="0.8" right="0.5" top="0.5" bottom="0.6" header="0.49" footer="0.4"/>
  <pageSetup paperSize="9" scale="89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5364-5A23-4397-8C62-8865BDA5BE95}">
  <dimension ref="A1:L46"/>
  <sheetViews>
    <sheetView zoomScaleNormal="100" zoomScaleSheetLayoutView="100" workbookViewId="0">
      <selection activeCell="C1" sqref="C1"/>
    </sheetView>
  </sheetViews>
  <sheetFormatPr defaultColWidth="9.44140625" defaultRowHeight="21.4" customHeight="1" x14ac:dyDescent="0.6"/>
  <cols>
    <col min="1" max="2" width="1.44140625" style="3" customWidth="1"/>
    <col min="3" max="3" width="33.6640625" style="3" customWidth="1"/>
    <col min="4" max="4" width="9.44140625" style="2" customWidth="1"/>
    <col min="5" max="5" width="1" style="3" customWidth="1"/>
    <col min="6" max="6" width="16" style="132" customWidth="1"/>
    <col min="7" max="7" width="1" style="4" customWidth="1"/>
    <col min="8" max="8" width="16" style="125" customWidth="1"/>
    <col min="9" max="9" width="1" style="4" customWidth="1"/>
    <col min="10" max="10" width="16" style="5" customWidth="1"/>
    <col min="11" max="11" width="1" style="5" customWidth="1"/>
    <col min="12" max="12" width="16" style="130" customWidth="1"/>
    <col min="13" max="16384" width="9.44140625" style="3"/>
  </cols>
  <sheetData>
    <row r="1" spans="1:12" ht="21.4" customHeight="1" x14ac:dyDescent="0.6">
      <c r="A1" s="1" t="s">
        <v>0</v>
      </c>
      <c r="B1" s="1"/>
      <c r="C1" s="1"/>
    </row>
    <row r="2" spans="1:12" ht="21.4" customHeight="1" x14ac:dyDescent="0.6">
      <c r="A2" s="1" t="s">
        <v>61</v>
      </c>
      <c r="B2" s="1"/>
      <c r="C2" s="1"/>
    </row>
    <row r="3" spans="1:12" ht="21.4" customHeight="1" x14ac:dyDescent="0.6">
      <c r="A3" s="7" t="s">
        <v>189</v>
      </c>
      <c r="B3" s="7"/>
      <c r="C3" s="7"/>
      <c r="D3" s="8"/>
      <c r="E3" s="9"/>
      <c r="F3" s="133"/>
      <c r="G3" s="10"/>
      <c r="H3" s="126"/>
      <c r="I3" s="10"/>
      <c r="J3" s="11"/>
      <c r="K3" s="11"/>
      <c r="L3" s="131"/>
    </row>
    <row r="4" spans="1:12" ht="21.4" customHeight="1" x14ac:dyDescent="0.6">
      <c r="A4" s="1"/>
      <c r="B4" s="1"/>
      <c r="C4" s="1"/>
    </row>
    <row r="5" spans="1:12" ht="21.4" customHeight="1" x14ac:dyDescent="0.6">
      <c r="A5" s="1"/>
      <c r="B5" s="1"/>
      <c r="C5" s="1"/>
      <c r="F5" s="227" t="s">
        <v>1</v>
      </c>
      <c r="G5" s="227"/>
      <c r="H5" s="227"/>
      <c r="I5" s="186"/>
    </row>
    <row r="6" spans="1:12" ht="21.4" customHeight="1" x14ac:dyDescent="0.6">
      <c r="A6" s="1"/>
      <c r="B6" s="1"/>
      <c r="C6" s="1"/>
      <c r="F6" s="228" t="s">
        <v>2</v>
      </c>
      <c r="G6" s="228"/>
      <c r="H6" s="228"/>
      <c r="I6" s="186"/>
      <c r="J6" s="228" t="s">
        <v>3</v>
      </c>
      <c r="K6" s="228"/>
      <c r="L6" s="228"/>
    </row>
    <row r="7" spans="1:12" ht="21.4" customHeight="1" x14ac:dyDescent="0.6">
      <c r="A7" s="1"/>
      <c r="B7" s="1"/>
      <c r="C7" s="1"/>
      <c r="F7" s="135" t="s">
        <v>4</v>
      </c>
      <c r="G7" s="5"/>
      <c r="H7" s="128" t="s">
        <v>4</v>
      </c>
      <c r="I7" s="151"/>
      <c r="J7" s="186" t="s">
        <v>4</v>
      </c>
      <c r="L7" s="128" t="s">
        <v>4</v>
      </c>
    </row>
    <row r="8" spans="1:12" ht="21.4" customHeight="1" x14ac:dyDescent="0.6">
      <c r="A8" s="1"/>
      <c r="B8" s="1"/>
      <c r="C8" s="1"/>
      <c r="E8" s="188"/>
      <c r="F8" s="135" t="s">
        <v>178</v>
      </c>
      <c r="G8" s="186"/>
      <c r="H8" s="128" t="s">
        <v>161</v>
      </c>
      <c r="I8" s="186"/>
      <c r="J8" s="186" t="s">
        <v>178</v>
      </c>
      <c r="K8" s="186"/>
      <c r="L8" s="128" t="s">
        <v>161</v>
      </c>
    </row>
    <row r="9" spans="1:12" ht="21.4" customHeight="1" x14ac:dyDescent="0.6">
      <c r="A9" s="1"/>
      <c r="B9" s="1"/>
      <c r="C9" s="1"/>
      <c r="D9" s="31" t="s">
        <v>7</v>
      </c>
      <c r="E9" s="188"/>
      <c r="F9" s="152" t="s">
        <v>8</v>
      </c>
      <c r="G9" s="153"/>
      <c r="H9" s="129" t="s">
        <v>8</v>
      </c>
      <c r="I9" s="186"/>
      <c r="J9" s="187" t="s">
        <v>8</v>
      </c>
      <c r="K9" s="186"/>
      <c r="L9" s="129" t="s">
        <v>8</v>
      </c>
    </row>
    <row r="10" spans="1:12" ht="8.15" customHeight="1" x14ac:dyDescent="0.6">
      <c r="A10" s="1"/>
      <c r="B10" s="1"/>
      <c r="C10" s="1"/>
      <c r="D10" s="14"/>
      <c r="E10" s="1"/>
      <c r="F10" s="154"/>
      <c r="G10" s="5"/>
      <c r="H10" s="128"/>
      <c r="J10" s="15"/>
      <c r="L10" s="128"/>
    </row>
    <row r="11" spans="1:12" ht="21.4" customHeight="1" x14ac:dyDescent="0.6">
      <c r="A11" s="3" t="s">
        <v>62</v>
      </c>
      <c r="E11" s="1"/>
      <c r="F11" s="139">
        <v>2995582404</v>
      </c>
      <c r="G11" s="5"/>
      <c r="H11" s="130">
        <v>3305923995</v>
      </c>
      <c r="I11" s="5"/>
      <c r="J11" s="16">
        <v>2995582404</v>
      </c>
      <c r="K11" s="4"/>
      <c r="L11" s="130">
        <v>3305923995</v>
      </c>
    </row>
    <row r="12" spans="1:12" ht="21.4" customHeight="1" x14ac:dyDescent="0.6">
      <c r="A12" s="3" t="s">
        <v>63</v>
      </c>
      <c r="F12" s="148">
        <v>-2443540938</v>
      </c>
      <c r="G12" s="5"/>
      <c r="H12" s="131">
        <v>-2782771148</v>
      </c>
      <c r="I12" s="130"/>
      <c r="J12" s="17">
        <v>-2443540938</v>
      </c>
      <c r="K12" s="125"/>
      <c r="L12" s="131">
        <v>-2782771148</v>
      </c>
    </row>
    <row r="13" spans="1:12" ht="8.15" customHeight="1" x14ac:dyDescent="0.6">
      <c r="A13" s="1"/>
      <c r="B13" s="1"/>
      <c r="C13" s="1"/>
      <c r="D13" s="14"/>
      <c r="E13" s="1"/>
      <c r="F13" s="154"/>
      <c r="G13" s="5"/>
      <c r="H13" s="128"/>
      <c r="I13" s="130"/>
      <c r="J13" s="15"/>
      <c r="K13" s="125"/>
      <c r="L13" s="128"/>
    </row>
    <row r="14" spans="1:12" ht="21.4" customHeight="1" x14ac:dyDescent="0.6">
      <c r="A14" s="1" t="s">
        <v>64</v>
      </c>
      <c r="F14" s="139">
        <f>SUM(F11:F13)</f>
        <v>552041466</v>
      </c>
      <c r="G14" s="5"/>
      <c r="H14" s="130">
        <f>SUM(H11:H13)</f>
        <v>523152847</v>
      </c>
      <c r="I14" s="130"/>
      <c r="J14" s="16">
        <f>SUM(J11:J13)</f>
        <v>552041466</v>
      </c>
      <c r="K14" s="125"/>
      <c r="L14" s="130">
        <f>SUM(L11:L13)</f>
        <v>523152847</v>
      </c>
    </row>
    <row r="15" spans="1:12" ht="21.4" customHeight="1" x14ac:dyDescent="0.6">
      <c r="A15" s="3" t="s">
        <v>65</v>
      </c>
      <c r="F15" s="139"/>
      <c r="G15" s="5"/>
      <c r="H15" s="130"/>
      <c r="I15" s="130"/>
      <c r="J15" s="16"/>
      <c r="K15" s="125"/>
    </row>
    <row r="16" spans="1:12" ht="21.4" customHeight="1" x14ac:dyDescent="0.6">
      <c r="B16" s="18" t="s">
        <v>66</v>
      </c>
      <c r="D16" s="2">
        <v>8</v>
      </c>
      <c r="F16" s="139">
        <v>0</v>
      </c>
      <c r="G16" s="5"/>
      <c r="H16" s="130">
        <v>0</v>
      </c>
      <c r="I16" s="130"/>
      <c r="J16" s="16">
        <v>202755869</v>
      </c>
      <c r="K16" s="125"/>
      <c r="L16" s="130">
        <v>218756756</v>
      </c>
    </row>
    <row r="17" spans="1:12" ht="21.4" customHeight="1" x14ac:dyDescent="0.6">
      <c r="B17" s="18" t="s">
        <v>67</v>
      </c>
      <c r="F17" s="139">
        <v>4163890</v>
      </c>
      <c r="G17" s="5"/>
      <c r="H17" s="130">
        <v>11641661</v>
      </c>
      <c r="I17" s="130"/>
      <c r="J17" s="16">
        <v>4163890</v>
      </c>
      <c r="K17" s="125"/>
      <c r="L17" s="130">
        <v>11641661</v>
      </c>
    </row>
    <row r="18" spans="1:12" ht="21.4" customHeight="1" x14ac:dyDescent="0.6">
      <c r="B18" s="18" t="s">
        <v>166</v>
      </c>
      <c r="F18" s="139">
        <v>41668</v>
      </c>
      <c r="G18" s="5"/>
      <c r="H18" s="130">
        <v>1470897</v>
      </c>
      <c r="I18" s="130"/>
      <c r="J18" s="16">
        <v>41668</v>
      </c>
      <c r="K18" s="125"/>
      <c r="L18" s="130">
        <v>1470897</v>
      </c>
    </row>
    <row r="19" spans="1:12" ht="21.4" customHeight="1" x14ac:dyDescent="0.6">
      <c r="B19" s="18" t="s">
        <v>68</v>
      </c>
      <c r="F19" s="139">
        <v>42804259</v>
      </c>
      <c r="G19" s="5"/>
      <c r="H19" s="130">
        <v>23921290</v>
      </c>
      <c r="I19" s="130"/>
      <c r="J19" s="16">
        <v>42804259</v>
      </c>
      <c r="K19" s="125"/>
      <c r="L19" s="130">
        <v>23921290</v>
      </c>
    </row>
    <row r="20" spans="1:12" ht="21.4" customHeight="1" x14ac:dyDescent="0.6">
      <c r="B20" s="3" t="s">
        <v>69</v>
      </c>
      <c r="F20" s="148">
        <v>1238151</v>
      </c>
      <c r="G20" s="5"/>
      <c r="H20" s="131">
        <v>5186674</v>
      </c>
      <c r="I20" s="130"/>
      <c r="J20" s="17">
        <v>1238151</v>
      </c>
      <c r="K20" s="125"/>
      <c r="L20" s="131">
        <v>5186674</v>
      </c>
    </row>
    <row r="21" spans="1:12" ht="7.5" customHeight="1" x14ac:dyDescent="0.6">
      <c r="F21" s="19"/>
      <c r="G21" s="5"/>
      <c r="H21" s="20"/>
      <c r="I21" s="5"/>
      <c r="J21" s="19"/>
      <c r="K21" s="4"/>
      <c r="L21" s="20"/>
    </row>
    <row r="22" spans="1:12" s="1" customFormat="1" ht="21.4" customHeight="1" x14ac:dyDescent="0.6">
      <c r="A22" s="1" t="s">
        <v>70</v>
      </c>
      <c r="D22" s="14"/>
      <c r="F22" s="139">
        <f>SUM(F14:F20)</f>
        <v>600289434</v>
      </c>
      <c r="G22" s="5"/>
      <c r="H22" s="130">
        <f>SUM(H14:H20)</f>
        <v>565373369</v>
      </c>
      <c r="I22" s="5"/>
      <c r="J22" s="16">
        <f>SUM(J14:J20)</f>
        <v>803045303</v>
      </c>
      <c r="K22" s="4"/>
      <c r="L22" s="130">
        <f>SUM(L14:L20)</f>
        <v>784130125</v>
      </c>
    </row>
    <row r="23" spans="1:12" ht="21.4" customHeight="1" x14ac:dyDescent="0.6">
      <c r="A23" s="3" t="s">
        <v>71</v>
      </c>
      <c r="F23" s="139">
        <v>-184748205</v>
      </c>
      <c r="G23" s="5"/>
      <c r="H23" s="130">
        <v>-175639677</v>
      </c>
      <c r="I23" s="5"/>
      <c r="J23" s="16">
        <v>-184748205</v>
      </c>
      <c r="K23" s="4"/>
      <c r="L23" s="130">
        <v>-175639677</v>
      </c>
    </row>
    <row r="24" spans="1:12" ht="21.4" customHeight="1" x14ac:dyDescent="0.6">
      <c r="A24" s="3" t="s">
        <v>72</v>
      </c>
      <c r="F24" s="148">
        <v>-123020658</v>
      </c>
      <c r="G24" s="5"/>
      <c r="H24" s="131">
        <v>-92193450</v>
      </c>
      <c r="I24" s="5"/>
      <c r="J24" s="17">
        <v>-123020658</v>
      </c>
      <c r="K24" s="4"/>
      <c r="L24" s="131">
        <v>-92193450</v>
      </c>
    </row>
    <row r="25" spans="1:12" ht="8.15" customHeight="1" x14ac:dyDescent="0.6">
      <c r="F25" s="19"/>
      <c r="G25" s="5"/>
      <c r="H25" s="20"/>
      <c r="I25" s="5"/>
      <c r="J25" s="19"/>
      <c r="K25" s="4"/>
      <c r="L25" s="20"/>
    </row>
    <row r="26" spans="1:12" ht="21.4" customHeight="1" x14ac:dyDescent="0.6">
      <c r="A26" s="1" t="s">
        <v>73</v>
      </c>
      <c r="F26" s="148">
        <f>SUM(F23:F24)</f>
        <v>-307768863</v>
      </c>
      <c r="G26" s="5"/>
      <c r="H26" s="131">
        <f>SUM(H23:H24)</f>
        <v>-267833127</v>
      </c>
      <c r="I26" s="5"/>
      <c r="J26" s="17">
        <f>SUM(J23:J24)</f>
        <v>-307768863</v>
      </c>
      <c r="K26" s="4"/>
      <c r="L26" s="131">
        <f>SUM(L23:L24)</f>
        <v>-267833127</v>
      </c>
    </row>
    <row r="27" spans="1:12" ht="8.15" customHeight="1" x14ac:dyDescent="0.6">
      <c r="F27" s="19"/>
      <c r="G27" s="5"/>
      <c r="H27" s="20"/>
      <c r="I27" s="5"/>
      <c r="J27" s="19"/>
      <c r="K27" s="4"/>
      <c r="L27" s="20"/>
    </row>
    <row r="28" spans="1:12" s="1" customFormat="1" ht="21.4" customHeight="1" x14ac:dyDescent="0.6">
      <c r="A28" s="1" t="s">
        <v>74</v>
      </c>
      <c r="D28" s="2"/>
      <c r="F28" s="138">
        <f>SUM(F26,F22)</f>
        <v>292520571</v>
      </c>
      <c r="G28" s="5"/>
      <c r="H28" s="125">
        <f>SUM(H26,H22)</f>
        <v>297540242</v>
      </c>
      <c r="I28" s="5"/>
      <c r="J28" s="21">
        <f>SUM(J26,J22)</f>
        <v>495276440</v>
      </c>
      <c r="K28" s="4"/>
      <c r="L28" s="125">
        <f>SUM(L26,L22)</f>
        <v>516296998</v>
      </c>
    </row>
    <row r="29" spans="1:12" ht="21.4" customHeight="1" x14ac:dyDescent="0.6">
      <c r="A29" s="3" t="s">
        <v>192</v>
      </c>
      <c r="E29" s="1"/>
      <c r="F29" s="138"/>
      <c r="G29" s="5"/>
      <c r="I29" s="5"/>
      <c r="J29" s="21"/>
      <c r="K29" s="4"/>
      <c r="L29" s="125"/>
    </row>
    <row r="30" spans="1:12" ht="21.4" customHeight="1" x14ac:dyDescent="0.6">
      <c r="B30" s="3" t="s">
        <v>191</v>
      </c>
      <c r="D30" s="2">
        <v>12</v>
      </c>
      <c r="E30" s="1"/>
      <c r="F30" s="172">
        <v>93650866</v>
      </c>
      <c r="G30" s="5"/>
      <c r="H30" s="126">
        <v>95863432</v>
      </c>
      <c r="I30" s="5"/>
      <c r="J30" s="22">
        <v>0</v>
      </c>
      <c r="K30" s="4"/>
      <c r="L30" s="126">
        <v>0</v>
      </c>
    </row>
    <row r="31" spans="1:12" ht="8.15" customHeight="1" x14ac:dyDescent="0.6">
      <c r="E31" s="1"/>
      <c r="F31" s="138"/>
      <c r="G31" s="5"/>
      <c r="I31" s="5"/>
      <c r="J31" s="21"/>
      <c r="K31" s="4"/>
      <c r="L31" s="125"/>
    </row>
    <row r="32" spans="1:12" ht="21.4" customHeight="1" x14ac:dyDescent="0.6">
      <c r="A32" s="1" t="s">
        <v>200</v>
      </c>
      <c r="F32" s="138">
        <f>SUM(F28:F30)</f>
        <v>386171437</v>
      </c>
      <c r="G32" s="5"/>
      <c r="H32" s="125">
        <f>SUM(H28:H30)</f>
        <v>393403674</v>
      </c>
      <c r="I32" s="5"/>
      <c r="J32" s="21">
        <f>SUM(J28:J30)</f>
        <v>495276440</v>
      </c>
      <c r="K32" s="4"/>
      <c r="L32" s="125">
        <f>SUM(L28:L30)</f>
        <v>516296998</v>
      </c>
    </row>
    <row r="33" spans="1:12" ht="21.4" customHeight="1" x14ac:dyDescent="0.6">
      <c r="A33" s="3" t="s">
        <v>199</v>
      </c>
      <c r="D33" s="23">
        <v>15</v>
      </c>
      <c r="F33" s="148">
        <v>-78361233</v>
      </c>
      <c r="G33" s="5"/>
      <c r="H33" s="131">
        <v>-78485683</v>
      </c>
      <c r="I33" s="5"/>
      <c r="J33" s="17">
        <v>-100182234</v>
      </c>
      <c r="K33" s="4"/>
      <c r="L33" s="131">
        <v>-103064347</v>
      </c>
    </row>
    <row r="34" spans="1:12" ht="8.15" customHeight="1" x14ac:dyDescent="0.6">
      <c r="D34" s="23"/>
      <c r="F34" s="139"/>
      <c r="G34" s="5"/>
      <c r="H34" s="130"/>
      <c r="I34" s="5"/>
      <c r="J34" s="16"/>
      <c r="K34" s="4"/>
    </row>
    <row r="35" spans="1:12" ht="21.4" customHeight="1" thickBot="1" x14ac:dyDescent="0.65">
      <c r="A35" s="1" t="s">
        <v>179</v>
      </c>
      <c r="F35" s="155">
        <f>SUM(F32:F34)</f>
        <v>307810204</v>
      </c>
      <c r="G35" s="5"/>
      <c r="H35" s="120">
        <f>SUM(H32:H34)</f>
        <v>314917991</v>
      </c>
      <c r="I35" s="5"/>
      <c r="J35" s="24">
        <f>SUM(J32:J34)</f>
        <v>395094206</v>
      </c>
      <c r="K35" s="4"/>
      <c r="L35" s="120">
        <f>SUM(L32:L34)</f>
        <v>413232651</v>
      </c>
    </row>
    <row r="36" spans="1:12" ht="21.4" customHeight="1" thickTop="1" x14ac:dyDescent="0.6">
      <c r="F36" s="138"/>
      <c r="H36" s="156"/>
      <c r="J36" s="157"/>
      <c r="K36" s="4"/>
      <c r="L36" s="156"/>
    </row>
    <row r="37" spans="1:12" ht="21.4" customHeight="1" x14ac:dyDescent="0.6">
      <c r="A37" s="1" t="s">
        <v>76</v>
      </c>
      <c r="F37" s="138"/>
      <c r="J37" s="21"/>
      <c r="K37" s="4"/>
      <c r="L37" s="125"/>
    </row>
    <row r="38" spans="1:12" ht="8.15" customHeight="1" x14ac:dyDescent="0.6">
      <c r="A38" s="1"/>
      <c r="F38" s="138"/>
      <c r="J38" s="21"/>
      <c r="K38" s="4"/>
      <c r="L38" s="125"/>
    </row>
    <row r="39" spans="1:12" ht="21.4" customHeight="1" thickBot="1" x14ac:dyDescent="0.65">
      <c r="A39" s="3" t="s">
        <v>77</v>
      </c>
      <c r="F39" s="159">
        <f>+F35/76625000</f>
        <v>4.0170989102773245</v>
      </c>
      <c r="G39" s="158"/>
      <c r="H39" s="171">
        <f>+H35/76625000</f>
        <v>4.1098595889070149</v>
      </c>
      <c r="I39" s="158"/>
      <c r="J39" s="25">
        <f>+J35/76625000</f>
        <v>5.1562049722675365</v>
      </c>
      <c r="K39" s="158"/>
      <c r="L39" s="171">
        <f>+L35/76625000</f>
        <v>5.3929220358890699</v>
      </c>
    </row>
    <row r="40" spans="1:12" ht="18.75" customHeight="1" thickTop="1" x14ac:dyDescent="0.6">
      <c r="F40" s="150"/>
      <c r="H40" s="130"/>
      <c r="K40" s="4"/>
    </row>
    <row r="41" spans="1:12" ht="18.75" customHeight="1" x14ac:dyDescent="0.6">
      <c r="F41" s="150"/>
      <c r="H41" s="130"/>
      <c r="K41" s="4"/>
    </row>
    <row r="42" spans="1:12" ht="18.75" customHeight="1" x14ac:dyDescent="0.6">
      <c r="F42" s="150"/>
      <c r="H42" s="130"/>
      <c r="K42" s="4"/>
    </row>
    <row r="43" spans="1:12" ht="18.75" customHeight="1" x14ac:dyDescent="0.6">
      <c r="F43" s="150"/>
      <c r="H43" s="130"/>
      <c r="K43" s="4"/>
    </row>
    <row r="44" spans="1:12" ht="17.25" customHeight="1" x14ac:dyDescent="0.6">
      <c r="F44" s="150"/>
      <c r="H44" s="130"/>
      <c r="K44" s="4"/>
    </row>
    <row r="45" spans="1:12" ht="4.5" customHeight="1" x14ac:dyDescent="0.6">
      <c r="F45" s="150"/>
      <c r="H45" s="130"/>
      <c r="K45" s="4"/>
    </row>
    <row r="46" spans="1:12" ht="22" customHeight="1" x14ac:dyDescent="0.6">
      <c r="A46" s="9" t="str">
        <f>+'2-3'!A111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6" s="9"/>
      <c r="C46" s="9"/>
      <c r="D46" s="8"/>
      <c r="E46" s="9"/>
      <c r="F46" s="133"/>
      <c r="G46" s="10"/>
      <c r="H46" s="126"/>
      <c r="I46" s="10"/>
      <c r="J46" s="11"/>
      <c r="K46" s="11"/>
      <c r="L46" s="13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B4C9-B752-4780-8E1E-10249B455770}">
  <dimension ref="A1:L47"/>
  <sheetViews>
    <sheetView zoomScale="110" zoomScaleNormal="110" zoomScaleSheetLayoutView="100" workbookViewId="0">
      <selection activeCell="C1" sqref="C1"/>
    </sheetView>
  </sheetViews>
  <sheetFormatPr defaultColWidth="9.44140625" defaultRowHeight="21.4" customHeight="1" x14ac:dyDescent="0.6"/>
  <cols>
    <col min="1" max="2" width="1.44140625" style="3" customWidth="1"/>
    <col min="3" max="3" width="42.44140625" style="3" customWidth="1"/>
    <col min="4" max="4" width="9.6640625" style="2" customWidth="1"/>
    <col min="5" max="5" width="0.6640625" style="3" customWidth="1"/>
    <col min="6" max="6" width="16" style="4" customWidth="1"/>
    <col min="7" max="7" width="0.6640625" style="3" customWidth="1"/>
    <col min="8" max="8" width="15.6640625" style="125" customWidth="1"/>
    <col min="9" max="9" width="0.6640625" style="3" customWidth="1"/>
    <col min="10" max="10" width="15.6640625" style="5" customWidth="1"/>
    <col min="11" max="11" width="0.6640625" style="6" customWidth="1"/>
    <col min="12" max="12" width="15.6640625" style="130" customWidth="1"/>
    <col min="13" max="16384" width="9.44140625" style="3"/>
  </cols>
  <sheetData>
    <row r="1" spans="1:12" ht="21.4" customHeight="1" x14ac:dyDescent="0.6">
      <c r="A1" s="1" t="s">
        <v>0</v>
      </c>
      <c r="B1" s="1"/>
      <c r="C1" s="1"/>
    </row>
    <row r="2" spans="1:12" ht="21.4" customHeight="1" x14ac:dyDescent="0.6">
      <c r="A2" s="1" t="s">
        <v>78</v>
      </c>
      <c r="B2" s="1"/>
      <c r="C2" s="1"/>
    </row>
    <row r="3" spans="1:12" ht="21.4" customHeight="1" x14ac:dyDescent="0.6">
      <c r="A3" s="7" t="str">
        <f>'4 PL (3Month)'!A3</f>
        <v>สำหรับรอบระยะเวลาสามเดือนสิ้นสุดวันที่ 30 มิถุนายน พ.ศ. 2567</v>
      </c>
      <c r="B3" s="7"/>
      <c r="C3" s="7"/>
      <c r="D3" s="8"/>
      <c r="E3" s="9"/>
      <c r="F3" s="10"/>
      <c r="G3" s="9"/>
      <c r="H3" s="126"/>
      <c r="I3" s="9"/>
      <c r="J3" s="11"/>
      <c r="K3" s="12"/>
      <c r="L3" s="131"/>
    </row>
    <row r="4" spans="1:12" ht="21.4" customHeight="1" x14ac:dyDescent="0.6">
      <c r="A4" s="1"/>
      <c r="B4" s="1"/>
      <c r="C4" s="1"/>
    </row>
    <row r="5" spans="1:12" ht="21.4" customHeight="1" x14ac:dyDescent="0.6">
      <c r="A5" s="1"/>
      <c r="B5" s="1"/>
      <c r="C5" s="1"/>
      <c r="F5" s="229" t="s">
        <v>79</v>
      </c>
      <c r="G5" s="229"/>
      <c r="H5" s="229"/>
      <c r="I5" s="188"/>
    </row>
    <row r="6" spans="1:12" ht="21.4" customHeight="1" x14ac:dyDescent="0.6">
      <c r="A6" s="1"/>
      <c r="B6" s="1"/>
      <c r="C6" s="1"/>
      <c r="F6" s="230" t="s">
        <v>80</v>
      </c>
      <c r="G6" s="230"/>
      <c r="H6" s="230"/>
      <c r="I6" s="188"/>
      <c r="J6" s="230" t="s">
        <v>3</v>
      </c>
      <c r="K6" s="230"/>
      <c r="L6" s="230"/>
    </row>
    <row r="7" spans="1:12" ht="21.4" customHeight="1" x14ac:dyDescent="0.6">
      <c r="A7" s="1"/>
      <c r="B7" s="1"/>
      <c r="C7" s="1"/>
      <c r="F7" s="188" t="s">
        <v>4</v>
      </c>
      <c r="G7" s="6"/>
      <c r="H7" s="127" t="s">
        <v>4</v>
      </c>
      <c r="I7" s="13"/>
      <c r="J7" s="186" t="s">
        <v>4</v>
      </c>
      <c r="L7" s="128" t="s">
        <v>4</v>
      </c>
    </row>
    <row r="8" spans="1:12" ht="21.4" customHeight="1" x14ac:dyDescent="0.6">
      <c r="A8" s="1"/>
      <c r="B8" s="1"/>
      <c r="C8" s="1"/>
      <c r="E8" s="188"/>
      <c r="F8" s="186" t="s">
        <v>178</v>
      </c>
      <c r="G8" s="188"/>
      <c r="H8" s="128" t="s">
        <v>161</v>
      </c>
      <c r="I8" s="188"/>
      <c r="J8" s="186" t="s">
        <v>178</v>
      </c>
      <c r="K8" s="188"/>
      <c r="L8" s="128" t="s">
        <v>161</v>
      </c>
    </row>
    <row r="9" spans="1:12" ht="21.4" customHeight="1" x14ac:dyDescent="0.6">
      <c r="A9" s="1"/>
      <c r="B9" s="1"/>
      <c r="C9" s="1"/>
      <c r="D9" s="31" t="s">
        <v>7</v>
      </c>
      <c r="E9" s="188"/>
      <c r="F9" s="187" t="s">
        <v>8</v>
      </c>
      <c r="G9" s="1"/>
      <c r="H9" s="129" t="s">
        <v>8</v>
      </c>
      <c r="I9" s="188"/>
      <c r="J9" s="187" t="s">
        <v>8</v>
      </c>
      <c r="K9" s="188"/>
      <c r="L9" s="129" t="s">
        <v>8</v>
      </c>
    </row>
    <row r="10" spans="1:12" ht="6" customHeight="1" x14ac:dyDescent="0.6">
      <c r="A10" s="1"/>
      <c r="B10" s="1"/>
      <c r="C10" s="1"/>
      <c r="E10" s="1"/>
      <c r="F10" s="21"/>
      <c r="J10" s="15"/>
      <c r="L10" s="128"/>
    </row>
    <row r="11" spans="1:12" ht="21.4" customHeight="1" x14ac:dyDescent="0.6">
      <c r="A11" s="26" t="s">
        <v>179</v>
      </c>
      <c r="B11" s="26"/>
      <c r="E11" s="1"/>
      <c r="F11" s="16">
        <f>'4 PL (3Month)'!F35</f>
        <v>307810204</v>
      </c>
      <c r="G11" s="6"/>
      <c r="H11" s="130">
        <f>'4 PL (3Month)'!H35</f>
        <v>314917991</v>
      </c>
      <c r="I11" s="6"/>
      <c r="J11" s="16">
        <f>'4 PL (3Month)'!J35</f>
        <v>395094206</v>
      </c>
      <c r="K11" s="3"/>
      <c r="L11" s="130">
        <f>'4 PL (3Month)'!L35</f>
        <v>413232651</v>
      </c>
    </row>
    <row r="12" spans="1:12" ht="21.4" customHeight="1" x14ac:dyDescent="0.6">
      <c r="A12" s="26" t="s">
        <v>167</v>
      </c>
      <c r="B12" s="26"/>
      <c r="F12" s="16"/>
      <c r="G12" s="6"/>
      <c r="H12" s="130"/>
      <c r="I12" s="6"/>
      <c r="J12" s="16"/>
      <c r="K12" s="3"/>
    </row>
    <row r="13" spans="1:12" ht="21.4" customHeight="1" x14ac:dyDescent="0.6">
      <c r="A13" s="26"/>
      <c r="B13" s="26" t="s">
        <v>190</v>
      </c>
      <c r="F13" s="16"/>
      <c r="G13" s="6"/>
      <c r="H13" s="130"/>
      <c r="I13" s="6"/>
      <c r="J13" s="16"/>
      <c r="K13" s="3"/>
    </row>
    <row r="14" spans="1:12" ht="21.4" customHeight="1" x14ac:dyDescent="0.6">
      <c r="A14" s="26" t="s">
        <v>81</v>
      </c>
      <c r="B14" s="26"/>
      <c r="F14" s="16"/>
      <c r="G14" s="6"/>
      <c r="H14" s="130"/>
      <c r="I14" s="6"/>
      <c r="J14" s="16"/>
      <c r="K14" s="3"/>
    </row>
    <row r="15" spans="1:12" ht="21.4" customHeight="1" x14ac:dyDescent="0.6">
      <c r="A15" s="26"/>
      <c r="B15" s="26" t="s">
        <v>82</v>
      </c>
      <c r="F15" s="16"/>
      <c r="G15" s="6"/>
      <c r="H15" s="130"/>
      <c r="I15" s="6"/>
      <c r="J15" s="16"/>
      <c r="K15" s="3"/>
    </row>
    <row r="16" spans="1:12" ht="21.4" customHeight="1" x14ac:dyDescent="0.6">
      <c r="A16" s="27"/>
      <c r="B16" s="27" t="s">
        <v>170</v>
      </c>
      <c r="C16" s="27"/>
      <c r="D16" s="28"/>
      <c r="F16" s="16"/>
      <c r="G16" s="6"/>
      <c r="H16" s="130"/>
      <c r="I16" s="6"/>
      <c r="J16" s="16"/>
      <c r="K16" s="3"/>
    </row>
    <row r="17" spans="1:12" ht="21.4" customHeight="1" x14ac:dyDescent="0.6">
      <c r="A17" s="27"/>
      <c r="B17" s="27"/>
      <c r="C17" s="27" t="s">
        <v>83</v>
      </c>
      <c r="D17" s="28"/>
      <c r="F17" s="16">
        <v>59294231</v>
      </c>
      <c r="G17" s="6"/>
      <c r="H17" s="130">
        <v>109650445</v>
      </c>
      <c r="I17" s="6"/>
      <c r="J17" s="16">
        <v>59294231</v>
      </c>
      <c r="K17" s="3"/>
      <c r="L17" s="130">
        <v>109650445</v>
      </c>
    </row>
    <row r="18" spans="1:12" ht="21.4" customHeight="1" x14ac:dyDescent="0.6">
      <c r="A18" s="27"/>
      <c r="B18" s="27" t="s">
        <v>84</v>
      </c>
      <c r="C18" s="28"/>
      <c r="D18" s="28"/>
      <c r="F18" s="16"/>
      <c r="G18" s="6"/>
      <c r="H18" s="130"/>
      <c r="I18" s="6"/>
      <c r="J18" s="16"/>
      <c r="K18" s="3"/>
    </row>
    <row r="19" spans="1:12" ht="21.4" customHeight="1" x14ac:dyDescent="0.6">
      <c r="A19" s="27"/>
      <c r="B19" s="27"/>
      <c r="C19" s="27" t="s">
        <v>85</v>
      </c>
      <c r="D19" s="28"/>
      <c r="F19" s="17">
        <v>-11858846</v>
      </c>
      <c r="G19" s="6"/>
      <c r="H19" s="131">
        <v>-21930089</v>
      </c>
      <c r="I19" s="6"/>
      <c r="J19" s="17">
        <v>-11858846</v>
      </c>
      <c r="K19" s="3"/>
      <c r="L19" s="131">
        <v>-21930089</v>
      </c>
    </row>
    <row r="20" spans="1:12" ht="8.65" customHeight="1" x14ac:dyDescent="0.6">
      <c r="A20" s="26"/>
      <c r="B20" s="26"/>
      <c r="C20" s="26"/>
      <c r="D20" s="3"/>
      <c r="F20" s="16"/>
      <c r="G20" s="6"/>
      <c r="H20" s="130"/>
      <c r="I20" s="6"/>
      <c r="J20" s="16"/>
      <c r="K20" s="3"/>
    </row>
    <row r="21" spans="1:12" ht="17.649999999999999" customHeight="1" x14ac:dyDescent="0.6">
      <c r="A21" s="27" t="s">
        <v>86</v>
      </c>
      <c r="C21" s="27"/>
      <c r="D21" s="28"/>
      <c r="F21" s="16"/>
      <c r="G21" s="6"/>
      <c r="H21" s="130"/>
      <c r="I21" s="6"/>
      <c r="J21" s="16"/>
      <c r="K21" s="3"/>
    </row>
    <row r="22" spans="1:12" ht="17.649999999999999" customHeight="1" x14ac:dyDescent="0.6">
      <c r="A22" s="27"/>
      <c r="B22" s="27" t="s">
        <v>87</v>
      </c>
      <c r="D22" s="28"/>
      <c r="F22" s="17">
        <f>SUM(F16:F19)</f>
        <v>47435385</v>
      </c>
      <c r="G22" s="6"/>
      <c r="H22" s="131">
        <f>SUM(H16:H19)</f>
        <v>87720356</v>
      </c>
      <c r="I22" s="6"/>
      <c r="J22" s="17">
        <f>SUM(J16:J19)</f>
        <v>47435385</v>
      </c>
      <c r="K22" s="3"/>
      <c r="L22" s="131">
        <f>SUM(L16:L19)</f>
        <v>87720356</v>
      </c>
    </row>
    <row r="23" spans="1:12" ht="8.65" customHeight="1" x14ac:dyDescent="0.6">
      <c r="A23" s="26"/>
      <c r="B23" s="26"/>
      <c r="F23" s="16"/>
      <c r="G23" s="6"/>
      <c r="H23" s="130"/>
      <c r="I23" s="6"/>
      <c r="J23" s="16"/>
      <c r="K23" s="3"/>
    </row>
    <row r="24" spans="1:12" ht="21.4" customHeight="1" x14ac:dyDescent="0.6">
      <c r="A24" s="26" t="s">
        <v>88</v>
      </c>
      <c r="B24" s="26"/>
      <c r="F24" s="16"/>
      <c r="G24" s="6"/>
      <c r="H24" s="130"/>
      <c r="I24" s="6"/>
      <c r="J24" s="16"/>
      <c r="K24" s="3"/>
    </row>
    <row r="25" spans="1:12" ht="21.4" customHeight="1" x14ac:dyDescent="0.6">
      <c r="A25" s="26"/>
      <c r="B25" s="26" t="s">
        <v>82</v>
      </c>
      <c r="F25" s="16"/>
      <c r="G25" s="6"/>
      <c r="H25" s="130"/>
      <c r="I25" s="6"/>
      <c r="J25" s="16"/>
      <c r="K25" s="3"/>
    </row>
    <row r="26" spans="1:12" ht="21.4" customHeight="1" x14ac:dyDescent="0.6">
      <c r="A26" s="29"/>
      <c r="B26" s="29" t="s">
        <v>89</v>
      </c>
      <c r="F26" s="16"/>
      <c r="G26" s="6"/>
      <c r="H26" s="130"/>
      <c r="I26" s="6"/>
      <c r="J26" s="30"/>
      <c r="K26" s="3"/>
      <c r="L26" s="122"/>
    </row>
    <row r="27" spans="1:12" ht="21.4" customHeight="1" x14ac:dyDescent="0.6">
      <c r="A27" s="29"/>
      <c r="B27" s="29"/>
      <c r="C27" s="3" t="s">
        <v>75</v>
      </c>
      <c r="D27" s="2">
        <v>12</v>
      </c>
      <c r="F27" s="16">
        <v>-30799621</v>
      </c>
      <c r="G27" s="6"/>
      <c r="H27" s="130">
        <v>74178334</v>
      </c>
      <c r="I27" s="6"/>
      <c r="J27" s="16">
        <v>0</v>
      </c>
      <c r="K27" s="3"/>
      <c r="L27" s="130">
        <v>0</v>
      </c>
    </row>
    <row r="28" spans="1:12" ht="21.4" customHeight="1" x14ac:dyDescent="0.6">
      <c r="A28" s="29"/>
      <c r="B28" s="27" t="s">
        <v>90</v>
      </c>
      <c r="C28" s="28"/>
      <c r="D28" s="28"/>
      <c r="F28" s="16"/>
      <c r="G28" s="6"/>
      <c r="H28" s="130"/>
      <c r="I28" s="6"/>
      <c r="J28" s="30"/>
      <c r="K28" s="3"/>
      <c r="L28" s="122"/>
    </row>
    <row r="29" spans="1:12" ht="21.4" customHeight="1" x14ac:dyDescent="0.6">
      <c r="A29" s="29"/>
      <c r="B29" s="27"/>
      <c r="C29" s="27" t="s">
        <v>91</v>
      </c>
      <c r="D29" s="28"/>
      <c r="F29" s="17">
        <v>6159924</v>
      </c>
      <c r="G29" s="6"/>
      <c r="H29" s="131">
        <v>-14835667</v>
      </c>
      <c r="I29" s="6"/>
      <c r="J29" s="17">
        <v>0</v>
      </c>
      <c r="K29" s="3"/>
      <c r="L29" s="131">
        <v>0</v>
      </c>
    </row>
    <row r="30" spans="1:12" ht="8.65" customHeight="1" x14ac:dyDescent="0.6">
      <c r="A30" s="26"/>
      <c r="B30" s="26"/>
      <c r="F30" s="16"/>
      <c r="G30" s="6"/>
      <c r="H30" s="130"/>
      <c r="I30" s="6"/>
      <c r="J30" s="16"/>
      <c r="K30" s="3"/>
    </row>
    <row r="31" spans="1:12" ht="17.649999999999999" customHeight="1" x14ac:dyDescent="0.6">
      <c r="A31" s="27" t="s">
        <v>92</v>
      </c>
      <c r="B31" s="27"/>
      <c r="C31" s="27"/>
      <c r="F31" s="16"/>
      <c r="G31" s="6"/>
      <c r="H31" s="130"/>
      <c r="I31" s="6"/>
      <c r="J31" s="16"/>
      <c r="K31" s="3"/>
    </row>
    <row r="32" spans="1:12" ht="17.649999999999999" customHeight="1" x14ac:dyDescent="0.6">
      <c r="A32" s="27"/>
      <c r="B32" s="27" t="s">
        <v>87</v>
      </c>
      <c r="C32" s="27"/>
      <c r="F32" s="17">
        <f>SUM(F26:F29)</f>
        <v>-24639697</v>
      </c>
      <c r="G32" s="5"/>
      <c r="H32" s="131">
        <f>SUM(H26:H29)</f>
        <v>59342667</v>
      </c>
      <c r="I32" s="5"/>
      <c r="J32" s="17">
        <f>SUM(J26:J29)</f>
        <v>0</v>
      </c>
      <c r="K32" s="3"/>
      <c r="L32" s="131">
        <f>SUM(L26:L29)</f>
        <v>0</v>
      </c>
    </row>
    <row r="33" spans="1:12" ht="8.15" customHeight="1" x14ac:dyDescent="0.6">
      <c r="A33" s="29"/>
      <c r="B33" s="29"/>
      <c r="F33" s="16"/>
      <c r="G33" s="6"/>
      <c r="H33" s="130"/>
      <c r="I33" s="6"/>
      <c r="J33" s="16"/>
      <c r="K33" s="3"/>
    </row>
    <row r="34" spans="1:12" ht="21.4" customHeight="1" x14ac:dyDescent="0.6">
      <c r="A34" s="26" t="s">
        <v>201</v>
      </c>
      <c r="B34" s="29"/>
      <c r="F34" s="17">
        <f>F22+F32</f>
        <v>22795688</v>
      </c>
      <c r="G34" s="6"/>
      <c r="H34" s="131">
        <f>H22+H32</f>
        <v>147063023</v>
      </c>
      <c r="I34" s="6"/>
      <c r="J34" s="17">
        <f>J22+J32</f>
        <v>47435385</v>
      </c>
      <c r="K34" s="3"/>
      <c r="L34" s="131">
        <f>L22+L32</f>
        <v>87720356</v>
      </c>
    </row>
    <row r="35" spans="1:12" ht="8.15" customHeight="1" x14ac:dyDescent="0.6">
      <c r="A35" s="26"/>
      <c r="B35" s="29"/>
      <c r="F35" s="16"/>
      <c r="G35" s="6"/>
      <c r="H35" s="130"/>
      <c r="I35" s="6"/>
      <c r="J35" s="16"/>
      <c r="K35" s="3"/>
    </row>
    <row r="36" spans="1:12" ht="21.4" customHeight="1" thickBot="1" x14ac:dyDescent="0.65">
      <c r="A36" s="26" t="s">
        <v>180</v>
      </c>
      <c r="B36" s="29"/>
      <c r="E36" s="1"/>
      <c r="F36" s="24">
        <f>F11+F34</f>
        <v>330605892</v>
      </c>
      <c r="G36" s="6"/>
      <c r="H36" s="120">
        <f>H11+H34</f>
        <v>461981014</v>
      </c>
      <c r="I36" s="6"/>
      <c r="J36" s="24">
        <f>J11+J34</f>
        <v>442529591</v>
      </c>
      <c r="K36" s="3"/>
      <c r="L36" s="120">
        <f>L11+L34</f>
        <v>500953007</v>
      </c>
    </row>
    <row r="37" spans="1:12" ht="21.4" customHeight="1" thickTop="1" x14ac:dyDescent="0.6">
      <c r="A37" s="26"/>
      <c r="B37" s="29"/>
      <c r="E37" s="1"/>
      <c r="F37" s="5"/>
      <c r="G37" s="6"/>
      <c r="H37" s="130"/>
      <c r="I37" s="6"/>
      <c r="K37" s="3"/>
    </row>
    <row r="38" spans="1:12" ht="21.4" customHeight="1" x14ac:dyDescent="0.6">
      <c r="A38" s="26"/>
      <c r="B38" s="29"/>
      <c r="E38" s="1"/>
      <c r="F38" s="5"/>
      <c r="G38" s="6"/>
      <c r="H38" s="130"/>
      <c r="I38" s="6"/>
      <c r="K38" s="3"/>
    </row>
    <row r="39" spans="1:12" ht="21.4" customHeight="1" x14ac:dyDescent="0.6">
      <c r="A39" s="26"/>
      <c r="B39" s="29"/>
      <c r="E39" s="1"/>
      <c r="F39" s="5"/>
      <c r="G39" s="6"/>
      <c r="H39" s="130"/>
      <c r="I39" s="6"/>
      <c r="K39" s="3"/>
    </row>
    <row r="40" spans="1:12" ht="21.4" customHeight="1" x14ac:dyDescent="0.6">
      <c r="A40" s="26"/>
      <c r="B40" s="29"/>
      <c r="E40" s="1"/>
      <c r="F40" s="5"/>
      <c r="G40" s="6"/>
      <c r="H40" s="130"/>
      <c r="I40" s="6"/>
      <c r="K40" s="3"/>
    </row>
    <row r="41" spans="1:12" ht="21" customHeight="1" x14ac:dyDescent="0.6">
      <c r="A41" s="26"/>
      <c r="B41" s="29"/>
      <c r="E41" s="1"/>
      <c r="F41" s="5"/>
      <c r="G41" s="6"/>
      <c r="H41" s="130"/>
      <c r="I41" s="6"/>
      <c r="K41" s="3"/>
    </row>
    <row r="42" spans="1:12" ht="21.4" customHeight="1" x14ac:dyDescent="0.6">
      <c r="A42" s="26"/>
      <c r="B42" s="29"/>
      <c r="E42" s="1"/>
      <c r="F42" s="5"/>
      <c r="G42" s="6"/>
      <c r="H42" s="130"/>
      <c r="I42" s="6"/>
      <c r="K42" s="3"/>
    </row>
    <row r="43" spans="1:12" ht="21.4" customHeight="1" x14ac:dyDescent="0.6">
      <c r="A43" s="26"/>
      <c r="B43" s="29"/>
      <c r="E43" s="1"/>
      <c r="F43" s="5"/>
      <c r="G43" s="6"/>
      <c r="H43" s="130"/>
      <c r="I43" s="6"/>
      <c r="K43" s="3"/>
    </row>
    <row r="44" spans="1:12" ht="21.4" customHeight="1" x14ac:dyDescent="0.6">
      <c r="A44" s="26"/>
      <c r="B44" s="29"/>
      <c r="E44" s="1"/>
      <c r="F44" s="5"/>
      <c r="G44" s="6"/>
      <c r="H44" s="130"/>
      <c r="I44" s="6"/>
      <c r="K44" s="3"/>
    </row>
    <row r="45" spans="1:12" ht="19" x14ac:dyDescent="0.6">
      <c r="A45" s="26"/>
      <c r="B45" s="29"/>
      <c r="E45" s="1"/>
      <c r="F45" s="5"/>
      <c r="G45" s="6"/>
      <c r="H45" s="130"/>
      <c r="I45" s="6"/>
      <c r="K45" s="3"/>
    </row>
    <row r="46" spans="1:12" ht="15.75" customHeight="1" x14ac:dyDescent="0.6"/>
    <row r="47" spans="1:12" ht="22" customHeight="1" x14ac:dyDescent="0.6">
      <c r="A47" s="9" t="str">
        <f>+'4 PL (3Month)'!A46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9"/>
      <c r="C47" s="9"/>
      <c r="D47" s="8"/>
      <c r="E47" s="9"/>
      <c r="F47" s="10"/>
      <c r="G47" s="9"/>
      <c r="H47" s="126"/>
      <c r="I47" s="9"/>
      <c r="J47" s="11"/>
      <c r="K47" s="12"/>
      <c r="L47" s="13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B5CE-3018-4921-9167-B2C7BEA11CC4}">
  <dimension ref="A1:V32"/>
  <sheetViews>
    <sheetView zoomScaleNormal="100" zoomScaleSheetLayoutView="100" workbookViewId="0">
      <selection activeCell="C1" sqref="C1"/>
    </sheetView>
  </sheetViews>
  <sheetFormatPr defaultColWidth="9.44140625" defaultRowHeight="21.75" customHeight="1" x14ac:dyDescent="0.6"/>
  <cols>
    <col min="1" max="2" width="1.44140625" style="64" customWidth="1"/>
    <col min="3" max="3" width="48.77734375" style="64" customWidth="1"/>
    <col min="4" max="4" width="6.6640625" style="64" customWidth="1"/>
    <col min="5" max="5" width="1" style="3" customWidth="1"/>
    <col min="6" max="6" width="12.109375" style="3" customWidth="1"/>
    <col min="7" max="7" width="1" style="3" customWidth="1"/>
    <col min="8" max="8" width="11.109375" style="3" customWidth="1"/>
    <col min="9" max="9" width="1" style="3" customWidth="1"/>
    <col min="10" max="10" width="16" style="3" customWidth="1"/>
    <col min="11" max="11" width="1" style="3" customWidth="1"/>
    <col min="12" max="12" width="13.44140625" style="3" customWidth="1"/>
    <col min="13" max="13" width="1" style="3" customWidth="1"/>
    <col min="14" max="14" width="14.109375" style="3" customWidth="1"/>
    <col min="15" max="15" width="1" style="3" customWidth="1"/>
    <col min="16" max="16" width="14.44140625" style="3" customWidth="1"/>
    <col min="17" max="17" width="1" style="3" customWidth="1"/>
    <col min="18" max="18" width="13.44140625" style="3" customWidth="1"/>
    <col min="19" max="19" width="1" style="3" customWidth="1"/>
    <col min="20" max="20" width="13" style="3" customWidth="1"/>
    <col min="21" max="21" width="1" style="3" customWidth="1"/>
    <col min="22" max="22" width="13.44140625" style="3" customWidth="1"/>
    <col min="23" max="16384" width="9.44140625" style="64"/>
  </cols>
  <sheetData>
    <row r="1" spans="1:22" s="3" customFormat="1" ht="21.75" customHeight="1" x14ac:dyDescent="0.6">
      <c r="A1" s="1" t="s">
        <v>0</v>
      </c>
      <c r="B1" s="1"/>
      <c r="C1" s="1"/>
      <c r="D1" s="1"/>
      <c r="E1" s="6"/>
      <c r="H1" s="6"/>
      <c r="I1" s="6"/>
      <c r="J1" s="6"/>
      <c r="K1" s="6"/>
      <c r="L1" s="165" t="s">
        <v>32</v>
      </c>
      <c r="M1" s="165"/>
      <c r="N1" s="165" t="s">
        <v>32</v>
      </c>
      <c r="O1" s="6"/>
      <c r="P1" s="165" t="s">
        <v>32</v>
      </c>
      <c r="Q1" s="165"/>
      <c r="R1" s="165"/>
      <c r="S1" s="6"/>
      <c r="T1" s="165" t="s">
        <v>32</v>
      </c>
      <c r="U1" s="6"/>
    </row>
    <row r="2" spans="1:22" s="3" customFormat="1" ht="21.75" customHeight="1" x14ac:dyDescent="0.6">
      <c r="A2" s="1" t="s">
        <v>194</v>
      </c>
      <c r="B2" s="1"/>
      <c r="C2" s="1"/>
      <c r="D2" s="1"/>
      <c r="E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s="3" customFormat="1" ht="21.75" customHeight="1" x14ac:dyDescent="0.6">
      <c r="A3" s="7" t="str">
        <f>'4 PL (3Month)'!A3</f>
        <v>สำหรับรอบระยะเวลาสามเดือนสิ้นสุดวันที่ 30 มิถุนายน พ.ศ. 2567</v>
      </c>
      <c r="B3" s="7"/>
      <c r="C3" s="7"/>
      <c r="D3" s="12"/>
      <c r="E3" s="9"/>
      <c r="F3" s="12"/>
      <c r="G3" s="12"/>
      <c r="H3" s="12"/>
      <c r="I3" s="12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s="3" customFormat="1" ht="21.4" customHeight="1" x14ac:dyDescent="0.6">
      <c r="A4" s="1"/>
      <c r="B4" s="1"/>
      <c r="C4" s="1"/>
      <c r="D4" s="1"/>
      <c r="F4" s="6"/>
      <c r="G4" s="6"/>
      <c r="H4" s="6"/>
      <c r="I4" s="6"/>
    </row>
    <row r="5" spans="1:22" s="33" customFormat="1" ht="21.4" customHeight="1" x14ac:dyDescent="0.6">
      <c r="A5" s="32"/>
      <c r="B5" s="32"/>
      <c r="C5" s="32"/>
      <c r="D5" s="32"/>
      <c r="F5" s="231" t="s">
        <v>93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</row>
    <row r="6" spans="1:22" s="33" customFormat="1" ht="21.4" customHeight="1" x14ac:dyDescent="0.6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231" t="s">
        <v>58</v>
      </c>
      <c r="O6" s="231"/>
      <c r="P6" s="231"/>
      <c r="Q6" s="231"/>
      <c r="R6" s="231"/>
      <c r="S6" s="231"/>
      <c r="T6" s="231"/>
      <c r="U6" s="32"/>
      <c r="V6" s="32"/>
    </row>
    <row r="7" spans="1:22" s="33" customFormat="1" ht="21.4" customHeight="1" x14ac:dyDescent="0.6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232" t="s">
        <v>167</v>
      </c>
      <c r="O7" s="232"/>
      <c r="P7" s="232"/>
      <c r="Q7" s="232"/>
      <c r="R7" s="232"/>
      <c r="S7" s="32"/>
      <c r="T7" s="32"/>
      <c r="U7" s="32"/>
      <c r="V7" s="32"/>
    </row>
    <row r="8" spans="1:22" s="33" customFormat="1" ht="21.4" customHeight="1" x14ac:dyDescent="0.6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167" t="s">
        <v>94</v>
      </c>
      <c r="O8" s="34"/>
      <c r="P8" s="167" t="s">
        <v>95</v>
      </c>
      <c r="Q8" s="167"/>
      <c r="R8" s="167"/>
      <c r="S8" s="32"/>
      <c r="T8" s="32"/>
      <c r="U8" s="32"/>
      <c r="V8" s="32"/>
    </row>
    <row r="9" spans="1:22" s="33" customFormat="1" ht="21.4" customHeight="1" x14ac:dyDescent="0.6">
      <c r="C9" s="35"/>
      <c r="D9" s="35"/>
      <c r="E9" s="36"/>
      <c r="H9" s="36"/>
      <c r="I9" s="36"/>
      <c r="J9" s="36"/>
      <c r="K9" s="36"/>
      <c r="M9" s="167"/>
      <c r="N9" s="167" t="s">
        <v>96</v>
      </c>
      <c r="O9" s="36"/>
      <c r="P9" s="167" t="s">
        <v>97</v>
      </c>
      <c r="Q9" s="167"/>
      <c r="R9" s="167" t="s">
        <v>98</v>
      </c>
      <c r="S9" s="36"/>
      <c r="T9" s="167" t="s">
        <v>99</v>
      </c>
      <c r="U9" s="36"/>
    </row>
    <row r="10" spans="1:22" s="33" customFormat="1" ht="21.4" customHeight="1" x14ac:dyDescent="0.6">
      <c r="E10" s="36"/>
      <c r="H10" s="36"/>
      <c r="I10" s="36"/>
      <c r="J10" s="231" t="s">
        <v>54</v>
      </c>
      <c r="K10" s="231"/>
      <c r="L10" s="231"/>
      <c r="M10" s="167"/>
      <c r="N10" s="167" t="s">
        <v>100</v>
      </c>
      <c r="O10" s="36"/>
      <c r="P10" s="167" t="s">
        <v>101</v>
      </c>
      <c r="Q10" s="167"/>
      <c r="R10" s="167" t="s">
        <v>102</v>
      </c>
      <c r="S10" s="36"/>
      <c r="T10" s="167" t="s">
        <v>103</v>
      </c>
      <c r="U10" s="36"/>
    </row>
    <row r="11" spans="1:22" s="33" customFormat="1" ht="21.4" customHeight="1" x14ac:dyDescent="0.6">
      <c r="A11" s="32"/>
      <c r="B11" s="32"/>
      <c r="C11" s="32"/>
      <c r="D11" s="32"/>
      <c r="E11" s="167"/>
      <c r="F11" s="167" t="s">
        <v>104</v>
      </c>
      <c r="G11" s="167"/>
      <c r="H11" s="167" t="s">
        <v>105</v>
      </c>
      <c r="I11" s="167"/>
      <c r="J11" s="167" t="s">
        <v>106</v>
      </c>
      <c r="K11" s="167"/>
      <c r="L11" s="167"/>
      <c r="M11" s="167"/>
      <c r="N11" s="167" t="s">
        <v>107</v>
      </c>
      <c r="O11" s="167"/>
      <c r="P11" s="167" t="s">
        <v>108</v>
      </c>
      <c r="Q11" s="167"/>
      <c r="R11" s="167" t="s">
        <v>109</v>
      </c>
      <c r="S11" s="167"/>
      <c r="T11" s="167" t="s">
        <v>110</v>
      </c>
      <c r="U11" s="167"/>
      <c r="V11" s="167" t="s">
        <v>111</v>
      </c>
    </row>
    <row r="12" spans="1:22" s="33" customFormat="1" ht="21.4" customHeight="1" x14ac:dyDescent="0.6">
      <c r="A12" s="32"/>
      <c r="B12" s="32"/>
      <c r="C12" s="32"/>
      <c r="D12" s="32"/>
      <c r="E12" s="167"/>
      <c r="F12" s="167" t="s">
        <v>112</v>
      </c>
      <c r="G12" s="167"/>
      <c r="H12" s="167" t="s">
        <v>113</v>
      </c>
      <c r="I12" s="167"/>
      <c r="J12" s="167" t="s">
        <v>114</v>
      </c>
      <c r="K12" s="167"/>
      <c r="L12" s="167" t="s">
        <v>57</v>
      </c>
      <c r="M12" s="167"/>
      <c r="N12" s="167" t="s">
        <v>115</v>
      </c>
      <c r="O12" s="167"/>
      <c r="P12" s="167" t="s">
        <v>116</v>
      </c>
      <c r="Q12" s="167"/>
      <c r="R12" s="167" t="s">
        <v>117</v>
      </c>
      <c r="S12" s="167"/>
      <c r="T12" s="167" t="s">
        <v>118</v>
      </c>
      <c r="U12" s="167"/>
      <c r="V12" s="167" t="s">
        <v>118</v>
      </c>
    </row>
    <row r="13" spans="1:22" s="33" customFormat="1" ht="21.4" customHeight="1" x14ac:dyDescent="0.6">
      <c r="A13" s="32"/>
      <c r="B13" s="32"/>
      <c r="C13" s="32"/>
      <c r="D13" s="173"/>
      <c r="E13" s="167"/>
      <c r="F13" s="168" t="s">
        <v>8</v>
      </c>
      <c r="G13" s="167"/>
      <c r="H13" s="168" t="s">
        <v>8</v>
      </c>
      <c r="I13" s="167"/>
      <c r="J13" s="168" t="s">
        <v>8</v>
      </c>
      <c r="K13" s="167"/>
      <c r="L13" s="168" t="s">
        <v>8</v>
      </c>
      <c r="M13" s="167"/>
      <c r="N13" s="168" t="s">
        <v>8</v>
      </c>
      <c r="O13" s="167"/>
      <c r="P13" s="168" t="s">
        <v>8</v>
      </c>
      <c r="Q13" s="167"/>
      <c r="R13" s="168" t="s">
        <v>8</v>
      </c>
      <c r="S13" s="167"/>
      <c r="T13" s="168" t="s">
        <v>8</v>
      </c>
      <c r="U13" s="167"/>
      <c r="V13" s="168" t="s">
        <v>8</v>
      </c>
    </row>
    <row r="14" spans="1:22" s="33" customFormat="1" ht="8.15" customHeight="1" x14ac:dyDescent="0.6">
      <c r="A14" s="32"/>
      <c r="B14" s="32"/>
      <c r="C14" s="32"/>
      <c r="D14" s="32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</row>
    <row r="15" spans="1:22" s="33" customFormat="1" ht="21.4" customHeight="1" x14ac:dyDescent="0.6">
      <c r="A15" s="51" t="s">
        <v>181</v>
      </c>
      <c r="B15" s="49"/>
      <c r="C15" s="50"/>
      <c r="D15" s="50"/>
      <c r="E15" s="38"/>
      <c r="F15" s="38">
        <v>383125000</v>
      </c>
      <c r="G15" s="38"/>
      <c r="H15" s="38">
        <v>504250000</v>
      </c>
      <c r="I15" s="38"/>
      <c r="J15" s="38">
        <v>38312500</v>
      </c>
      <c r="K15" s="38"/>
      <c r="L15" s="38">
        <v>19218587452</v>
      </c>
      <c r="M15" s="38"/>
      <c r="N15" s="38">
        <v>1246038647</v>
      </c>
      <c r="O15" s="38"/>
      <c r="P15" s="38">
        <v>-134382333</v>
      </c>
      <c r="Q15" s="38"/>
      <c r="R15" s="38">
        <v>30781914</v>
      </c>
      <c r="S15" s="38"/>
      <c r="T15" s="55">
        <f>SUM(N15:R15)</f>
        <v>1142438228</v>
      </c>
      <c r="U15" s="38"/>
      <c r="V15" s="55">
        <f>F15+H15+J15+L15+T15</f>
        <v>21286713180</v>
      </c>
    </row>
    <row r="16" spans="1:22" s="41" customFormat="1" ht="21.4" customHeight="1" x14ac:dyDescent="0.6">
      <c r="A16" s="40" t="s">
        <v>180</v>
      </c>
      <c r="B16" s="49"/>
      <c r="C16" s="50"/>
      <c r="D16" s="50"/>
      <c r="E16" s="38"/>
      <c r="F16" s="38">
        <v>0</v>
      </c>
      <c r="G16" s="38"/>
      <c r="H16" s="38">
        <v>0</v>
      </c>
      <c r="I16" s="38"/>
      <c r="J16" s="38">
        <v>0</v>
      </c>
      <c r="K16" s="38"/>
      <c r="L16" s="38">
        <v>314917991</v>
      </c>
      <c r="M16" s="38"/>
      <c r="N16" s="38">
        <v>87720356</v>
      </c>
      <c r="O16" s="38"/>
      <c r="P16" s="38">
        <v>59342667</v>
      </c>
      <c r="Q16" s="38"/>
      <c r="R16" s="38">
        <v>0</v>
      </c>
      <c r="S16" s="38"/>
      <c r="T16" s="55">
        <f>SUM(N16:S16)</f>
        <v>147063023</v>
      </c>
      <c r="U16" s="38"/>
      <c r="V16" s="55">
        <f>L16+T16</f>
        <v>461981014</v>
      </c>
    </row>
    <row r="17" spans="1:22" s="41" customFormat="1" ht="21.4" customHeight="1" x14ac:dyDescent="0.6">
      <c r="A17" s="45" t="s">
        <v>119</v>
      </c>
      <c r="B17" s="49"/>
      <c r="C17" s="50"/>
      <c r="D17" s="54"/>
      <c r="E17" s="55"/>
      <c r="F17" s="118">
        <v>0</v>
      </c>
      <c r="G17" s="55"/>
      <c r="H17" s="118">
        <v>0</v>
      </c>
      <c r="I17" s="55"/>
      <c r="J17" s="118">
        <v>0</v>
      </c>
      <c r="K17" s="55"/>
      <c r="L17" s="118">
        <v>-1532500000</v>
      </c>
      <c r="M17" s="55"/>
      <c r="N17" s="118">
        <v>0</v>
      </c>
      <c r="O17" s="55"/>
      <c r="P17" s="118">
        <v>0</v>
      </c>
      <c r="Q17" s="55"/>
      <c r="R17" s="118">
        <v>0</v>
      </c>
      <c r="S17" s="55"/>
      <c r="T17" s="118">
        <f>SUM(N17:R17)</f>
        <v>0</v>
      </c>
      <c r="U17" s="55"/>
      <c r="V17" s="118">
        <f>L17+T17</f>
        <v>-1532500000</v>
      </c>
    </row>
    <row r="18" spans="1:22" s="41" customFormat="1" ht="6" customHeight="1" x14ac:dyDescent="0.6">
      <c r="A18" s="45"/>
      <c r="B18" s="45"/>
      <c r="C18" s="37"/>
      <c r="D18" s="37"/>
      <c r="E18" s="47"/>
      <c r="F18" s="59"/>
      <c r="G18" s="39"/>
      <c r="H18" s="59"/>
      <c r="I18" s="47"/>
      <c r="J18" s="59"/>
      <c r="K18" s="47"/>
      <c r="L18" s="39"/>
      <c r="M18" s="47"/>
      <c r="N18" s="59"/>
      <c r="O18" s="47"/>
      <c r="P18" s="59"/>
      <c r="Q18" s="59"/>
      <c r="R18" s="59"/>
      <c r="S18" s="47"/>
      <c r="T18" s="59"/>
      <c r="U18" s="47"/>
      <c r="V18" s="47"/>
    </row>
    <row r="19" spans="1:22" s="45" customFormat="1" ht="21.4" customHeight="1" thickBot="1" x14ac:dyDescent="0.65">
      <c r="A19" s="37" t="s">
        <v>182</v>
      </c>
      <c r="B19" s="37"/>
      <c r="C19" s="61"/>
      <c r="D19" s="61"/>
      <c r="E19" s="47"/>
      <c r="F19" s="48">
        <f>SUM(F15:F18)</f>
        <v>383125000</v>
      </c>
      <c r="G19" s="47"/>
      <c r="H19" s="48">
        <f>SUM(H15:H18)</f>
        <v>504250000</v>
      </c>
      <c r="I19" s="47"/>
      <c r="J19" s="48">
        <f>SUM(J15:J18)</f>
        <v>38312500</v>
      </c>
      <c r="K19" s="47"/>
      <c r="L19" s="48">
        <f>SUM(L15:L18)</f>
        <v>18001005443</v>
      </c>
      <c r="M19" s="47"/>
      <c r="N19" s="119">
        <f>SUM(N15:N18)</f>
        <v>1333759003</v>
      </c>
      <c r="O19" s="47"/>
      <c r="P19" s="48">
        <f>SUM(P15:P18)</f>
        <v>-75039666</v>
      </c>
      <c r="Q19" s="44"/>
      <c r="R19" s="48">
        <f>SUM(R15:R18)</f>
        <v>30781914</v>
      </c>
      <c r="S19" s="47"/>
      <c r="T19" s="48">
        <f>SUM(T15:T18)</f>
        <v>1289501251</v>
      </c>
      <c r="U19" s="47"/>
      <c r="V19" s="48">
        <f>SUM(V15:V18)</f>
        <v>20216194194</v>
      </c>
    </row>
    <row r="20" spans="1:22" s="41" customFormat="1" ht="21.4" customHeight="1" thickTop="1" x14ac:dyDescent="0.6">
      <c r="B20" s="49"/>
      <c r="C20" s="50"/>
      <c r="D20" s="50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2" s="41" customFormat="1" ht="21.4" customHeight="1" x14ac:dyDescent="0.6">
      <c r="A21" s="51" t="s">
        <v>183</v>
      </c>
      <c r="B21" s="49"/>
      <c r="C21" s="50"/>
      <c r="D21" s="50"/>
      <c r="E21" s="38"/>
      <c r="F21" s="52">
        <v>383125000</v>
      </c>
      <c r="G21" s="38"/>
      <c r="H21" s="52">
        <v>504250000</v>
      </c>
      <c r="I21" s="38"/>
      <c r="J21" s="52">
        <v>38312500</v>
      </c>
      <c r="K21" s="38"/>
      <c r="L21" s="52">
        <v>19443013059</v>
      </c>
      <c r="M21" s="38"/>
      <c r="N21" s="52">
        <v>1402690588</v>
      </c>
      <c r="O21" s="38"/>
      <c r="P21" s="52">
        <v>-116685938</v>
      </c>
      <c r="Q21" s="38"/>
      <c r="R21" s="52">
        <v>47383656</v>
      </c>
      <c r="S21" s="38"/>
      <c r="T21" s="53">
        <f>SUM(N21:R21)</f>
        <v>1333388306</v>
      </c>
      <c r="U21" s="38"/>
      <c r="V21" s="53">
        <f>F21+H21+J21+L21+T21</f>
        <v>21702088865</v>
      </c>
    </row>
    <row r="22" spans="1:22" s="41" customFormat="1" ht="21.4" customHeight="1" x14ac:dyDescent="0.6">
      <c r="A22" s="40" t="s">
        <v>180</v>
      </c>
      <c r="B22" s="49"/>
      <c r="C22" s="50"/>
      <c r="D22" s="50"/>
      <c r="E22" s="38"/>
      <c r="F22" s="174">
        <v>0</v>
      </c>
      <c r="G22" s="38"/>
      <c r="H22" s="174">
        <v>0</v>
      </c>
      <c r="I22" s="38"/>
      <c r="J22" s="174">
        <v>0</v>
      </c>
      <c r="K22" s="38"/>
      <c r="L22" s="174">
        <f>'4 PL (3Month)'!F35</f>
        <v>307810204</v>
      </c>
      <c r="M22" s="38"/>
      <c r="N22" s="174">
        <f>'5 PL (3Month)'!F22</f>
        <v>47435385</v>
      </c>
      <c r="O22" s="38"/>
      <c r="P22" s="174">
        <f>'5 PL (3Month)'!F32</f>
        <v>-24639697</v>
      </c>
      <c r="Q22" s="38"/>
      <c r="R22" s="174">
        <v>0</v>
      </c>
      <c r="S22" s="38"/>
      <c r="T22" s="56">
        <f>SUM(N22:S22)</f>
        <v>22795688</v>
      </c>
      <c r="U22" s="38"/>
      <c r="V22" s="56">
        <f>L22+T22</f>
        <v>330605892</v>
      </c>
    </row>
    <row r="23" spans="1:22" s="45" customFormat="1" ht="6" customHeight="1" x14ac:dyDescent="0.6">
      <c r="C23" s="37"/>
      <c r="D23" s="37"/>
      <c r="E23" s="47"/>
      <c r="F23" s="57"/>
      <c r="G23" s="39"/>
      <c r="H23" s="57"/>
      <c r="I23" s="47"/>
      <c r="J23" s="57"/>
      <c r="K23" s="47"/>
      <c r="L23" s="58"/>
      <c r="M23" s="47"/>
      <c r="N23" s="57"/>
      <c r="O23" s="47"/>
      <c r="P23" s="57"/>
      <c r="Q23" s="59"/>
      <c r="R23" s="57"/>
      <c r="S23" s="47"/>
      <c r="T23" s="57"/>
      <c r="U23" s="47"/>
      <c r="V23" s="60"/>
    </row>
    <row r="24" spans="1:22" s="45" customFormat="1" ht="21.4" customHeight="1" thickBot="1" x14ac:dyDescent="0.65">
      <c r="A24" s="37" t="s">
        <v>184</v>
      </c>
      <c r="B24" s="37"/>
      <c r="C24" s="61"/>
      <c r="D24" s="61"/>
      <c r="E24" s="47"/>
      <c r="F24" s="62">
        <f>SUM(F21:F23)</f>
        <v>383125000</v>
      </c>
      <c r="G24" s="47"/>
      <c r="H24" s="62">
        <f>SUM(H21:H23)</f>
        <v>504250000</v>
      </c>
      <c r="I24" s="47"/>
      <c r="J24" s="62">
        <f>SUM(J21:J23)</f>
        <v>38312500</v>
      </c>
      <c r="K24" s="47"/>
      <c r="L24" s="62">
        <f>SUM(L21:L23)</f>
        <v>19750823263</v>
      </c>
      <c r="M24" s="47"/>
      <c r="N24" s="63">
        <f>SUM(N21:N23)</f>
        <v>1450125973</v>
      </c>
      <c r="O24" s="47"/>
      <c r="P24" s="62">
        <f>SUM(P21:P23)</f>
        <v>-141325635</v>
      </c>
      <c r="Q24" s="44"/>
      <c r="R24" s="62">
        <f>SUM(R21:R23)</f>
        <v>47383656</v>
      </c>
      <c r="S24" s="47"/>
      <c r="T24" s="62">
        <f>SUM(T21:T23)</f>
        <v>1356183994</v>
      </c>
      <c r="U24" s="47"/>
      <c r="V24" s="62">
        <f>SUM(V21:V23)</f>
        <v>22032694757</v>
      </c>
    </row>
    <row r="25" spans="1:22" s="33" customFormat="1" ht="16.5" customHeight="1" thickTop="1" x14ac:dyDescent="0.6">
      <c r="C25" s="64"/>
      <c r="D25" s="64"/>
      <c r="E25" s="36"/>
      <c r="H25" s="36"/>
      <c r="I25" s="36"/>
      <c r="J25" s="36"/>
      <c r="K25" s="36"/>
      <c r="M25" s="167"/>
      <c r="O25" s="36"/>
      <c r="S25" s="36"/>
      <c r="T25" s="167"/>
      <c r="U25" s="36"/>
    </row>
    <row r="26" spans="1:22" s="33" customFormat="1" ht="16.5" customHeight="1" x14ac:dyDescent="0.6">
      <c r="C26" s="64"/>
      <c r="D26" s="64"/>
      <c r="E26" s="36"/>
      <c r="H26" s="36"/>
      <c r="I26" s="36"/>
      <c r="J26" s="36"/>
      <c r="K26" s="36"/>
      <c r="M26" s="167"/>
      <c r="O26" s="36"/>
      <c r="S26" s="36"/>
      <c r="T26" s="167"/>
      <c r="U26" s="36"/>
    </row>
    <row r="27" spans="1:22" s="33" customFormat="1" ht="16.5" customHeight="1" x14ac:dyDescent="0.6">
      <c r="C27" s="64"/>
      <c r="D27" s="64"/>
      <c r="E27" s="36"/>
      <c r="H27" s="36"/>
      <c r="I27" s="36"/>
      <c r="J27" s="36"/>
      <c r="K27" s="36"/>
      <c r="M27" s="167"/>
      <c r="O27" s="36"/>
      <c r="S27" s="36"/>
      <c r="T27" s="167"/>
      <c r="U27" s="36"/>
      <c r="V27" s="160"/>
    </row>
    <row r="28" spans="1:22" s="33" customFormat="1" ht="16.5" customHeight="1" x14ac:dyDescent="0.6">
      <c r="C28" s="64"/>
      <c r="D28" s="64"/>
      <c r="E28" s="36"/>
      <c r="H28" s="36"/>
      <c r="I28" s="36"/>
      <c r="J28" s="36"/>
      <c r="K28" s="36"/>
      <c r="M28" s="167"/>
      <c r="O28" s="36"/>
      <c r="S28" s="36"/>
      <c r="T28" s="167"/>
      <c r="U28" s="36"/>
    </row>
    <row r="29" spans="1:22" s="33" customFormat="1" ht="16.5" customHeight="1" x14ac:dyDescent="0.6">
      <c r="C29" s="64"/>
      <c r="D29" s="64"/>
      <c r="E29" s="36"/>
      <c r="H29" s="36"/>
      <c r="I29" s="36"/>
      <c r="J29" s="36"/>
      <c r="K29" s="36"/>
      <c r="M29" s="167"/>
      <c r="O29" s="36"/>
      <c r="S29" s="36"/>
      <c r="T29" s="167"/>
      <c r="U29" s="36"/>
    </row>
    <row r="30" spans="1:22" s="33" customFormat="1" ht="16.5" customHeight="1" x14ac:dyDescent="0.6">
      <c r="C30" s="64"/>
      <c r="D30" s="64"/>
      <c r="E30" s="36"/>
      <c r="H30" s="36"/>
      <c r="I30" s="36"/>
      <c r="J30" s="36"/>
      <c r="K30" s="36"/>
      <c r="M30" s="176"/>
      <c r="O30" s="36"/>
      <c r="S30" s="36"/>
      <c r="T30" s="176"/>
      <c r="U30" s="36"/>
    </row>
    <row r="31" spans="1:22" s="33" customFormat="1" ht="8.25" customHeight="1" x14ac:dyDescent="0.6">
      <c r="C31" s="64"/>
      <c r="D31" s="64"/>
      <c r="E31" s="36"/>
      <c r="H31" s="36"/>
      <c r="I31" s="36"/>
      <c r="J31" s="36"/>
      <c r="K31" s="36"/>
      <c r="M31" s="167"/>
      <c r="O31" s="36"/>
      <c r="S31" s="36"/>
      <c r="T31" s="167"/>
      <c r="U31" s="36"/>
    </row>
    <row r="32" spans="1:22" ht="22.15" customHeight="1" x14ac:dyDescent="0.6">
      <c r="A32" s="65" t="str">
        <f>+'5 PL (3Month)'!A47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2" s="65"/>
      <c r="C32" s="6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</sheetData>
  <mergeCells count="4">
    <mergeCell ref="F5:V5"/>
    <mergeCell ref="N6:T6"/>
    <mergeCell ref="N7:R7"/>
    <mergeCell ref="J10:L10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  <ignoredErrors>
    <ignoredError sqref="T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DDD8-3DD9-475C-9095-9D70264ED8D1}">
  <dimension ref="A1:T29"/>
  <sheetViews>
    <sheetView zoomScale="110" zoomScaleNormal="110" zoomScaleSheetLayoutView="100" workbookViewId="0">
      <selection activeCell="C1" sqref="C1"/>
    </sheetView>
  </sheetViews>
  <sheetFormatPr defaultColWidth="9.44140625" defaultRowHeight="21.75" customHeight="1" x14ac:dyDescent="0.6"/>
  <cols>
    <col min="1" max="2" width="1.44140625" style="64" customWidth="1"/>
    <col min="3" max="3" width="50.77734375" style="64" customWidth="1"/>
    <col min="4" max="4" width="1.77734375" style="64" customWidth="1"/>
    <col min="5" max="5" width="1.6640625" style="3" customWidth="1"/>
    <col min="6" max="6" width="11.77734375" style="3" customWidth="1"/>
    <col min="7" max="7" width="1" style="3" customWidth="1"/>
    <col min="8" max="8" width="11.109375" style="3" customWidth="1"/>
    <col min="9" max="9" width="1" style="3" customWidth="1"/>
    <col min="10" max="10" width="16.77734375" style="3" customWidth="1"/>
    <col min="11" max="11" width="1" style="3" customWidth="1"/>
    <col min="12" max="12" width="14.33203125" style="3" customWidth="1"/>
    <col min="13" max="13" width="1" style="3" customWidth="1"/>
    <col min="14" max="14" width="14.77734375" style="3" customWidth="1"/>
    <col min="15" max="15" width="1" style="3" customWidth="1"/>
    <col min="16" max="16" width="14.44140625" style="3" customWidth="1"/>
    <col min="17" max="17" width="1" style="3" customWidth="1"/>
    <col min="18" max="18" width="13.6640625" style="3" customWidth="1"/>
    <col min="19" max="19" width="1" style="3" customWidth="1"/>
    <col min="20" max="20" width="14" style="3" customWidth="1"/>
    <col min="21" max="16384" width="9.44140625" style="64"/>
  </cols>
  <sheetData>
    <row r="1" spans="1:20" s="3" customFormat="1" ht="21.75" customHeight="1" x14ac:dyDescent="0.6">
      <c r="A1" s="1" t="s">
        <v>0</v>
      </c>
      <c r="B1" s="1"/>
      <c r="C1" s="1"/>
      <c r="D1" s="1"/>
      <c r="H1" s="6"/>
      <c r="I1" s="6"/>
      <c r="J1" s="6"/>
      <c r="K1" s="6"/>
      <c r="L1" s="165" t="s">
        <v>32</v>
      </c>
      <c r="M1" s="6"/>
      <c r="N1" s="6"/>
      <c r="O1" s="6"/>
      <c r="P1" s="6"/>
      <c r="Q1" s="6"/>
      <c r="R1" s="165" t="s">
        <v>32</v>
      </c>
      <c r="S1" s="6"/>
    </row>
    <row r="2" spans="1:20" s="3" customFormat="1" ht="21.75" customHeight="1" x14ac:dyDescent="0.6">
      <c r="A2" s="1" t="s">
        <v>194</v>
      </c>
      <c r="B2" s="1"/>
      <c r="C2" s="1"/>
      <c r="D2" s="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0" s="3" customFormat="1" ht="21.75" customHeight="1" x14ac:dyDescent="0.6">
      <c r="A3" s="7" t="str">
        <f>'4 PL (3Month)'!A3</f>
        <v>สำหรับรอบระยะเวลาสามเดือนสิ้นสุดวันที่ 30 มิถุนายน พ.ศ. 2567</v>
      </c>
      <c r="B3" s="7"/>
      <c r="C3" s="7"/>
      <c r="D3" s="7"/>
      <c r="E3" s="12"/>
      <c r="F3" s="12"/>
      <c r="G3" s="12"/>
      <c r="H3" s="12"/>
      <c r="I3" s="12"/>
      <c r="J3" s="9"/>
      <c r="K3" s="9"/>
      <c r="L3" s="9"/>
      <c r="M3" s="9"/>
      <c r="N3" s="12"/>
      <c r="O3" s="12"/>
      <c r="P3" s="12"/>
      <c r="Q3" s="9"/>
      <c r="R3" s="9"/>
      <c r="S3" s="9"/>
      <c r="T3" s="9"/>
    </row>
    <row r="4" spans="1:20" s="3" customFormat="1" ht="18" customHeight="1" x14ac:dyDescent="0.6">
      <c r="A4" s="1"/>
      <c r="B4" s="1"/>
      <c r="C4" s="1"/>
      <c r="D4" s="1"/>
      <c r="E4" s="6"/>
      <c r="F4" s="6"/>
      <c r="G4" s="6"/>
      <c r="H4" s="6"/>
      <c r="I4" s="6"/>
      <c r="N4" s="6"/>
      <c r="O4" s="6"/>
      <c r="P4" s="6"/>
    </row>
    <row r="5" spans="1:20" s="33" customFormat="1" ht="21.4" customHeight="1" x14ac:dyDescent="0.6">
      <c r="A5" s="32"/>
      <c r="B5" s="32"/>
      <c r="C5" s="32"/>
      <c r="D5" s="32"/>
      <c r="E5" s="34"/>
      <c r="F5" s="231" t="s">
        <v>120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s="33" customFormat="1" ht="21.4" customHeight="1" x14ac:dyDescent="0.6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66"/>
      <c r="N6" s="232" t="s">
        <v>58</v>
      </c>
      <c r="O6" s="232"/>
      <c r="P6" s="232"/>
      <c r="Q6" s="232"/>
      <c r="R6" s="232"/>
      <c r="S6" s="32"/>
      <c r="T6" s="32"/>
    </row>
    <row r="7" spans="1:20" s="33" customFormat="1" ht="21.4" customHeight="1" x14ac:dyDescent="0.6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4"/>
      <c r="N7" s="232" t="s">
        <v>171</v>
      </c>
      <c r="O7" s="232"/>
      <c r="P7" s="232"/>
      <c r="Q7" s="34"/>
      <c r="R7" s="34"/>
      <c r="S7" s="32"/>
      <c r="T7" s="32"/>
    </row>
    <row r="8" spans="1:20" s="33" customFormat="1" ht="21.4" customHeight="1" x14ac:dyDescent="0.6">
      <c r="H8" s="36"/>
      <c r="I8" s="36"/>
      <c r="J8" s="36"/>
      <c r="K8" s="36"/>
      <c r="M8" s="34"/>
      <c r="N8" s="167" t="s">
        <v>94</v>
      </c>
      <c r="O8" s="167"/>
      <c r="P8" s="167"/>
      <c r="Q8" s="36"/>
      <c r="S8" s="36"/>
    </row>
    <row r="9" spans="1:20" s="33" customFormat="1" ht="21.4" customHeight="1" x14ac:dyDescent="0.6">
      <c r="H9" s="36"/>
      <c r="I9" s="36"/>
      <c r="J9" s="36"/>
      <c r="K9" s="36"/>
      <c r="M9" s="36"/>
      <c r="N9" s="167" t="s">
        <v>96</v>
      </c>
      <c r="O9" s="167"/>
      <c r="P9" s="167" t="s">
        <v>98</v>
      </c>
      <c r="Q9" s="36"/>
      <c r="R9" s="167" t="s">
        <v>99</v>
      </c>
      <c r="S9" s="36"/>
    </row>
    <row r="10" spans="1:20" s="33" customFormat="1" ht="21.4" customHeight="1" x14ac:dyDescent="0.6">
      <c r="H10" s="36"/>
      <c r="I10" s="36"/>
      <c r="J10" s="231" t="s">
        <v>54</v>
      </c>
      <c r="K10" s="231"/>
      <c r="L10" s="231"/>
      <c r="M10" s="36"/>
      <c r="N10" s="167" t="s">
        <v>100</v>
      </c>
      <c r="O10" s="167"/>
      <c r="P10" s="167" t="s">
        <v>102</v>
      </c>
      <c r="Q10" s="36"/>
      <c r="R10" s="167" t="s">
        <v>103</v>
      </c>
      <c r="S10" s="36"/>
    </row>
    <row r="11" spans="1:20" s="33" customFormat="1" ht="21.4" customHeight="1" x14ac:dyDescent="0.6">
      <c r="A11" s="32"/>
      <c r="B11" s="32"/>
      <c r="C11" s="32"/>
      <c r="D11" s="32"/>
      <c r="E11" s="167"/>
      <c r="F11" s="167" t="s">
        <v>104</v>
      </c>
      <c r="G11" s="167"/>
      <c r="H11" s="167" t="s">
        <v>105</v>
      </c>
      <c r="I11" s="167"/>
      <c r="J11" s="167" t="s">
        <v>106</v>
      </c>
      <c r="K11" s="167"/>
      <c r="M11" s="167"/>
      <c r="N11" s="167" t="s">
        <v>107</v>
      </c>
      <c r="O11" s="167"/>
      <c r="P11" s="167" t="s">
        <v>109</v>
      </c>
      <c r="Q11" s="167"/>
      <c r="R11" s="167" t="s">
        <v>110</v>
      </c>
      <c r="S11" s="167"/>
      <c r="T11" s="167" t="s">
        <v>111</v>
      </c>
    </row>
    <row r="12" spans="1:20" s="33" customFormat="1" ht="21.4" customHeight="1" x14ac:dyDescent="0.6">
      <c r="A12" s="32"/>
      <c r="B12" s="32"/>
      <c r="C12" s="32"/>
      <c r="D12" s="32"/>
      <c r="E12" s="167"/>
      <c r="F12" s="167" t="s">
        <v>112</v>
      </c>
      <c r="G12" s="167"/>
      <c r="H12" s="167" t="s">
        <v>113</v>
      </c>
      <c r="I12" s="167"/>
      <c r="J12" s="167" t="s">
        <v>114</v>
      </c>
      <c r="K12" s="167"/>
      <c r="L12" s="167" t="s">
        <v>57</v>
      </c>
      <c r="M12" s="167"/>
      <c r="N12" s="167" t="s">
        <v>115</v>
      </c>
      <c r="O12" s="167"/>
      <c r="P12" s="167" t="s">
        <v>117</v>
      </c>
      <c r="Q12" s="167"/>
      <c r="R12" s="167" t="s">
        <v>118</v>
      </c>
      <c r="S12" s="167"/>
      <c r="T12" s="167" t="s">
        <v>118</v>
      </c>
    </row>
    <row r="13" spans="1:20" s="33" customFormat="1" ht="21.4" customHeight="1" x14ac:dyDescent="0.6">
      <c r="A13" s="32"/>
      <c r="B13" s="32"/>
      <c r="C13" s="32"/>
      <c r="D13" s="173"/>
      <c r="E13" s="167"/>
      <c r="F13" s="168" t="s">
        <v>8</v>
      </c>
      <c r="G13" s="167"/>
      <c r="H13" s="168" t="s">
        <v>8</v>
      </c>
      <c r="I13" s="167"/>
      <c r="J13" s="168" t="s">
        <v>8</v>
      </c>
      <c r="K13" s="167"/>
      <c r="L13" s="168" t="s">
        <v>8</v>
      </c>
      <c r="M13" s="167"/>
      <c r="N13" s="168" t="s">
        <v>8</v>
      </c>
      <c r="O13" s="167"/>
      <c r="P13" s="168" t="s">
        <v>8</v>
      </c>
      <c r="Q13" s="167"/>
      <c r="R13" s="168" t="s">
        <v>8</v>
      </c>
      <c r="S13" s="167"/>
      <c r="T13" s="168" t="s">
        <v>8</v>
      </c>
    </row>
    <row r="14" spans="1:20" s="33" customFormat="1" ht="8.15" customHeight="1" x14ac:dyDescent="0.6">
      <c r="A14" s="32"/>
      <c r="B14" s="32"/>
      <c r="C14" s="32"/>
      <c r="D14" s="32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</row>
    <row r="15" spans="1:20" s="45" customFormat="1" ht="21.4" customHeight="1" x14ac:dyDescent="0.6">
      <c r="A15" s="51" t="s">
        <v>181</v>
      </c>
      <c r="B15" s="37"/>
      <c r="C15" s="37"/>
      <c r="D15" s="37"/>
      <c r="E15" s="44"/>
      <c r="F15" s="47">
        <v>383125000</v>
      </c>
      <c r="G15" s="44"/>
      <c r="H15" s="47">
        <v>504250000</v>
      </c>
      <c r="I15" s="44"/>
      <c r="J15" s="47">
        <v>38312500</v>
      </c>
      <c r="K15" s="44"/>
      <c r="L15" s="47">
        <v>17511245272</v>
      </c>
      <c r="M15" s="44"/>
      <c r="N15" s="47">
        <v>1246038647</v>
      </c>
      <c r="O15" s="44"/>
      <c r="P15" s="47">
        <v>30781914</v>
      </c>
      <c r="Q15" s="44"/>
      <c r="R15" s="47">
        <f>SUM(P15,N15)</f>
        <v>1276820561</v>
      </c>
      <c r="S15" s="44"/>
      <c r="T15" s="47">
        <f>F15+H15+J15+L15+R15</f>
        <v>19713753333</v>
      </c>
    </row>
    <row r="16" spans="1:20" s="45" customFormat="1" ht="21.4" customHeight="1" x14ac:dyDescent="0.6">
      <c r="A16" s="41" t="s">
        <v>180</v>
      </c>
      <c r="B16" s="37"/>
      <c r="C16" s="37"/>
      <c r="D16" s="37"/>
      <c r="E16" s="44"/>
      <c r="F16" s="55">
        <v>0</v>
      </c>
      <c r="G16" s="44"/>
      <c r="H16" s="55">
        <v>0</v>
      </c>
      <c r="I16" s="44"/>
      <c r="J16" s="55">
        <v>0</v>
      </c>
      <c r="K16" s="44"/>
      <c r="L16" s="47">
        <v>413232651</v>
      </c>
      <c r="M16" s="44"/>
      <c r="N16" s="47">
        <v>87720356</v>
      </c>
      <c r="O16" s="44"/>
      <c r="P16" s="121">
        <v>0</v>
      </c>
      <c r="Q16" s="44"/>
      <c r="R16" s="121">
        <f>SUM(P16,N16)</f>
        <v>87720356</v>
      </c>
      <c r="S16" s="44"/>
      <c r="T16" s="47">
        <f>F16+H16+J16+L16+R16</f>
        <v>500953007</v>
      </c>
    </row>
    <row r="17" spans="1:20" s="45" customFormat="1" ht="21.4" customHeight="1" x14ac:dyDescent="0.6">
      <c r="A17" s="45" t="s">
        <v>119</v>
      </c>
      <c r="B17" s="37"/>
      <c r="C17" s="37"/>
      <c r="D17" s="70"/>
      <c r="E17" s="44"/>
      <c r="F17" s="118">
        <v>0</v>
      </c>
      <c r="G17" s="44"/>
      <c r="H17" s="118">
        <v>0</v>
      </c>
      <c r="I17" s="44"/>
      <c r="J17" s="118">
        <v>0</v>
      </c>
      <c r="K17" s="44"/>
      <c r="L17" s="67">
        <v>-1532500000</v>
      </c>
      <c r="M17" s="44"/>
      <c r="N17" s="118">
        <v>0</v>
      </c>
      <c r="O17" s="44"/>
      <c r="P17" s="118">
        <v>0</v>
      </c>
      <c r="Q17" s="44"/>
      <c r="R17" s="118">
        <f>SUM(P17,N17)</f>
        <v>0</v>
      </c>
      <c r="S17" s="44"/>
      <c r="T17" s="67">
        <f>L17+R17</f>
        <v>-1532500000</v>
      </c>
    </row>
    <row r="18" spans="1:20" s="45" customFormat="1" ht="6" customHeight="1" x14ac:dyDescent="0.6">
      <c r="E18" s="68"/>
      <c r="F18" s="39"/>
      <c r="G18" s="68"/>
      <c r="H18" s="39"/>
      <c r="I18" s="44"/>
      <c r="J18" s="39"/>
      <c r="K18" s="44"/>
      <c r="L18" s="69"/>
      <c r="M18" s="44"/>
      <c r="N18" s="69"/>
      <c r="O18" s="72"/>
      <c r="P18" s="69"/>
      <c r="Q18" s="44"/>
      <c r="R18" s="69"/>
      <c r="S18" s="44"/>
      <c r="T18" s="47"/>
    </row>
    <row r="19" spans="1:20" s="45" customFormat="1" ht="21.4" customHeight="1" thickBot="1" x14ac:dyDescent="0.65">
      <c r="A19" s="37" t="s">
        <v>182</v>
      </c>
      <c r="B19" s="37"/>
      <c r="C19" s="37"/>
      <c r="D19" s="37"/>
      <c r="E19" s="44"/>
      <c r="F19" s="48">
        <f>SUM(F15:F17)</f>
        <v>383125000</v>
      </c>
      <c r="G19" s="44"/>
      <c r="H19" s="48">
        <f>SUM(H15:H17)</f>
        <v>504250000</v>
      </c>
      <c r="I19" s="44"/>
      <c r="J19" s="48">
        <f>SUM(J15:J17)</f>
        <v>38312500</v>
      </c>
      <c r="K19" s="44"/>
      <c r="L19" s="48">
        <f>SUM(L15:L17)</f>
        <v>16391977923</v>
      </c>
      <c r="M19" s="44"/>
      <c r="N19" s="48">
        <f>SUM(N15:N17)</f>
        <v>1333759003</v>
      </c>
      <c r="O19" s="44"/>
      <c r="P19" s="48">
        <f>SUM(P15:P17)</f>
        <v>30781914</v>
      </c>
      <c r="Q19" s="44"/>
      <c r="R19" s="48">
        <f>SUM(R15:R17)</f>
        <v>1364540917</v>
      </c>
      <c r="S19" s="44"/>
      <c r="T19" s="48">
        <f>SUM(T15:T17)</f>
        <v>18682206340</v>
      </c>
    </row>
    <row r="20" spans="1:20" s="45" customFormat="1" ht="16.399999999999999" customHeight="1" thickTop="1" x14ac:dyDescent="0.6">
      <c r="A20" s="41"/>
      <c r="B20" s="37"/>
      <c r="C20" s="37"/>
      <c r="D20" s="37"/>
      <c r="E20" s="44"/>
      <c r="F20" s="38"/>
      <c r="G20" s="44"/>
      <c r="H20" s="38"/>
      <c r="I20" s="44"/>
      <c r="J20" s="38"/>
      <c r="K20" s="44"/>
      <c r="L20" s="47"/>
      <c r="M20" s="47"/>
      <c r="N20" s="47"/>
      <c r="O20" s="47"/>
      <c r="P20" s="38"/>
      <c r="Q20" s="47"/>
      <c r="R20" s="47"/>
      <c r="S20" s="47"/>
      <c r="T20" s="47"/>
    </row>
    <row r="21" spans="1:20" s="45" customFormat="1" ht="21.4" customHeight="1" x14ac:dyDescent="0.6">
      <c r="A21" s="51" t="s">
        <v>183</v>
      </c>
      <c r="B21" s="37"/>
      <c r="C21" s="37"/>
      <c r="D21" s="37"/>
      <c r="E21" s="44"/>
      <c r="F21" s="60">
        <v>383125000</v>
      </c>
      <c r="G21" s="44"/>
      <c r="H21" s="60">
        <v>504250000</v>
      </c>
      <c r="I21" s="44"/>
      <c r="J21" s="60">
        <v>38312500</v>
      </c>
      <c r="K21" s="44"/>
      <c r="L21" s="60">
        <v>17608343377</v>
      </c>
      <c r="M21" s="44"/>
      <c r="N21" s="60">
        <v>1402690588</v>
      </c>
      <c r="O21" s="44"/>
      <c r="P21" s="60">
        <v>47383656</v>
      </c>
      <c r="Q21" s="44"/>
      <c r="R21" s="60">
        <f>SUM(N21:Q21)</f>
        <v>1450074244</v>
      </c>
      <c r="S21" s="44"/>
      <c r="T21" s="60">
        <f>F21+H21+J21+L21+R21</f>
        <v>19984105121</v>
      </c>
    </row>
    <row r="22" spans="1:20" s="45" customFormat="1" ht="21.4" customHeight="1" x14ac:dyDescent="0.6">
      <c r="A22" s="41" t="s">
        <v>180</v>
      </c>
      <c r="B22" s="37"/>
      <c r="C22" s="37"/>
      <c r="D22" s="37"/>
      <c r="E22" s="44"/>
      <c r="F22" s="56">
        <v>0</v>
      </c>
      <c r="G22" s="44"/>
      <c r="H22" s="56">
        <v>0</v>
      </c>
      <c r="I22" s="44"/>
      <c r="J22" s="56">
        <v>0</v>
      </c>
      <c r="K22" s="44"/>
      <c r="L22" s="175">
        <f>'4 PL (3Month)'!J35</f>
        <v>395094206</v>
      </c>
      <c r="M22" s="44"/>
      <c r="N22" s="175">
        <f>'5 PL (3Month)'!J22</f>
        <v>47435385</v>
      </c>
      <c r="O22" s="44"/>
      <c r="P22" s="56">
        <v>0</v>
      </c>
      <c r="Q22" s="44"/>
      <c r="R22" s="175">
        <f>SUM(N22:Q22)</f>
        <v>47435385</v>
      </c>
      <c r="S22" s="44"/>
      <c r="T22" s="175">
        <f>F22+H22+J22+L22+R22</f>
        <v>442529591</v>
      </c>
    </row>
    <row r="23" spans="1:20" s="45" customFormat="1" ht="6" customHeight="1" x14ac:dyDescent="0.6">
      <c r="E23" s="68"/>
      <c r="F23" s="58"/>
      <c r="G23" s="68"/>
      <c r="H23" s="58"/>
      <c r="I23" s="44"/>
      <c r="J23" s="58"/>
      <c r="K23" s="44"/>
      <c r="L23" s="71"/>
      <c r="M23" s="44"/>
      <c r="N23" s="71"/>
      <c r="O23" s="72"/>
      <c r="P23" s="71"/>
      <c r="Q23" s="44"/>
      <c r="R23" s="71"/>
      <c r="S23" s="44"/>
      <c r="T23" s="60"/>
    </row>
    <row r="24" spans="1:20" s="45" customFormat="1" ht="21.4" customHeight="1" thickBot="1" x14ac:dyDescent="0.65">
      <c r="A24" s="37" t="s">
        <v>184</v>
      </c>
      <c r="B24" s="37"/>
      <c r="C24" s="37"/>
      <c r="D24" s="37"/>
      <c r="E24" s="44"/>
      <c r="F24" s="62">
        <f>SUM(F21:F22)</f>
        <v>383125000</v>
      </c>
      <c r="G24" s="44"/>
      <c r="H24" s="62">
        <f>SUM(H21:H22)</f>
        <v>504250000</v>
      </c>
      <c r="I24" s="44"/>
      <c r="J24" s="62">
        <f>SUM(J21:J22)</f>
        <v>38312500</v>
      </c>
      <c r="K24" s="44"/>
      <c r="L24" s="62">
        <f>SUM(L21:L22)</f>
        <v>18003437583</v>
      </c>
      <c r="M24" s="44"/>
      <c r="N24" s="62">
        <f>SUM(N21:N22)</f>
        <v>1450125973</v>
      </c>
      <c r="O24" s="44"/>
      <c r="P24" s="62">
        <f>SUM(P21:P22)</f>
        <v>47383656</v>
      </c>
      <c r="Q24" s="44"/>
      <c r="R24" s="62">
        <f>SUM(R21:R22)</f>
        <v>1497509629</v>
      </c>
      <c r="S24" s="44"/>
      <c r="T24" s="62">
        <f>SUM(T21:T22)</f>
        <v>20426634712</v>
      </c>
    </row>
    <row r="25" spans="1:20" s="45" customFormat="1" ht="21.4" customHeight="1" thickTop="1" x14ac:dyDescent="0.6">
      <c r="A25" s="37"/>
      <c r="B25" s="37"/>
      <c r="C25" s="37"/>
      <c r="D25" s="37"/>
      <c r="E25" s="44"/>
      <c r="F25" s="47"/>
      <c r="G25" s="44"/>
      <c r="H25" s="47"/>
      <c r="I25" s="44"/>
      <c r="J25" s="47"/>
      <c r="K25" s="44"/>
      <c r="L25" s="47"/>
      <c r="M25" s="44"/>
      <c r="N25" s="47"/>
      <c r="O25" s="44"/>
      <c r="P25" s="47"/>
      <c r="Q25" s="44"/>
      <c r="R25" s="47"/>
      <c r="S25" s="44"/>
      <c r="T25" s="46"/>
    </row>
    <row r="26" spans="1:20" s="45" customFormat="1" ht="21.4" customHeight="1" x14ac:dyDescent="0.6">
      <c r="A26" s="37"/>
      <c r="B26" s="37"/>
      <c r="C26" s="37"/>
      <c r="D26" s="37"/>
      <c r="E26" s="44"/>
      <c r="F26" s="47"/>
      <c r="G26" s="44"/>
      <c r="H26" s="47"/>
      <c r="I26" s="44"/>
      <c r="J26" s="47"/>
      <c r="K26" s="44"/>
      <c r="L26" s="47"/>
      <c r="M26" s="44"/>
      <c r="N26" s="47"/>
      <c r="O26" s="44"/>
      <c r="P26" s="47"/>
      <c r="Q26" s="44"/>
      <c r="R26" s="47"/>
      <c r="S26" s="44"/>
      <c r="T26" s="47"/>
    </row>
    <row r="27" spans="1:20" s="45" customFormat="1" ht="21.4" customHeight="1" x14ac:dyDescent="0.6">
      <c r="A27" s="37"/>
      <c r="B27" s="37"/>
      <c r="C27" s="37"/>
      <c r="D27" s="37"/>
      <c r="E27" s="44"/>
      <c r="F27" s="47"/>
      <c r="G27" s="44"/>
      <c r="H27" s="47"/>
      <c r="I27" s="44"/>
      <c r="J27" s="47"/>
      <c r="K27" s="44"/>
      <c r="L27" s="47"/>
      <c r="M27" s="44"/>
      <c r="N27" s="47"/>
      <c r="O27" s="44"/>
      <c r="P27" s="47"/>
      <c r="Q27" s="44"/>
      <c r="R27" s="47"/>
      <c r="S27" s="44"/>
      <c r="T27" s="47"/>
    </row>
    <row r="28" spans="1:20" s="45" customFormat="1" ht="21.4" customHeight="1" x14ac:dyDescent="0.6">
      <c r="A28" s="37"/>
      <c r="B28" s="37"/>
      <c r="C28" s="37"/>
      <c r="D28" s="37"/>
      <c r="E28" s="44"/>
      <c r="F28" s="47"/>
      <c r="G28" s="44"/>
      <c r="H28" s="47"/>
      <c r="I28" s="44"/>
      <c r="J28" s="47"/>
      <c r="K28" s="44"/>
      <c r="L28" s="47"/>
      <c r="M28" s="44"/>
      <c r="N28" s="47"/>
      <c r="O28" s="44"/>
      <c r="P28" s="47"/>
      <c r="Q28" s="44"/>
      <c r="R28" s="47"/>
      <c r="S28" s="44"/>
      <c r="T28" s="47"/>
    </row>
    <row r="29" spans="1:20" ht="22.15" customHeight="1" x14ac:dyDescent="0.6">
      <c r="A29" s="65" t="str">
        <f>'6TH'!A32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29" s="65"/>
      <c r="C29" s="65"/>
      <c r="D29" s="65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</sheetData>
  <mergeCells count="4">
    <mergeCell ref="F5:T5"/>
    <mergeCell ref="N6:R6"/>
    <mergeCell ref="N7:P7"/>
    <mergeCell ref="J10:L10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CFA9-EBCF-4E21-8423-4C783327F7AA}">
  <dimension ref="A1:M98"/>
  <sheetViews>
    <sheetView zoomScaleNormal="100" zoomScaleSheetLayoutView="110" workbookViewId="0">
      <selection activeCell="D1" sqref="D1"/>
    </sheetView>
  </sheetViews>
  <sheetFormatPr defaultColWidth="9.44140625" defaultRowHeight="21.4" customHeight="1" x14ac:dyDescent="0.6"/>
  <cols>
    <col min="1" max="3" width="1.44140625" style="3" customWidth="1"/>
    <col min="4" max="4" width="40.77734375" style="3" customWidth="1"/>
    <col min="5" max="5" width="8.109375" style="2" customWidth="1"/>
    <col min="6" max="6" width="1" style="2" customWidth="1"/>
    <col min="7" max="7" width="15.77734375" style="189" customWidth="1"/>
    <col min="8" max="8" width="1" style="6" customWidth="1"/>
    <col min="9" max="9" width="15.77734375" style="205" customWidth="1"/>
    <col min="10" max="10" width="1" style="3" customWidth="1"/>
    <col min="11" max="11" width="15.77734375" style="189" customWidth="1"/>
    <col min="12" max="12" width="1" style="6" customWidth="1"/>
    <col min="13" max="13" width="15.77734375" style="205" customWidth="1"/>
    <col min="14" max="14" width="10.109375" style="3" bestFit="1" customWidth="1"/>
    <col min="15" max="16384" width="9.44140625" style="3"/>
  </cols>
  <sheetData>
    <row r="1" spans="1:13" ht="21.4" customHeight="1" x14ac:dyDescent="0.6">
      <c r="A1" s="1" t="s">
        <v>121</v>
      </c>
      <c r="B1" s="1"/>
      <c r="C1" s="1"/>
      <c r="D1" s="1"/>
    </row>
    <row r="2" spans="1:13" ht="21.4" customHeight="1" x14ac:dyDescent="0.6">
      <c r="A2" s="1" t="s">
        <v>122</v>
      </c>
      <c r="B2" s="1"/>
      <c r="C2" s="1"/>
      <c r="D2" s="1"/>
    </row>
    <row r="3" spans="1:13" ht="21.4" customHeight="1" x14ac:dyDescent="0.6">
      <c r="A3" s="7" t="str">
        <f>'6TH'!A3</f>
        <v>สำหรับรอบระยะเวลาสามเดือนสิ้นสุดวันที่ 30 มิถุนายน พ.ศ. 2567</v>
      </c>
      <c r="B3" s="7"/>
      <c r="C3" s="7"/>
      <c r="D3" s="8"/>
      <c r="E3" s="9"/>
      <c r="F3" s="9"/>
      <c r="G3" s="190"/>
      <c r="H3" s="12"/>
      <c r="I3" s="206"/>
      <c r="J3" s="12"/>
      <c r="K3" s="190"/>
      <c r="L3" s="12"/>
      <c r="M3" s="206"/>
    </row>
    <row r="4" spans="1:13" ht="18" customHeight="1" x14ac:dyDescent="0.6">
      <c r="A4" s="1"/>
      <c r="B4" s="1"/>
      <c r="C4" s="1"/>
      <c r="D4" s="2"/>
      <c r="E4" s="3"/>
      <c r="F4" s="3"/>
      <c r="J4" s="6"/>
    </row>
    <row r="5" spans="1:13" s="33" customFormat="1" ht="18" customHeight="1" x14ac:dyDescent="0.6">
      <c r="A5" s="32"/>
      <c r="B5" s="32"/>
      <c r="C5" s="32"/>
      <c r="D5" s="35"/>
      <c r="G5" s="233" t="s">
        <v>79</v>
      </c>
      <c r="H5" s="233"/>
      <c r="I5" s="233"/>
      <c r="J5" s="36"/>
      <c r="K5" s="204"/>
      <c r="L5" s="36"/>
      <c r="M5" s="209"/>
    </row>
    <row r="6" spans="1:13" s="33" customFormat="1" ht="18" customHeight="1" x14ac:dyDescent="0.6">
      <c r="A6" s="32"/>
      <c r="B6" s="32"/>
      <c r="C6" s="32"/>
      <c r="D6" s="35"/>
      <c r="G6" s="234" t="s">
        <v>80</v>
      </c>
      <c r="H6" s="234"/>
      <c r="I6" s="234"/>
      <c r="J6" s="36"/>
      <c r="K6" s="234" t="s">
        <v>3</v>
      </c>
      <c r="L6" s="234"/>
      <c r="M6" s="234"/>
    </row>
    <row r="7" spans="1:13" s="33" customFormat="1" ht="18" customHeight="1" x14ac:dyDescent="0.6">
      <c r="A7" s="32"/>
      <c r="B7" s="32"/>
      <c r="C7" s="32"/>
      <c r="D7" s="35"/>
      <c r="G7" s="191" t="s">
        <v>4</v>
      </c>
      <c r="H7" s="36"/>
      <c r="I7" s="207" t="s">
        <v>4</v>
      </c>
      <c r="J7" s="73"/>
      <c r="K7" s="191" t="s">
        <v>4</v>
      </c>
      <c r="L7" s="36"/>
      <c r="M7" s="207" t="s">
        <v>4</v>
      </c>
    </row>
    <row r="8" spans="1:13" s="33" customFormat="1" ht="18" customHeight="1" x14ac:dyDescent="0.6">
      <c r="E8" s="35"/>
      <c r="F8" s="35"/>
      <c r="G8" s="191" t="s">
        <v>178</v>
      </c>
      <c r="H8" s="167"/>
      <c r="I8" s="207" t="s">
        <v>161</v>
      </c>
      <c r="J8" s="167"/>
      <c r="K8" s="191" t="s">
        <v>178</v>
      </c>
      <c r="L8" s="167"/>
      <c r="M8" s="207" t="s">
        <v>161</v>
      </c>
    </row>
    <row r="9" spans="1:13" s="33" customFormat="1" ht="18" customHeight="1" x14ac:dyDescent="0.6">
      <c r="E9" s="166" t="s">
        <v>7</v>
      </c>
      <c r="F9" s="34"/>
      <c r="G9" s="192" t="s">
        <v>8</v>
      </c>
      <c r="H9" s="32"/>
      <c r="I9" s="208" t="s">
        <v>8</v>
      </c>
      <c r="J9" s="167"/>
      <c r="K9" s="192" t="s">
        <v>8</v>
      </c>
      <c r="L9" s="167"/>
      <c r="M9" s="208" t="s">
        <v>8</v>
      </c>
    </row>
    <row r="10" spans="1:13" s="33" customFormat="1" ht="18" customHeight="1" x14ac:dyDescent="0.6">
      <c r="A10" s="32" t="s">
        <v>123</v>
      </c>
      <c r="E10" s="35"/>
      <c r="F10" s="35"/>
      <c r="G10" s="193"/>
      <c r="H10" s="36"/>
      <c r="I10" s="209"/>
      <c r="K10" s="193"/>
      <c r="L10" s="36"/>
      <c r="M10" s="209"/>
    </row>
    <row r="11" spans="1:13" s="33" customFormat="1" ht="18" customHeight="1" x14ac:dyDescent="0.6">
      <c r="A11" s="33" t="s">
        <v>185</v>
      </c>
      <c r="E11" s="35"/>
      <c r="F11" s="35"/>
      <c r="G11" s="194">
        <f>'4 PL (3Month)'!F32</f>
        <v>386171437</v>
      </c>
      <c r="H11" s="178"/>
      <c r="I11" s="210">
        <f>'4 PL (3Month)'!H32</f>
        <v>393403674</v>
      </c>
      <c r="J11" s="178"/>
      <c r="K11" s="194">
        <f>'4 PL (3Month)'!J32</f>
        <v>495276440</v>
      </c>
      <c r="L11" s="35"/>
      <c r="M11" s="209">
        <f>'4 PL (3Month)'!L32</f>
        <v>516296998</v>
      </c>
    </row>
    <row r="12" spans="1:13" s="33" customFormat="1" ht="18" customHeight="1" x14ac:dyDescent="0.6">
      <c r="A12" s="33" t="s">
        <v>186</v>
      </c>
      <c r="E12" s="35"/>
      <c r="F12" s="35"/>
      <c r="G12" s="194"/>
      <c r="H12" s="178"/>
      <c r="I12" s="210"/>
      <c r="J12" s="178"/>
      <c r="K12" s="194"/>
      <c r="M12" s="209"/>
    </row>
    <row r="13" spans="1:13" s="33" customFormat="1" ht="18" customHeight="1" x14ac:dyDescent="0.6">
      <c r="B13" s="33" t="s">
        <v>124</v>
      </c>
      <c r="E13" s="35"/>
      <c r="F13" s="35"/>
      <c r="G13" s="194"/>
      <c r="H13" s="178"/>
      <c r="I13" s="210"/>
      <c r="J13" s="178"/>
      <c r="K13" s="194"/>
      <c r="M13" s="209"/>
    </row>
    <row r="14" spans="1:13" s="33" customFormat="1" ht="18" customHeight="1" x14ac:dyDescent="0.6">
      <c r="B14" s="74" t="s">
        <v>125</v>
      </c>
      <c r="E14" s="35">
        <v>13</v>
      </c>
      <c r="F14" s="35"/>
      <c r="G14" s="194">
        <v>297998886</v>
      </c>
      <c r="H14" s="178"/>
      <c r="I14" s="210">
        <v>325889840</v>
      </c>
      <c r="J14" s="178"/>
      <c r="K14" s="194">
        <v>297998886</v>
      </c>
      <c r="M14" s="209">
        <v>325889840</v>
      </c>
    </row>
    <row r="15" spans="1:13" s="33" customFormat="1" ht="18" customHeight="1" x14ac:dyDescent="0.6">
      <c r="B15" s="74" t="s">
        <v>126</v>
      </c>
      <c r="E15" s="35"/>
      <c r="F15" s="35"/>
      <c r="G15" s="194">
        <v>65916142</v>
      </c>
      <c r="H15" s="178"/>
      <c r="I15" s="210">
        <v>72999381</v>
      </c>
      <c r="J15" s="178"/>
      <c r="K15" s="194">
        <v>65916142</v>
      </c>
      <c r="M15" s="209">
        <v>72999381</v>
      </c>
    </row>
    <row r="16" spans="1:13" s="33" customFormat="1" ht="18" customHeight="1" x14ac:dyDescent="0.6">
      <c r="B16" s="74" t="s">
        <v>68</v>
      </c>
      <c r="E16" s="35"/>
      <c r="F16" s="35"/>
      <c r="G16" s="194">
        <v>-42804259</v>
      </c>
      <c r="H16" s="178"/>
      <c r="I16" s="210">
        <v>-23921290</v>
      </c>
      <c r="J16" s="178"/>
      <c r="K16" s="194">
        <v>-42804259</v>
      </c>
      <c r="M16" s="209">
        <v>-23921290</v>
      </c>
    </row>
    <row r="17" spans="1:13" s="33" customFormat="1" ht="18" customHeight="1" x14ac:dyDescent="0.6">
      <c r="B17" s="74" t="s">
        <v>169</v>
      </c>
      <c r="E17" s="35">
        <v>12</v>
      </c>
      <c r="F17" s="35"/>
      <c r="G17" s="194">
        <v>-93650866</v>
      </c>
      <c r="H17" s="178"/>
      <c r="I17" s="210">
        <v>-95863432</v>
      </c>
      <c r="J17" s="178"/>
      <c r="K17" s="194">
        <v>0</v>
      </c>
      <c r="M17" s="209">
        <v>0</v>
      </c>
    </row>
    <row r="18" spans="1:13" s="33" customFormat="1" ht="18" customHeight="1" x14ac:dyDescent="0.6">
      <c r="B18" s="74" t="s">
        <v>66</v>
      </c>
      <c r="E18" s="35"/>
      <c r="F18" s="35"/>
      <c r="G18" s="194"/>
      <c r="H18" s="178"/>
      <c r="I18" s="210"/>
      <c r="J18" s="178"/>
      <c r="K18" s="194"/>
      <c r="M18" s="209"/>
    </row>
    <row r="19" spans="1:13" s="33" customFormat="1" ht="18" customHeight="1" x14ac:dyDescent="0.6">
      <c r="B19" s="74"/>
      <c r="C19" s="74" t="s">
        <v>127</v>
      </c>
      <c r="E19" s="35" t="s">
        <v>128</v>
      </c>
      <c r="F19" s="35"/>
      <c r="G19" s="194">
        <v>0</v>
      </c>
      <c r="H19" s="178"/>
      <c r="I19" s="210">
        <v>0</v>
      </c>
      <c r="J19" s="178"/>
      <c r="K19" s="194">
        <v>-202755869</v>
      </c>
      <c r="M19" s="209">
        <v>-218756756</v>
      </c>
    </row>
    <row r="20" spans="1:13" s="33" customFormat="1" ht="18" customHeight="1" x14ac:dyDescent="0.6">
      <c r="B20" s="74" t="s">
        <v>196</v>
      </c>
      <c r="C20" s="74"/>
      <c r="E20" s="35"/>
      <c r="F20" s="35"/>
      <c r="G20" s="194">
        <v>28304186</v>
      </c>
      <c r="H20" s="178"/>
      <c r="I20" s="211">
        <v>0</v>
      </c>
      <c r="J20" s="178"/>
      <c r="K20" s="194">
        <v>28304186</v>
      </c>
      <c r="M20" s="204">
        <v>0</v>
      </c>
    </row>
    <row r="21" spans="1:13" s="33" customFormat="1" ht="18" customHeight="1" x14ac:dyDescent="0.6">
      <c r="B21" s="74" t="s">
        <v>197</v>
      </c>
      <c r="E21" s="35"/>
      <c r="F21" s="35"/>
      <c r="G21" s="194">
        <v>3478624</v>
      </c>
      <c r="H21" s="178"/>
      <c r="I21" s="210">
        <v>-383861</v>
      </c>
      <c r="J21" s="178"/>
      <c r="K21" s="194">
        <v>3478624</v>
      </c>
      <c r="M21" s="209">
        <v>-383861</v>
      </c>
    </row>
    <row r="22" spans="1:13" s="33" customFormat="1" ht="18" customHeight="1" x14ac:dyDescent="0.6">
      <c r="B22" s="74" t="s">
        <v>198</v>
      </c>
      <c r="E22" s="35"/>
      <c r="F22" s="35"/>
      <c r="G22" s="194">
        <v>113332</v>
      </c>
      <c r="H22" s="178"/>
      <c r="I22" s="210">
        <v>-938397</v>
      </c>
      <c r="J22" s="178"/>
      <c r="K22" s="194">
        <v>113332</v>
      </c>
      <c r="M22" s="209">
        <v>-938397</v>
      </c>
    </row>
    <row r="23" spans="1:13" s="33" customFormat="1" ht="18" customHeight="1" x14ac:dyDescent="0.6">
      <c r="B23" s="74" t="s">
        <v>165</v>
      </c>
      <c r="E23" s="35"/>
      <c r="F23" s="35"/>
      <c r="G23" s="194">
        <v>1605865</v>
      </c>
      <c r="H23" s="178"/>
      <c r="I23" s="210">
        <v>-79959</v>
      </c>
      <c r="J23" s="178"/>
      <c r="K23" s="194">
        <v>1605865</v>
      </c>
      <c r="M23" s="209">
        <v>-79959</v>
      </c>
    </row>
    <row r="24" spans="1:13" s="33" customFormat="1" ht="18" customHeight="1" x14ac:dyDescent="0.6">
      <c r="B24" s="74" t="s">
        <v>129</v>
      </c>
      <c r="E24" s="35"/>
      <c r="F24" s="35"/>
      <c r="G24" s="194">
        <v>11170560</v>
      </c>
      <c r="H24" s="178"/>
      <c r="I24" s="210">
        <v>10664090</v>
      </c>
      <c r="J24" s="178"/>
      <c r="K24" s="194">
        <v>11170560</v>
      </c>
      <c r="M24" s="209">
        <v>10664090</v>
      </c>
    </row>
    <row r="25" spans="1:13" s="33" customFormat="1" ht="18" customHeight="1" x14ac:dyDescent="0.6">
      <c r="B25" s="74" t="s">
        <v>130</v>
      </c>
      <c r="E25" s="35"/>
      <c r="F25" s="35"/>
      <c r="G25" s="195">
        <v>-2347008</v>
      </c>
      <c r="H25" s="178"/>
      <c r="I25" s="212">
        <v>-3912912</v>
      </c>
      <c r="J25" s="178"/>
      <c r="K25" s="195">
        <v>-2347008</v>
      </c>
      <c r="L25" s="35"/>
      <c r="M25" s="215">
        <v>-3912912</v>
      </c>
    </row>
    <row r="26" spans="1:13" s="33" customFormat="1" ht="6" customHeight="1" x14ac:dyDescent="0.6">
      <c r="E26" s="35"/>
      <c r="F26" s="35"/>
      <c r="G26" s="194"/>
      <c r="H26" s="178"/>
      <c r="I26" s="210"/>
      <c r="J26" s="178"/>
      <c r="K26" s="194"/>
      <c r="M26" s="209"/>
    </row>
    <row r="27" spans="1:13" s="33" customFormat="1" ht="18" customHeight="1" x14ac:dyDescent="0.6">
      <c r="A27" s="33" t="s">
        <v>131</v>
      </c>
      <c r="E27" s="35"/>
      <c r="F27" s="35">
        <v>0</v>
      </c>
      <c r="G27" s="194"/>
      <c r="H27" s="178"/>
      <c r="I27" s="210"/>
      <c r="J27" s="178"/>
      <c r="K27" s="194"/>
      <c r="M27" s="209"/>
    </row>
    <row r="28" spans="1:13" s="33" customFormat="1" ht="18" customHeight="1" x14ac:dyDescent="0.6">
      <c r="B28" s="33" t="s">
        <v>132</v>
      </c>
      <c r="E28" s="35"/>
      <c r="F28" s="35"/>
      <c r="G28" s="194">
        <f>SUM(G11:G25)</f>
        <v>655956899</v>
      </c>
      <c r="H28" s="178"/>
      <c r="I28" s="210">
        <f>SUM(I11:I25)</f>
        <v>677857134</v>
      </c>
      <c r="J28" s="178"/>
      <c r="K28" s="194">
        <f>SUM(K11:K25)</f>
        <v>655956899</v>
      </c>
      <c r="M28" s="209">
        <f>SUM(M11:M25)</f>
        <v>677857134</v>
      </c>
    </row>
    <row r="29" spans="1:13" s="33" customFormat="1" ht="18" customHeight="1" x14ac:dyDescent="0.6">
      <c r="A29" s="33" t="s">
        <v>133</v>
      </c>
      <c r="E29" s="35"/>
      <c r="F29" s="35"/>
      <c r="G29" s="194"/>
      <c r="H29" s="178"/>
      <c r="I29" s="210"/>
      <c r="J29" s="178"/>
      <c r="K29" s="194"/>
      <c r="M29" s="209"/>
    </row>
    <row r="30" spans="1:13" s="33" customFormat="1" ht="18" customHeight="1" x14ac:dyDescent="0.6">
      <c r="B30" s="74" t="s">
        <v>134</v>
      </c>
      <c r="E30" s="73"/>
      <c r="F30" s="35">
        <v>0</v>
      </c>
      <c r="G30" s="194">
        <v>493334235</v>
      </c>
      <c r="H30" s="178"/>
      <c r="I30" s="210">
        <v>353140104</v>
      </c>
      <c r="J30" s="178"/>
      <c r="K30" s="194">
        <v>493334235</v>
      </c>
      <c r="M30" s="209">
        <v>353140104</v>
      </c>
    </row>
    <row r="31" spans="1:13" s="33" customFormat="1" ht="18" customHeight="1" x14ac:dyDescent="0.6">
      <c r="B31" s="74" t="s">
        <v>135</v>
      </c>
      <c r="E31" s="35"/>
      <c r="F31" s="35"/>
      <c r="G31" s="194">
        <v>-98678504</v>
      </c>
      <c r="H31" s="178"/>
      <c r="I31" s="210">
        <v>-43237110</v>
      </c>
      <c r="J31" s="178"/>
      <c r="K31" s="194">
        <v>-98678504</v>
      </c>
      <c r="M31" s="209">
        <v>-43237110</v>
      </c>
    </row>
    <row r="32" spans="1:13" s="33" customFormat="1" ht="18" customHeight="1" x14ac:dyDescent="0.6">
      <c r="B32" s="74" t="s">
        <v>136</v>
      </c>
      <c r="E32" s="35"/>
      <c r="F32" s="35">
        <v>0</v>
      </c>
      <c r="G32" s="194">
        <v>-14301586</v>
      </c>
      <c r="H32" s="178"/>
      <c r="I32" s="210">
        <v>-32755046</v>
      </c>
      <c r="J32" s="178"/>
      <c r="K32" s="194">
        <v>-14301586</v>
      </c>
      <c r="M32" s="209">
        <v>-32755046</v>
      </c>
    </row>
    <row r="33" spans="1:13" s="33" customFormat="1" ht="18" customHeight="1" x14ac:dyDescent="0.6">
      <c r="B33" s="74" t="s">
        <v>137</v>
      </c>
      <c r="E33" s="35"/>
      <c r="F33" s="35"/>
      <c r="G33" s="194">
        <v>128432</v>
      </c>
      <c r="H33" s="178"/>
      <c r="I33" s="210">
        <v>-691271</v>
      </c>
      <c r="J33" s="178"/>
      <c r="K33" s="194">
        <v>128432</v>
      </c>
      <c r="M33" s="209">
        <v>-691271</v>
      </c>
    </row>
    <row r="34" spans="1:13" s="33" customFormat="1" ht="18" customHeight="1" x14ac:dyDescent="0.6">
      <c r="B34" s="74" t="s">
        <v>138</v>
      </c>
      <c r="E34" s="35"/>
      <c r="F34" s="35"/>
      <c r="G34" s="194">
        <v>-68328130</v>
      </c>
      <c r="H34" s="178"/>
      <c r="I34" s="210">
        <v>-28508869</v>
      </c>
      <c r="J34" s="178"/>
      <c r="K34" s="194">
        <v>-68328130</v>
      </c>
      <c r="M34" s="209">
        <v>-28508869</v>
      </c>
    </row>
    <row r="35" spans="1:13" s="33" customFormat="1" ht="18" customHeight="1" x14ac:dyDescent="0.6">
      <c r="B35" s="74" t="s">
        <v>139</v>
      </c>
      <c r="E35" s="35"/>
      <c r="F35" s="35"/>
      <c r="G35" s="194">
        <v>-71737634</v>
      </c>
      <c r="H35" s="178"/>
      <c r="I35" s="210">
        <v>12888140</v>
      </c>
      <c r="J35" s="178"/>
      <c r="K35" s="194">
        <v>-71737634</v>
      </c>
      <c r="M35" s="209">
        <v>12888140</v>
      </c>
    </row>
    <row r="36" spans="1:13" s="33" customFormat="1" ht="18" customHeight="1" x14ac:dyDescent="0.6">
      <c r="B36" s="74" t="s">
        <v>140</v>
      </c>
      <c r="E36" s="35"/>
      <c r="F36" s="35"/>
      <c r="G36" s="194">
        <v>-57310078</v>
      </c>
      <c r="H36" s="178"/>
      <c r="I36" s="210">
        <v>-45519833</v>
      </c>
      <c r="J36" s="178"/>
      <c r="K36" s="194">
        <v>-57310078</v>
      </c>
      <c r="M36" s="209">
        <v>-45519833</v>
      </c>
    </row>
    <row r="37" spans="1:13" s="33" customFormat="1" ht="18" customHeight="1" x14ac:dyDescent="0.6">
      <c r="B37" s="74" t="s">
        <v>141</v>
      </c>
      <c r="E37" s="35"/>
      <c r="F37" s="35"/>
      <c r="G37" s="194">
        <v>16015148</v>
      </c>
      <c r="H37" s="178"/>
      <c r="I37" s="210">
        <v>-38164772</v>
      </c>
      <c r="J37" s="178"/>
      <c r="K37" s="194">
        <v>16015148</v>
      </c>
      <c r="M37" s="209">
        <v>-38164772</v>
      </c>
    </row>
    <row r="38" spans="1:13" s="33" customFormat="1" ht="18" customHeight="1" x14ac:dyDescent="0.6">
      <c r="B38" s="74" t="s">
        <v>142</v>
      </c>
      <c r="E38" s="35"/>
      <c r="F38" s="35"/>
      <c r="G38" s="194">
        <v>-142696946</v>
      </c>
      <c r="H38" s="178"/>
      <c r="I38" s="210">
        <v>-41319019</v>
      </c>
      <c r="J38" s="178"/>
      <c r="K38" s="194">
        <v>-142696946</v>
      </c>
      <c r="M38" s="209">
        <v>-41319019</v>
      </c>
    </row>
    <row r="39" spans="1:13" s="33" customFormat="1" ht="18" customHeight="1" x14ac:dyDescent="0.6">
      <c r="B39" s="74" t="s">
        <v>143</v>
      </c>
      <c r="E39" s="35"/>
      <c r="F39" s="35"/>
      <c r="G39" s="195">
        <v>-8690747</v>
      </c>
      <c r="H39" s="178"/>
      <c r="I39" s="212">
        <v>-3004735</v>
      </c>
      <c r="J39" s="178"/>
      <c r="K39" s="195">
        <v>-8690747</v>
      </c>
      <c r="L39" s="35"/>
      <c r="M39" s="215">
        <v>-3004735</v>
      </c>
    </row>
    <row r="40" spans="1:13" s="33" customFormat="1" ht="6" customHeight="1" x14ac:dyDescent="0.6">
      <c r="E40" s="35"/>
      <c r="F40" s="35"/>
      <c r="G40" s="194"/>
      <c r="H40" s="178"/>
      <c r="I40" s="210"/>
      <c r="J40" s="178"/>
      <c r="K40" s="194"/>
      <c r="M40" s="209"/>
    </row>
    <row r="41" spans="1:13" s="33" customFormat="1" ht="18" customHeight="1" x14ac:dyDescent="0.6">
      <c r="A41" s="33" t="s">
        <v>144</v>
      </c>
      <c r="G41" s="196">
        <f>SUM(G28:G40)</f>
        <v>703691089</v>
      </c>
      <c r="H41" s="180"/>
      <c r="I41" s="213">
        <f>SUM(I28:I40)</f>
        <v>810684723</v>
      </c>
      <c r="J41" s="180"/>
      <c r="K41" s="196">
        <f>SUM(K28:K40)</f>
        <v>703691089</v>
      </c>
      <c r="M41" s="220">
        <f>SUM(M28:M40)</f>
        <v>810684723</v>
      </c>
    </row>
    <row r="42" spans="1:13" s="33" customFormat="1" ht="18" customHeight="1" x14ac:dyDescent="0.6">
      <c r="B42" s="74" t="s">
        <v>145</v>
      </c>
      <c r="E42" s="35"/>
      <c r="F42" s="35"/>
      <c r="G42" s="194">
        <v>8363945</v>
      </c>
      <c r="H42" s="178"/>
      <c r="I42" s="210">
        <v>5989276</v>
      </c>
      <c r="J42" s="178"/>
      <c r="K42" s="194">
        <v>8363945</v>
      </c>
      <c r="M42" s="209">
        <v>5989276</v>
      </c>
    </row>
    <row r="43" spans="1:13" s="33" customFormat="1" ht="18" customHeight="1" x14ac:dyDescent="0.6">
      <c r="B43" s="33" t="s">
        <v>146</v>
      </c>
      <c r="E43" s="35"/>
      <c r="F43" s="35"/>
      <c r="G43" s="195">
        <v>-624452</v>
      </c>
      <c r="H43" s="178"/>
      <c r="I43" s="212">
        <v>-598701</v>
      </c>
      <c r="J43" s="178"/>
      <c r="K43" s="195">
        <v>-624452</v>
      </c>
      <c r="L43" s="35"/>
      <c r="M43" s="215">
        <v>-598701</v>
      </c>
    </row>
    <row r="44" spans="1:13" s="33" customFormat="1" ht="6" customHeight="1" x14ac:dyDescent="0.6">
      <c r="A44" s="32"/>
      <c r="E44" s="35"/>
      <c r="F44" s="35"/>
      <c r="G44" s="194"/>
      <c r="H44" s="178"/>
      <c r="I44" s="210"/>
      <c r="J44" s="178"/>
      <c r="K44" s="194"/>
      <c r="M44" s="209"/>
    </row>
    <row r="45" spans="1:13" s="33" customFormat="1" ht="18" customHeight="1" x14ac:dyDescent="0.6">
      <c r="A45" s="33" t="s">
        <v>147</v>
      </c>
      <c r="E45" s="35"/>
      <c r="F45" s="35"/>
      <c r="G45" s="195">
        <f>SUM(G41:G43)</f>
        <v>711430582</v>
      </c>
      <c r="H45" s="178"/>
      <c r="I45" s="212">
        <f>SUM(I41:I43)</f>
        <v>816075298</v>
      </c>
      <c r="J45" s="178"/>
      <c r="K45" s="195">
        <f>SUM(K41:K43)</f>
        <v>711430582</v>
      </c>
      <c r="M45" s="215">
        <f>SUM(M41:M43)</f>
        <v>816075298</v>
      </c>
    </row>
    <row r="46" spans="1:13" s="33" customFormat="1" ht="18" customHeight="1" x14ac:dyDescent="0.6">
      <c r="E46" s="35"/>
      <c r="F46" s="35"/>
      <c r="G46" s="197"/>
      <c r="H46" s="179"/>
      <c r="I46" s="197"/>
      <c r="J46" s="179"/>
      <c r="K46" s="197"/>
      <c r="L46" s="124"/>
      <c r="M46" s="198"/>
    </row>
    <row r="47" spans="1:13" s="33" customFormat="1" ht="18" customHeight="1" x14ac:dyDescent="0.6">
      <c r="E47" s="35"/>
      <c r="F47" s="35"/>
      <c r="G47" s="197"/>
      <c r="H47" s="179"/>
      <c r="I47" s="197"/>
      <c r="J47" s="179"/>
      <c r="K47" s="197"/>
      <c r="L47" s="124"/>
      <c r="M47" s="198"/>
    </row>
    <row r="48" spans="1:13" s="33" customFormat="1" ht="18" customHeight="1" x14ac:dyDescent="0.6">
      <c r="E48" s="35"/>
      <c r="F48" s="35"/>
      <c r="G48" s="197"/>
      <c r="H48" s="179"/>
      <c r="I48" s="197"/>
      <c r="J48" s="179"/>
      <c r="K48" s="197"/>
      <c r="L48" s="124"/>
      <c r="M48" s="198"/>
    </row>
    <row r="49" spans="1:13" s="33" customFormat="1" ht="18" customHeight="1" x14ac:dyDescent="0.6">
      <c r="E49" s="35"/>
      <c r="F49" s="35"/>
      <c r="G49" s="197"/>
      <c r="H49" s="179"/>
      <c r="I49" s="197"/>
      <c r="J49" s="179"/>
      <c r="K49" s="197"/>
      <c r="L49" s="124"/>
      <c r="M49" s="198"/>
    </row>
    <row r="50" spans="1:13" s="33" customFormat="1" ht="12.75" customHeight="1" x14ac:dyDescent="0.6">
      <c r="E50" s="35"/>
      <c r="F50" s="35"/>
      <c r="G50" s="198"/>
      <c r="H50" s="123"/>
      <c r="I50" s="198"/>
      <c r="J50" s="123"/>
      <c r="K50" s="198"/>
      <c r="L50" s="124"/>
      <c r="M50" s="198"/>
    </row>
    <row r="51" spans="1:13" ht="22.15" customHeight="1" x14ac:dyDescent="0.6">
      <c r="A51" s="9" t="str">
        <f>'7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51" s="9"/>
      <c r="C51" s="9"/>
      <c r="D51" s="9"/>
      <c r="E51" s="9"/>
      <c r="F51" s="9"/>
      <c r="G51" s="199"/>
      <c r="H51" s="9"/>
      <c r="I51" s="214"/>
      <c r="J51" s="9"/>
      <c r="K51" s="199"/>
      <c r="L51" s="9"/>
      <c r="M51" s="214"/>
    </row>
    <row r="52" spans="1:13" ht="21.4" customHeight="1" x14ac:dyDescent="0.6">
      <c r="A52" s="1" t="s">
        <v>121</v>
      </c>
      <c r="B52" s="1"/>
      <c r="C52" s="1"/>
      <c r="D52" s="1"/>
    </row>
    <row r="53" spans="1:13" ht="21.4" customHeight="1" x14ac:dyDescent="0.6">
      <c r="A53" s="1" t="s">
        <v>122</v>
      </c>
      <c r="B53" s="1"/>
      <c r="C53" s="1"/>
      <c r="D53" s="1"/>
    </row>
    <row r="54" spans="1:13" ht="21.4" customHeight="1" x14ac:dyDescent="0.6">
      <c r="A54" s="7" t="str">
        <f>A3</f>
        <v>สำหรับรอบระยะเวลาสามเดือนสิ้นสุดวันที่ 30 มิถุนายน พ.ศ. 2567</v>
      </c>
      <c r="B54" s="7"/>
      <c r="C54" s="7"/>
      <c r="D54" s="8"/>
      <c r="E54" s="9"/>
      <c r="F54" s="9"/>
      <c r="G54" s="190"/>
      <c r="H54" s="12"/>
      <c r="I54" s="206"/>
      <c r="J54" s="12"/>
      <c r="K54" s="190"/>
      <c r="L54" s="12"/>
      <c r="M54" s="206"/>
    </row>
    <row r="55" spans="1:13" ht="20.149999999999999" customHeight="1" x14ac:dyDescent="0.6">
      <c r="A55" s="1"/>
      <c r="B55" s="1"/>
      <c r="C55" s="1"/>
      <c r="D55" s="2"/>
      <c r="E55" s="3"/>
      <c r="F55" s="3"/>
      <c r="J55" s="6"/>
    </row>
    <row r="56" spans="1:13" s="33" customFormat="1" ht="20.149999999999999" customHeight="1" x14ac:dyDescent="0.6">
      <c r="A56" s="32"/>
      <c r="B56" s="32"/>
      <c r="C56" s="32"/>
      <c r="D56" s="35"/>
      <c r="G56" s="233" t="s">
        <v>79</v>
      </c>
      <c r="H56" s="233"/>
      <c r="I56" s="233"/>
      <c r="J56" s="73"/>
      <c r="K56" s="204"/>
      <c r="L56" s="36"/>
      <c r="M56" s="209"/>
    </row>
    <row r="57" spans="1:13" s="33" customFormat="1" ht="20.149999999999999" customHeight="1" x14ac:dyDescent="0.6">
      <c r="E57" s="35"/>
      <c r="F57" s="35"/>
      <c r="G57" s="234" t="s">
        <v>80</v>
      </c>
      <c r="H57" s="234"/>
      <c r="I57" s="234"/>
      <c r="J57" s="73"/>
      <c r="K57" s="234" t="s">
        <v>3</v>
      </c>
      <c r="L57" s="234"/>
      <c r="M57" s="234"/>
    </row>
    <row r="58" spans="1:13" s="33" customFormat="1" ht="20.149999999999999" customHeight="1" x14ac:dyDescent="0.6">
      <c r="E58" s="35"/>
      <c r="F58" s="35"/>
      <c r="G58" s="191" t="s">
        <v>4</v>
      </c>
      <c r="H58" s="36"/>
      <c r="I58" s="207" t="s">
        <v>4</v>
      </c>
      <c r="J58" s="73"/>
      <c r="K58" s="191" t="s">
        <v>4</v>
      </c>
      <c r="L58" s="36"/>
      <c r="M58" s="207" t="s">
        <v>4</v>
      </c>
    </row>
    <row r="59" spans="1:13" s="33" customFormat="1" ht="20.149999999999999" customHeight="1" x14ac:dyDescent="0.6">
      <c r="E59" s="35"/>
      <c r="F59" s="35"/>
      <c r="G59" s="191" t="s">
        <v>178</v>
      </c>
      <c r="H59" s="167"/>
      <c r="I59" s="207" t="s">
        <v>161</v>
      </c>
      <c r="J59" s="167"/>
      <c r="K59" s="191" t="s">
        <v>178</v>
      </c>
      <c r="L59" s="167"/>
      <c r="M59" s="207" t="s">
        <v>161</v>
      </c>
    </row>
    <row r="60" spans="1:13" s="33" customFormat="1" ht="20.149999999999999" customHeight="1" x14ac:dyDescent="0.6">
      <c r="E60" s="166" t="s">
        <v>7</v>
      </c>
      <c r="F60" s="34"/>
      <c r="G60" s="192" t="s">
        <v>8</v>
      </c>
      <c r="H60" s="32"/>
      <c r="I60" s="208" t="s">
        <v>8</v>
      </c>
      <c r="J60" s="167"/>
      <c r="K60" s="192" t="s">
        <v>8</v>
      </c>
      <c r="L60" s="167"/>
      <c r="M60" s="208" t="s">
        <v>8</v>
      </c>
    </row>
    <row r="61" spans="1:13" s="33" customFormat="1" ht="20.149999999999999" customHeight="1" x14ac:dyDescent="0.6">
      <c r="A61" s="32" t="s">
        <v>148</v>
      </c>
      <c r="E61" s="35"/>
      <c r="F61" s="35"/>
      <c r="G61" s="193"/>
      <c r="H61" s="36"/>
      <c r="I61" s="209"/>
      <c r="J61" s="36"/>
      <c r="K61" s="193"/>
      <c r="M61" s="209"/>
    </row>
    <row r="62" spans="1:13" s="33" customFormat="1" ht="20.149999999999999" customHeight="1" x14ac:dyDescent="0.6">
      <c r="A62" s="33" t="s">
        <v>202</v>
      </c>
      <c r="E62" s="35">
        <v>10</v>
      </c>
      <c r="F62" s="35"/>
      <c r="G62" s="194">
        <v>-480600</v>
      </c>
      <c r="H62" s="178"/>
      <c r="I62" s="210">
        <v>-164612000</v>
      </c>
      <c r="J62" s="178"/>
      <c r="K62" s="194">
        <v>-480600</v>
      </c>
      <c r="M62" s="209">
        <v>-164612000</v>
      </c>
    </row>
    <row r="63" spans="1:13" s="33" customFormat="1" ht="20.149999999999999" customHeight="1" x14ac:dyDescent="0.6">
      <c r="A63" s="33" t="s">
        <v>149</v>
      </c>
      <c r="E63" s="35">
        <v>10</v>
      </c>
      <c r="F63" s="35"/>
      <c r="G63" s="194">
        <v>19312222</v>
      </c>
      <c r="H63" s="178"/>
      <c r="I63" s="210">
        <v>29393881</v>
      </c>
      <c r="J63" s="178"/>
      <c r="K63" s="194">
        <v>19312222</v>
      </c>
      <c r="M63" s="209">
        <v>29393881</v>
      </c>
    </row>
    <row r="64" spans="1:13" s="33" customFormat="1" ht="20.149999999999999" customHeight="1" x14ac:dyDescent="0.6">
      <c r="A64" s="33" t="s">
        <v>150</v>
      </c>
      <c r="E64" s="35"/>
      <c r="F64" s="35"/>
      <c r="G64" s="194">
        <v>-238964741</v>
      </c>
      <c r="H64" s="178"/>
      <c r="I64" s="210">
        <v>-257197947</v>
      </c>
      <c r="J64" s="178"/>
      <c r="K64" s="194">
        <v>-238964741</v>
      </c>
      <c r="L64" s="35"/>
      <c r="M64" s="209">
        <v>-257197947</v>
      </c>
    </row>
    <row r="65" spans="1:13" s="33" customFormat="1" ht="20.149999999999999" customHeight="1" x14ac:dyDescent="0.6">
      <c r="A65" s="33" t="s">
        <v>151</v>
      </c>
      <c r="E65" s="35"/>
      <c r="F65" s="35"/>
      <c r="G65" s="194">
        <v>5266767</v>
      </c>
      <c r="H65" s="178"/>
      <c r="I65" s="210">
        <v>383947</v>
      </c>
      <c r="J65" s="178"/>
      <c r="K65" s="194">
        <v>5266767</v>
      </c>
      <c r="L65" s="35"/>
      <c r="M65" s="209">
        <v>383947</v>
      </c>
    </row>
    <row r="66" spans="1:13" s="33" customFormat="1" ht="20.149999999999999" customHeight="1" x14ac:dyDescent="0.6">
      <c r="A66" s="33" t="s">
        <v>152</v>
      </c>
      <c r="E66" s="35"/>
      <c r="F66" s="35"/>
      <c r="G66" s="194">
        <v>32073957</v>
      </c>
      <c r="H66" s="178"/>
      <c r="I66" s="210">
        <v>11093230</v>
      </c>
      <c r="J66" s="178"/>
      <c r="K66" s="194">
        <v>32073957</v>
      </c>
      <c r="L66" s="35"/>
      <c r="M66" s="209">
        <v>11093230</v>
      </c>
    </row>
    <row r="67" spans="1:13" s="33" customFormat="1" ht="20.149999999999999" customHeight="1" x14ac:dyDescent="0.6">
      <c r="A67" s="33" t="s">
        <v>153</v>
      </c>
      <c r="E67" s="35"/>
      <c r="F67" s="35"/>
      <c r="G67" s="194"/>
      <c r="H67" s="178"/>
      <c r="I67" s="210"/>
      <c r="J67" s="180"/>
      <c r="K67" s="194"/>
      <c r="M67" s="209"/>
    </row>
    <row r="68" spans="1:13" s="33" customFormat="1" ht="20.149999999999999" customHeight="1" x14ac:dyDescent="0.6">
      <c r="B68" s="74" t="s">
        <v>127</v>
      </c>
      <c r="E68" s="35" t="s">
        <v>128</v>
      </c>
      <c r="F68" s="35"/>
      <c r="G68" s="194">
        <v>202755869</v>
      </c>
      <c r="H68" s="178"/>
      <c r="I68" s="210">
        <v>218756756</v>
      </c>
      <c r="J68" s="178"/>
      <c r="K68" s="194">
        <v>202755869</v>
      </c>
      <c r="L68" s="35"/>
      <c r="M68" s="209">
        <v>218756756</v>
      </c>
    </row>
    <row r="69" spans="1:13" s="33" customFormat="1" ht="20.149999999999999" customHeight="1" x14ac:dyDescent="0.6">
      <c r="A69" s="33" t="s">
        <v>154</v>
      </c>
      <c r="B69" s="74"/>
      <c r="E69" s="35"/>
      <c r="F69" s="35"/>
      <c r="G69" s="194">
        <v>-55462388</v>
      </c>
      <c r="H69" s="178"/>
      <c r="I69" s="210">
        <v>-50095224</v>
      </c>
      <c r="J69" s="178"/>
      <c r="K69" s="194">
        <v>-55462388</v>
      </c>
      <c r="L69" s="35"/>
      <c r="M69" s="209">
        <v>-50095224</v>
      </c>
    </row>
    <row r="70" spans="1:13" s="33" customFormat="1" ht="20.149999999999999" customHeight="1" x14ac:dyDescent="0.6">
      <c r="A70" s="33" t="s">
        <v>155</v>
      </c>
      <c r="E70" s="35">
        <v>6</v>
      </c>
      <c r="F70" s="35"/>
      <c r="G70" s="194">
        <v>4046000000</v>
      </c>
      <c r="H70" s="178"/>
      <c r="I70" s="210">
        <v>2847000000</v>
      </c>
      <c r="J70" s="178"/>
      <c r="K70" s="194">
        <v>4046000000</v>
      </c>
      <c r="L70" s="35"/>
      <c r="M70" s="209">
        <v>2847000000</v>
      </c>
    </row>
    <row r="71" spans="1:13" s="33" customFormat="1" ht="20.149999999999999" customHeight="1" x14ac:dyDescent="0.6">
      <c r="A71" s="33" t="s">
        <v>156</v>
      </c>
      <c r="E71" s="35">
        <v>6</v>
      </c>
      <c r="F71" s="35"/>
      <c r="G71" s="195">
        <v>-5233000000</v>
      </c>
      <c r="H71" s="178"/>
      <c r="I71" s="212">
        <v>-2859000000</v>
      </c>
      <c r="J71" s="178"/>
      <c r="K71" s="195">
        <v>-5233000000</v>
      </c>
      <c r="L71" s="35"/>
      <c r="M71" s="215">
        <v>-2859000000</v>
      </c>
    </row>
    <row r="72" spans="1:13" s="33" customFormat="1" ht="6" customHeight="1" x14ac:dyDescent="0.6">
      <c r="A72" s="32"/>
      <c r="E72" s="35"/>
      <c r="F72" s="35"/>
      <c r="G72" s="193"/>
      <c r="H72" s="36"/>
      <c r="I72" s="209"/>
      <c r="J72" s="36"/>
      <c r="K72" s="193"/>
      <c r="M72" s="209"/>
    </row>
    <row r="73" spans="1:13" s="33" customFormat="1" ht="20.149999999999999" customHeight="1" x14ac:dyDescent="0.6">
      <c r="A73" s="33" t="s">
        <v>172</v>
      </c>
      <c r="E73" s="35"/>
      <c r="F73" s="35"/>
      <c r="G73" s="200">
        <f>SUM(G62:G71)</f>
        <v>-1222498914</v>
      </c>
      <c r="H73" s="36"/>
      <c r="I73" s="215">
        <f>SUM(I62:I71)</f>
        <v>-224277357</v>
      </c>
      <c r="J73" s="36"/>
      <c r="K73" s="200">
        <f>SUM(K62:K71)</f>
        <v>-1222498914</v>
      </c>
      <c r="M73" s="215">
        <f>SUM(M62:M71)</f>
        <v>-224277357</v>
      </c>
    </row>
    <row r="74" spans="1:13" s="33" customFormat="1" ht="20.149999999999999" customHeight="1" x14ac:dyDescent="0.6">
      <c r="A74" s="32"/>
      <c r="E74" s="35"/>
      <c r="F74" s="35"/>
      <c r="G74" s="193"/>
      <c r="H74" s="36"/>
      <c r="I74" s="209"/>
      <c r="J74" s="36"/>
      <c r="K74" s="193"/>
      <c r="M74" s="209"/>
    </row>
    <row r="75" spans="1:13" s="33" customFormat="1" ht="20.149999999999999" customHeight="1" x14ac:dyDescent="0.6">
      <c r="A75" s="32" t="s">
        <v>157</v>
      </c>
      <c r="E75" s="35"/>
      <c r="F75" s="35"/>
      <c r="G75" s="193"/>
      <c r="H75" s="42"/>
      <c r="I75" s="209"/>
      <c r="J75" s="42"/>
      <c r="K75" s="193"/>
      <c r="L75" s="43"/>
      <c r="M75" s="209"/>
    </row>
    <row r="76" spans="1:13" s="33" customFormat="1" ht="6" customHeight="1" x14ac:dyDescent="0.6">
      <c r="A76" s="32"/>
      <c r="E76" s="35"/>
      <c r="F76" s="35"/>
      <c r="G76" s="193"/>
      <c r="H76" s="42"/>
      <c r="I76" s="209"/>
      <c r="J76" s="42"/>
      <c r="K76" s="193"/>
      <c r="L76" s="43"/>
      <c r="M76" s="209"/>
    </row>
    <row r="77" spans="1:13" s="33" customFormat="1" ht="20.149999999999999" customHeight="1" x14ac:dyDescent="0.6">
      <c r="A77" s="33" t="s">
        <v>158</v>
      </c>
      <c r="E77" s="35"/>
      <c r="F77" s="35"/>
      <c r="G77" s="195">
        <v>0</v>
      </c>
      <c r="H77" s="42"/>
      <c r="I77" s="212">
        <f>I75</f>
        <v>0</v>
      </c>
      <c r="J77" s="42"/>
      <c r="K77" s="195">
        <v>0</v>
      </c>
      <c r="L77" s="43"/>
      <c r="M77" s="212">
        <f>M75</f>
        <v>0</v>
      </c>
    </row>
    <row r="78" spans="1:13" s="33" customFormat="1" ht="20.149999999999999" customHeight="1" x14ac:dyDescent="0.6">
      <c r="E78" s="35"/>
      <c r="F78" s="35"/>
      <c r="G78" s="193"/>
      <c r="H78" s="36"/>
      <c r="I78" s="209"/>
      <c r="J78" s="36"/>
      <c r="K78" s="193"/>
      <c r="M78" s="209"/>
    </row>
    <row r="79" spans="1:13" s="76" customFormat="1" ht="20.149999999999999" customHeight="1" x14ac:dyDescent="0.6">
      <c r="A79" s="75" t="s">
        <v>173</v>
      </c>
      <c r="E79" s="77"/>
      <c r="F79" s="77"/>
      <c r="G79" s="201">
        <f>SUM(G77,G73,G45)</f>
        <v>-511068332</v>
      </c>
      <c r="H79" s="181"/>
      <c r="I79" s="216">
        <f>SUM(I77,I73,I45)</f>
        <v>591797941</v>
      </c>
      <c r="J79" s="181"/>
      <c r="K79" s="201">
        <f>SUM(K77,K73,K45)</f>
        <v>-511068332</v>
      </c>
      <c r="M79" s="221">
        <f>SUM(M77,M73,M45)</f>
        <v>591797941</v>
      </c>
    </row>
    <row r="80" spans="1:13" s="76" customFormat="1" ht="20.149999999999999" customHeight="1" x14ac:dyDescent="0.6">
      <c r="A80" s="76" t="s">
        <v>187</v>
      </c>
      <c r="E80" s="77"/>
      <c r="F80" s="77"/>
      <c r="G80" s="201">
        <f>'[1]2-3'!H15</f>
        <v>2000191282</v>
      </c>
      <c r="H80" s="181"/>
      <c r="I80" s="216">
        <v>2084203370</v>
      </c>
      <c r="J80" s="181"/>
      <c r="K80" s="201">
        <f>'[1]2-3'!L15</f>
        <v>2000191282</v>
      </c>
      <c r="L80" s="78"/>
      <c r="M80" s="221">
        <v>2084203370</v>
      </c>
    </row>
    <row r="81" spans="1:13" s="76" customFormat="1" ht="20.149999999999999" customHeight="1" x14ac:dyDescent="0.6">
      <c r="A81" s="76" t="s">
        <v>159</v>
      </c>
      <c r="E81" s="77"/>
      <c r="F81" s="77"/>
      <c r="G81" s="202">
        <v>1072512</v>
      </c>
      <c r="H81" s="181"/>
      <c r="I81" s="217">
        <v>3912912</v>
      </c>
      <c r="J81" s="181"/>
      <c r="K81" s="202">
        <v>1072512</v>
      </c>
      <c r="L81" s="77"/>
      <c r="M81" s="217">
        <v>3912912</v>
      </c>
    </row>
    <row r="82" spans="1:13" s="33" customFormat="1" ht="6" customHeight="1" x14ac:dyDescent="0.6">
      <c r="A82" s="32"/>
      <c r="E82" s="35"/>
      <c r="F82" s="35"/>
      <c r="G82" s="194"/>
      <c r="H82" s="178"/>
      <c r="I82" s="210"/>
      <c r="J82" s="178"/>
      <c r="K82" s="194"/>
      <c r="M82" s="209"/>
    </row>
    <row r="83" spans="1:13" s="76" customFormat="1" ht="20.149999999999999" customHeight="1" thickBot="1" x14ac:dyDescent="0.65">
      <c r="A83" s="76" t="s">
        <v>188</v>
      </c>
      <c r="E83" s="77"/>
      <c r="F83" s="77"/>
      <c r="G83" s="203">
        <f>SUM(G79:G82)</f>
        <v>1490195462</v>
      </c>
      <c r="H83" s="181"/>
      <c r="I83" s="218">
        <f>SUM(I79:I82)</f>
        <v>2679914223</v>
      </c>
      <c r="J83" s="181"/>
      <c r="K83" s="203">
        <f>SUM(K79:K82)</f>
        <v>1490195462</v>
      </c>
      <c r="M83" s="222">
        <f>SUM(M79:M82)</f>
        <v>2679914223</v>
      </c>
    </row>
    <row r="84" spans="1:13" s="33" customFormat="1" ht="20.149999999999999" customHeight="1" thickTop="1" x14ac:dyDescent="0.6">
      <c r="E84" s="35"/>
      <c r="F84" s="35"/>
      <c r="G84" s="193"/>
      <c r="H84" s="36"/>
      <c r="I84" s="209"/>
      <c r="J84" s="36"/>
      <c r="K84" s="193"/>
      <c r="M84" s="209"/>
    </row>
    <row r="85" spans="1:13" s="33" customFormat="1" ht="20.149999999999999" customHeight="1" x14ac:dyDescent="0.6">
      <c r="A85" s="32" t="s">
        <v>160</v>
      </c>
      <c r="E85" s="35"/>
      <c r="F85" s="35"/>
      <c r="G85" s="194"/>
      <c r="H85" s="177"/>
      <c r="I85" s="210"/>
      <c r="J85" s="177"/>
      <c r="K85" s="194"/>
      <c r="M85" s="209"/>
    </row>
    <row r="86" spans="1:13" s="33" customFormat="1" ht="6" customHeight="1" x14ac:dyDescent="0.6">
      <c r="A86" s="32"/>
      <c r="E86" s="35"/>
      <c r="F86" s="35"/>
      <c r="G86" s="194"/>
      <c r="H86" s="177"/>
      <c r="I86" s="210"/>
      <c r="J86" s="177"/>
      <c r="K86" s="194"/>
      <c r="M86" s="209"/>
    </row>
    <row r="87" spans="1:13" s="33" customFormat="1" ht="20.149999999999999" customHeight="1" x14ac:dyDescent="0.6">
      <c r="A87" s="33" t="s">
        <v>168</v>
      </c>
      <c r="E87" s="35"/>
      <c r="F87" s="35"/>
      <c r="G87" s="193"/>
      <c r="H87" s="36"/>
      <c r="I87" s="219"/>
      <c r="K87" s="193"/>
      <c r="M87" s="219"/>
    </row>
    <row r="88" spans="1:13" s="33" customFormat="1" ht="20.149999999999999" customHeight="1" x14ac:dyDescent="0.6">
      <c r="B88" s="33" t="s">
        <v>195</v>
      </c>
      <c r="E88" s="35"/>
      <c r="F88" s="35"/>
      <c r="G88" s="194">
        <v>40131871</v>
      </c>
      <c r="H88" s="178"/>
      <c r="I88" s="210">
        <v>40829378</v>
      </c>
      <c r="J88" s="178"/>
      <c r="K88" s="194">
        <v>40131871</v>
      </c>
      <c r="L88" s="182"/>
      <c r="M88" s="210">
        <v>40829378</v>
      </c>
    </row>
    <row r="89" spans="1:13" s="33" customFormat="1" ht="21.75" customHeight="1" x14ac:dyDescent="0.6">
      <c r="A89" s="33" t="s">
        <v>203</v>
      </c>
      <c r="E89" s="35"/>
      <c r="F89" s="35"/>
      <c r="G89" s="194">
        <v>0</v>
      </c>
      <c r="H89" s="178"/>
      <c r="I89" s="210">
        <v>1533803335</v>
      </c>
      <c r="J89" s="178"/>
      <c r="K89" s="194">
        <v>0</v>
      </c>
      <c r="L89" s="182"/>
      <c r="M89" s="210">
        <v>1533803335</v>
      </c>
    </row>
    <row r="90" spans="1:13" s="33" customFormat="1" ht="21.75" customHeight="1" x14ac:dyDescent="0.6">
      <c r="E90" s="35"/>
      <c r="F90" s="35"/>
      <c r="G90" s="204"/>
      <c r="H90" s="36"/>
      <c r="I90" s="209"/>
      <c r="J90" s="36"/>
      <c r="K90" s="204"/>
      <c r="L90" s="35"/>
      <c r="M90" s="209"/>
    </row>
    <row r="91" spans="1:13" s="33" customFormat="1" ht="23.25" customHeight="1" x14ac:dyDescent="0.6">
      <c r="E91" s="35"/>
      <c r="F91" s="35"/>
      <c r="G91" s="204"/>
      <c r="H91" s="36"/>
      <c r="I91" s="209"/>
      <c r="J91" s="36"/>
      <c r="K91" s="204"/>
      <c r="L91" s="35"/>
      <c r="M91" s="209"/>
    </row>
    <row r="92" spans="1:13" s="33" customFormat="1" ht="14.25" customHeight="1" x14ac:dyDescent="0.6">
      <c r="E92" s="35"/>
      <c r="F92" s="35"/>
      <c r="G92" s="204"/>
      <c r="H92" s="36"/>
      <c r="I92" s="209"/>
      <c r="J92" s="36"/>
      <c r="K92" s="204"/>
      <c r="L92" s="35"/>
      <c r="M92" s="209"/>
    </row>
    <row r="97" spans="1:13" ht="12" customHeight="1" x14ac:dyDescent="0.6"/>
    <row r="98" spans="1:13" ht="22.15" customHeight="1" x14ac:dyDescent="0.6">
      <c r="A98" s="9" t="str">
        <f>'7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8" s="9"/>
      <c r="C98" s="9"/>
      <c r="D98" s="9"/>
      <c r="E98" s="9"/>
      <c r="F98" s="9"/>
      <c r="G98" s="199"/>
      <c r="H98" s="9"/>
      <c r="I98" s="214"/>
      <c r="J98" s="9"/>
      <c r="K98" s="199"/>
      <c r="L98" s="9"/>
      <c r="M98" s="214"/>
    </row>
  </sheetData>
  <mergeCells count="6">
    <mergeCell ref="G5:I5"/>
    <mergeCell ref="G6:I6"/>
    <mergeCell ref="K6:M6"/>
    <mergeCell ref="G56:I56"/>
    <mergeCell ref="G57:I57"/>
    <mergeCell ref="K57:M5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PL (3Month)</vt:lpstr>
      <vt:lpstr>5 PL (3Month)</vt:lpstr>
      <vt:lpstr>6TH</vt:lpstr>
      <vt:lpstr>7 TH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BOONWONG RATTANAPORN (บุญวงศ์ รัตนาภรณ์)</cp:lastModifiedBy>
  <cp:lastPrinted>2024-07-25T02:32:29Z</cp:lastPrinted>
  <dcterms:created xsi:type="dcterms:W3CDTF">2022-10-21T09:34:57Z</dcterms:created>
  <dcterms:modified xsi:type="dcterms:W3CDTF">2024-07-26T04:16:37Z</dcterms:modified>
</cp:coreProperties>
</file>