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1"/>
  <workbookPr date1904="1" backupFile="1"/>
  <mc:AlternateContent xmlns:mc="http://schemas.openxmlformats.org/markup-compatibility/2006">
    <mc:Choice Requires="x15">
      <x15ac:absPath xmlns:x15ac="http://schemas.microsoft.com/office/spreadsheetml/2010/11/ac" url="D:\Ploy\Result Announcement\2Q24\"/>
    </mc:Choice>
  </mc:AlternateContent>
  <xr:revisionPtr revIDLastSave="0" documentId="8_{188E14D7-8AD1-472F-892E-338396107F3B}" xr6:coauthVersionLast="36" xr6:coauthVersionMax="36" xr10:uidLastSave="{00000000-0000-0000-0000-000000000000}"/>
  <bookViews>
    <workbookView xWindow="0" yWindow="0" windowWidth="19200" windowHeight="6350" tabRatio="604" firstSheet="1" activeTab="2" xr2:uid="{00000000-000D-0000-FFFF-FFFF00000000}"/>
  </bookViews>
  <sheets>
    <sheet name="NAV0" sheetId="1" state="hidden" r:id="rId1"/>
    <sheet name="BS" sheetId="19" r:id="rId2"/>
    <sheet name="PL" sheetId="12" r:id="rId3"/>
    <sheet name="000" sheetId="3" state="veryHidden" r:id="rId4"/>
    <sheet name="conso" sheetId="13" r:id="rId5"/>
    <sheet name="Company" sheetId="14" r:id="rId6"/>
    <sheet name="CF" sheetId="18" r:id="rId7"/>
  </sheets>
  <externalReferences>
    <externalReference r:id="rId8"/>
  </externalReferences>
  <definedNames>
    <definedName name="_xlnm.Print_Area" localSheetId="1">BS!$A$1:$J$93</definedName>
    <definedName name="_xlnm.Print_Area" localSheetId="6">CF!$A$1:$K$88</definedName>
    <definedName name="_xlnm.Print_Area" localSheetId="4">conso!$A$1:$S$31</definedName>
    <definedName name="_xlnm.Print_Area" localSheetId="2">PL!$A$1:$K$106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D104" i="12" l="1"/>
  <c r="F104" i="12"/>
  <c r="H104" i="12"/>
  <c r="D78" i="18"/>
  <c r="H75" i="18"/>
  <c r="F75" i="18"/>
  <c r="D75" i="18"/>
  <c r="H65" i="18"/>
  <c r="H77" i="18" s="1"/>
  <c r="H79" i="18" s="1"/>
  <c r="F65" i="18"/>
  <c r="F77" i="18" s="1"/>
  <c r="F79" i="18" s="1"/>
  <c r="D65" i="18"/>
  <c r="D77" i="18" s="1"/>
  <c r="D79" i="18" s="1"/>
  <c r="H27" i="18"/>
  <c r="H42" i="18" s="1"/>
  <c r="H45" i="18" s="1"/>
  <c r="F27" i="18"/>
  <c r="F42" i="18" s="1"/>
  <c r="F45" i="18" s="1"/>
  <c r="D27" i="18"/>
  <c r="D42" i="18" s="1"/>
  <c r="D45" i="18" s="1"/>
  <c r="K18" i="14"/>
  <c r="M25" i="13"/>
  <c r="Q17" i="13"/>
  <c r="Q24" i="13"/>
  <c r="K24" i="13"/>
  <c r="M18" i="13"/>
  <c r="K17" i="13"/>
  <c r="H88" i="12"/>
  <c r="F88" i="12"/>
  <c r="D88" i="12"/>
  <c r="H74" i="12"/>
  <c r="F74" i="12"/>
  <c r="D74" i="12"/>
  <c r="H67" i="12"/>
  <c r="H75" i="12" s="1"/>
  <c r="H79" i="12" s="1"/>
  <c r="H81" i="12" s="1"/>
  <c r="F67" i="12"/>
  <c r="F75" i="12" s="1"/>
  <c r="F79" i="12" s="1"/>
  <c r="F81" i="12" s="1"/>
  <c r="D67" i="12"/>
  <c r="D75" i="12" s="1"/>
  <c r="D79" i="12" s="1"/>
  <c r="D81" i="12" s="1"/>
  <c r="H35" i="12"/>
  <c r="F35" i="12"/>
  <c r="D35" i="12"/>
  <c r="H21" i="12"/>
  <c r="F21" i="12"/>
  <c r="D21" i="12"/>
  <c r="H14" i="12"/>
  <c r="H22" i="12" s="1"/>
  <c r="H26" i="12" s="1"/>
  <c r="H28" i="12" s="1"/>
  <c r="F14" i="12"/>
  <c r="F22" i="12" s="1"/>
  <c r="F26" i="12" s="1"/>
  <c r="F28" i="12" s="1"/>
  <c r="D14" i="12"/>
  <c r="D22" i="12" s="1"/>
  <c r="D26" i="12" s="1"/>
  <c r="D28" i="12" s="1"/>
  <c r="D84" i="19"/>
  <c r="D85" i="19" s="1"/>
  <c r="F84" i="19"/>
  <c r="F85" i="19" s="1"/>
  <c r="H84" i="19"/>
  <c r="H85" i="19" s="1"/>
  <c r="H82" i="19"/>
  <c r="F82" i="19"/>
  <c r="D82" i="19"/>
  <c r="F59" i="19"/>
  <c r="D59" i="19"/>
  <c r="H58" i="19"/>
  <c r="F58" i="19"/>
  <c r="D58" i="19"/>
  <c r="H50" i="19"/>
  <c r="F50" i="19"/>
  <c r="D50" i="19"/>
  <c r="D29" i="19"/>
  <c r="H28" i="19"/>
  <c r="F28" i="19"/>
  <c r="D28" i="19"/>
  <c r="H16" i="19"/>
  <c r="H29" i="19" s="1"/>
  <c r="F16" i="19"/>
  <c r="F29" i="19" s="1"/>
  <c r="D16" i="19"/>
  <c r="K23" i="14"/>
  <c r="F90" i="12" l="1"/>
  <c r="F98" i="12" s="1"/>
  <c r="F93" i="12"/>
  <c r="F95" i="12" s="1"/>
  <c r="D93" i="12"/>
  <c r="D95" i="12" s="1"/>
  <c r="D90" i="12"/>
  <c r="D98" i="12" s="1"/>
  <c r="H90" i="12"/>
  <c r="H98" i="12" s="1"/>
  <c r="H93" i="12"/>
  <c r="F37" i="12"/>
  <c r="F45" i="12" s="1"/>
  <c r="F40" i="12"/>
  <c r="F42" i="12" s="1"/>
  <c r="D40" i="12"/>
  <c r="D42" i="12" s="1"/>
  <c r="D37" i="12"/>
  <c r="D45" i="12" s="1"/>
  <c r="H37" i="12"/>
  <c r="H45" i="12" s="1"/>
  <c r="H51" i="12" s="1"/>
  <c r="H40" i="12"/>
  <c r="H59" i="19"/>
  <c r="S16" i="13"/>
  <c r="J75" i="18"/>
  <c r="J65" i="18"/>
  <c r="J88" i="12"/>
  <c r="J74" i="12"/>
  <c r="J66" i="12"/>
  <c r="J67" i="12" s="1"/>
  <c r="J75" i="12" s="1"/>
  <c r="J79" i="12" s="1"/>
  <c r="J81" i="12" s="1"/>
  <c r="J35" i="12"/>
  <c r="J21" i="12"/>
  <c r="J14" i="12"/>
  <c r="J22" i="12" s="1"/>
  <c r="J26" i="12" s="1"/>
  <c r="J28" i="12" s="1"/>
  <c r="D100" i="12" l="1"/>
  <c r="F100" i="12"/>
  <c r="D51" i="12"/>
  <c r="D47" i="12"/>
  <c r="F51" i="12"/>
  <c r="F47" i="12"/>
  <c r="J9" i="18"/>
  <c r="J27" i="18" s="1"/>
  <c r="J42" i="18" s="1"/>
  <c r="J45" i="18" s="1"/>
  <c r="J77" i="18" s="1"/>
  <c r="J79" i="18" s="1"/>
  <c r="J93" i="12"/>
  <c r="K11" i="14" s="1"/>
  <c r="J90" i="12"/>
  <c r="J98" i="12" s="1"/>
  <c r="J104" i="12" s="1"/>
  <c r="J40" i="12"/>
  <c r="J37" i="12"/>
  <c r="J45" i="12" s="1"/>
  <c r="J51" i="12" s="1"/>
  <c r="J82" i="19"/>
  <c r="J84" i="19" s="1"/>
  <c r="J58" i="19"/>
  <c r="J50" i="19"/>
  <c r="J59" i="19" s="1"/>
  <c r="J85" i="19" s="1"/>
  <c r="J28" i="19"/>
  <c r="J16" i="19"/>
  <c r="F6" i="19"/>
  <c r="F9" i="18" l="1"/>
  <c r="J29" i="19"/>
  <c r="J86" i="19" s="1"/>
  <c r="H86" i="19" l="1"/>
  <c r="F86" i="19"/>
  <c r="D9" i="18" l="1"/>
  <c r="D80" i="18" s="1"/>
  <c r="M17" i="14"/>
  <c r="F23" i="13"/>
  <c r="H23" i="13"/>
  <c r="M10" i="14"/>
  <c r="M11" i="14"/>
  <c r="M12" i="14"/>
  <c r="H9" i="18" l="1"/>
  <c r="H80" i="18" s="1"/>
  <c r="D86" i="19"/>
  <c r="I23" i="14" l="1"/>
  <c r="G23" i="14"/>
  <c r="E23" i="14"/>
  <c r="Q29" i="13"/>
  <c r="M29" i="13"/>
  <c r="K29" i="13"/>
  <c r="K19" i="14" l="1"/>
  <c r="M23" i="14"/>
  <c r="M21" i="14" l="1"/>
  <c r="M14" i="14"/>
  <c r="O27" i="13"/>
  <c r="S27" i="13" s="1"/>
  <c r="O20" i="13"/>
  <c r="S20" i="13" s="1"/>
  <c r="Q26" i="13" l="1"/>
  <c r="I26" i="13"/>
  <c r="G26" i="13"/>
  <c r="E26" i="13"/>
  <c r="O25" i="13"/>
  <c r="S25" i="13" s="1"/>
  <c r="O18" i="13"/>
  <c r="M26" i="13" l="1"/>
  <c r="M28" i="13" s="1"/>
  <c r="K26" i="13" l="1"/>
  <c r="K28" i="13" s="1"/>
  <c r="O24" i="13"/>
  <c r="O26" i="13" l="1"/>
  <c r="S24" i="13"/>
  <c r="S26" i="13" s="1"/>
  <c r="I20" i="14" l="1"/>
  <c r="G20" i="14"/>
  <c r="E20" i="14"/>
  <c r="I13" i="14"/>
  <c r="G13" i="14"/>
  <c r="E13" i="14"/>
  <c r="Q19" i="13"/>
  <c r="Q21" i="13" s="1"/>
  <c r="I19" i="13"/>
  <c r="I21" i="13" s="1"/>
  <c r="I23" i="13" s="1"/>
  <c r="I29" i="13" s="1"/>
  <c r="G19" i="13"/>
  <c r="G21" i="13" s="1"/>
  <c r="G23" i="13" s="1"/>
  <c r="G29" i="13" s="1"/>
  <c r="E19" i="13"/>
  <c r="E21" i="13" s="1"/>
  <c r="E23" i="13" s="1"/>
  <c r="E29" i="13" s="1"/>
  <c r="O23" i="13" l="1"/>
  <c r="E15" i="14"/>
  <c r="I15" i="14"/>
  <c r="G15" i="14"/>
  <c r="M19" i="14"/>
  <c r="M19" i="13"/>
  <c r="M21" i="13" s="1"/>
  <c r="S18" i="13"/>
  <c r="S23" i="13" l="1"/>
  <c r="S29" i="13" s="1"/>
  <c r="O29" i="13"/>
  <c r="I28" i="13"/>
  <c r="G28" i="13"/>
  <c r="G30" i="13" s="1"/>
  <c r="Q28" i="13"/>
  <c r="M30" i="13"/>
  <c r="M18" i="14"/>
  <c r="M20" i="14" s="1"/>
  <c r="K20" i="14"/>
  <c r="K22" i="14" s="1"/>
  <c r="K24" i="14" s="1"/>
  <c r="K13" i="14"/>
  <c r="K15" i="14" s="1"/>
  <c r="M13" i="14"/>
  <c r="M15" i="14" s="1"/>
  <c r="G22" i="14" l="1"/>
  <c r="G24" i="14" s="1"/>
  <c r="E22" i="14"/>
  <c r="E24" i="14" s="1"/>
  <c r="Q30" i="13"/>
  <c r="I30" i="13"/>
  <c r="I22" i="14"/>
  <c r="I24" i="14" s="1"/>
  <c r="O17" i="13"/>
  <c r="K19" i="13"/>
  <c r="K21" i="13" s="1"/>
  <c r="K30" i="13" l="1"/>
  <c r="S17" i="13"/>
  <c r="S19" i="13" s="1"/>
  <c r="S21" i="13" s="1"/>
  <c r="O19" i="13"/>
  <c r="O21" i="13" s="1"/>
  <c r="M22" i="14" l="1"/>
  <c r="M24" i="14" s="1"/>
  <c r="E28" i="13" l="1"/>
  <c r="E30" i="13" s="1"/>
  <c r="O28" i="13" l="1"/>
  <c r="O30" i="13" s="1"/>
  <c r="S28" i="13" l="1"/>
  <c r="S30" i="13" s="1"/>
</calcChain>
</file>

<file path=xl/sharedStrings.xml><?xml version="1.0" encoding="utf-8"?>
<sst xmlns="http://schemas.openxmlformats.org/spreadsheetml/2006/main" count="375" uniqueCount="221">
  <si>
    <t>(Unit: Thousand Baht)</t>
  </si>
  <si>
    <t>(Unaudited</t>
  </si>
  <si>
    <t>(Audited)</t>
  </si>
  <si>
    <t>but reviewed)</t>
  </si>
  <si>
    <t>Note</t>
  </si>
  <si>
    <t>Cash flows from operating activities</t>
  </si>
  <si>
    <t>Cash flows from investing activities</t>
  </si>
  <si>
    <t>Cash flows from financing activities</t>
  </si>
  <si>
    <t>Cash and cash equivalents at beginning of period</t>
  </si>
  <si>
    <t>Retained earnings</t>
  </si>
  <si>
    <t>share capital</t>
  </si>
  <si>
    <t>Appropriated</t>
  </si>
  <si>
    <t>Unappropriated</t>
  </si>
  <si>
    <t>Total</t>
  </si>
  <si>
    <t>Cash and cash equivalents at end of period</t>
  </si>
  <si>
    <t>Current assets</t>
  </si>
  <si>
    <t>Total current assets</t>
  </si>
  <si>
    <t>Non-current assets</t>
  </si>
  <si>
    <t>Total non-current assets</t>
  </si>
  <si>
    <t>Current liabilities</t>
  </si>
  <si>
    <t>Total current liabilities</t>
  </si>
  <si>
    <t>Non-current liabilities</t>
  </si>
  <si>
    <t>Total non-current liabilities</t>
  </si>
  <si>
    <t>Shareholders' equity</t>
  </si>
  <si>
    <t>Total shareholders' equity</t>
  </si>
  <si>
    <t>Consolidated financial statements</t>
  </si>
  <si>
    <t>Separate financial statements</t>
  </si>
  <si>
    <t>Cash and cash equivalents</t>
  </si>
  <si>
    <t>Other current assets</t>
  </si>
  <si>
    <t>Property foreclosed</t>
  </si>
  <si>
    <t>Rental guarantee deposits</t>
  </si>
  <si>
    <t xml:space="preserve">Other non-current assets </t>
  </si>
  <si>
    <t>Current portion of debentures</t>
  </si>
  <si>
    <t>Other current liabilities</t>
  </si>
  <si>
    <t>Debentures - net of current portion</t>
  </si>
  <si>
    <t>Other non-current liabilities</t>
  </si>
  <si>
    <t>Share capital</t>
  </si>
  <si>
    <t xml:space="preserve">   Registered share capital</t>
  </si>
  <si>
    <t xml:space="preserve">   Unappropriated</t>
  </si>
  <si>
    <t>Revenues</t>
  </si>
  <si>
    <t>Total revenues</t>
  </si>
  <si>
    <t>Expenses</t>
  </si>
  <si>
    <t>Total expenses</t>
  </si>
  <si>
    <t>Basic earnings per share</t>
  </si>
  <si>
    <t xml:space="preserve">   operating assets and liabilities</t>
  </si>
  <si>
    <t xml:space="preserve">   Other current assets</t>
  </si>
  <si>
    <t xml:space="preserve">   Other non-current assets</t>
  </si>
  <si>
    <t xml:space="preserve">   Other current liabilities</t>
  </si>
  <si>
    <t xml:space="preserve">   Rental received in advance</t>
  </si>
  <si>
    <t xml:space="preserve">   Other non-current liabilities</t>
  </si>
  <si>
    <t>Assets</t>
  </si>
  <si>
    <t>Total assets</t>
  </si>
  <si>
    <t>Liabilities and shareholders' equity</t>
  </si>
  <si>
    <t>Total liabilities</t>
  </si>
  <si>
    <t>Total liabilities and shareholders' equity</t>
  </si>
  <si>
    <t>Directors</t>
  </si>
  <si>
    <t>(Unaudited but reviewed)</t>
  </si>
  <si>
    <t xml:space="preserve">   Cash paid for corporate income tax</t>
  </si>
  <si>
    <t>Other income</t>
  </si>
  <si>
    <t>Administrative expenses</t>
  </si>
  <si>
    <t xml:space="preserve">   Depreciation and amortisation</t>
  </si>
  <si>
    <t xml:space="preserve">   Interest expenses</t>
  </si>
  <si>
    <t>Advances received from customers</t>
  </si>
  <si>
    <t>Other expenses</t>
  </si>
  <si>
    <t>Finance cost</t>
  </si>
  <si>
    <t xml:space="preserve">Separate financial statements </t>
  </si>
  <si>
    <t>Issued and</t>
  </si>
  <si>
    <t>paid-up</t>
  </si>
  <si>
    <t xml:space="preserve"> - statutory reserve</t>
  </si>
  <si>
    <t xml:space="preserve">   Inventories</t>
  </si>
  <si>
    <t xml:space="preserve">   Advances received from customers</t>
  </si>
  <si>
    <t>Non-cash items consist of</t>
  </si>
  <si>
    <t xml:space="preserve">   Value added tax receivable</t>
  </si>
  <si>
    <t>Supplemental cash flows information:</t>
  </si>
  <si>
    <t>Total equity</t>
  </si>
  <si>
    <t xml:space="preserve">attributable to </t>
  </si>
  <si>
    <t>Equity attributable to owners of the Company</t>
  </si>
  <si>
    <t>Profit or loss:</t>
  </si>
  <si>
    <t>Profit for the period</t>
  </si>
  <si>
    <t>Other comprehensive income:</t>
  </si>
  <si>
    <t>Other comprehensive income for the period</t>
  </si>
  <si>
    <t>Total comprehensive income for the period</t>
  </si>
  <si>
    <t>Profit before tax</t>
  </si>
  <si>
    <t>Equity attributable</t>
  </si>
  <si>
    <t>to non-controlling</t>
  </si>
  <si>
    <t>shareholders'</t>
  </si>
  <si>
    <t>equity</t>
  </si>
  <si>
    <t xml:space="preserve">   Profit attributable to equity holders of the Company</t>
  </si>
  <si>
    <t>interests of the</t>
  </si>
  <si>
    <t>of the Company</t>
  </si>
  <si>
    <t>Provision for long-term employee benefits</t>
  </si>
  <si>
    <t xml:space="preserve">   Provision for long-term employee benefits</t>
  </si>
  <si>
    <t>Adjustments to reconcile profit before tax to net cash</t>
  </si>
  <si>
    <t>Proceeds from sales of equipment</t>
  </si>
  <si>
    <t>Proceeds from sales of investment properties' equipment</t>
  </si>
  <si>
    <t>Premium on</t>
  </si>
  <si>
    <t>ordinary shares</t>
  </si>
  <si>
    <t>Trade and other receivables</t>
  </si>
  <si>
    <t>Inventories</t>
  </si>
  <si>
    <t>Investments in subsidiaries</t>
  </si>
  <si>
    <t>Investment properties</t>
  </si>
  <si>
    <t xml:space="preserve">Computer software </t>
  </si>
  <si>
    <t>Trade and other payables</t>
  </si>
  <si>
    <t>Income tax payable</t>
  </si>
  <si>
    <t xml:space="preserve">   Issued and fully paid-up</t>
  </si>
  <si>
    <t>Other components of shareholders' equity</t>
  </si>
  <si>
    <t xml:space="preserve">Exchange differences on translation of financial </t>
  </si>
  <si>
    <t xml:space="preserve">Home Product Center Public Company Limited and its subsidiaries </t>
  </si>
  <si>
    <t>Other components</t>
  </si>
  <si>
    <t>of equity</t>
  </si>
  <si>
    <t>Other comprehensive</t>
  </si>
  <si>
    <t>income</t>
  </si>
  <si>
    <t>Exchange differences</t>
  </si>
  <si>
    <t>on translation of</t>
  </si>
  <si>
    <t>financial statements</t>
  </si>
  <si>
    <t>owners</t>
  </si>
  <si>
    <t>in foreign currency</t>
  </si>
  <si>
    <t xml:space="preserve">   Trade and other receivables </t>
  </si>
  <si>
    <t xml:space="preserve">   Value added tax payable</t>
  </si>
  <si>
    <t xml:space="preserve">   Trade and other payables</t>
  </si>
  <si>
    <t>Translation adjustments</t>
  </si>
  <si>
    <t>Home Product Center Public Company Limited and its subsidiaries</t>
  </si>
  <si>
    <t>Increase (decrease) in operating liabilities</t>
  </si>
  <si>
    <t>Decrease (increase) in operating assets</t>
  </si>
  <si>
    <t>Rental received in advance - net of current portion</t>
  </si>
  <si>
    <t>Deferred tax assets</t>
  </si>
  <si>
    <t>Statement of financial position (continued)</t>
  </si>
  <si>
    <t>Statement of financial position</t>
  </si>
  <si>
    <t>Dividend paid</t>
  </si>
  <si>
    <t xml:space="preserve">                                                                                </t>
  </si>
  <si>
    <t>Statement of comprehensive income</t>
  </si>
  <si>
    <t>Profit before income tax expenses</t>
  </si>
  <si>
    <t>Income tax expenses</t>
  </si>
  <si>
    <t>Statement of changes in shareholders' equity</t>
  </si>
  <si>
    <t>Cash flow statement</t>
  </si>
  <si>
    <t xml:space="preserve">Profit from operating activities before changes in </t>
  </si>
  <si>
    <t>Cash flow statement (continued)</t>
  </si>
  <si>
    <t xml:space="preserve">   Decrease of inventories to net realisable value</t>
  </si>
  <si>
    <t>Non-controlling interests of the subsidiaries</t>
  </si>
  <si>
    <t>(Unit: Baht)</t>
  </si>
  <si>
    <t xml:space="preserve">   statements in foreign currency</t>
  </si>
  <si>
    <t xml:space="preserve">      13,151,198,025 ordinary shares of Baht 1 each</t>
  </si>
  <si>
    <t xml:space="preserve">   to profit or loss in subsequent period:</t>
  </si>
  <si>
    <t xml:space="preserve">Other comprehensive income to be reclassified </t>
  </si>
  <si>
    <t>subsidiaries</t>
  </si>
  <si>
    <t>Short-term loans from financial institutions</t>
  </si>
  <si>
    <t xml:space="preserve">   Interest income</t>
  </si>
  <si>
    <t>Acquisitions of computer software</t>
  </si>
  <si>
    <t>Acquisitions of investment properties</t>
  </si>
  <si>
    <t>Profit attributable to:</t>
  </si>
  <si>
    <t>Equity holders of the Company</t>
  </si>
  <si>
    <t>Total comprehensive income attributable to:</t>
  </si>
  <si>
    <t xml:space="preserve">   provided by (paid for) operating activities:</t>
  </si>
  <si>
    <t>Cash received from interest income</t>
  </si>
  <si>
    <t>Non-controllig interests of the subsidiaries</t>
  </si>
  <si>
    <t xml:space="preserve">Earnings per share </t>
  </si>
  <si>
    <t xml:space="preserve">   Unrealised exchange loss (gain) </t>
  </si>
  <si>
    <t xml:space="preserve">   Purchases of equipment that have not yet been paid</t>
  </si>
  <si>
    <t>Selling, distribution and service expenses</t>
  </si>
  <si>
    <t xml:space="preserve">   Dividend payables</t>
  </si>
  <si>
    <t>Premium on ordinary shares</t>
  </si>
  <si>
    <t xml:space="preserve">   Rental guarantee deposits</t>
  </si>
  <si>
    <t>Right-of-use assets</t>
  </si>
  <si>
    <t>Revenue from contracts with customers</t>
  </si>
  <si>
    <t xml:space="preserve">Cost of rental </t>
  </si>
  <si>
    <t>Cost of sales and service</t>
  </si>
  <si>
    <t>Rental income</t>
  </si>
  <si>
    <t xml:space="preserve">   Transfer deferred interest to financial cost</t>
  </si>
  <si>
    <t>Payment of right-of-use assets</t>
  </si>
  <si>
    <t>The accompanying notes to interim consolidated financial statements are an integral part of the financial statements.</t>
  </si>
  <si>
    <t>Current portion of lease liabilities</t>
  </si>
  <si>
    <t>Lease liabilities - net of current portion</t>
  </si>
  <si>
    <t>Cash received from short-term loans from financial institutions</t>
  </si>
  <si>
    <t>Net cash flows from operating activities</t>
  </si>
  <si>
    <t>Net cash flows used in financing activities</t>
  </si>
  <si>
    <t>Cash paid for interest expenses</t>
  </si>
  <si>
    <t>2, 3</t>
  </si>
  <si>
    <t>Finance income</t>
  </si>
  <si>
    <t xml:space="preserve">   Reversal of allowance for impairment of assets</t>
  </si>
  <si>
    <t xml:space="preserve">   Transfer right-of-use assets to equipment</t>
  </si>
  <si>
    <t>Operating profit</t>
  </si>
  <si>
    <t>Repayments of short-term loans from financial institutions</t>
  </si>
  <si>
    <t>Payments of lease liabilities</t>
  </si>
  <si>
    <t>Proceeds from issuance of debentures</t>
  </si>
  <si>
    <t>Cash paid for redemption of debentures</t>
  </si>
  <si>
    <t>Investment in associate</t>
  </si>
  <si>
    <t>Long-term loans - net of current portion</t>
  </si>
  <si>
    <t>Dividend income</t>
  </si>
  <si>
    <t>Balance as at 1 January 2023</t>
  </si>
  <si>
    <t>Balance as at 30 June 2023</t>
  </si>
  <si>
    <t>Increase (decrease) in construction retention</t>
  </si>
  <si>
    <t>2, 11</t>
  </si>
  <si>
    <t>Value added tax receivable</t>
  </si>
  <si>
    <t xml:space="preserve">   Cash paid for employee benefits</t>
  </si>
  <si>
    <t xml:space="preserve">   Transfer investment properties to equipment</t>
  </si>
  <si>
    <t xml:space="preserve">   Appropriated - statutory reserve </t>
  </si>
  <si>
    <t xml:space="preserve">   Allowance for impairment of investment</t>
  </si>
  <si>
    <t xml:space="preserve">   Gain on fair value of derivative instrument</t>
  </si>
  <si>
    <t xml:space="preserve">   Dividend income from subsidiaries</t>
  </si>
  <si>
    <t>Dividend income from subsidiaries</t>
  </si>
  <si>
    <t>Net cash flows used in investing activities</t>
  </si>
  <si>
    <t>Net decrase in cash and cash equivalents</t>
  </si>
  <si>
    <t>Property, building and equipment</t>
  </si>
  <si>
    <t>As at 30 June 2024</t>
  </si>
  <si>
    <t>30 June 2024</t>
  </si>
  <si>
    <t>31 December 2023</t>
  </si>
  <si>
    <t>For the six-month period ended 30 June 2024</t>
  </si>
  <si>
    <t>Balance as at 1 January 2024</t>
  </si>
  <si>
    <t>Balance as at 30 June 2024</t>
  </si>
  <si>
    <t>For the three-month period ended 30 June 2024</t>
  </si>
  <si>
    <t>2, 5</t>
  </si>
  <si>
    <t>Current portion of long-term loans</t>
  </si>
  <si>
    <t>Share of loss from investment in associate</t>
  </si>
  <si>
    <t>Share of gain (loss) from investment in associate</t>
  </si>
  <si>
    <t xml:space="preserve">   Allowance for expected credit loss (reversal)</t>
  </si>
  <si>
    <t xml:space="preserve">   Gain from sales and written-off of assets</t>
  </si>
  <si>
    <t xml:space="preserve">   Share of loss (gain) from investment in associate</t>
  </si>
  <si>
    <t>Repayments of long-term loans</t>
  </si>
  <si>
    <t xml:space="preserve">Appropriated - </t>
  </si>
  <si>
    <t>statutory reserve</t>
  </si>
  <si>
    <t>Acquisitions of property, building and equipment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</si>
</sst>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9">
    <numFmt numFmtId="187" formatCode="_(* #,##0_);_(* \(#,##0\);_(* &quot;-&quot;_);_(@_)"/>
    <numFmt numFmtId="188" formatCode="_(* #,##0.00_);_(* \(#,##0.00\);_(* &quot;-&quot;??_);_(@_)"/>
    <numFmt numFmtId="189" formatCode="0.0%"/>
    <numFmt numFmtId="190" formatCode="dd\-mmm\-yy_)"/>
    <numFmt numFmtId="191" formatCode="0.00_)"/>
    <numFmt numFmtId="192" formatCode="#,##0.00\ &quot;F&quot;;\-#,##0.00\ &quot;F&quot;"/>
    <numFmt numFmtId="193" formatCode="d\ \ด\ด\ด\ด\ \b\b\b\b"/>
    <numFmt numFmtId="194" formatCode="_(* #,##0_);_(* \(#,##0\);_(* &quot;-&quot;??_);_(@_)"/>
    <numFmt numFmtId="195" formatCode="_-* #,##0_-;\(#,##0_-\);_-* &quot;-&quot;_-;_-@_-"/>
  </numFmts>
  <fonts count="32">
    <font>
      <sz val="10"/>
      <name val="ApFont"/>
    </font>
    <font>
      <sz val="10"/>
      <name val="ApFont"/>
    </font>
    <font>
      <sz val="14"/>
      <name val="AngsanaUPC"/>
      <family val="1"/>
      <charset val="222"/>
    </font>
    <font>
      <sz val="10"/>
      <name val="Arial"/>
      <family val="2"/>
    </font>
    <font>
      <sz val="8"/>
      <name val="Arial"/>
      <family val="2"/>
    </font>
    <font>
      <sz val="7"/>
      <name val="Small Fonts"/>
      <family val="2"/>
    </font>
    <font>
      <b/>
      <i/>
      <sz val="16"/>
      <name val="Helv"/>
    </font>
    <font>
      <sz val="12"/>
      <name val="Helv"/>
      <charset val="222"/>
    </font>
    <font>
      <sz val="14"/>
      <color indexed="8"/>
      <name val="Angsana New"/>
      <family val="2"/>
      <charset val="222"/>
    </font>
    <font>
      <sz val="14"/>
      <color indexed="9"/>
      <name val="Angsana New"/>
      <family val="2"/>
      <charset val="222"/>
    </font>
    <font>
      <sz val="14"/>
      <color indexed="20"/>
      <name val="Angsana New"/>
      <family val="2"/>
      <charset val="222"/>
    </font>
    <font>
      <b/>
      <sz val="14"/>
      <color indexed="10"/>
      <name val="Angsana New"/>
      <family val="2"/>
      <charset val="222"/>
    </font>
    <font>
      <b/>
      <sz val="14"/>
      <color indexed="9"/>
      <name val="Angsana New"/>
      <family val="2"/>
      <charset val="222"/>
    </font>
    <font>
      <i/>
      <sz val="14"/>
      <color indexed="23"/>
      <name val="Angsana New"/>
      <family val="2"/>
      <charset val="222"/>
    </font>
    <font>
      <sz val="14"/>
      <color indexed="17"/>
      <name val="Angsana New"/>
      <family val="2"/>
      <charset val="222"/>
    </font>
    <font>
      <b/>
      <sz val="15"/>
      <color indexed="62"/>
      <name val="Angsana New"/>
      <family val="2"/>
      <charset val="222"/>
    </font>
    <font>
      <b/>
      <sz val="13"/>
      <color indexed="62"/>
      <name val="Angsana New"/>
      <family val="2"/>
      <charset val="222"/>
    </font>
    <font>
      <b/>
      <sz val="11"/>
      <color indexed="62"/>
      <name val="Angsana New"/>
      <family val="2"/>
      <charset val="222"/>
    </font>
    <font>
      <sz val="14"/>
      <color indexed="62"/>
      <name val="Angsana New"/>
      <family val="2"/>
      <charset val="222"/>
    </font>
    <font>
      <sz val="14"/>
      <color indexed="10"/>
      <name val="Angsana New"/>
      <family val="2"/>
      <charset val="222"/>
    </font>
    <font>
      <sz val="14"/>
      <color indexed="19"/>
      <name val="Angsana New"/>
      <family val="2"/>
      <charset val="222"/>
    </font>
    <font>
      <b/>
      <sz val="14"/>
      <color indexed="63"/>
      <name val="Angsana New"/>
      <family val="2"/>
      <charset val="222"/>
    </font>
    <font>
      <b/>
      <sz val="18"/>
      <color indexed="62"/>
      <name val="Tahoma"/>
      <family val="2"/>
      <charset val="222"/>
    </font>
    <font>
      <b/>
      <sz val="14"/>
      <color indexed="8"/>
      <name val="Angsana New"/>
      <family val="2"/>
      <charset val="222"/>
    </font>
    <font>
      <b/>
      <sz val="10"/>
      <name val="Arial"/>
      <family val="2"/>
    </font>
    <font>
      <u/>
      <sz val="10"/>
      <name val="Arial"/>
      <family val="2"/>
    </font>
    <font>
      <i/>
      <sz val="10"/>
      <name val="Arial"/>
      <family val="2"/>
    </font>
    <font>
      <sz val="10"/>
      <color theme="1"/>
      <name val="Arial"/>
      <family val="2"/>
    </font>
    <font>
      <sz val="11"/>
      <name val="Arial"/>
      <family val="2"/>
    </font>
    <font>
      <b/>
      <sz val="11"/>
      <name val="Arial"/>
      <family val="2"/>
    </font>
    <font>
      <u/>
      <sz val="11"/>
      <name val="Arial"/>
      <family val="2"/>
    </font>
    <font>
      <i/>
      <sz val="11"/>
      <name val="Arial"/>
      <family val="2"/>
    </font>
  </fonts>
  <fills count="20">
    <fill>
      <patternFill patternType="none"/>
    </fill>
    <fill>
      <patternFill patternType="gray125"/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26"/>
      </patternFill>
    </fill>
    <fill>
      <patternFill patternType="solid">
        <fgColor indexed="47"/>
      </patternFill>
    </fill>
    <fill>
      <patternFill patternType="solid">
        <fgColor indexed="27"/>
      </patternFill>
    </fill>
    <fill>
      <patternFill patternType="solid">
        <fgColor indexed="43"/>
      </patternFill>
    </fill>
    <fill>
      <patternFill patternType="solid">
        <fgColor indexed="45"/>
      </patternFill>
    </fill>
    <fill>
      <patternFill patternType="solid">
        <fgColor indexed="53"/>
      </patternFill>
    </fill>
    <fill>
      <patternFill patternType="solid">
        <fgColor indexed="51"/>
      </patternFill>
    </fill>
    <fill>
      <patternFill patternType="solid">
        <fgColor indexed="56"/>
      </patternFill>
    </fill>
    <fill>
      <patternFill patternType="solid">
        <fgColor indexed="54"/>
      </patternFill>
    </fill>
    <fill>
      <patternFill patternType="solid">
        <fgColor indexed="49"/>
      </patternFill>
    </fill>
    <fill>
      <patternFill patternType="solid">
        <fgColor indexed="10"/>
      </patternFill>
    </fill>
    <fill>
      <patternFill patternType="solid">
        <fgColor indexed="46"/>
      </patternFill>
    </fill>
    <fill>
      <patternFill patternType="solid">
        <fgColor indexed="9"/>
      </patternFill>
    </fill>
    <fill>
      <patternFill patternType="solid">
        <fgColor indexed="55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</fills>
  <borders count="18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56"/>
      </bottom>
      <diagonal/>
    </border>
    <border>
      <left/>
      <right/>
      <top/>
      <bottom style="thick">
        <color indexed="27"/>
      </bottom>
      <diagonal/>
    </border>
    <border>
      <left/>
      <right/>
      <top/>
      <bottom style="medium">
        <color indexed="27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10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/>
      <top style="thin">
        <color indexed="64"/>
      </top>
      <bottom/>
      <diagonal/>
    </border>
  </borders>
  <cellStyleXfs count="56">
    <xf numFmtId="0" fontId="0" fillId="0" borderId="0"/>
    <xf numFmtId="0" fontId="8" fillId="2" borderId="0" applyNumberFormat="0" applyBorder="0" applyAlignment="0" applyProtection="0"/>
    <xf numFmtId="0" fontId="8" fillId="3" borderId="0" applyNumberFormat="0" applyBorder="0" applyAlignment="0" applyProtection="0"/>
    <xf numFmtId="0" fontId="8" fillId="4" borderId="0" applyNumberFormat="0" applyBorder="0" applyAlignment="0" applyProtection="0"/>
    <xf numFmtId="0" fontId="8" fillId="5" borderId="0" applyNumberFormat="0" applyBorder="0" applyAlignment="0" applyProtection="0"/>
    <xf numFmtId="0" fontId="8" fillId="6" borderId="0" applyNumberFormat="0" applyBorder="0" applyAlignment="0" applyProtection="0"/>
    <xf numFmtId="0" fontId="8" fillId="4" borderId="0" applyNumberFormat="0" applyBorder="0" applyAlignment="0" applyProtection="0"/>
    <xf numFmtId="0" fontId="8" fillId="6" borderId="0" applyNumberFormat="0" applyBorder="0" applyAlignment="0" applyProtection="0"/>
    <xf numFmtId="0" fontId="8" fillId="3" borderId="0" applyNumberFormat="0" applyBorder="0" applyAlignment="0" applyProtection="0"/>
    <xf numFmtId="0" fontId="8" fillId="7" borderId="0" applyNumberFormat="0" applyBorder="0" applyAlignment="0" applyProtection="0"/>
    <xf numFmtId="0" fontId="8" fillId="8" borderId="0" applyNumberFormat="0" applyBorder="0" applyAlignment="0" applyProtection="0"/>
    <xf numFmtId="0" fontId="8" fillId="6" borderId="0" applyNumberFormat="0" applyBorder="0" applyAlignment="0" applyProtection="0"/>
    <xf numFmtId="0" fontId="8" fillId="4" borderId="0" applyNumberFormat="0" applyBorder="0" applyAlignment="0" applyProtection="0"/>
    <xf numFmtId="0" fontId="9" fillId="6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8" borderId="0" applyNumberFormat="0" applyBorder="0" applyAlignment="0" applyProtection="0"/>
    <xf numFmtId="0" fontId="9" fillId="6" borderId="0" applyNumberFormat="0" applyBorder="0" applyAlignment="0" applyProtection="0"/>
    <xf numFmtId="0" fontId="9" fillId="3" borderId="0" applyNumberFormat="0" applyBorder="0" applyAlignment="0" applyProtection="0"/>
    <xf numFmtId="0" fontId="9" fillId="11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12" borderId="0" applyNumberFormat="0" applyBorder="0" applyAlignment="0" applyProtection="0"/>
    <xf numFmtId="0" fontId="9" fillId="13" borderId="0" applyNumberFormat="0" applyBorder="0" applyAlignment="0" applyProtection="0"/>
    <xf numFmtId="0" fontId="9" fillId="14" borderId="0" applyNumberFormat="0" applyBorder="0" applyAlignment="0" applyProtection="0"/>
    <xf numFmtId="0" fontId="10" fillId="15" borderId="0" applyNumberFormat="0" applyBorder="0" applyAlignment="0" applyProtection="0"/>
    <xf numFmtId="0" fontId="11" fillId="16" borderId="1" applyNumberFormat="0" applyAlignment="0" applyProtection="0"/>
    <xf numFmtId="0" fontId="12" fillId="17" borderId="2" applyNumberFormat="0" applyAlignment="0" applyProtection="0"/>
    <xf numFmtId="4" fontId="1" fillId="0" borderId="0" applyFont="0" applyFill="0" applyBorder="0" applyAlignment="0" applyProtection="0"/>
    <xf numFmtId="188" fontId="27" fillId="0" borderId="0" applyFont="0" applyFill="0" applyBorder="0" applyAlignment="0" applyProtection="0"/>
    <xf numFmtId="192" fontId="2" fillId="0" borderId="0"/>
    <xf numFmtId="190" fontId="2" fillId="0" borderId="0"/>
    <xf numFmtId="189" fontId="2" fillId="0" borderId="0"/>
    <xf numFmtId="0" fontId="13" fillId="0" borderId="0" applyNumberFormat="0" applyFill="0" applyBorder="0" applyAlignment="0" applyProtection="0"/>
    <xf numFmtId="0" fontId="14" fillId="6" borderId="0" applyNumberFormat="0" applyBorder="0" applyAlignment="0" applyProtection="0"/>
    <xf numFmtId="38" fontId="4" fillId="18" borderId="0" applyNumberFormat="0" applyBorder="0" applyAlignment="0" applyProtection="0"/>
    <xf numFmtId="0" fontId="15" fillId="0" borderId="3" applyNumberFormat="0" applyFill="0" applyAlignment="0" applyProtection="0"/>
    <xf numFmtId="0" fontId="16" fillId="0" borderId="4" applyNumberFormat="0" applyFill="0" applyAlignment="0" applyProtection="0"/>
    <xf numFmtId="0" fontId="17" fillId="0" borderId="5" applyNumberFormat="0" applyFill="0" applyAlignment="0" applyProtection="0"/>
    <xf numFmtId="0" fontId="17" fillId="0" borderId="0" applyNumberFormat="0" applyFill="0" applyBorder="0" applyAlignment="0" applyProtection="0"/>
    <xf numFmtId="0" fontId="18" fillId="7" borderId="1" applyNumberFormat="0" applyAlignment="0" applyProtection="0"/>
    <xf numFmtId="10" fontId="4" fillId="19" borderId="6" applyNumberFormat="0" applyBorder="0" applyAlignment="0" applyProtection="0"/>
    <xf numFmtId="0" fontId="19" fillId="0" borderId="7" applyNumberFormat="0" applyFill="0" applyAlignment="0" applyProtection="0"/>
    <xf numFmtId="0" fontId="20" fillId="7" borderId="0" applyNumberFormat="0" applyBorder="0" applyAlignment="0" applyProtection="0"/>
    <xf numFmtId="37" fontId="5" fillId="0" borderId="0"/>
    <xf numFmtId="191" fontId="6" fillId="0" borderId="0"/>
    <xf numFmtId="0" fontId="1" fillId="0" borderId="0"/>
    <xf numFmtId="0" fontId="1" fillId="0" borderId="0"/>
    <xf numFmtId="0" fontId="1" fillId="4" borderId="8" applyNumberFormat="0" applyFont="0" applyAlignment="0" applyProtection="0"/>
    <xf numFmtId="0" fontId="21" fillId="16" borderId="9" applyNumberFormat="0" applyAlignment="0" applyProtection="0"/>
    <xf numFmtId="10" fontId="3" fillId="0" borderId="0" applyFont="0" applyFill="0" applyBorder="0" applyAlignment="0" applyProtection="0"/>
    <xf numFmtId="1" fontId="3" fillId="0" borderId="10" applyNumberFormat="0" applyFill="0" applyAlignment="0" applyProtection="0">
      <alignment horizontal="center" vertical="center"/>
    </xf>
    <xf numFmtId="0" fontId="22" fillId="0" borderId="0" applyNumberFormat="0" applyFill="0" applyBorder="0" applyAlignment="0" applyProtection="0"/>
    <xf numFmtId="0" fontId="23" fillId="0" borderId="11" applyNumberFormat="0" applyFill="0" applyAlignment="0" applyProtection="0"/>
    <xf numFmtId="0" fontId="19" fillId="0" borderId="0" applyNumberFormat="0" applyFill="0" applyBorder="0" applyAlignment="0" applyProtection="0"/>
    <xf numFmtId="39" fontId="7" fillId="0" borderId="0"/>
  </cellStyleXfs>
  <cellXfs count="98">
    <xf numFmtId="0" fontId="0" fillId="0" borderId="0" xfId="0"/>
    <xf numFmtId="37" fontId="3" fillId="0" borderId="0" xfId="0" applyNumberFormat="1" applyFont="1" applyAlignment="1">
      <alignment vertical="center"/>
    </xf>
    <xf numFmtId="37" fontId="24" fillId="0" borderId="0" xfId="0" quotePrefix="1" applyNumberFormat="1" applyFont="1" applyAlignment="1">
      <alignment horizontal="left" vertical="center"/>
    </xf>
    <xf numFmtId="37" fontId="3" fillId="0" borderId="0" xfId="0" applyNumberFormat="1" applyFont="1" applyAlignment="1">
      <alignment horizontal="centerContinuous" vertical="center"/>
    </xf>
    <xf numFmtId="37" fontId="24" fillId="0" borderId="0" xfId="0" applyNumberFormat="1" applyFont="1" applyAlignment="1">
      <alignment horizontal="left" vertical="center"/>
    </xf>
    <xf numFmtId="37" fontId="3" fillId="0" borderId="0" xfId="0" quotePrefix="1" applyNumberFormat="1" applyFont="1" applyAlignment="1">
      <alignment horizontal="centerContinuous" vertical="center"/>
    </xf>
    <xf numFmtId="0" fontId="3" fillId="0" borderId="0" xfId="0" applyFont="1" applyAlignment="1">
      <alignment vertical="center"/>
    </xf>
    <xf numFmtId="37" fontId="3" fillId="0" borderId="0" xfId="0" applyNumberFormat="1" applyFont="1" applyAlignment="1">
      <alignment horizontal="right" vertical="center"/>
    </xf>
    <xf numFmtId="37" fontId="24" fillId="0" borderId="0" xfId="0" applyNumberFormat="1" applyFont="1" applyAlignment="1">
      <alignment horizontal="right" vertical="center"/>
    </xf>
    <xf numFmtId="193" fontId="3" fillId="0" borderId="12" xfId="0" applyNumberFormat="1" applyFont="1" applyBorder="1" applyAlignment="1">
      <alignment horizontal="center" vertical="center"/>
    </xf>
    <xf numFmtId="193" fontId="3" fillId="0" borderId="12" xfId="0" quotePrefix="1" applyNumberFormat="1" applyFont="1" applyBorder="1" applyAlignment="1">
      <alignment horizontal="center" vertical="center"/>
    </xf>
    <xf numFmtId="193" fontId="25" fillId="0" borderId="0" xfId="0" applyNumberFormat="1" applyFont="1" applyAlignment="1">
      <alignment horizontal="right" vertical="center"/>
    </xf>
    <xf numFmtId="193" fontId="3" fillId="0" borderId="0" xfId="0" quotePrefix="1" applyNumberFormat="1" applyFont="1" applyAlignment="1">
      <alignment horizontal="center" vertical="center"/>
    </xf>
    <xf numFmtId="37" fontId="25" fillId="0" borderId="0" xfId="0" applyNumberFormat="1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25" fillId="0" borderId="0" xfId="0" applyFont="1" applyAlignment="1">
      <alignment horizontal="right" vertical="center"/>
    </xf>
    <xf numFmtId="193" fontId="3" fillId="0" borderId="0" xfId="0" applyNumberFormat="1" applyFont="1" applyAlignment="1">
      <alignment horizontal="center" vertical="center"/>
    </xf>
    <xf numFmtId="0" fontId="26" fillId="0" borderId="0" xfId="0" applyFont="1" applyAlignment="1">
      <alignment horizontal="center" vertical="center"/>
    </xf>
    <xf numFmtId="187" fontId="3" fillId="0" borderId="0" xfId="0" applyNumberFormat="1" applyFont="1" applyAlignment="1">
      <alignment horizontal="right" vertical="center"/>
    </xf>
    <xf numFmtId="0" fontId="3" fillId="0" borderId="0" xfId="0" applyFont="1" applyAlignment="1">
      <alignment horizontal="right" vertical="center"/>
    </xf>
    <xf numFmtId="187" fontId="3" fillId="0" borderId="0" xfId="0" applyNumberFormat="1" applyFont="1" applyAlignment="1">
      <alignment vertical="center"/>
    </xf>
    <xf numFmtId="187" fontId="3" fillId="0" borderId="13" xfId="0" applyNumberFormat="1" applyFont="1" applyBorder="1" applyAlignment="1">
      <alignment horizontal="right" vertical="center"/>
    </xf>
    <xf numFmtId="187" fontId="3" fillId="0" borderId="0" xfId="0" applyNumberFormat="1" applyFont="1" applyAlignment="1">
      <alignment horizontal="center" vertical="center"/>
    </xf>
    <xf numFmtId="0" fontId="3" fillId="0" borderId="0" xfId="0" quotePrefix="1" applyFont="1" applyAlignment="1">
      <alignment horizontal="center" vertical="center"/>
    </xf>
    <xf numFmtId="37" fontId="3" fillId="0" borderId="0" xfId="0" applyNumberFormat="1" applyFont="1" applyAlignment="1">
      <alignment horizontal="left" vertical="center"/>
    </xf>
    <xf numFmtId="37" fontId="3" fillId="0" borderId="0" xfId="0" applyNumberFormat="1" applyFont="1" applyAlignment="1">
      <alignment horizontal="center" vertical="center"/>
    </xf>
    <xf numFmtId="0" fontId="3" fillId="0" borderId="0" xfId="0" applyFont="1" applyAlignment="1">
      <alignment horizontal="centerContinuous" vertical="center"/>
    </xf>
    <xf numFmtId="37" fontId="24" fillId="0" borderId="12" xfId="0" quotePrefix="1" applyNumberFormat="1" applyFont="1" applyBorder="1" applyAlignment="1">
      <alignment horizontal="centerContinuous" vertical="center"/>
    </xf>
    <xf numFmtId="37" fontId="24" fillId="0" borderId="12" xfId="0" applyNumberFormat="1" applyFont="1" applyBorder="1" applyAlignment="1">
      <alignment horizontal="centerContinuous" vertical="center"/>
    </xf>
    <xf numFmtId="37" fontId="24" fillId="0" borderId="12" xfId="0" applyNumberFormat="1" applyFont="1" applyBorder="1" applyAlignment="1">
      <alignment horizontal="right" vertical="center"/>
    </xf>
    <xf numFmtId="0" fontId="3" fillId="0" borderId="12" xfId="0" applyFont="1" applyBorder="1" applyAlignment="1">
      <alignment horizontal="center" vertical="center"/>
    </xf>
    <xf numFmtId="0" fontId="24" fillId="0" borderId="0" xfId="0" applyFont="1" applyAlignment="1">
      <alignment vertical="center"/>
    </xf>
    <xf numFmtId="37" fontId="24" fillId="0" borderId="0" xfId="0" applyNumberFormat="1" applyFont="1" applyAlignment="1">
      <alignment vertical="center"/>
    </xf>
    <xf numFmtId="0" fontId="3" fillId="0" borderId="0" xfId="0" applyFont="1" applyAlignment="1">
      <alignment horizontal="left" vertical="center"/>
    </xf>
    <xf numFmtId="37" fontId="25" fillId="0" borderId="0" xfId="0" applyNumberFormat="1" applyFont="1" applyAlignment="1">
      <alignment vertical="center"/>
    </xf>
    <xf numFmtId="39" fontId="3" fillId="0" borderId="13" xfId="0" applyNumberFormat="1" applyFont="1" applyBorder="1" applyAlignment="1">
      <alignment horizontal="right" vertical="center"/>
    </xf>
    <xf numFmtId="39" fontId="3" fillId="0" borderId="0" xfId="0" applyNumberFormat="1" applyFont="1" applyAlignment="1">
      <alignment vertical="center"/>
    </xf>
    <xf numFmtId="39" fontId="3" fillId="0" borderId="0" xfId="0" applyNumberFormat="1" applyFont="1" applyAlignment="1">
      <alignment horizontal="right" vertical="center"/>
    </xf>
    <xf numFmtId="0" fontId="3" fillId="0" borderId="0" xfId="0" applyFont="1" applyAlignment="1">
      <alignment vertical="center" wrapText="1"/>
    </xf>
    <xf numFmtId="0" fontId="24" fillId="0" borderId="0" xfId="0" applyFont="1" applyAlignment="1">
      <alignment horizontal="left" vertical="center"/>
    </xf>
    <xf numFmtId="37" fontId="26" fillId="0" borderId="0" xfId="0" applyNumberFormat="1" applyFont="1" applyAlignment="1">
      <alignment horizontal="center" vertical="center"/>
    </xf>
    <xf numFmtId="194" fontId="3" fillId="0" borderId="0" xfId="0" applyNumberFormat="1" applyFont="1" applyAlignment="1">
      <alignment horizontal="center" vertical="center"/>
    </xf>
    <xf numFmtId="195" fontId="3" fillId="0" borderId="0" xfId="28" applyNumberFormat="1" applyFont="1" applyFill="1" applyBorder="1" applyAlignment="1">
      <alignment horizontal="right" vertical="center"/>
    </xf>
    <xf numFmtId="0" fontId="28" fillId="0" borderId="0" xfId="47" applyFont="1" applyAlignment="1">
      <alignment vertical="center"/>
    </xf>
    <xf numFmtId="37" fontId="28" fillId="0" borderId="0" xfId="47" applyNumberFormat="1" applyFont="1" applyAlignment="1">
      <alignment vertical="center"/>
    </xf>
    <xf numFmtId="37" fontId="28" fillId="0" borderId="0" xfId="47" applyNumberFormat="1" applyFont="1" applyAlignment="1">
      <alignment horizontal="right" vertical="center"/>
    </xf>
    <xf numFmtId="37" fontId="29" fillId="0" borderId="0" xfId="0" quotePrefix="1" applyNumberFormat="1" applyFont="1" applyAlignment="1">
      <alignment horizontal="left" vertical="center"/>
    </xf>
    <xf numFmtId="37" fontId="28" fillId="0" borderId="0" xfId="0" applyNumberFormat="1" applyFont="1" applyAlignment="1">
      <alignment horizontal="centerContinuous" vertical="center"/>
    </xf>
    <xf numFmtId="37" fontId="30" fillId="0" borderId="0" xfId="0" applyNumberFormat="1" applyFont="1" applyAlignment="1">
      <alignment vertical="center"/>
    </xf>
    <xf numFmtId="37" fontId="28" fillId="0" borderId="0" xfId="0" applyNumberFormat="1" applyFont="1" applyAlignment="1">
      <alignment vertical="center"/>
    </xf>
    <xf numFmtId="37" fontId="29" fillId="0" borderId="0" xfId="0" applyNumberFormat="1" applyFont="1" applyAlignment="1">
      <alignment horizontal="left" vertical="center"/>
    </xf>
    <xf numFmtId="37" fontId="28" fillId="0" borderId="0" xfId="0" quotePrefix="1" applyNumberFormat="1" applyFont="1" applyAlignment="1">
      <alignment horizontal="centerContinuous" vertical="center"/>
    </xf>
    <xf numFmtId="37" fontId="28" fillId="0" borderId="0" xfId="0" applyNumberFormat="1" applyFont="1" applyAlignment="1">
      <alignment horizontal="right" vertical="center"/>
    </xf>
    <xf numFmtId="0" fontId="29" fillId="0" borderId="0" xfId="47" applyFont="1" applyAlignment="1">
      <alignment horizontal="center" vertical="center"/>
    </xf>
    <xf numFmtId="0" fontId="29" fillId="0" borderId="12" xfId="47" applyFont="1" applyBorder="1" applyAlignment="1">
      <alignment horizontal="centerContinuous" vertical="center"/>
    </xf>
    <xf numFmtId="0" fontId="28" fillId="0" borderId="0" xfId="47" applyFont="1" applyAlignment="1">
      <alignment horizontal="center" vertical="center"/>
    </xf>
    <xf numFmtId="37" fontId="28" fillId="0" borderId="0" xfId="47" applyNumberFormat="1" applyFont="1" applyAlignment="1">
      <alignment horizontal="center" vertical="center"/>
    </xf>
    <xf numFmtId="37" fontId="28" fillId="0" borderId="17" xfId="47" applyNumberFormat="1" applyFont="1" applyBorder="1" applyAlignment="1">
      <alignment horizontal="center" vertical="center"/>
    </xf>
    <xf numFmtId="37" fontId="28" fillId="0" borderId="17" xfId="47" applyNumberFormat="1" applyFont="1" applyBorder="1" applyAlignment="1">
      <alignment vertical="center"/>
    </xf>
    <xf numFmtId="0" fontId="29" fillId="0" borderId="0" xfId="47" applyFont="1" applyAlignment="1">
      <alignment vertical="center"/>
    </xf>
    <xf numFmtId="187" fontId="28" fillId="0" borderId="0" xfId="47" applyNumberFormat="1" applyFont="1" applyAlignment="1">
      <alignment vertical="center"/>
    </xf>
    <xf numFmtId="187" fontId="28" fillId="0" borderId="12" xfId="47" applyNumberFormat="1" applyFont="1" applyBorder="1" applyAlignment="1">
      <alignment vertical="center"/>
    </xf>
    <xf numFmtId="37" fontId="31" fillId="0" borderId="0" xfId="47" applyNumberFormat="1" applyFont="1" applyAlignment="1">
      <alignment horizontal="center" vertical="center"/>
    </xf>
    <xf numFmtId="187" fontId="28" fillId="0" borderId="15" xfId="47" applyNumberFormat="1" applyFont="1" applyBorder="1" applyAlignment="1">
      <alignment vertical="center"/>
    </xf>
    <xf numFmtId="0" fontId="28" fillId="0" borderId="0" xfId="0" applyFont="1"/>
    <xf numFmtId="37" fontId="29" fillId="0" borderId="0" xfId="46" quotePrefix="1" applyNumberFormat="1" applyFont="1" applyAlignment="1">
      <alignment horizontal="left" vertical="center"/>
    </xf>
    <xf numFmtId="37" fontId="28" fillId="0" borderId="0" xfId="46" applyNumberFormat="1" applyFont="1" applyAlignment="1">
      <alignment horizontal="centerContinuous" vertical="center"/>
    </xf>
    <xf numFmtId="37" fontId="28" fillId="0" borderId="0" xfId="46" applyNumberFormat="1" applyFont="1" applyAlignment="1">
      <alignment horizontal="right" vertical="center"/>
    </xf>
    <xf numFmtId="37" fontId="30" fillId="0" borderId="0" xfId="46" applyNumberFormat="1" applyFont="1" applyAlignment="1">
      <alignment vertical="center"/>
    </xf>
    <xf numFmtId="37" fontId="28" fillId="0" borderId="0" xfId="46" applyNumberFormat="1" applyFont="1" applyAlignment="1">
      <alignment vertical="center"/>
    </xf>
    <xf numFmtId="37" fontId="29" fillId="0" borderId="0" xfId="46" applyNumberFormat="1" applyFont="1" applyAlignment="1">
      <alignment horizontal="left" vertical="center"/>
    </xf>
    <xf numFmtId="37" fontId="28" fillId="0" borderId="0" xfId="46" quotePrefix="1" applyNumberFormat="1" applyFont="1" applyAlignment="1">
      <alignment horizontal="centerContinuous" vertical="center"/>
    </xf>
    <xf numFmtId="38" fontId="28" fillId="0" borderId="0" xfId="0" applyNumberFormat="1" applyFont="1" applyAlignment="1">
      <alignment horizontal="center" vertical="center"/>
    </xf>
    <xf numFmtId="38" fontId="28" fillId="0" borderId="12" xfId="0" applyNumberFormat="1" applyFont="1" applyBorder="1" applyAlignment="1">
      <alignment horizontal="center" vertical="center"/>
    </xf>
    <xf numFmtId="37" fontId="28" fillId="0" borderId="0" xfId="46" applyNumberFormat="1" applyFont="1" applyAlignment="1">
      <alignment horizontal="center" vertical="center"/>
    </xf>
    <xf numFmtId="0" fontId="28" fillId="0" borderId="12" xfId="0" applyFont="1" applyBorder="1" applyAlignment="1">
      <alignment horizontal="center" vertical="center"/>
    </xf>
    <xf numFmtId="187" fontId="28" fillId="0" borderId="0" xfId="47" applyNumberFormat="1" applyFont="1" applyAlignment="1">
      <alignment horizontal="right" vertical="center"/>
    </xf>
    <xf numFmtId="187" fontId="28" fillId="0" borderId="12" xfId="47" applyNumberFormat="1" applyFont="1" applyBorder="1" applyAlignment="1">
      <alignment horizontal="right" vertical="center"/>
    </xf>
    <xf numFmtId="0" fontId="26" fillId="0" borderId="0" xfId="0" applyFont="1" applyAlignment="1">
      <alignment vertical="center"/>
    </xf>
    <xf numFmtId="187" fontId="3" fillId="0" borderId="15" xfId="0" applyNumberFormat="1" applyFont="1" applyBorder="1" applyAlignment="1">
      <alignment horizontal="right" vertical="center"/>
    </xf>
    <xf numFmtId="0" fontId="28" fillId="0" borderId="0" xfId="0" applyFont="1" applyAlignment="1">
      <alignment vertical="center"/>
    </xf>
    <xf numFmtId="187" fontId="3" fillId="0" borderId="12" xfId="0" applyNumberFormat="1" applyFont="1" applyBorder="1" applyAlignment="1">
      <alignment vertical="center"/>
    </xf>
    <xf numFmtId="187" fontId="3" fillId="0" borderId="12" xfId="0" applyNumberFormat="1" applyFont="1" applyBorder="1" applyAlignment="1">
      <alignment horizontal="right" vertical="center"/>
    </xf>
    <xf numFmtId="187" fontId="3" fillId="0" borderId="14" xfId="0" applyNumberFormat="1" applyFont="1" applyBorder="1" applyAlignment="1">
      <alignment horizontal="right" vertical="center"/>
    </xf>
    <xf numFmtId="37" fontId="3" fillId="0" borderId="16" xfId="0" applyNumberFormat="1" applyFont="1" applyBorder="1" applyAlignment="1">
      <alignment vertical="center"/>
    </xf>
    <xf numFmtId="0" fontId="3" fillId="0" borderId="0" xfId="47" applyFont="1" applyAlignment="1">
      <alignment vertical="center"/>
    </xf>
    <xf numFmtId="37" fontId="28" fillId="0" borderId="12" xfId="47" applyNumberFormat="1" applyFont="1" applyBorder="1" applyAlignment="1">
      <alignment vertical="center"/>
    </xf>
    <xf numFmtId="37" fontId="31" fillId="0" borderId="0" xfId="47" applyNumberFormat="1" applyFont="1" applyAlignment="1">
      <alignment vertical="center"/>
    </xf>
    <xf numFmtId="37" fontId="28" fillId="0" borderId="12" xfId="0" applyNumberFormat="1" applyFont="1" applyBorder="1" applyAlignment="1">
      <alignment vertical="center"/>
    </xf>
    <xf numFmtId="37" fontId="31" fillId="0" borderId="0" xfId="0" applyNumberFormat="1" applyFont="1" applyAlignment="1">
      <alignment vertical="center"/>
    </xf>
    <xf numFmtId="37" fontId="28" fillId="0" borderId="12" xfId="47" applyNumberFormat="1" applyFont="1" applyBorder="1" applyAlignment="1">
      <alignment horizontal="center" vertical="center"/>
    </xf>
    <xf numFmtId="37" fontId="3" fillId="0" borderId="0" xfId="0" quotePrefix="1" applyNumberFormat="1" applyFont="1" applyAlignment="1">
      <alignment horizontal="center" vertical="center"/>
    </xf>
    <xf numFmtId="37" fontId="3" fillId="0" borderId="0" xfId="0" quotePrefix="1" applyNumberFormat="1" applyFont="1" applyAlignment="1">
      <alignment horizontal="center" vertical="center"/>
    </xf>
    <xf numFmtId="37" fontId="24" fillId="0" borderId="12" xfId="0" applyNumberFormat="1" applyFont="1" applyBorder="1" applyAlignment="1">
      <alignment horizontal="center" vertical="center"/>
    </xf>
    <xf numFmtId="37" fontId="24" fillId="0" borderId="12" xfId="0" quotePrefix="1" applyNumberFormat="1" applyFont="1" applyBorder="1" applyAlignment="1">
      <alignment horizontal="center" vertical="center"/>
    </xf>
    <xf numFmtId="0" fontId="29" fillId="0" borderId="12" xfId="47" applyFont="1" applyBorder="1" applyAlignment="1">
      <alignment horizontal="center" vertical="center"/>
    </xf>
    <xf numFmtId="0" fontId="28" fillId="0" borderId="14" xfId="47" applyFont="1" applyBorder="1" applyAlignment="1">
      <alignment horizontal="center" vertical="center"/>
    </xf>
    <xf numFmtId="37" fontId="28" fillId="0" borderId="12" xfId="47" applyNumberFormat="1" applyFont="1" applyBorder="1" applyAlignment="1">
      <alignment horizontal="center" vertical="center"/>
    </xf>
  </cellXfs>
  <cellStyles count="56">
    <cellStyle name="20% - Accent1" xfId="1" builtinId="30" customBuiltin="1"/>
    <cellStyle name="20% - Accent2" xfId="2" builtinId="34" customBuiltin="1"/>
    <cellStyle name="20% - Accent3" xfId="3" builtinId="38" customBuiltin="1"/>
    <cellStyle name="20% - Accent4" xfId="4" builtinId="42" customBuiltin="1"/>
    <cellStyle name="20% - Accent5" xfId="5" builtinId="46" customBuiltin="1"/>
    <cellStyle name="20% - Accent6" xfId="6" builtinId="50" customBuiltin="1"/>
    <cellStyle name="40% - Accent1" xfId="7" builtinId="31" customBuiltin="1"/>
    <cellStyle name="40% - Accent2" xfId="8" builtinId="35" customBuiltin="1"/>
    <cellStyle name="40% - Accent3" xfId="9" builtinId="39" customBuiltin="1"/>
    <cellStyle name="40% - Accent4" xfId="10" builtinId="43" customBuiltin="1"/>
    <cellStyle name="40% - Accent5" xfId="11" builtinId="47" customBuiltin="1"/>
    <cellStyle name="40% - Accent6" xfId="12" builtinId="51" customBuiltin="1"/>
    <cellStyle name="60% - Accent1" xfId="13" builtinId="32" customBuiltin="1"/>
    <cellStyle name="60% - Accent2" xfId="14" builtinId="36" customBuiltin="1"/>
    <cellStyle name="60% - Accent3" xfId="15" builtinId="40" customBuiltin="1"/>
    <cellStyle name="60% - Accent4" xfId="16" builtinId="44" customBuiltin="1"/>
    <cellStyle name="60% - Accent5" xfId="17" builtinId="48" customBuiltin="1"/>
    <cellStyle name="60% - Accent6" xfId="18" builtinId="52" customBuiltin="1"/>
    <cellStyle name="Accent1" xfId="19" builtinId="29" customBuiltin="1"/>
    <cellStyle name="Accent2" xfId="20" builtinId="33" customBuiltin="1"/>
    <cellStyle name="Accent3" xfId="21" builtinId="37" customBuiltin="1"/>
    <cellStyle name="Accent4" xfId="22" builtinId="41" customBuiltin="1"/>
    <cellStyle name="Accent5" xfId="23" builtinId="45" customBuiltin="1"/>
    <cellStyle name="Accent6" xfId="24" builtinId="49" customBuiltin="1"/>
    <cellStyle name="Bad" xfId="25" builtinId="27" customBuiltin="1"/>
    <cellStyle name="Calculation" xfId="26" builtinId="22" customBuiltin="1"/>
    <cellStyle name="Check Cell" xfId="27" builtinId="23" customBuiltin="1"/>
    <cellStyle name="Comma" xfId="28" builtinId="3"/>
    <cellStyle name="Comma 2" xfId="29" xr:uid="{00000000-0005-0000-0000-00001C000000}"/>
    <cellStyle name="comma zerodec" xfId="30" xr:uid="{00000000-0005-0000-0000-00001D000000}"/>
    <cellStyle name="Currency1" xfId="31" xr:uid="{00000000-0005-0000-0000-00001E000000}"/>
    <cellStyle name="Dollar (zero dec)" xfId="32" xr:uid="{00000000-0005-0000-0000-00001F000000}"/>
    <cellStyle name="Explanatory Text" xfId="33" builtinId="53" customBuiltin="1"/>
    <cellStyle name="Good" xfId="34" builtinId="26" customBuiltin="1"/>
    <cellStyle name="Grey" xfId="35" xr:uid="{00000000-0005-0000-0000-000022000000}"/>
    <cellStyle name="Heading 1" xfId="36" builtinId="16" customBuiltin="1"/>
    <cellStyle name="Heading 2" xfId="37" builtinId="17" customBuiltin="1"/>
    <cellStyle name="Heading 3" xfId="38" builtinId="18" customBuiltin="1"/>
    <cellStyle name="Heading 4" xfId="39" builtinId="19" customBuiltin="1"/>
    <cellStyle name="Input" xfId="40" builtinId="20" customBuiltin="1"/>
    <cellStyle name="Input [yellow]" xfId="41" xr:uid="{00000000-0005-0000-0000-000028000000}"/>
    <cellStyle name="Linked Cell" xfId="42" builtinId="24" customBuiltin="1"/>
    <cellStyle name="Neutral" xfId="43" builtinId="28" customBuiltin="1"/>
    <cellStyle name="no dec" xfId="44" xr:uid="{00000000-0005-0000-0000-00002B000000}"/>
    <cellStyle name="Normal" xfId="0" builtinId="0"/>
    <cellStyle name="Normal - Style1" xfId="45" xr:uid="{00000000-0005-0000-0000-00002D000000}"/>
    <cellStyle name="Normal 2" xfId="46" xr:uid="{00000000-0005-0000-0000-00002E000000}"/>
    <cellStyle name="Normal_CET - N096" xfId="47" xr:uid="{00000000-0005-0000-0000-00002F000000}"/>
    <cellStyle name="Note" xfId="48" builtinId="10" customBuiltin="1"/>
    <cellStyle name="Output" xfId="49" builtinId="21" customBuiltin="1"/>
    <cellStyle name="Percent [2]" xfId="50" xr:uid="{00000000-0005-0000-0000-000032000000}"/>
    <cellStyle name="Quantity" xfId="51" xr:uid="{00000000-0005-0000-0000-000033000000}"/>
    <cellStyle name="Title" xfId="52" builtinId="15" customBuiltin="1"/>
    <cellStyle name="Total" xfId="53" builtinId="25" customBuiltin="1"/>
    <cellStyle name="Warning Text" xfId="54" builtinId="11" customBuiltin="1"/>
    <cellStyle name="ปกติ_Sheet1" xfId="55" xr:uid="{00000000-0005-0000-0000-000037000000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19050</xdr:colOff>
      <xdr:row>0</xdr:row>
      <xdr:rowOff>0</xdr:rowOff>
    </xdr:from>
    <xdr:to>
      <xdr:col>10</xdr:col>
      <xdr:colOff>0</xdr:colOff>
      <xdr:row>0</xdr:row>
      <xdr:rowOff>0</xdr:rowOff>
    </xdr:to>
    <xdr:sp macro="" textlink="">
      <xdr:nvSpPr>
        <xdr:cNvPr id="2" name="Text 9">
          <a:extLst>
            <a:ext uri="{FF2B5EF4-FFF2-40B4-BE49-F238E27FC236}">
              <a16:creationId xmlns:a16="http://schemas.microsoft.com/office/drawing/2014/main" id="{1F423FB3-A8E8-4E44-93B7-EB5C95C50374}"/>
            </a:ext>
          </a:extLst>
        </xdr:cNvPr>
        <xdr:cNvSpPr txBox="1">
          <a:spLocks noChangeArrowheads="1"/>
        </xdr:cNvSpPr>
      </xdr:nvSpPr>
      <xdr:spPr bwMode="auto">
        <a:xfrm>
          <a:off x="19050" y="0"/>
          <a:ext cx="7972425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36576" tIns="32004" rIns="36576" bIns="0" anchor="t" upright="1"/>
        <a:lstStyle/>
        <a:p>
          <a:pPr algn="ctr" rtl="0">
            <a:defRPr sz="1000"/>
          </a:pPr>
          <a:r>
            <a:rPr lang="th-TH" sz="1600" b="0" i="0" u="none" strike="noStrike" baseline="0">
              <a:solidFill>
                <a:srgbClr val="000000"/>
              </a:solidFill>
              <a:latin typeface="RatanaKosin"/>
            </a:rPr>
            <a:t>ฆ‘…— ฅี– ๆ‘ดดห“ ฎ”ฐ—ฅ (กภ“) ฆซกฆ‘…—ฌหีฌ</a:t>
          </a:r>
        </a:p>
        <a:p>
          <a:pPr algn="ctr" rtl="0">
            <a:defRPr sz="1000"/>
          </a:pPr>
          <a:r>
            <a:rPr lang="th-TH" sz="1600" b="0" i="0" u="none" strike="noStrike" baseline="0">
              <a:solidFill>
                <a:srgbClr val="000000"/>
              </a:solidFill>
              <a:latin typeface="RatanaKosin"/>
            </a:rPr>
            <a:t>฿ฅญ  ซ—’ห 30 ฐ—ฌ“ฌ</a:t>
          </a:r>
        </a:p>
        <a:p>
          <a:pPr algn="ctr" rtl="0">
            <a:defRPr sz="1000"/>
          </a:pPr>
          <a:endParaRPr lang="th-TH" sz="1600" b="0" i="0" u="none" strike="noStrike" baseline="0">
            <a:solidFill>
              <a:srgbClr val="000000"/>
            </a:solidFill>
            <a:latin typeface="RatanaKosin"/>
          </a:endParaRPr>
        </a:p>
      </xdr:txBody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3" name="Text 12">
          <a:extLst>
            <a:ext uri="{FF2B5EF4-FFF2-40B4-BE49-F238E27FC236}">
              <a16:creationId xmlns:a16="http://schemas.microsoft.com/office/drawing/2014/main" id="{601CAA66-8697-48B9-98DB-28E892182BD9}"/>
            </a:ext>
          </a:extLst>
        </xdr:cNvPr>
        <xdr:cNvSpPr txBox="1">
          <a:spLocks noChangeArrowheads="1"/>
        </xdr:cNvSpPr>
      </xdr:nvSpPr>
      <xdr:spPr bwMode="auto">
        <a:xfrm>
          <a:off x="0" y="0"/>
          <a:ext cx="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36576" tIns="32004" rIns="36576" bIns="0" anchor="t" upright="1"/>
        <a:lstStyle/>
        <a:p>
          <a:pPr algn="ctr" rtl="0">
            <a:defRPr sz="1000"/>
          </a:pPr>
          <a:r>
            <a:rPr lang="en-US" sz="1600" b="0" i="0" u="none" strike="noStrike" baseline="0">
              <a:solidFill>
                <a:srgbClr val="000000"/>
              </a:solidFill>
              <a:latin typeface="RatanaKosin"/>
            </a:rPr>
            <a:t>REGIONAL CONTAINER LINE (H.K.)  LIMITED</a:t>
          </a:r>
        </a:p>
        <a:p>
          <a:pPr algn="ctr" rtl="0">
            <a:defRPr sz="1000"/>
          </a:pPr>
          <a:r>
            <a:rPr lang="en-US" sz="1600" b="0" i="0" u="none" strike="noStrike" baseline="0">
              <a:solidFill>
                <a:srgbClr val="000000"/>
              </a:solidFill>
              <a:latin typeface="RatanaKosin"/>
            </a:rPr>
            <a:t>PROJECTED STATEMENTS OF EARNINGS AND RETAINED EARNINGS</a:t>
          </a:r>
        </a:p>
        <a:p>
          <a:pPr algn="ctr" rtl="0">
            <a:defRPr sz="1000"/>
          </a:pPr>
          <a:r>
            <a:rPr lang="en-US" sz="1600" b="0" i="0" u="none" strike="noStrike" baseline="0">
              <a:solidFill>
                <a:srgbClr val="000000"/>
              </a:solidFill>
              <a:latin typeface="RatanaKosin"/>
            </a:rPr>
            <a:t> FOR THE YEARS ENDING 31st DECEMBER</a:t>
          </a:r>
        </a:p>
        <a:p>
          <a:pPr algn="ctr" rtl="0">
            <a:defRPr sz="1000"/>
          </a:pPr>
          <a:r>
            <a:rPr lang="en-US" sz="1600" b="0" i="0" u="none" strike="noStrike" baseline="0">
              <a:solidFill>
                <a:srgbClr val="000000"/>
              </a:solidFill>
              <a:latin typeface="RatanaKosin"/>
            </a:rPr>
            <a:t>(THOUSAND BAHT)</a:t>
          </a:r>
        </a:p>
        <a:p>
          <a:pPr algn="ctr" rtl="0">
            <a:defRPr sz="1000"/>
          </a:pPr>
          <a:endParaRPr lang="en-US" sz="1600" b="0" i="0" u="none" strike="noStrike" baseline="0">
            <a:solidFill>
              <a:srgbClr val="000000"/>
            </a:solidFill>
            <a:latin typeface="RatanaKosin"/>
          </a:endParaRPr>
        </a:p>
      </xdr:txBody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L\L_Home%20Product%20Center\2024\Q2'2024\H153%20-%20Bspl-t%20-%20Q2'24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"/>
      <sheetName val="PL"/>
      <sheetName val="conso"/>
      <sheetName val="company"/>
      <sheetName val="CF"/>
    </sheetNames>
    <sheetDataSet>
      <sheetData sheetId="0">
        <row r="11">
          <cell r="F11">
            <v>6428674</v>
          </cell>
        </row>
        <row r="76">
          <cell r="D76">
            <v>13151198</v>
          </cell>
          <cell r="F76">
            <v>13151198</v>
          </cell>
          <cell r="H76">
            <v>13151198</v>
          </cell>
        </row>
      </sheetData>
      <sheetData sheetId="1" refreshError="1"/>
      <sheetData sheetId="2" refreshError="1"/>
      <sheetData sheetId="3"/>
      <sheetData sheetId="4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"/>
  <sheetViews>
    <sheetView workbookViewId="0"/>
  </sheetViews>
  <sheetFormatPr defaultRowHeight="12.5"/>
  <sheetData/>
  <phoneticPr fontId="0" type="noConversion"/>
  <pageMargins left="0.75" right="0.75" top="1" bottom="1" header="0.5" footer="0.5"/>
  <pageSetup paperSize="9" orientation="portrait" horizontalDpi="300" r:id="rId1"/>
  <headerFooter alignWithMargins="0">
    <oddHeader>&amp;A</oddHeader>
    <oddFooter>Page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E4B6982-270B-4C46-ABD6-007DD90190ED}">
  <dimension ref="A1:J212"/>
  <sheetViews>
    <sheetView showGridLines="0" zoomScale="90" zoomScaleNormal="90" zoomScaleSheetLayoutView="90" workbookViewId="0"/>
  </sheetViews>
  <sheetFormatPr defaultColWidth="10.54296875" defaultRowHeight="21.75" customHeight="1"/>
  <cols>
    <col min="1" max="1" width="40.453125" style="1" customWidth="1"/>
    <col min="2" max="2" width="6.81640625" style="1" customWidth="1"/>
    <col min="3" max="3" width="1.54296875" style="1" customWidth="1"/>
    <col min="4" max="4" width="16.54296875" style="1" customWidth="1"/>
    <col min="5" max="5" width="1.54296875" style="1" customWidth="1"/>
    <col min="6" max="6" width="16.54296875" style="1" customWidth="1"/>
    <col min="7" max="7" width="1.54296875" style="1" customWidth="1"/>
    <col min="8" max="8" width="16.54296875" style="1" customWidth="1"/>
    <col min="9" max="9" width="1.54296875" style="1" customWidth="1"/>
    <col min="10" max="10" width="16.54296875" style="1" customWidth="1"/>
    <col min="11" max="11" width="1.54296875" style="1" customWidth="1"/>
    <col min="12" max="16384" width="10.54296875" style="1"/>
  </cols>
  <sheetData>
    <row r="1" spans="1:10" ht="21.75" customHeight="1">
      <c r="A1" s="2" t="s">
        <v>121</v>
      </c>
      <c r="B1" s="3"/>
      <c r="C1" s="3"/>
      <c r="D1" s="3"/>
      <c r="E1" s="3"/>
      <c r="F1" s="3"/>
      <c r="G1" s="3"/>
      <c r="H1" s="3"/>
      <c r="I1" s="3"/>
      <c r="J1" s="3"/>
    </row>
    <row r="2" spans="1:10" ht="21.75" customHeight="1">
      <c r="A2" s="4" t="s">
        <v>127</v>
      </c>
      <c r="B2" s="3"/>
      <c r="C2" s="3"/>
      <c r="D2" s="5"/>
      <c r="E2" s="3"/>
      <c r="F2" s="5"/>
      <c r="G2" s="5"/>
      <c r="H2" s="5"/>
      <c r="I2" s="3"/>
      <c r="J2" s="5"/>
    </row>
    <row r="3" spans="1:10" ht="21.75" customHeight="1">
      <c r="A3" s="4" t="s">
        <v>203</v>
      </c>
      <c r="B3" s="3"/>
      <c r="C3" s="3"/>
      <c r="D3" s="5"/>
      <c r="E3" s="3"/>
      <c r="F3" s="5"/>
      <c r="G3" s="5"/>
      <c r="H3" s="5"/>
      <c r="I3" s="3"/>
      <c r="J3" s="5"/>
    </row>
    <row r="4" spans="1:10" ht="21" customHeight="1">
      <c r="A4" s="6"/>
      <c r="B4" s="3"/>
      <c r="C4" s="3"/>
      <c r="D4" s="5"/>
      <c r="E4" s="3"/>
      <c r="F4" s="7"/>
      <c r="G4" s="7"/>
      <c r="H4" s="5"/>
      <c r="I4" s="3"/>
      <c r="J4" s="7" t="s">
        <v>0</v>
      </c>
    </row>
    <row r="5" spans="1:10" ht="21" customHeight="1">
      <c r="A5" s="6"/>
      <c r="B5" s="3"/>
      <c r="C5" s="3"/>
      <c r="D5" s="93" t="s">
        <v>25</v>
      </c>
      <c r="E5" s="93"/>
      <c r="F5" s="93"/>
      <c r="G5" s="8"/>
      <c r="H5" s="93" t="s">
        <v>26</v>
      </c>
      <c r="I5" s="93"/>
      <c r="J5" s="93"/>
    </row>
    <row r="6" spans="1:10" ht="21" customHeight="1">
      <c r="B6" s="9" t="s">
        <v>4</v>
      </c>
      <c r="C6" s="7"/>
      <c r="D6" s="10" t="s">
        <v>204</v>
      </c>
      <c r="E6" s="11"/>
      <c r="F6" s="10" t="str">
        <f>"31 December 2023"</f>
        <v>31 December 2023</v>
      </c>
      <c r="G6" s="12"/>
      <c r="H6" s="10" t="s">
        <v>204</v>
      </c>
      <c r="I6" s="11"/>
      <c r="J6" s="10" t="s">
        <v>205</v>
      </c>
    </row>
    <row r="7" spans="1:10" ht="21" customHeight="1">
      <c r="B7" s="13"/>
      <c r="C7" s="7"/>
      <c r="D7" s="14" t="s">
        <v>1</v>
      </c>
      <c r="E7" s="15"/>
      <c r="F7" s="16" t="s">
        <v>2</v>
      </c>
      <c r="G7" s="16"/>
      <c r="H7" s="14" t="s">
        <v>1</v>
      </c>
      <c r="I7" s="15"/>
      <c r="J7" s="16" t="s">
        <v>2</v>
      </c>
    </row>
    <row r="8" spans="1:10" ht="21" customHeight="1">
      <c r="B8" s="13"/>
      <c r="C8" s="7"/>
      <c r="D8" s="14" t="s">
        <v>3</v>
      </c>
      <c r="E8" s="15"/>
      <c r="F8" s="16"/>
      <c r="G8" s="16"/>
      <c r="H8" s="14" t="s">
        <v>3</v>
      </c>
      <c r="I8" s="15"/>
      <c r="J8" s="16"/>
    </row>
    <row r="9" spans="1:10" ht="21.75" customHeight="1">
      <c r="A9" s="32" t="s">
        <v>50</v>
      </c>
    </row>
    <row r="10" spans="1:10" ht="21.75" customHeight="1">
      <c r="A10" s="32" t="s">
        <v>15</v>
      </c>
      <c r="B10" s="40"/>
    </row>
    <row r="11" spans="1:10" ht="21.75" customHeight="1">
      <c r="A11" s="1" t="s">
        <v>27</v>
      </c>
      <c r="B11" s="17">
        <v>2</v>
      </c>
      <c r="C11" s="6"/>
      <c r="D11" s="18">
        <v>3561993</v>
      </c>
      <c r="E11" s="19"/>
      <c r="F11" s="18">
        <v>6428674</v>
      </c>
      <c r="G11" s="19"/>
      <c r="H11" s="18">
        <v>3146109</v>
      </c>
      <c r="I11" s="19"/>
      <c r="J11" s="18">
        <v>5817145</v>
      </c>
    </row>
    <row r="12" spans="1:10" ht="21.75" customHeight="1">
      <c r="A12" s="6" t="s">
        <v>97</v>
      </c>
      <c r="B12" s="17" t="s">
        <v>176</v>
      </c>
      <c r="C12" s="6"/>
      <c r="D12" s="18">
        <v>1745505</v>
      </c>
      <c r="E12" s="19"/>
      <c r="F12" s="18">
        <v>2114686</v>
      </c>
      <c r="G12" s="19"/>
      <c r="H12" s="18">
        <v>1803582</v>
      </c>
      <c r="I12" s="19"/>
      <c r="J12" s="18">
        <v>2201687</v>
      </c>
    </row>
    <row r="13" spans="1:10" ht="21.75" customHeight="1">
      <c r="A13" s="1" t="s">
        <v>98</v>
      </c>
      <c r="B13" s="17">
        <v>4</v>
      </c>
      <c r="C13" s="6"/>
      <c r="D13" s="18">
        <v>14585427</v>
      </c>
      <c r="E13" s="19"/>
      <c r="F13" s="18">
        <v>13965274</v>
      </c>
      <c r="G13" s="19"/>
      <c r="H13" s="18">
        <v>14165195</v>
      </c>
      <c r="I13" s="19"/>
      <c r="J13" s="18">
        <v>13540648</v>
      </c>
    </row>
    <row r="14" spans="1:10" ht="21.75" customHeight="1">
      <c r="A14" s="1" t="s">
        <v>192</v>
      </c>
      <c r="B14" s="17"/>
      <c r="C14" s="6"/>
      <c r="D14" s="18">
        <v>773</v>
      </c>
      <c r="E14" s="19"/>
      <c r="F14" s="18">
        <v>1467</v>
      </c>
      <c r="G14" s="19"/>
      <c r="H14" s="18">
        <v>0</v>
      </c>
      <c r="I14" s="19"/>
      <c r="J14" s="18">
        <v>0</v>
      </c>
    </row>
    <row r="15" spans="1:10" ht="21.75" customHeight="1">
      <c r="A15" s="1" t="s">
        <v>28</v>
      </c>
      <c r="B15" s="17"/>
      <c r="C15" s="6"/>
      <c r="D15" s="81">
        <v>204282</v>
      </c>
      <c r="E15" s="19"/>
      <c r="F15" s="81">
        <v>148846</v>
      </c>
      <c r="G15" s="19"/>
      <c r="H15" s="81">
        <v>177476</v>
      </c>
      <c r="I15" s="19"/>
      <c r="J15" s="81">
        <v>124398</v>
      </c>
    </row>
    <row r="16" spans="1:10" ht="21.75" customHeight="1">
      <c r="A16" s="32" t="s">
        <v>16</v>
      </c>
      <c r="B16" s="17"/>
      <c r="C16" s="6"/>
      <c r="D16" s="82">
        <f>SUM(D10:D15)</f>
        <v>20097980</v>
      </c>
      <c r="E16" s="19"/>
      <c r="F16" s="82">
        <f>SUM(F10:F15)</f>
        <v>22658947</v>
      </c>
      <c r="G16" s="19"/>
      <c r="H16" s="82">
        <f>SUM(H10:H15)</f>
        <v>19292362</v>
      </c>
      <c r="I16" s="19"/>
      <c r="J16" s="82">
        <f>SUM(J11:J15)</f>
        <v>21683878</v>
      </c>
    </row>
    <row r="17" spans="1:10" ht="21.75" customHeight="1">
      <c r="A17" s="32" t="s">
        <v>17</v>
      </c>
      <c r="B17" s="17"/>
      <c r="C17" s="6"/>
      <c r="D17" s="18"/>
      <c r="E17" s="19"/>
      <c r="F17" s="18"/>
      <c r="G17" s="19"/>
      <c r="H17" s="18"/>
      <c r="I17" s="19"/>
      <c r="J17" s="18"/>
    </row>
    <row r="18" spans="1:10" ht="21.75" customHeight="1">
      <c r="A18" s="1" t="s">
        <v>99</v>
      </c>
      <c r="B18" s="17">
        <v>5</v>
      </c>
      <c r="C18" s="6"/>
      <c r="D18" s="18">
        <v>0</v>
      </c>
      <c r="E18" s="19"/>
      <c r="F18" s="18">
        <v>0</v>
      </c>
      <c r="G18" s="19"/>
      <c r="H18" s="18">
        <v>1777089</v>
      </c>
      <c r="I18" s="19"/>
      <c r="J18" s="18">
        <v>1798089</v>
      </c>
    </row>
    <row r="19" spans="1:10" ht="21.75" customHeight="1">
      <c r="A19" s="1" t="s">
        <v>185</v>
      </c>
      <c r="B19" s="17">
        <v>6</v>
      </c>
      <c r="C19" s="6"/>
      <c r="D19" s="18">
        <v>65918</v>
      </c>
      <c r="E19" s="19"/>
      <c r="F19" s="18">
        <v>65894</v>
      </c>
      <c r="G19" s="19"/>
      <c r="H19" s="18">
        <v>68706</v>
      </c>
      <c r="I19" s="19"/>
      <c r="J19" s="18">
        <v>68706</v>
      </c>
    </row>
    <row r="20" spans="1:10" ht="21.75" customHeight="1">
      <c r="A20" s="1" t="s">
        <v>100</v>
      </c>
      <c r="B20" s="17">
        <v>7</v>
      </c>
      <c r="C20" s="6"/>
      <c r="D20" s="18">
        <v>4244032</v>
      </c>
      <c r="E20" s="19"/>
      <c r="F20" s="18">
        <v>4346002</v>
      </c>
      <c r="G20" s="19"/>
      <c r="H20" s="18">
        <v>4244032</v>
      </c>
      <c r="I20" s="19"/>
      <c r="J20" s="18">
        <v>4346002</v>
      </c>
    </row>
    <row r="21" spans="1:10" ht="21.75" customHeight="1">
      <c r="A21" s="6" t="s">
        <v>202</v>
      </c>
      <c r="B21" s="17">
        <v>8</v>
      </c>
      <c r="C21" s="6"/>
      <c r="D21" s="18">
        <v>31113969</v>
      </c>
      <c r="E21" s="19"/>
      <c r="F21" s="18">
        <v>31178914</v>
      </c>
      <c r="G21" s="19"/>
      <c r="H21" s="18">
        <v>28489516</v>
      </c>
      <c r="I21" s="19"/>
      <c r="J21" s="18">
        <v>28451685</v>
      </c>
    </row>
    <row r="22" spans="1:10" ht="21.75" customHeight="1">
      <c r="A22" s="6" t="s">
        <v>162</v>
      </c>
      <c r="B22" s="17">
        <v>9</v>
      </c>
      <c r="C22" s="6"/>
      <c r="D22" s="18">
        <v>9570344</v>
      </c>
      <c r="E22" s="19"/>
      <c r="F22" s="18">
        <v>9353246</v>
      </c>
      <c r="G22" s="19"/>
      <c r="H22" s="18">
        <v>9153910</v>
      </c>
      <c r="I22" s="19"/>
      <c r="J22" s="18">
        <v>9150509</v>
      </c>
    </row>
    <row r="23" spans="1:10" ht="21.75" customHeight="1">
      <c r="A23" s="6" t="s">
        <v>101</v>
      </c>
      <c r="B23" s="17"/>
      <c r="C23" s="6"/>
      <c r="D23" s="18">
        <v>457060</v>
      </c>
      <c r="E23" s="19"/>
      <c r="F23" s="18">
        <v>484256</v>
      </c>
      <c r="G23" s="19"/>
      <c r="H23" s="18">
        <v>455681</v>
      </c>
      <c r="I23" s="19"/>
      <c r="J23" s="18">
        <v>482771</v>
      </c>
    </row>
    <row r="24" spans="1:10" ht="21.75" customHeight="1">
      <c r="A24" s="6" t="s">
        <v>29</v>
      </c>
      <c r="B24" s="17"/>
      <c r="C24" s="6"/>
      <c r="D24" s="18">
        <v>10706</v>
      </c>
      <c r="E24" s="19"/>
      <c r="F24" s="18">
        <v>10706</v>
      </c>
      <c r="G24" s="19"/>
      <c r="H24" s="18">
        <v>10706</v>
      </c>
      <c r="I24" s="19"/>
      <c r="J24" s="18">
        <v>10706</v>
      </c>
    </row>
    <row r="25" spans="1:10" ht="21.75" customHeight="1">
      <c r="A25" s="6" t="s">
        <v>30</v>
      </c>
      <c r="B25" s="17">
        <v>2</v>
      </c>
      <c r="C25" s="6"/>
      <c r="D25" s="18">
        <v>60714</v>
      </c>
      <c r="E25" s="19"/>
      <c r="F25" s="18">
        <v>62461</v>
      </c>
      <c r="G25" s="19"/>
      <c r="H25" s="18">
        <v>51343</v>
      </c>
      <c r="I25" s="19"/>
      <c r="J25" s="18">
        <v>53550</v>
      </c>
    </row>
    <row r="26" spans="1:10" ht="21.75" customHeight="1">
      <c r="A26" s="1" t="s">
        <v>125</v>
      </c>
      <c r="B26" s="17"/>
      <c r="C26" s="14"/>
      <c r="D26" s="18">
        <v>648815</v>
      </c>
      <c r="E26" s="19"/>
      <c r="F26" s="18">
        <v>670655</v>
      </c>
      <c r="G26" s="19"/>
      <c r="H26" s="18">
        <v>632168</v>
      </c>
      <c r="I26" s="19"/>
      <c r="J26" s="18">
        <v>648698</v>
      </c>
    </row>
    <row r="27" spans="1:10" ht="21.75" customHeight="1">
      <c r="A27" s="33" t="s">
        <v>31</v>
      </c>
      <c r="B27" s="6"/>
      <c r="C27" s="6"/>
      <c r="D27" s="82">
        <v>179061</v>
      </c>
      <c r="E27" s="19"/>
      <c r="F27" s="82">
        <v>216808</v>
      </c>
      <c r="G27" s="19"/>
      <c r="H27" s="82">
        <v>143447</v>
      </c>
      <c r="I27" s="19"/>
      <c r="J27" s="82">
        <v>145233</v>
      </c>
    </row>
    <row r="28" spans="1:10" ht="21.75" customHeight="1">
      <c r="A28" s="32" t="s">
        <v>18</v>
      </c>
      <c r="B28" s="6"/>
      <c r="C28" s="6"/>
      <c r="D28" s="82">
        <f>SUM(D18:D27)</f>
        <v>46350619</v>
      </c>
      <c r="E28" s="19"/>
      <c r="F28" s="82">
        <f>SUM(F18:F27)</f>
        <v>46388942</v>
      </c>
      <c r="G28" s="19"/>
      <c r="H28" s="82">
        <f>SUM(H18:H27)</f>
        <v>45026598</v>
      </c>
      <c r="I28" s="19"/>
      <c r="J28" s="82">
        <f>SUM(J18:J27)</f>
        <v>45155949</v>
      </c>
    </row>
    <row r="29" spans="1:10" ht="21.75" customHeight="1" thickBot="1">
      <c r="A29" s="32" t="s">
        <v>51</v>
      </c>
      <c r="B29" s="6"/>
      <c r="C29" s="6"/>
      <c r="D29" s="21">
        <f>SUM(D16,D28)</f>
        <v>66448599</v>
      </c>
      <c r="E29" s="19"/>
      <c r="F29" s="21">
        <f>SUM(F16,F28)</f>
        <v>69047889</v>
      </c>
      <c r="G29" s="19"/>
      <c r="H29" s="21">
        <f>SUM(H16,H28)</f>
        <v>64318960</v>
      </c>
      <c r="I29" s="19"/>
      <c r="J29" s="21">
        <f>SUM(J16,J28)</f>
        <v>66839827</v>
      </c>
    </row>
    <row r="30" spans="1:10" ht="21.75" customHeight="1" thickTop="1">
      <c r="A30" s="32"/>
      <c r="B30" s="6"/>
      <c r="C30" s="6"/>
      <c r="D30" s="18"/>
      <c r="E30" s="18"/>
      <c r="F30" s="18"/>
      <c r="G30" s="18"/>
      <c r="H30" s="18"/>
      <c r="I30" s="18"/>
      <c r="J30" s="18"/>
    </row>
    <row r="31" spans="1:10" ht="21.75" customHeight="1">
      <c r="A31" s="1" t="s">
        <v>169</v>
      </c>
    </row>
    <row r="32" spans="1:10" ht="21.75" customHeight="1">
      <c r="A32" s="2" t="s">
        <v>121</v>
      </c>
      <c r="B32" s="3"/>
      <c r="C32" s="3"/>
      <c r="D32" s="3"/>
      <c r="E32" s="3"/>
      <c r="F32" s="3"/>
      <c r="G32" s="3"/>
      <c r="H32" s="3"/>
      <c r="I32" s="3"/>
      <c r="J32" s="3"/>
    </row>
    <row r="33" spans="1:10" ht="21.75" customHeight="1">
      <c r="A33" s="4" t="s">
        <v>126</v>
      </c>
      <c r="B33" s="3"/>
      <c r="C33" s="3"/>
      <c r="D33" s="5"/>
      <c r="E33" s="3"/>
      <c r="F33" s="5"/>
      <c r="G33" s="5"/>
      <c r="H33" s="5"/>
      <c r="I33" s="3"/>
      <c r="J33" s="5"/>
    </row>
    <row r="34" spans="1:10" ht="21.75" customHeight="1">
      <c r="A34" s="4" t="s">
        <v>203</v>
      </c>
      <c r="B34" s="3"/>
      <c r="C34" s="3"/>
      <c r="D34" s="5"/>
      <c r="E34" s="3"/>
      <c r="F34" s="5"/>
      <c r="G34" s="5"/>
      <c r="H34" s="5"/>
      <c r="I34" s="3"/>
      <c r="J34" s="5"/>
    </row>
    <row r="35" spans="1:10" ht="21" customHeight="1">
      <c r="A35" s="6"/>
      <c r="B35" s="3"/>
      <c r="C35" s="3"/>
      <c r="D35" s="5"/>
      <c r="E35" s="3"/>
      <c r="F35" s="7"/>
      <c r="G35" s="7"/>
      <c r="H35" s="5"/>
      <c r="I35" s="3"/>
      <c r="J35" s="7" t="s">
        <v>0</v>
      </c>
    </row>
    <row r="36" spans="1:10" ht="21" customHeight="1">
      <c r="A36" s="6"/>
      <c r="B36" s="3"/>
      <c r="C36" s="3"/>
      <c r="D36" s="93" t="s">
        <v>25</v>
      </c>
      <c r="E36" s="93"/>
      <c r="F36" s="93"/>
      <c r="G36" s="8"/>
      <c r="H36" s="93" t="s">
        <v>26</v>
      </c>
      <c r="I36" s="93"/>
      <c r="J36" s="93"/>
    </row>
    <row r="37" spans="1:10" ht="21" customHeight="1">
      <c r="B37" s="9" t="s">
        <v>4</v>
      </c>
      <c r="C37" s="7"/>
      <c r="D37" s="10" t="s">
        <v>204</v>
      </c>
      <c r="E37" s="11"/>
      <c r="F37" s="10" t="s">
        <v>205</v>
      </c>
      <c r="G37" s="12"/>
      <c r="H37" s="10" t="s">
        <v>204</v>
      </c>
      <c r="I37" s="11"/>
      <c r="J37" s="10" t="s">
        <v>205</v>
      </c>
    </row>
    <row r="38" spans="1:10" ht="21" customHeight="1">
      <c r="B38" s="13"/>
      <c r="C38" s="7"/>
      <c r="D38" s="14" t="s">
        <v>1</v>
      </c>
      <c r="E38" s="15"/>
      <c r="F38" s="16" t="s">
        <v>2</v>
      </c>
      <c r="G38" s="16"/>
      <c r="H38" s="14" t="s">
        <v>1</v>
      </c>
      <c r="I38" s="15"/>
      <c r="J38" s="16" t="s">
        <v>2</v>
      </c>
    </row>
    <row r="39" spans="1:10" ht="21" customHeight="1">
      <c r="B39" s="13"/>
      <c r="C39" s="7"/>
      <c r="D39" s="14" t="s">
        <v>3</v>
      </c>
      <c r="E39" s="15"/>
      <c r="F39" s="16"/>
      <c r="G39" s="16"/>
      <c r="H39" s="14" t="s">
        <v>3</v>
      </c>
      <c r="I39" s="15"/>
      <c r="J39" s="16"/>
    </row>
    <row r="40" spans="1:10" ht="21.75" customHeight="1">
      <c r="A40" s="32" t="s">
        <v>52</v>
      </c>
      <c r="D40" s="25"/>
      <c r="E40" s="7"/>
      <c r="F40" s="25"/>
      <c r="G40" s="25"/>
      <c r="H40" s="25"/>
      <c r="I40" s="7"/>
      <c r="J40" s="25"/>
    </row>
    <row r="41" spans="1:10" ht="21.75" customHeight="1">
      <c r="A41" s="32" t="s">
        <v>19</v>
      </c>
    </row>
    <row r="42" spans="1:10" ht="21.75" customHeight="1">
      <c r="A42" s="1" t="s">
        <v>145</v>
      </c>
      <c r="B42" s="17">
        <v>10</v>
      </c>
      <c r="C42" s="6"/>
      <c r="D42" s="18">
        <v>1013250</v>
      </c>
      <c r="E42" s="19"/>
      <c r="F42" s="18">
        <v>2039946</v>
      </c>
      <c r="G42" s="19"/>
      <c r="H42" s="22">
        <v>1000000</v>
      </c>
      <c r="I42" s="19"/>
      <c r="J42" s="22">
        <v>2000000</v>
      </c>
    </row>
    <row r="43" spans="1:10" ht="21.75" customHeight="1">
      <c r="A43" s="1" t="s">
        <v>102</v>
      </c>
      <c r="B43" s="17" t="s">
        <v>191</v>
      </c>
      <c r="C43" s="6"/>
      <c r="D43" s="7">
        <v>15123238</v>
      </c>
      <c r="E43" s="19"/>
      <c r="F43" s="18">
        <v>15224701</v>
      </c>
      <c r="G43" s="19"/>
      <c r="H43" s="18">
        <v>14924074</v>
      </c>
      <c r="I43" s="19"/>
      <c r="J43" s="18">
        <v>15073622</v>
      </c>
    </row>
    <row r="44" spans="1:10" ht="21.75" customHeight="1">
      <c r="A44" s="1" t="s">
        <v>170</v>
      </c>
      <c r="B44" s="17">
        <v>12</v>
      </c>
      <c r="C44" s="6"/>
      <c r="D44" s="18">
        <v>192811</v>
      </c>
      <c r="E44" s="19"/>
      <c r="F44" s="18">
        <v>178177</v>
      </c>
      <c r="G44" s="19"/>
      <c r="H44" s="18">
        <v>418514</v>
      </c>
      <c r="I44" s="19"/>
      <c r="J44" s="18">
        <v>638277</v>
      </c>
    </row>
    <row r="45" spans="1:10" ht="21.75" customHeight="1">
      <c r="A45" s="1" t="s">
        <v>211</v>
      </c>
      <c r="B45" s="17">
        <v>13</v>
      </c>
      <c r="C45" s="6"/>
      <c r="D45" s="22">
        <v>36840</v>
      </c>
      <c r="E45" s="19"/>
      <c r="F45" s="22">
        <v>37542</v>
      </c>
      <c r="G45" s="19"/>
      <c r="H45" s="22">
        <v>0</v>
      </c>
      <c r="I45" s="19"/>
      <c r="J45" s="22">
        <v>0</v>
      </c>
    </row>
    <row r="46" spans="1:10" ht="21.75" customHeight="1">
      <c r="A46" s="1" t="s">
        <v>32</v>
      </c>
      <c r="B46" s="17">
        <v>14</v>
      </c>
      <c r="C46" s="6"/>
      <c r="D46" s="18">
        <v>1994713</v>
      </c>
      <c r="E46" s="19"/>
      <c r="F46" s="22">
        <v>3982356</v>
      </c>
      <c r="G46" s="19"/>
      <c r="H46" s="22">
        <v>1994713</v>
      </c>
      <c r="I46" s="19"/>
      <c r="J46" s="22">
        <v>3982356</v>
      </c>
    </row>
    <row r="47" spans="1:10" ht="21.75" customHeight="1">
      <c r="A47" s="1" t="s">
        <v>103</v>
      </c>
      <c r="B47" s="17"/>
      <c r="C47" s="6"/>
      <c r="D47" s="18">
        <v>585785</v>
      </c>
      <c r="E47" s="19"/>
      <c r="F47" s="18">
        <v>552248</v>
      </c>
      <c r="G47" s="19"/>
      <c r="H47" s="18">
        <v>562556</v>
      </c>
      <c r="I47" s="19"/>
      <c r="J47" s="18">
        <v>534981</v>
      </c>
    </row>
    <row r="48" spans="1:10" ht="21.75" customHeight="1">
      <c r="A48" s="1" t="s">
        <v>62</v>
      </c>
      <c r="B48" s="17"/>
      <c r="C48" s="6"/>
      <c r="D48" s="18">
        <v>1011845</v>
      </c>
      <c r="E48" s="19"/>
      <c r="F48" s="18">
        <v>1087363</v>
      </c>
      <c r="G48" s="19"/>
      <c r="H48" s="18">
        <v>990602</v>
      </c>
      <c r="I48" s="19"/>
      <c r="J48" s="18">
        <v>1065277</v>
      </c>
    </row>
    <row r="49" spans="1:10" ht="21.75" customHeight="1">
      <c r="A49" s="1" t="s">
        <v>33</v>
      </c>
      <c r="B49" s="17"/>
      <c r="C49" s="6"/>
      <c r="D49" s="82">
        <v>450789</v>
      </c>
      <c r="E49" s="19"/>
      <c r="F49" s="82">
        <v>476927</v>
      </c>
      <c r="G49" s="19"/>
      <c r="H49" s="82">
        <v>430160</v>
      </c>
      <c r="I49" s="19"/>
      <c r="J49" s="82">
        <v>454538</v>
      </c>
    </row>
    <row r="50" spans="1:10" ht="21.75" customHeight="1">
      <c r="A50" s="32" t="s">
        <v>20</v>
      </c>
      <c r="B50" s="17"/>
      <c r="C50" s="6"/>
      <c r="D50" s="82">
        <f>SUM(D42:D49)</f>
        <v>20409271</v>
      </c>
      <c r="E50" s="19"/>
      <c r="F50" s="82">
        <f>SUM(F42:F49)</f>
        <v>23579260</v>
      </c>
      <c r="G50" s="19"/>
      <c r="H50" s="82">
        <f>SUM(H42:H49)</f>
        <v>20320619</v>
      </c>
      <c r="I50" s="19"/>
      <c r="J50" s="82">
        <f>SUM(J42:J49)</f>
        <v>23749051</v>
      </c>
    </row>
    <row r="51" spans="1:10" ht="21.75" customHeight="1">
      <c r="A51" s="32" t="s">
        <v>21</v>
      </c>
      <c r="B51" s="17"/>
      <c r="C51" s="6"/>
      <c r="D51" s="18"/>
      <c r="E51" s="19"/>
      <c r="F51" s="18"/>
      <c r="G51" s="19"/>
      <c r="H51" s="18"/>
      <c r="I51" s="19"/>
      <c r="J51" s="18"/>
    </row>
    <row r="52" spans="1:10" ht="21.75" customHeight="1">
      <c r="A52" s="1" t="s">
        <v>171</v>
      </c>
      <c r="B52" s="17">
        <v>12</v>
      </c>
      <c r="C52" s="6"/>
      <c r="D52" s="18">
        <v>6707808</v>
      </c>
      <c r="E52" s="19"/>
      <c r="F52" s="18">
        <v>6611202</v>
      </c>
      <c r="G52" s="19"/>
      <c r="H52" s="18">
        <v>6333935</v>
      </c>
      <c r="I52" s="19"/>
      <c r="J52" s="18">
        <v>6235991</v>
      </c>
    </row>
    <row r="53" spans="1:10" ht="21.75" customHeight="1">
      <c r="A53" s="6" t="s">
        <v>186</v>
      </c>
      <c r="B53" s="17">
        <v>13</v>
      </c>
      <c r="C53" s="6"/>
      <c r="D53" s="18">
        <v>91776</v>
      </c>
      <c r="E53" s="19"/>
      <c r="F53" s="18">
        <v>100396</v>
      </c>
      <c r="G53" s="19"/>
      <c r="H53" s="18">
        <v>0</v>
      </c>
      <c r="I53" s="19"/>
      <c r="J53" s="18">
        <v>0</v>
      </c>
    </row>
    <row r="54" spans="1:10" ht="21.75" customHeight="1">
      <c r="A54" s="1" t="s">
        <v>34</v>
      </c>
      <c r="B54" s="17">
        <v>14</v>
      </c>
      <c r="C54" s="6"/>
      <c r="D54" s="18">
        <v>11652675</v>
      </c>
      <c r="E54" s="19"/>
      <c r="F54" s="18">
        <v>11642120</v>
      </c>
      <c r="G54" s="19"/>
      <c r="H54" s="18">
        <v>11652675</v>
      </c>
      <c r="I54" s="19"/>
      <c r="J54" s="18">
        <v>11642120</v>
      </c>
    </row>
    <row r="55" spans="1:10" ht="21.75" customHeight="1">
      <c r="A55" s="1" t="s">
        <v>90</v>
      </c>
      <c r="B55" s="17"/>
      <c r="C55" s="6"/>
      <c r="D55" s="18">
        <v>655962</v>
      </c>
      <c r="E55" s="19"/>
      <c r="F55" s="18">
        <v>628049</v>
      </c>
      <c r="G55" s="19"/>
      <c r="H55" s="18">
        <v>626282</v>
      </c>
      <c r="I55" s="19"/>
      <c r="J55" s="18">
        <v>570164</v>
      </c>
    </row>
    <row r="56" spans="1:10" ht="21.75" customHeight="1">
      <c r="A56" s="1" t="s">
        <v>124</v>
      </c>
      <c r="B56" s="17"/>
      <c r="C56" s="6"/>
      <c r="D56" s="18">
        <v>186097</v>
      </c>
      <c r="E56" s="19"/>
      <c r="F56" s="18">
        <v>196347</v>
      </c>
      <c r="G56" s="19"/>
      <c r="H56" s="18">
        <v>186097</v>
      </c>
      <c r="I56" s="19"/>
      <c r="J56" s="18">
        <v>196347</v>
      </c>
    </row>
    <row r="57" spans="1:10" ht="21.75" customHeight="1">
      <c r="A57" s="1" t="s">
        <v>35</v>
      </c>
      <c r="B57" s="17"/>
      <c r="C57" s="6"/>
      <c r="D57" s="18">
        <v>739217</v>
      </c>
      <c r="E57" s="19"/>
      <c r="F57" s="18">
        <v>731729</v>
      </c>
      <c r="G57" s="19"/>
      <c r="H57" s="18">
        <v>692405</v>
      </c>
      <c r="I57" s="19"/>
      <c r="J57" s="18">
        <v>686602</v>
      </c>
    </row>
    <row r="58" spans="1:10" ht="21.75" customHeight="1">
      <c r="A58" s="32" t="s">
        <v>22</v>
      </c>
      <c r="B58" s="6"/>
      <c r="C58" s="6"/>
      <c r="D58" s="83">
        <f>SUM(D52:D57)</f>
        <v>20033535</v>
      </c>
      <c r="E58" s="19"/>
      <c r="F58" s="83">
        <f>SUM(F52:F57)</f>
        <v>19909843</v>
      </c>
      <c r="G58" s="19"/>
      <c r="H58" s="83">
        <f>SUM(H52:H57)</f>
        <v>19491394</v>
      </c>
      <c r="I58" s="19"/>
      <c r="J58" s="83">
        <f>SUM(J52:J57)</f>
        <v>19331224</v>
      </c>
    </row>
    <row r="59" spans="1:10" ht="21.75" customHeight="1">
      <c r="A59" s="32" t="s">
        <v>53</v>
      </c>
      <c r="B59" s="6"/>
      <c r="C59" s="6"/>
      <c r="D59" s="83">
        <f>SUM(D50+D58)</f>
        <v>40442806</v>
      </c>
      <c r="E59" s="19"/>
      <c r="F59" s="83">
        <f>SUM(F50+F58)</f>
        <v>43489103</v>
      </c>
      <c r="G59" s="19"/>
      <c r="H59" s="83">
        <f>SUM(H50+H58)</f>
        <v>39812013</v>
      </c>
      <c r="I59" s="19"/>
      <c r="J59" s="83">
        <f>SUM(J50+J58)</f>
        <v>43080275</v>
      </c>
    </row>
    <row r="60" spans="1:10" ht="21.75" customHeight="1">
      <c r="A60" s="32"/>
    </row>
    <row r="61" spans="1:10" ht="21.75" customHeight="1">
      <c r="I61" s="15"/>
    </row>
    <row r="62" spans="1:10" ht="21.75" customHeight="1">
      <c r="A62" s="1" t="s">
        <v>169</v>
      </c>
    </row>
    <row r="63" spans="1:10" ht="21.75" customHeight="1">
      <c r="A63" s="2" t="s">
        <v>121</v>
      </c>
      <c r="B63" s="3"/>
      <c r="C63" s="3"/>
      <c r="D63" s="3"/>
      <c r="E63" s="3"/>
      <c r="F63" s="3"/>
      <c r="G63" s="3"/>
      <c r="H63" s="3"/>
      <c r="I63" s="3"/>
      <c r="J63" s="3"/>
    </row>
    <row r="64" spans="1:10" ht="21.75" customHeight="1">
      <c r="A64" s="4" t="s">
        <v>126</v>
      </c>
      <c r="B64" s="3"/>
      <c r="C64" s="3"/>
      <c r="D64" s="5"/>
      <c r="E64" s="3"/>
      <c r="F64" s="5"/>
      <c r="G64" s="5"/>
      <c r="H64" s="5"/>
      <c r="I64" s="3"/>
      <c r="J64" s="5"/>
    </row>
    <row r="65" spans="1:10" ht="21.75" customHeight="1">
      <c r="A65" s="4" t="s">
        <v>203</v>
      </c>
      <c r="B65" s="3"/>
      <c r="C65" s="3"/>
      <c r="D65" s="5"/>
      <c r="E65" s="3"/>
      <c r="F65" s="5"/>
      <c r="G65" s="5"/>
      <c r="H65" s="5"/>
      <c r="I65" s="3"/>
      <c r="J65" s="5"/>
    </row>
    <row r="66" spans="1:10" ht="21" customHeight="1">
      <c r="A66" s="6"/>
      <c r="B66" s="3"/>
      <c r="C66" s="3"/>
      <c r="D66" s="5"/>
      <c r="E66" s="3"/>
      <c r="F66" s="7"/>
      <c r="G66" s="7"/>
      <c r="H66" s="5"/>
      <c r="I66" s="3"/>
      <c r="J66" s="7" t="s">
        <v>0</v>
      </c>
    </row>
    <row r="67" spans="1:10" ht="21" customHeight="1">
      <c r="A67" s="6"/>
      <c r="B67" s="3"/>
      <c r="C67" s="3"/>
      <c r="D67" s="93" t="s">
        <v>25</v>
      </c>
      <c r="E67" s="93"/>
      <c r="F67" s="93"/>
      <c r="G67" s="8"/>
      <c r="H67" s="93" t="s">
        <v>26</v>
      </c>
      <c r="I67" s="93"/>
      <c r="J67" s="93"/>
    </row>
    <row r="68" spans="1:10" ht="21" customHeight="1">
      <c r="B68" s="16"/>
      <c r="C68" s="7"/>
      <c r="D68" s="10" t="s">
        <v>204</v>
      </c>
      <c r="E68" s="11"/>
      <c r="F68" s="10" t="s">
        <v>205</v>
      </c>
      <c r="G68" s="12"/>
      <c r="H68" s="10" t="s">
        <v>204</v>
      </c>
      <c r="I68" s="11"/>
      <c r="J68" s="10" t="s">
        <v>205</v>
      </c>
    </row>
    <row r="69" spans="1:10" ht="21" customHeight="1">
      <c r="B69" s="13"/>
      <c r="C69" s="7"/>
      <c r="D69" s="14" t="s">
        <v>1</v>
      </c>
      <c r="E69" s="15"/>
      <c r="F69" s="16" t="s">
        <v>2</v>
      </c>
      <c r="G69" s="16"/>
      <c r="H69" s="14" t="s">
        <v>1</v>
      </c>
      <c r="I69" s="15"/>
      <c r="J69" s="16" t="s">
        <v>2</v>
      </c>
    </row>
    <row r="70" spans="1:10" ht="21" customHeight="1">
      <c r="B70" s="13"/>
      <c r="C70" s="7"/>
      <c r="D70" s="14" t="s">
        <v>3</v>
      </c>
      <c r="E70" s="15"/>
      <c r="F70" s="16"/>
      <c r="G70" s="16"/>
      <c r="H70" s="14" t="s">
        <v>3</v>
      </c>
      <c r="I70" s="15"/>
      <c r="J70" s="16"/>
    </row>
    <row r="71" spans="1:10" ht="21.75" customHeight="1">
      <c r="A71" s="32" t="s">
        <v>23</v>
      </c>
      <c r="B71" s="40"/>
      <c r="D71" s="7"/>
      <c r="E71" s="7"/>
      <c r="F71" s="7"/>
      <c r="G71" s="7"/>
      <c r="H71" s="7"/>
      <c r="I71" s="7"/>
      <c r="J71" s="7"/>
    </row>
    <row r="72" spans="1:10" ht="21.75" customHeight="1">
      <c r="A72" s="1" t="s">
        <v>36</v>
      </c>
      <c r="B72" s="17"/>
      <c r="D72" s="7"/>
      <c r="E72" s="7"/>
      <c r="F72" s="7"/>
      <c r="G72" s="7"/>
      <c r="H72" s="7"/>
      <c r="I72" s="7"/>
      <c r="J72" s="7"/>
    </row>
    <row r="73" spans="1:10" ht="21.75" customHeight="1">
      <c r="A73" s="24" t="s">
        <v>37</v>
      </c>
      <c r="C73" s="6"/>
      <c r="D73" s="7"/>
      <c r="E73" s="19"/>
      <c r="F73" s="7"/>
      <c r="G73" s="7"/>
      <c r="H73" s="7"/>
      <c r="I73" s="19"/>
      <c r="J73" s="7"/>
    </row>
    <row r="74" spans="1:10" ht="21.75" customHeight="1" thickBot="1">
      <c r="A74" s="24" t="s">
        <v>141</v>
      </c>
      <c r="B74" s="17"/>
      <c r="C74" s="6"/>
      <c r="D74" s="21">
        <v>13151198</v>
      </c>
      <c r="E74" s="19"/>
      <c r="F74" s="21">
        <v>13151198</v>
      </c>
      <c r="G74" s="19"/>
      <c r="H74" s="21">
        <v>13151198</v>
      </c>
      <c r="I74" s="19"/>
      <c r="J74" s="21">
        <v>13151198</v>
      </c>
    </row>
    <row r="75" spans="1:10" ht="21.75" customHeight="1" thickTop="1">
      <c r="A75" s="24" t="s">
        <v>104</v>
      </c>
      <c r="B75" s="6"/>
      <c r="C75" s="6"/>
      <c r="D75" s="18"/>
      <c r="E75" s="19"/>
      <c r="F75" s="18"/>
      <c r="G75" s="19"/>
      <c r="H75" s="18"/>
      <c r="I75" s="19"/>
      <c r="J75" s="18"/>
    </row>
    <row r="76" spans="1:10" ht="21.75" customHeight="1">
      <c r="A76" s="24" t="s">
        <v>141</v>
      </c>
      <c r="B76" s="6"/>
      <c r="C76" s="6"/>
      <c r="D76" s="18">
        <v>13151198</v>
      </c>
      <c r="E76" s="19"/>
      <c r="F76" s="18">
        <v>13151198</v>
      </c>
      <c r="G76" s="19"/>
      <c r="H76" s="18">
        <v>13151198</v>
      </c>
      <c r="I76" s="19"/>
      <c r="J76" s="18">
        <v>13151198</v>
      </c>
    </row>
    <row r="77" spans="1:10" ht="21.75" customHeight="1">
      <c r="A77" s="24" t="s">
        <v>160</v>
      </c>
      <c r="B77" s="17"/>
      <c r="C77" s="6"/>
      <c r="D77" s="18">
        <v>646323</v>
      </c>
      <c r="E77" s="19"/>
      <c r="F77" s="18">
        <v>646323</v>
      </c>
      <c r="G77" s="19"/>
      <c r="H77" s="18">
        <v>646323</v>
      </c>
      <c r="I77" s="19"/>
      <c r="J77" s="18">
        <v>646323</v>
      </c>
    </row>
    <row r="78" spans="1:10" ht="21.75" customHeight="1">
      <c r="A78" s="1" t="s">
        <v>9</v>
      </c>
      <c r="B78" s="6"/>
      <c r="C78" s="6"/>
      <c r="D78" s="18"/>
      <c r="E78" s="19"/>
      <c r="F78" s="18"/>
      <c r="G78" s="19"/>
      <c r="H78" s="18"/>
      <c r="I78" s="19"/>
      <c r="J78" s="18"/>
    </row>
    <row r="79" spans="1:10" ht="21.75" customHeight="1">
      <c r="A79" s="1" t="s">
        <v>195</v>
      </c>
      <c r="B79" s="6"/>
      <c r="C79" s="6"/>
      <c r="D79" s="18">
        <v>1315120</v>
      </c>
      <c r="E79" s="19"/>
      <c r="F79" s="18">
        <v>1315120</v>
      </c>
      <c r="G79" s="19"/>
      <c r="H79" s="18">
        <v>1315120</v>
      </c>
      <c r="I79" s="19"/>
      <c r="J79" s="18">
        <v>1315120</v>
      </c>
    </row>
    <row r="80" spans="1:10" ht="21.75" customHeight="1">
      <c r="A80" s="24" t="s">
        <v>38</v>
      </c>
      <c r="B80" s="6"/>
      <c r="C80" s="6"/>
      <c r="D80" s="18">
        <v>10912373</v>
      </c>
      <c r="E80" s="19"/>
      <c r="F80" s="18">
        <v>10470799</v>
      </c>
      <c r="G80" s="19"/>
      <c r="H80" s="18">
        <v>9394306</v>
      </c>
      <c r="I80" s="19"/>
      <c r="J80" s="18">
        <v>8646911</v>
      </c>
    </row>
    <row r="81" spans="1:10" ht="21.75" customHeight="1">
      <c r="A81" s="24" t="s">
        <v>105</v>
      </c>
      <c r="B81" s="6"/>
      <c r="C81" s="6"/>
      <c r="D81" s="82">
        <v>-19223</v>
      </c>
      <c r="E81" s="19"/>
      <c r="F81" s="82">
        <v>-24656</v>
      </c>
      <c r="G81" s="19"/>
      <c r="H81" s="82">
        <v>0</v>
      </c>
      <c r="I81" s="19"/>
      <c r="J81" s="82">
        <v>0</v>
      </c>
    </row>
    <row r="82" spans="1:10" ht="21.75" customHeight="1">
      <c r="A82" s="24" t="s">
        <v>76</v>
      </c>
      <c r="B82" s="6"/>
      <c r="C82" s="6"/>
      <c r="D82" s="18">
        <f>SUM(D76:D81)</f>
        <v>26005791</v>
      </c>
      <c r="E82" s="19"/>
      <c r="F82" s="18">
        <f>SUM(F76:F81)</f>
        <v>25558784</v>
      </c>
      <c r="G82" s="19"/>
      <c r="H82" s="18">
        <f>SUM(H76:H81)</f>
        <v>24506947</v>
      </c>
      <c r="I82" s="19"/>
      <c r="J82" s="18">
        <f>SUM(J76:J81)</f>
        <v>23759552</v>
      </c>
    </row>
    <row r="83" spans="1:10" ht="21.75" customHeight="1">
      <c r="A83" s="24" t="s">
        <v>138</v>
      </c>
      <c r="B83" s="6"/>
      <c r="C83" s="6"/>
      <c r="D83" s="82">
        <v>2</v>
      </c>
      <c r="E83" s="19"/>
      <c r="F83" s="82">
        <v>2</v>
      </c>
      <c r="G83" s="19"/>
      <c r="H83" s="82">
        <v>0</v>
      </c>
      <c r="I83" s="19"/>
      <c r="J83" s="82">
        <v>0</v>
      </c>
    </row>
    <row r="84" spans="1:10" ht="21.75" customHeight="1">
      <c r="A84" s="4" t="s">
        <v>24</v>
      </c>
      <c r="B84" s="6"/>
      <c r="C84" s="6"/>
      <c r="D84" s="82">
        <f>SUM(D82:D83)</f>
        <v>26005793</v>
      </c>
      <c r="E84" s="19"/>
      <c r="F84" s="82">
        <f>SUM(F82:F83)</f>
        <v>25558786</v>
      </c>
      <c r="G84" s="19"/>
      <c r="H84" s="82">
        <f>SUM(H82:H83)</f>
        <v>24506947</v>
      </c>
      <c r="I84" s="19"/>
      <c r="J84" s="82">
        <f>SUM(J82:J83)</f>
        <v>23759552</v>
      </c>
    </row>
    <row r="85" spans="1:10" ht="21.75" customHeight="1" thickBot="1">
      <c r="A85" s="32" t="s">
        <v>54</v>
      </c>
      <c r="B85" s="23"/>
      <c r="C85" s="6"/>
      <c r="D85" s="21">
        <f>SUM(D84,D59)</f>
        <v>66448599</v>
      </c>
      <c r="E85" s="19"/>
      <c r="F85" s="21">
        <f>SUM(F84,F59)</f>
        <v>69047889</v>
      </c>
      <c r="G85" s="19"/>
      <c r="H85" s="21">
        <f>SUM(H84,H59)</f>
        <v>64318960</v>
      </c>
      <c r="I85" s="19"/>
      <c r="J85" s="21">
        <f>SUM(J84,J59)</f>
        <v>66839827</v>
      </c>
    </row>
    <row r="86" spans="1:10" ht="21.75" customHeight="1" thickTop="1">
      <c r="A86" s="32"/>
      <c r="D86" s="18">
        <f>SUM(D85-D29)</f>
        <v>0</v>
      </c>
      <c r="E86" s="19"/>
      <c r="F86" s="18">
        <f>SUM(F85-F29)</f>
        <v>0</v>
      </c>
      <c r="G86" s="20"/>
      <c r="H86" s="18">
        <f>SUM(H85-H29)</f>
        <v>0</v>
      </c>
      <c r="I86" s="19"/>
      <c r="J86" s="18">
        <f>SUM(J85-J29)</f>
        <v>0</v>
      </c>
    </row>
    <row r="87" spans="1:10" ht="21.75" customHeight="1">
      <c r="A87" s="32"/>
    </row>
    <row r="88" spans="1:10" ht="21.75" customHeight="1">
      <c r="A88" s="1" t="s">
        <v>169</v>
      </c>
    </row>
    <row r="90" spans="1:10" ht="21.75" customHeight="1">
      <c r="A90" s="84"/>
    </row>
    <row r="91" spans="1:10" ht="21.75" customHeight="1">
      <c r="B91" s="91"/>
      <c r="D91" s="7"/>
      <c r="F91" s="7"/>
      <c r="G91" s="7"/>
      <c r="H91" s="7"/>
      <c r="J91" s="7"/>
    </row>
    <row r="92" spans="1:10" ht="21.75" customHeight="1">
      <c r="B92" s="24" t="s">
        <v>55</v>
      </c>
      <c r="D92" s="7"/>
      <c r="F92" s="7"/>
      <c r="G92" s="7"/>
      <c r="H92" s="7"/>
      <c r="J92" s="7"/>
    </row>
    <row r="93" spans="1:10" ht="21.75" customHeight="1">
      <c r="A93" s="84"/>
      <c r="B93" s="91"/>
      <c r="D93" s="7"/>
      <c r="F93" s="7"/>
      <c r="G93" s="7"/>
      <c r="H93" s="7"/>
      <c r="J93" s="7"/>
    </row>
    <row r="94" spans="1:10" ht="21.75" customHeight="1">
      <c r="B94" s="91"/>
      <c r="D94" s="7"/>
      <c r="F94" s="7"/>
      <c r="G94" s="7"/>
      <c r="H94" s="7"/>
      <c r="J94" s="7"/>
    </row>
    <row r="95" spans="1:10" ht="21.75" customHeight="1">
      <c r="A95" s="92"/>
      <c r="B95" s="92"/>
      <c r="C95" s="92"/>
      <c r="D95" s="92"/>
      <c r="E95" s="92"/>
      <c r="F95" s="92"/>
      <c r="G95" s="92"/>
      <c r="H95" s="92"/>
      <c r="I95" s="92"/>
      <c r="J95" s="92"/>
    </row>
    <row r="96" spans="1:10" s="6" customFormat="1" ht="21.75" customHeight="1">
      <c r="D96" s="1"/>
      <c r="E96" s="1"/>
      <c r="F96" s="1"/>
      <c r="G96" s="1"/>
      <c r="H96" s="1"/>
      <c r="I96" s="1"/>
      <c r="J96" s="1"/>
    </row>
    <row r="97" spans="1:10" s="6" customFormat="1" ht="21.75" customHeight="1">
      <c r="D97" s="1"/>
      <c r="E97" s="1"/>
      <c r="F97" s="1"/>
      <c r="G97" s="1"/>
      <c r="H97" s="1"/>
      <c r="I97" s="1"/>
      <c r="J97" s="1"/>
    </row>
    <row r="98" spans="1:10" s="6" customFormat="1" ht="21.75" customHeight="1">
      <c r="D98" s="1"/>
      <c r="E98" s="1"/>
      <c r="F98" s="1"/>
      <c r="G98" s="1"/>
      <c r="H98" s="1"/>
      <c r="I98" s="1"/>
      <c r="J98" s="1"/>
    </row>
    <row r="99" spans="1:10" s="6" customFormat="1" ht="21.75" customHeight="1">
      <c r="D99" s="1"/>
      <c r="E99" s="1"/>
      <c r="F99" s="1"/>
      <c r="G99" s="1"/>
      <c r="H99" s="1"/>
      <c r="I99" s="1"/>
      <c r="J99" s="1"/>
    </row>
    <row r="100" spans="1:10" s="6" customFormat="1" ht="21.75" customHeight="1">
      <c r="D100" s="1"/>
      <c r="E100" s="1"/>
      <c r="F100" s="1"/>
      <c r="G100" s="1"/>
      <c r="H100" s="1"/>
      <c r="I100" s="1"/>
      <c r="J100" s="1"/>
    </row>
    <row r="101" spans="1:10" s="6" customFormat="1" ht="21.75" customHeight="1">
      <c r="D101" s="1"/>
      <c r="E101" s="1"/>
      <c r="F101" s="1"/>
      <c r="G101" s="1"/>
      <c r="H101" s="1"/>
      <c r="I101" s="1"/>
      <c r="J101" s="1"/>
    </row>
    <row r="102" spans="1:10" s="6" customFormat="1" ht="21.75" customHeight="1">
      <c r="D102" s="1"/>
      <c r="E102" s="1"/>
      <c r="F102" s="1"/>
      <c r="G102" s="1"/>
      <c r="H102" s="1"/>
      <c r="I102" s="1"/>
      <c r="J102" s="1"/>
    </row>
    <row r="103" spans="1:10" s="6" customFormat="1" ht="21.75" customHeight="1">
      <c r="D103" s="1"/>
      <c r="E103" s="1"/>
      <c r="F103" s="1"/>
      <c r="G103" s="1"/>
      <c r="H103" s="1"/>
      <c r="I103" s="1"/>
      <c r="J103" s="1"/>
    </row>
    <row r="104" spans="1:10" s="6" customFormat="1" ht="21.75" customHeight="1">
      <c r="D104" s="1"/>
      <c r="E104" s="1"/>
      <c r="F104" s="1"/>
      <c r="G104" s="1"/>
      <c r="H104" s="1"/>
      <c r="I104" s="1"/>
      <c r="J104" s="1"/>
    </row>
    <row r="105" spans="1:10" s="6" customFormat="1" ht="21.75" customHeight="1">
      <c r="A105" s="1"/>
      <c r="B105" s="1"/>
      <c r="C105" s="1"/>
      <c r="D105" s="1"/>
      <c r="E105" s="1"/>
      <c r="F105" s="1"/>
      <c r="G105" s="1"/>
      <c r="H105" s="1"/>
      <c r="I105" s="1"/>
      <c r="J105" s="1"/>
    </row>
    <row r="106" spans="1:10" s="6" customFormat="1" ht="21.75" customHeight="1">
      <c r="A106" s="1"/>
      <c r="B106" s="1"/>
      <c r="C106" s="1"/>
      <c r="D106" s="1"/>
      <c r="E106" s="1"/>
      <c r="F106" s="1"/>
      <c r="G106" s="1"/>
      <c r="H106" s="1"/>
      <c r="I106" s="1"/>
      <c r="J106" s="1"/>
    </row>
    <row r="107" spans="1:10" s="6" customFormat="1" ht="21.75" customHeight="1">
      <c r="A107" s="1"/>
      <c r="B107" s="1"/>
      <c r="C107" s="1"/>
      <c r="D107" s="1"/>
      <c r="E107" s="1"/>
      <c r="F107" s="1"/>
      <c r="G107" s="1"/>
      <c r="H107" s="1"/>
      <c r="I107" s="1"/>
      <c r="J107" s="1"/>
    </row>
    <row r="108" spans="1:10" s="6" customFormat="1" ht="21.75" customHeight="1">
      <c r="A108" s="1"/>
      <c r="B108" s="1"/>
      <c r="C108" s="1"/>
      <c r="D108" s="1"/>
      <c r="E108" s="1"/>
      <c r="F108" s="1"/>
      <c r="G108" s="1"/>
      <c r="H108" s="1"/>
      <c r="I108" s="1"/>
      <c r="J108" s="1"/>
    </row>
    <row r="109" spans="1:10" s="6" customFormat="1" ht="21.75" customHeight="1">
      <c r="A109" s="1"/>
      <c r="B109" s="1"/>
      <c r="C109" s="1"/>
      <c r="D109" s="1"/>
      <c r="E109" s="1"/>
      <c r="F109" s="1"/>
      <c r="G109" s="1"/>
      <c r="H109" s="1"/>
      <c r="I109" s="1"/>
      <c r="J109" s="1"/>
    </row>
    <row r="110" spans="1:10" s="6" customFormat="1" ht="21.75" customHeight="1">
      <c r="A110" s="1"/>
      <c r="B110" s="1"/>
      <c r="C110" s="1"/>
      <c r="D110" s="1"/>
      <c r="E110" s="1"/>
      <c r="F110" s="1"/>
      <c r="G110" s="1"/>
      <c r="H110" s="1"/>
      <c r="I110" s="1"/>
      <c r="J110" s="1"/>
    </row>
    <row r="111" spans="1:10" s="6" customFormat="1" ht="21.75" customHeight="1">
      <c r="A111" s="1"/>
      <c r="B111" s="1"/>
      <c r="C111" s="1"/>
      <c r="D111" s="1"/>
      <c r="E111" s="1"/>
      <c r="F111" s="1"/>
      <c r="G111" s="1"/>
      <c r="H111" s="1"/>
      <c r="I111" s="1"/>
      <c r="J111" s="1"/>
    </row>
    <row r="112" spans="1:10" s="6" customFormat="1" ht="21.75" customHeight="1">
      <c r="A112" s="1"/>
      <c r="B112" s="1"/>
      <c r="C112" s="1"/>
      <c r="D112" s="1"/>
      <c r="E112" s="1"/>
      <c r="F112" s="1"/>
      <c r="G112" s="1"/>
      <c r="H112" s="1"/>
      <c r="I112" s="1"/>
      <c r="J112" s="1"/>
    </row>
    <row r="113" spans="1:10" s="6" customFormat="1" ht="21.75" customHeight="1">
      <c r="A113" s="1"/>
      <c r="B113" s="1"/>
      <c r="C113" s="1"/>
      <c r="D113" s="1"/>
      <c r="E113" s="1"/>
      <c r="F113" s="1"/>
      <c r="G113" s="1"/>
      <c r="H113" s="1"/>
      <c r="I113" s="1"/>
      <c r="J113" s="1"/>
    </row>
    <row r="114" spans="1:10" s="6" customFormat="1" ht="21.75" customHeight="1">
      <c r="A114" s="1"/>
      <c r="B114" s="1"/>
      <c r="C114" s="1"/>
      <c r="D114" s="1"/>
      <c r="E114" s="1"/>
      <c r="F114" s="1"/>
      <c r="G114" s="1"/>
      <c r="H114" s="1"/>
      <c r="I114" s="1"/>
      <c r="J114" s="1"/>
    </row>
    <row r="115" spans="1:10" s="6" customFormat="1" ht="21.75" customHeight="1">
      <c r="A115" s="1"/>
      <c r="B115" s="1"/>
      <c r="C115" s="1"/>
      <c r="D115" s="1"/>
      <c r="E115" s="1"/>
      <c r="F115" s="1"/>
      <c r="G115" s="1"/>
      <c r="H115" s="1"/>
      <c r="I115" s="1"/>
      <c r="J115" s="1"/>
    </row>
    <row r="116" spans="1:10" s="6" customFormat="1" ht="21.75" customHeight="1">
      <c r="A116" s="1"/>
      <c r="B116" s="1"/>
      <c r="C116" s="1"/>
      <c r="D116" s="1"/>
      <c r="E116" s="1"/>
      <c r="F116" s="1"/>
      <c r="G116" s="1"/>
      <c r="H116" s="1"/>
      <c r="I116" s="1"/>
      <c r="J116" s="1"/>
    </row>
    <row r="117" spans="1:10" s="6" customFormat="1" ht="21.75" customHeight="1">
      <c r="A117" s="1"/>
      <c r="B117" s="1"/>
      <c r="C117" s="1"/>
      <c r="D117" s="1"/>
      <c r="E117" s="1"/>
      <c r="F117" s="1"/>
      <c r="G117" s="1"/>
      <c r="H117" s="1"/>
      <c r="I117" s="1"/>
      <c r="J117" s="1"/>
    </row>
    <row r="118" spans="1:10" s="6" customFormat="1" ht="21.75" customHeight="1">
      <c r="A118" s="1"/>
      <c r="B118" s="1"/>
      <c r="C118" s="1"/>
      <c r="D118" s="1"/>
      <c r="E118" s="1"/>
      <c r="F118" s="1"/>
      <c r="G118" s="1"/>
      <c r="H118" s="1"/>
      <c r="I118" s="1"/>
      <c r="J118" s="1"/>
    </row>
    <row r="120" spans="1:10" s="6" customFormat="1" ht="21.75" customHeight="1">
      <c r="A120" s="1"/>
      <c r="B120" s="1"/>
      <c r="C120" s="1"/>
      <c r="D120" s="1"/>
      <c r="E120" s="1"/>
      <c r="F120" s="1"/>
      <c r="G120" s="1"/>
      <c r="H120" s="1"/>
      <c r="I120" s="1"/>
      <c r="J120" s="1"/>
    </row>
    <row r="121" spans="1:10" s="6" customFormat="1" ht="21.75" customHeight="1">
      <c r="A121" s="1"/>
      <c r="B121" s="1"/>
      <c r="C121" s="1"/>
      <c r="D121" s="1"/>
      <c r="E121" s="1"/>
      <c r="F121" s="1"/>
      <c r="G121" s="1"/>
      <c r="H121" s="1"/>
      <c r="I121" s="1"/>
      <c r="J121" s="1"/>
    </row>
    <row r="122" spans="1:10" s="6" customFormat="1" ht="21.75" customHeight="1">
      <c r="A122" s="1"/>
      <c r="B122" s="1"/>
      <c r="C122" s="1"/>
      <c r="D122" s="1"/>
      <c r="E122" s="1"/>
      <c r="F122" s="1"/>
      <c r="G122" s="1"/>
      <c r="H122" s="1"/>
      <c r="I122" s="1"/>
      <c r="J122" s="1"/>
    </row>
    <row r="123" spans="1:10" s="6" customFormat="1" ht="21.75" customHeight="1">
      <c r="A123" s="1"/>
      <c r="B123" s="1"/>
      <c r="C123" s="1"/>
      <c r="D123" s="1"/>
      <c r="E123" s="1"/>
      <c r="F123" s="1"/>
      <c r="G123" s="1"/>
      <c r="H123" s="1"/>
      <c r="I123" s="1"/>
      <c r="J123" s="1"/>
    </row>
    <row r="124" spans="1:10" s="6" customFormat="1" ht="21.75" customHeight="1">
      <c r="A124" s="1"/>
      <c r="B124" s="1"/>
      <c r="C124" s="1"/>
      <c r="D124" s="1"/>
      <c r="E124" s="1"/>
      <c r="F124" s="1"/>
      <c r="G124" s="1"/>
      <c r="H124" s="1"/>
      <c r="I124" s="1"/>
      <c r="J124" s="1"/>
    </row>
    <row r="126" spans="1:10" s="6" customFormat="1" ht="21.75" customHeight="1">
      <c r="A126" s="1"/>
      <c r="B126" s="1"/>
      <c r="C126" s="1"/>
      <c r="D126" s="1"/>
      <c r="E126" s="1"/>
      <c r="F126" s="1"/>
      <c r="G126" s="1"/>
      <c r="H126" s="1"/>
      <c r="I126" s="1"/>
      <c r="J126" s="1"/>
    </row>
    <row r="127" spans="1:10" s="6" customFormat="1" ht="21.75" customHeight="1">
      <c r="A127" s="1"/>
      <c r="B127" s="1"/>
      <c r="C127" s="1"/>
      <c r="D127" s="1"/>
      <c r="E127" s="1"/>
      <c r="F127" s="1"/>
      <c r="G127" s="1"/>
      <c r="H127" s="1"/>
      <c r="I127" s="1"/>
      <c r="J127" s="1"/>
    </row>
    <row r="128" spans="1:10" s="6" customFormat="1" ht="21.75" customHeight="1">
      <c r="A128" s="1"/>
      <c r="B128" s="1"/>
      <c r="C128" s="1"/>
      <c r="D128" s="1"/>
      <c r="E128" s="1"/>
      <c r="F128" s="1"/>
      <c r="G128" s="1"/>
      <c r="H128" s="1"/>
      <c r="I128" s="1"/>
      <c r="J128" s="1"/>
    </row>
    <row r="129" spans="1:10" s="6" customFormat="1" ht="21.75" customHeight="1">
      <c r="A129" s="1"/>
      <c r="B129" s="1"/>
      <c r="C129" s="1"/>
      <c r="D129" s="1"/>
      <c r="E129" s="1"/>
      <c r="F129" s="1"/>
      <c r="G129" s="1"/>
      <c r="H129" s="1"/>
      <c r="I129" s="1"/>
      <c r="J129" s="1"/>
    </row>
    <row r="130" spans="1:10" s="6" customFormat="1" ht="21.75" customHeight="1">
      <c r="A130" s="1"/>
      <c r="B130" s="1"/>
      <c r="C130" s="1"/>
      <c r="D130" s="1"/>
      <c r="E130" s="1"/>
      <c r="F130" s="1"/>
      <c r="G130" s="1"/>
      <c r="H130" s="1"/>
      <c r="I130" s="1"/>
      <c r="J130" s="1"/>
    </row>
    <row r="131" spans="1:10" s="6" customFormat="1" ht="21.75" customHeight="1">
      <c r="A131" s="1"/>
      <c r="B131" s="1"/>
      <c r="C131" s="1"/>
      <c r="D131" s="1"/>
      <c r="E131" s="1"/>
      <c r="F131" s="1"/>
      <c r="G131" s="1"/>
      <c r="H131" s="1"/>
      <c r="I131" s="1"/>
      <c r="J131" s="1"/>
    </row>
    <row r="132" spans="1:10" s="6" customFormat="1" ht="21.75" customHeight="1">
      <c r="A132" s="1"/>
      <c r="B132" s="1"/>
      <c r="C132" s="1"/>
      <c r="D132" s="1"/>
      <c r="E132" s="1"/>
      <c r="F132" s="1"/>
      <c r="G132" s="1"/>
      <c r="H132" s="1"/>
      <c r="I132" s="1"/>
      <c r="J132" s="1"/>
    </row>
    <row r="133" spans="1:10" s="6" customFormat="1" ht="21.75" customHeight="1">
      <c r="A133" s="1"/>
      <c r="B133" s="1"/>
      <c r="C133" s="1"/>
      <c r="D133" s="1"/>
      <c r="E133" s="1"/>
      <c r="F133" s="1"/>
      <c r="G133" s="1"/>
      <c r="H133" s="1"/>
      <c r="I133" s="1"/>
      <c r="J133" s="1"/>
    </row>
    <row r="134" spans="1:10" s="6" customFormat="1" ht="21.75" customHeight="1">
      <c r="A134" s="1"/>
      <c r="B134" s="1"/>
      <c r="C134" s="1"/>
      <c r="D134" s="1"/>
      <c r="E134" s="1"/>
      <c r="F134" s="1"/>
      <c r="G134" s="1"/>
      <c r="H134" s="1"/>
      <c r="I134" s="1"/>
      <c r="J134" s="1"/>
    </row>
    <row r="135" spans="1:10" s="6" customFormat="1" ht="21.75" customHeight="1">
      <c r="A135" s="1"/>
      <c r="B135" s="1"/>
      <c r="C135" s="1"/>
      <c r="D135" s="1"/>
      <c r="E135" s="1"/>
      <c r="F135" s="1"/>
      <c r="G135" s="1"/>
      <c r="H135" s="1"/>
      <c r="I135" s="1"/>
      <c r="J135" s="1"/>
    </row>
    <row r="136" spans="1:10" s="6" customFormat="1" ht="21.75" customHeight="1">
      <c r="A136" s="1"/>
      <c r="B136" s="1"/>
      <c r="C136" s="1"/>
      <c r="D136" s="1"/>
      <c r="E136" s="1"/>
      <c r="F136" s="1"/>
      <c r="G136" s="1"/>
      <c r="H136" s="1"/>
      <c r="I136" s="1"/>
      <c r="J136" s="1"/>
    </row>
    <row r="137" spans="1:10" s="6" customFormat="1" ht="21.75" customHeight="1">
      <c r="A137" s="1"/>
      <c r="B137" s="1"/>
      <c r="C137" s="1"/>
      <c r="D137" s="1"/>
      <c r="E137" s="1"/>
      <c r="F137" s="1"/>
      <c r="G137" s="1"/>
      <c r="H137" s="1"/>
      <c r="I137" s="1"/>
      <c r="J137" s="1"/>
    </row>
    <row r="138" spans="1:10" s="6" customFormat="1" ht="21.75" customHeight="1">
      <c r="A138" s="1"/>
      <c r="B138" s="1"/>
      <c r="C138" s="1"/>
      <c r="D138" s="1"/>
      <c r="E138" s="1"/>
      <c r="F138" s="1"/>
      <c r="G138" s="1"/>
      <c r="H138" s="1"/>
      <c r="I138" s="1"/>
      <c r="J138" s="1"/>
    </row>
    <row r="139" spans="1:10" s="6" customFormat="1" ht="21.75" customHeight="1">
      <c r="A139" s="1"/>
      <c r="B139" s="1"/>
      <c r="C139" s="1"/>
      <c r="D139" s="1"/>
      <c r="E139" s="1"/>
      <c r="F139" s="1"/>
      <c r="G139" s="1"/>
      <c r="H139" s="1"/>
      <c r="I139" s="1"/>
      <c r="J139" s="1"/>
    </row>
    <row r="140" spans="1:10" s="6" customFormat="1" ht="21.75" customHeight="1">
      <c r="A140" s="1"/>
      <c r="B140" s="1"/>
      <c r="C140" s="1"/>
      <c r="D140" s="1"/>
      <c r="E140" s="1"/>
      <c r="F140" s="1"/>
      <c r="G140" s="1"/>
      <c r="H140" s="1"/>
      <c r="I140" s="1"/>
      <c r="J140" s="1"/>
    </row>
    <row r="142" spans="1:10" s="6" customFormat="1" ht="21.75" customHeight="1">
      <c r="A142" s="1"/>
      <c r="B142" s="1"/>
      <c r="C142" s="1"/>
      <c r="D142" s="1"/>
      <c r="E142" s="1"/>
      <c r="F142" s="1"/>
      <c r="G142" s="1"/>
      <c r="H142" s="1"/>
      <c r="I142" s="1"/>
      <c r="J142" s="1"/>
    </row>
    <row r="148" spans="1:10" s="6" customFormat="1" ht="21.75" customHeight="1">
      <c r="A148" s="1"/>
      <c r="B148" s="1"/>
      <c r="C148" s="1"/>
      <c r="D148" s="1"/>
      <c r="E148" s="1"/>
      <c r="F148" s="1"/>
      <c r="G148" s="1"/>
      <c r="H148" s="1"/>
      <c r="I148" s="1"/>
      <c r="J148" s="1"/>
    </row>
    <row r="149" spans="1:10" s="6" customFormat="1" ht="21.75" customHeight="1">
      <c r="A149" s="1"/>
      <c r="B149" s="1"/>
      <c r="C149" s="1"/>
      <c r="D149" s="1"/>
      <c r="E149" s="1"/>
      <c r="F149" s="1"/>
      <c r="G149" s="1"/>
      <c r="H149" s="1"/>
      <c r="I149" s="1"/>
      <c r="J149" s="1"/>
    </row>
    <row r="150" spans="1:10" s="6" customFormat="1" ht="21.75" customHeight="1">
      <c r="A150" s="1"/>
      <c r="B150" s="1"/>
      <c r="C150" s="1"/>
      <c r="D150" s="1"/>
      <c r="E150" s="1"/>
      <c r="F150" s="1"/>
      <c r="G150" s="1"/>
      <c r="H150" s="1"/>
      <c r="I150" s="1"/>
      <c r="J150" s="1"/>
    </row>
    <row r="151" spans="1:10" s="6" customFormat="1" ht="21.75" customHeight="1">
      <c r="A151" s="1"/>
      <c r="B151" s="1"/>
      <c r="C151" s="1"/>
      <c r="D151" s="1"/>
      <c r="E151" s="1"/>
      <c r="F151" s="1"/>
      <c r="G151" s="1"/>
      <c r="H151" s="1"/>
      <c r="I151" s="1"/>
      <c r="J151" s="1"/>
    </row>
    <row r="152" spans="1:10" s="6" customFormat="1" ht="21.75" customHeight="1">
      <c r="A152" s="1"/>
      <c r="B152" s="1"/>
      <c r="C152" s="1"/>
      <c r="D152" s="1"/>
      <c r="E152" s="1"/>
      <c r="F152" s="1"/>
      <c r="G152" s="1"/>
      <c r="H152" s="1"/>
      <c r="I152" s="1"/>
      <c r="J152" s="1"/>
    </row>
    <row r="153" spans="1:10" s="6" customFormat="1" ht="21.75" customHeight="1">
      <c r="A153" s="1"/>
      <c r="B153" s="1"/>
      <c r="C153" s="1"/>
      <c r="D153" s="1"/>
      <c r="E153" s="1"/>
      <c r="F153" s="1"/>
      <c r="G153" s="1"/>
      <c r="H153" s="1"/>
      <c r="I153" s="1"/>
      <c r="J153" s="1"/>
    </row>
    <row r="154" spans="1:10" s="6" customFormat="1" ht="21.75" customHeight="1">
      <c r="A154" s="1"/>
      <c r="B154" s="1"/>
      <c r="C154" s="1"/>
      <c r="D154" s="1"/>
      <c r="E154" s="1"/>
      <c r="F154" s="1"/>
      <c r="G154" s="1"/>
      <c r="H154" s="1"/>
      <c r="I154" s="1"/>
      <c r="J154" s="1"/>
    </row>
    <row r="155" spans="1:10" s="6" customFormat="1" ht="21.75" customHeight="1">
      <c r="A155" s="1"/>
      <c r="B155" s="1"/>
      <c r="C155" s="1"/>
      <c r="D155" s="1"/>
      <c r="E155" s="1"/>
      <c r="F155" s="1"/>
      <c r="G155" s="1"/>
      <c r="H155" s="1"/>
      <c r="I155" s="1"/>
      <c r="J155" s="1"/>
    </row>
    <row r="156" spans="1:10" s="6" customFormat="1" ht="21.75" customHeight="1">
      <c r="A156" s="1"/>
      <c r="B156" s="1"/>
      <c r="C156" s="1"/>
      <c r="D156" s="1"/>
      <c r="E156" s="1"/>
      <c r="F156" s="1"/>
      <c r="G156" s="1"/>
      <c r="H156" s="1"/>
      <c r="I156" s="1"/>
      <c r="J156" s="1"/>
    </row>
    <row r="157" spans="1:10" s="6" customFormat="1" ht="21.75" customHeight="1">
      <c r="A157" s="1"/>
      <c r="B157" s="1"/>
      <c r="C157" s="1"/>
      <c r="D157" s="1"/>
      <c r="E157" s="1"/>
      <c r="F157" s="1"/>
      <c r="G157" s="1"/>
      <c r="H157" s="1"/>
      <c r="I157" s="1"/>
      <c r="J157" s="1"/>
    </row>
    <row r="158" spans="1:10" s="6" customFormat="1" ht="21.75" customHeight="1">
      <c r="A158" s="1"/>
      <c r="B158" s="1"/>
      <c r="C158" s="1"/>
      <c r="D158" s="1"/>
      <c r="E158" s="1"/>
      <c r="F158" s="1"/>
      <c r="G158" s="1"/>
      <c r="H158" s="1"/>
      <c r="I158" s="1"/>
      <c r="J158" s="1"/>
    </row>
    <row r="159" spans="1:10" s="6" customFormat="1" ht="21.75" customHeight="1">
      <c r="A159" s="1"/>
      <c r="B159" s="1"/>
      <c r="C159" s="1"/>
      <c r="D159" s="1"/>
      <c r="E159" s="1"/>
      <c r="F159" s="1"/>
      <c r="G159" s="1"/>
      <c r="H159" s="1"/>
      <c r="I159" s="1"/>
      <c r="J159" s="1"/>
    </row>
    <row r="160" spans="1:10" s="6" customFormat="1" ht="21.75" customHeight="1">
      <c r="A160" s="1"/>
      <c r="B160" s="1"/>
      <c r="C160" s="1"/>
      <c r="D160" s="1"/>
      <c r="E160" s="1"/>
      <c r="F160" s="1"/>
      <c r="G160" s="1"/>
      <c r="H160" s="1"/>
      <c r="I160" s="1"/>
      <c r="J160" s="1"/>
    </row>
    <row r="162" spans="1:10" s="6" customFormat="1" ht="21.75" customHeight="1">
      <c r="A162" s="1"/>
      <c r="B162" s="1"/>
      <c r="C162" s="1"/>
      <c r="D162" s="1"/>
      <c r="E162" s="1"/>
      <c r="F162" s="1"/>
      <c r="G162" s="1"/>
      <c r="H162" s="1"/>
      <c r="I162" s="1"/>
      <c r="J162" s="1"/>
    </row>
    <row r="163" spans="1:10" s="6" customFormat="1" ht="21.75" customHeight="1">
      <c r="A163" s="1"/>
      <c r="B163" s="1"/>
      <c r="C163" s="1"/>
      <c r="D163" s="1"/>
      <c r="E163" s="1"/>
      <c r="F163" s="1"/>
      <c r="G163" s="1"/>
      <c r="H163" s="1"/>
      <c r="I163" s="1"/>
      <c r="J163" s="1"/>
    </row>
    <row r="164" spans="1:10" s="6" customFormat="1" ht="21.75" customHeight="1">
      <c r="A164" s="1"/>
      <c r="B164" s="1"/>
      <c r="C164" s="1"/>
      <c r="D164" s="1"/>
      <c r="E164" s="1"/>
      <c r="F164" s="1"/>
      <c r="G164" s="1"/>
      <c r="H164" s="1"/>
      <c r="I164" s="1"/>
      <c r="J164" s="1"/>
    </row>
    <row r="165" spans="1:10" s="6" customFormat="1" ht="21.75" customHeight="1">
      <c r="A165" s="1"/>
      <c r="B165" s="1"/>
      <c r="C165" s="1"/>
      <c r="D165" s="1"/>
      <c r="E165" s="1"/>
      <c r="F165" s="1"/>
      <c r="G165" s="1"/>
      <c r="H165" s="1"/>
      <c r="I165" s="1"/>
      <c r="J165" s="1"/>
    </row>
    <row r="166" spans="1:10" s="6" customFormat="1" ht="21.75" customHeight="1">
      <c r="A166" s="1"/>
      <c r="B166" s="1"/>
      <c r="C166" s="1"/>
      <c r="D166" s="1"/>
      <c r="E166" s="1"/>
      <c r="F166" s="1"/>
      <c r="G166" s="1"/>
      <c r="H166" s="1"/>
      <c r="I166" s="1"/>
      <c r="J166" s="1"/>
    </row>
    <row r="168" spans="1:10" s="6" customFormat="1" ht="21.75" customHeight="1">
      <c r="A168" s="1"/>
      <c r="B168" s="1"/>
      <c r="C168" s="1"/>
      <c r="D168" s="1"/>
      <c r="E168" s="1"/>
      <c r="F168" s="1"/>
      <c r="G168" s="1"/>
      <c r="H168" s="1"/>
      <c r="I168" s="1"/>
      <c r="J168" s="1"/>
    </row>
    <row r="169" spans="1:10" s="6" customFormat="1" ht="21.75" customHeight="1">
      <c r="A169" s="1"/>
      <c r="B169" s="1"/>
      <c r="C169" s="1"/>
      <c r="D169" s="1"/>
      <c r="E169" s="1"/>
      <c r="F169" s="1"/>
      <c r="G169" s="1"/>
      <c r="H169" s="1"/>
      <c r="I169" s="1"/>
      <c r="J169" s="1"/>
    </row>
    <row r="170" spans="1:10" s="6" customFormat="1" ht="21.75" customHeight="1">
      <c r="A170" s="1"/>
      <c r="B170" s="1"/>
      <c r="C170" s="1"/>
      <c r="D170" s="1"/>
      <c r="E170" s="1"/>
      <c r="F170" s="1"/>
      <c r="G170" s="1"/>
      <c r="H170" s="1"/>
      <c r="I170" s="1"/>
      <c r="J170" s="1"/>
    </row>
    <row r="171" spans="1:10" s="6" customFormat="1" ht="21.75" customHeight="1">
      <c r="A171" s="1"/>
      <c r="B171" s="1"/>
      <c r="C171" s="1"/>
      <c r="D171" s="1"/>
      <c r="E171" s="1"/>
      <c r="F171" s="1"/>
      <c r="G171" s="1"/>
      <c r="H171" s="1"/>
      <c r="I171" s="1"/>
      <c r="J171" s="1"/>
    </row>
    <row r="172" spans="1:10" s="6" customFormat="1" ht="21.75" customHeight="1">
      <c r="A172" s="1"/>
      <c r="B172" s="1"/>
      <c r="C172" s="1"/>
      <c r="D172" s="1"/>
      <c r="E172" s="1"/>
      <c r="F172" s="1"/>
      <c r="G172" s="1"/>
      <c r="H172" s="1"/>
      <c r="I172" s="1"/>
      <c r="J172" s="1"/>
    </row>
    <row r="173" spans="1:10" s="6" customFormat="1" ht="21.75" customHeight="1">
      <c r="A173" s="1"/>
      <c r="B173" s="1"/>
      <c r="C173" s="1"/>
      <c r="D173" s="1"/>
      <c r="E173" s="1"/>
      <c r="F173" s="1"/>
      <c r="G173" s="1"/>
      <c r="H173" s="1"/>
      <c r="I173" s="1"/>
      <c r="J173" s="1"/>
    </row>
    <row r="174" spans="1:10" s="6" customFormat="1" ht="21.75" customHeight="1">
      <c r="A174" s="1"/>
      <c r="B174" s="1"/>
      <c r="C174" s="1"/>
      <c r="D174" s="1"/>
      <c r="E174" s="1"/>
      <c r="F174" s="1"/>
      <c r="G174" s="1"/>
      <c r="H174" s="1"/>
      <c r="I174" s="1"/>
      <c r="J174" s="1"/>
    </row>
    <row r="175" spans="1:10" s="6" customFormat="1" ht="21.75" customHeight="1">
      <c r="A175" s="1"/>
      <c r="B175" s="1"/>
      <c r="C175" s="1"/>
      <c r="D175" s="1"/>
      <c r="E175" s="1"/>
      <c r="F175" s="1"/>
      <c r="G175" s="1"/>
      <c r="H175" s="1"/>
      <c r="I175" s="1"/>
      <c r="J175" s="1"/>
    </row>
    <row r="176" spans="1:10" s="6" customFormat="1" ht="21.75" customHeight="1">
      <c r="A176" s="1"/>
      <c r="B176" s="1"/>
      <c r="C176" s="1"/>
      <c r="D176" s="1"/>
      <c r="E176" s="1"/>
      <c r="F176" s="1"/>
      <c r="G176" s="1"/>
      <c r="H176" s="1"/>
      <c r="I176" s="1"/>
      <c r="J176" s="1"/>
    </row>
    <row r="177" spans="1:10" s="6" customFormat="1" ht="21.75" customHeight="1">
      <c r="A177" s="1"/>
      <c r="B177" s="1"/>
      <c r="C177" s="1"/>
      <c r="D177" s="1"/>
      <c r="E177" s="1"/>
      <c r="F177" s="1"/>
      <c r="G177" s="1"/>
      <c r="H177" s="1"/>
      <c r="I177" s="1"/>
      <c r="J177" s="1"/>
    </row>
    <row r="178" spans="1:10" s="6" customFormat="1" ht="21.75" customHeight="1">
      <c r="A178" s="1"/>
      <c r="B178" s="1"/>
      <c r="C178" s="1"/>
      <c r="D178" s="1"/>
      <c r="E178" s="1"/>
      <c r="F178" s="1"/>
      <c r="G178" s="1"/>
      <c r="H178" s="1"/>
      <c r="I178" s="1"/>
      <c r="J178" s="1"/>
    </row>
    <row r="179" spans="1:10" s="6" customFormat="1" ht="21.75" customHeight="1">
      <c r="A179" s="1"/>
      <c r="B179" s="1"/>
      <c r="C179" s="1"/>
      <c r="D179" s="1"/>
      <c r="E179" s="1"/>
      <c r="F179" s="1"/>
      <c r="G179" s="1"/>
      <c r="H179" s="1"/>
      <c r="I179" s="1"/>
      <c r="J179" s="1"/>
    </row>
    <row r="180" spans="1:10" s="6" customFormat="1" ht="21.75" customHeight="1">
      <c r="A180" s="1"/>
      <c r="B180" s="1"/>
      <c r="C180" s="1"/>
      <c r="D180" s="1"/>
      <c r="E180" s="1"/>
      <c r="F180" s="1"/>
      <c r="G180" s="1"/>
      <c r="H180" s="1"/>
      <c r="I180" s="1"/>
      <c r="J180" s="1"/>
    </row>
    <row r="181" spans="1:10" s="6" customFormat="1" ht="21.75" customHeight="1">
      <c r="A181" s="1"/>
      <c r="B181" s="1"/>
      <c r="C181" s="1"/>
      <c r="D181" s="1"/>
      <c r="E181" s="1"/>
      <c r="F181" s="1"/>
      <c r="G181" s="1"/>
      <c r="H181" s="1"/>
      <c r="I181" s="1"/>
      <c r="J181" s="1"/>
    </row>
    <row r="182" spans="1:10" s="6" customFormat="1" ht="21.75" customHeight="1">
      <c r="A182" s="1"/>
      <c r="B182" s="1"/>
      <c r="C182" s="1"/>
      <c r="D182" s="1"/>
      <c r="E182" s="1"/>
      <c r="F182" s="1"/>
      <c r="G182" s="1"/>
      <c r="H182" s="1"/>
      <c r="I182" s="1"/>
      <c r="J182" s="1"/>
    </row>
    <row r="183" spans="1:10" s="6" customFormat="1" ht="21.75" customHeight="1">
      <c r="A183" s="1"/>
      <c r="B183" s="1"/>
      <c r="C183" s="1"/>
      <c r="D183" s="1"/>
      <c r="E183" s="1"/>
      <c r="F183" s="1"/>
      <c r="G183" s="1"/>
      <c r="H183" s="1"/>
      <c r="I183" s="1"/>
      <c r="J183" s="1"/>
    </row>
    <row r="184" spans="1:10" s="6" customFormat="1" ht="21.75" customHeight="1">
      <c r="A184" s="1"/>
      <c r="B184" s="1"/>
      <c r="C184" s="1"/>
      <c r="D184" s="1"/>
      <c r="E184" s="1"/>
      <c r="F184" s="1"/>
      <c r="G184" s="1"/>
      <c r="H184" s="1"/>
      <c r="I184" s="1"/>
      <c r="J184" s="1"/>
    </row>
    <row r="185" spans="1:10" s="6" customFormat="1" ht="21.75" customHeight="1">
      <c r="A185" s="1"/>
      <c r="B185" s="1"/>
      <c r="C185" s="1"/>
      <c r="D185" s="1"/>
      <c r="E185" s="1"/>
      <c r="F185" s="1"/>
      <c r="G185" s="1"/>
      <c r="H185" s="1"/>
      <c r="I185" s="1"/>
      <c r="J185" s="1"/>
    </row>
    <row r="186" spans="1:10" s="6" customFormat="1" ht="21.75" customHeight="1">
      <c r="A186" s="1"/>
      <c r="B186" s="1"/>
      <c r="C186" s="1"/>
      <c r="D186" s="1"/>
      <c r="E186" s="1"/>
      <c r="F186" s="1"/>
      <c r="G186" s="1"/>
      <c r="H186" s="1"/>
      <c r="I186" s="1"/>
      <c r="J186" s="1"/>
    </row>
    <row r="187" spans="1:10" s="6" customFormat="1" ht="21.75" customHeight="1">
      <c r="A187" s="1"/>
      <c r="B187" s="1"/>
      <c r="C187" s="1"/>
      <c r="D187" s="1"/>
      <c r="E187" s="1"/>
      <c r="F187" s="1"/>
      <c r="G187" s="1"/>
      <c r="H187" s="1"/>
      <c r="I187" s="1"/>
      <c r="J187" s="1"/>
    </row>
    <row r="188" spans="1:10" s="6" customFormat="1" ht="21.75" customHeight="1">
      <c r="A188" s="1"/>
      <c r="B188" s="1"/>
      <c r="C188" s="1"/>
      <c r="D188" s="1"/>
      <c r="E188" s="1"/>
      <c r="F188" s="1"/>
      <c r="G188" s="1"/>
      <c r="H188" s="1"/>
      <c r="I188" s="1"/>
      <c r="J188" s="1"/>
    </row>
    <row r="189" spans="1:10" s="6" customFormat="1" ht="21.75" customHeight="1">
      <c r="A189" s="1"/>
      <c r="B189" s="1"/>
      <c r="C189" s="1"/>
      <c r="D189" s="1"/>
      <c r="E189" s="1"/>
      <c r="F189" s="1"/>
      <c r="G189" s="1"/>
      <c r="H189" s="1"/>
      <c r="I189" s="1"/>
      <c r="J189" s="1"/>
    </row>
    <row r="190" spans="1:10" s="6" customFormat="1" ht="21.75" customHeight="1">
      <c r="A190" s="1"/>
      <c r="B190" s="1"/>
      <c r="C190" s="1"/>
      <c r="D190" s="1"/>
      <c r="E190" s="1"/>
      <c r="F190" s="1"/>
      <c r="G190" s="1"/>
      <c r="H190" s="1"/>
      <c r="I190" s="1"/>
      <c r="J190" s="1"/>
    </row>
    <row r="191" spans="1:10" s="6" customFormat="1" ht="21.75" customHeight="1">
      <c r="A191" s="1"/>
      <c r="B191" s="1"/>
      <c r="C191" s="1"/>
      <c r="D191" s="1"/>
      <c r="E191" s="1"/>
      <c r="F191" s="1"/>
      <c r="G191" s="1"/>
      <c r="H191" s="1"/>
      <c r="I191" s="1"/>
      <c r="J191" s="1"/>
    </row>
    <row r="192" spans="1:10" s="6" customFormat="1" ht="21.75" customHeight="1">
      <c r="A192" s="1"/>
      <c r="B192" s="1"/>
      <c r="C192" s="1"/>
      <c r="D192" s="1"/>
      <c r="E192" s="1"/>
      <c r="F192" s="1"/>
      <c r="G192" s="1"/>
      <c r="H192" s="1"/>
      <c r="I192" s="1"/>
      <c r="J192" s="1"/>
    </row>
    <row r="193" spans="1:10" s="6" customFormat="1" ht="21.75" customHeight="1">
      <c r="A193" s="1"/>
      <c r="B193" s="1"/>
      <c r="C193" s="1"/>
      <c r="D193" s="1"/>
      <c r="E193" s="1"/>
      <c r="F193" s="1"/>
      <c r="G193" s="1"/>
      <c r="H193" s="1"/>
      <c r="I193" s="1"/>
      <c r="J193" s="1"/>
    </row>
    <row r="194" spans="1:10" s="6" customFormat="1" ht="21.75" customHeight="1">
      <c r="A194" s="1"/>
      <c r="B194" s="1"/>
      <c r="C194" s="1"/>
      <c r="D194" s="1"/>
      <c r="E194" s="1"/>
      <c r="F194" s="1"/>
      <c r="G194" s="1"/>
      <c r="H194" s="1"/>
      <c r="I194" s="1"/>
      <c r="J194" s="1"/>
    </row>
    <row r="195" spans="1:10" s="6" customFormat="1" ht="21.75" customHeight="1">
      <c r="A195" s="1"/>
      <c r="B195" s="1"/>
      <c r="C195" s="1"/>
      <c r="D195" s="1"/>
      <c r="E195" s="1"/>
      <c r="F195" s="1"/>
      <c r="G195" s="1"/>
      <c r="H195" s="1"/>
      <c r="I195" s="1"/>
      <c r="J195" s="1"/>
    </row>
    <row r="196" spans="1:10" s="6" customFormat="1" ht="21.75" customHeight="1">
      <c r="A196" s="1"/>
      <c r="B196" s="1"/>
      <c r="C196" s="1"/>
      <c r="D196" s="1"/>
      <c r="E196" s="1"/>
      <c r="F196" s="1"/>
      <c r="G196" s="1"/>
      <c r="H196" s="1"/>
      <c r="I196" s="1"/>
      <c r="J196" s="1"/>
    </row>
    <row r="197" spans="1:10" s="6" customFormat="1" ht="21.75" customHeight="1">
      <c r="A197" s="1"/>
      <c r="B197" s="1"/>
      <c r="C197" s="1"/>
      <c r="D197" s="1"/>
      <c r="E197" s="1"/>
      <c r="F197" s="1"/>
      <c r="G197" s="1"/>
      <c r="H197" s="1"/>
      <c r="I197" s="1"/>
      <c r="J197" s="1"/>
    </row>
    <row r="198" spans="1:10" s="6" customFormat="1" ht="21.75" customHeight="1">
      <c r="A198" s="1"/>
      <c r="B198" s="1"/>
      <c r="C198" s="1"/>
      <c r="D198" s="1"/>
      <c r="E198" s="1"/>
      <c r="F198" s="1"/>
      <c r="G198" s="1"/>
      <c r="H198" s="1"/>
      <c r="I198" s="1"/>
      <c r="J198" s="1"/>
    </row>
    <row r="199" spans="1:10" s="6" customFormat="1" ht="21.75" customHeight="1">
      <c r="A199" s="1"/>
      <c r="B199" s="1"/>
      <c r="C199" s="1"/>
      <c r="D199" s="1"/>
      <c r="E199" s="1"/>
      <c r="F199" s="1"/>
      <c r="G199" s="1"/>
      <c r="H199" s="1"/>
      <c r="I199" s="1"/>
      <c r="J199" s="1"/>
    </row>
    <row r="200" spans="1:10" s="6" customFormat="1" ht="21.75" customHeight="1">
      <c r="A200" s="1"/>
      <c r="B200" s="1"/>
      <c r="C200" s="1"/>
      <c r="D200" s="1"/>
      <c r="E200" s="1"/>
      <c r="F200" s="1"/>
      <c r="G200" s="1"/>
      <c r="H200" s="1"/>
      <c r="I200" s="1"/>
      <c r="J200" s="1"/>
    </row>
    <row r="201" spans="1:10" s="6" customFormat="1" ht="21.75" customHeight="1">
      <c r="A201" s="1"/>
      <c r="B201" s="1"/>
      <c r="C201" s="1"/>
      <c r="D201" s="1"/>
      <c r="E201" s="1"/>
      <c r="F201" s="1"/>
      <c r="G201" s="1"/>
      <c r="H201" s="1"/>
      <c r="I201" s="1"/>
      <c r="J201" s="1"/>
    </row>
    <row r="202" spans="1:10" s="6" customFormat="1" ht="21.75" customHeight="1">
      <c r="A202" s="1"/>
      <c r="B202" s="1"/>
      <c r="C202" s="1"/>
      <c r="D202" s="1"/>
      <c r="E202" s="1"/>
      <c r="F202" s="1"/>
      <c r="G202" s="1"/>
      <c r="H202" s="1"/>
      <c r="I202" s="1"/>
      <c r="J202" s="1"/>
    </row>
    <row r="204" spans="1:10" s="6" customFormat="1" ht="21.75" customHeight="1">
      <c r="A204" s="1"/>
      <c r="B204" s="1"/>
      <c r="C204" s="1"/>
      <c r="D204" s="1"/>
      <c r="E204" s="1"/>
      <c r="F204" s="1"/>
      <c r="G204" s="1"/>
      <c r="H204" s="1"/>
      <c r="I204" s="1"/>
      <c r="J204" s="1"/>
    </row>
    <row r="205" spans="1:10" s="6" customFormat="1" ht="21.75" customHeight="1">
      <c r="A205" s="1"/>
      <c r="B205" s="1"/>
      <c r="C205" s="1"/>
      <c r="D205" s="1"/>
      <c r="E205" s="1"/>
      <c r="F205" s="1"/>
      <c r="G205" s="1"/>
      <c r="H205" s="1"/>
      <c r="I205" s="1"/>
      <c r="J205" s="1"/>
    </row>
    <row r="206" spans="1:10" s="6" customFormat="1" ht="21.75" customHeight="1">
      <c r="A206" s="1"/>
      <c r="B206" s="1"/>
      <c r="C206" s="1"/>
      <c r="D206" s="1"/>
      <c r="E206" s="1"/>
      <c r="F206" s="1"/>
      <c r="G206" s="1"/>
      <c r="H206" s="1"/>
      <c r="I206" s="1"/>
      <c r="J206" s="1"/>
    </row>
    <row r="207" spans="1:10" s="6" customFormat="1" ht="21.75" customHeight="1">
      <c r="A207" s="1"/>
      <c r="B207" s="1"/>
      <c r="C207" s="1"/>
      <c r="D207" s="1"/>
      <c r="E207" s="1"/>
      <c r="F207" s="1"/>
      <c r="G207" s="1"/>
      <c r="H207" s="1"/>
      <c r="I207" s="1"/>
      <c r="J207" s="1"/>
    </row>
    <row r="208" spans="1:10" s="6" customFormat="1" ht="21.75" customHeight="1">
      <c r="A208" s="1"/>
      <c r="B208" s="1"/>
      <c r="C208" s="1"/>
      <c r="D208" s="1"/>
      <c r="E208" s="1"/>
      <c r="F208" s="1"/>
      <c r="G208" s="1"/>
      <c r="H208" s="1"/>
      <c r="I208" s="1"/>
      <c r="J208" s="1"/>
    </row>
    <row r="209" spans="1:10" s="6" customFormat="1" ht="21.75" customHeight="1">
      <c r="A209" s="1"/>
      <c r="B209" s="1"/>
      <c r="C209" s="1"/>
      <c r="D209" s="1"/>
      <c r="E209" s="1"/>
      <c r="F209" s="1"/>
      <c r="G209" s="1"/>
      <c r="H209" s="1"/>
      <c r="I209" s="1"/>
      <c r="J209" s="1"/>
    </row>
    <row r="210" spans="1:10" s="6" customFormat="1" ht="21.75" customHeight="1">
      <c r="A210" s="1"/>
      <c r="B210" s="1"/>
      <c r="C210" s="1"/>
      <c r="D210" s="1"/>
      <c r="E210" s="1"/>
      <c r="F210" s="1"/>
      <c r="G210" s="1"/>
      <c r="H210" s="1"/>
      <c r="I210" s="1"/>
      <c r="J210" s="1"/>
    </row>
    <row r="211" spans="1:10" s="6" customFormat="1" ht="21.75" customHeight="1">
      <c r="A211" s="1"/>
      <c r="B211" s="1"/>
      <c r="C211" s="1"/>
      <c r="D211" s="1"/>
      <c r="E211" s="1"/>
      <c r="F211" s="1"/>
      <c r="G211" s="1"/>
      <c r="H211" s="1"/>
      <c r="I211" s="1"/>
      <c r="J211" s="1"/>
    </row>
    <row r="212" spans="1:10" s="6" customFormat="1" ht="21.75" customHeight="1">
      <c r="A212" s="1"/>
      <c r="B212" s="1"/>
      <c r="C212" s="1"/>
      <c r="D212" s="1"/>
      <c r="E212" s="1"/>
      <c r="F212" s="1"/>
      <c r="G212" s="1"/>
      <c r="H212" s="1"/>
      <c r="I212" s="1"/>
      <c r="J212" s="1"/>
    </row>
  </sheetData>
  <mergeCells count="7">
    <mergeCell ref="A95:J95"/>
    <mergeCell ref="D5:F5"/>
    <mergeCell ref="H5:J5"/>
    <mergeCell ref="D36:F36"/>
    <mergeCell ref="H36:J36"/>
    <mergeCell ref="D67:F67"/>
    <mergeCell ref="H67:J67"/>
  </mergeCells>
  <printOptions gridLinesSet="0"/>
  <pageMargins left="0.78740157480314965" right="0.39370078740157483" top="0.78740157480314965" bottom="0.39370078740157483" header="0.19685039370078741" footer="0.19685039370078741"/>
  <pageSetup paperSize="9" scale="76" fitToWidth="0" fitToHeight="0" orientation="portrait" r:id="rId1"/>
  <headerFooter alignWithMargins="0"/>
  <rowBreaks count="2" manualBreakCount="2">
    <brk id="31" max="16383" man="1"/>
    <brk id="62" max="16383" man="1"/>
  </rowBreaks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K106"/>
  <sheetViews>
    <sheetView showGridLines="0" tabSelected="1" view="pageBreakPreview" zoomScaleNormal="70" zoomScaleSheetLayoutView="100" workbookViewId="0"/>
  </sheetViews>
  <sheetFormatPr defaultColWidth="9.1796875" defaultRowHeight="19.5" customHeight="1"/>
  <cols>
    <col min="1" max="1" width="45.7265625" style="6" customWidth="1"/>
    <col min="2" max="2" width="4.54296875" style="6" customWidth="1"/>
    <col min="3" max="3" width="0.81640625" style="6" customWidth="1"/>
    <col min="4" max="4" width="17" style="6" customWidth="1"/>
    <col min="5" max="5" width="1.54296875" style="6" customWidth="1"/>
    <col min="6" max="6" width="17.1796875" style="6" customWidth="1"/>
    <col min="7" max="7" width="1.54296875" style="6" customWidth="1"/>
    <col min="8" max="8" width="14.7265625" style="6" customWidth="1"/>
    <col min="9" max="9" width="1.54296875" style="6" customWidth="1"/>
    <col min="10" max="10" width="14.7265625" style="6" customWidth="1"/>
    <col min="11" max="11" width="1.54296875" style="6" customWidth="1"/>
    <col min="12" max="16384" width="9.1796875" style="6"/>
  </cols>
  <sheetData>
    <row r="1" spans="1:11" s="1" customFormat="1" ht="19.5" customHeight="1">
      <c r="A1" s="6"/>
      <c r="B1" s="6"/>
      <c r="C1" s="6"/>
      <c r="F1" s="7"/>
      <c r="G1" s="7"/>
      <c r="J1" s="7" t="s">
        <v>56</v>
      </c>
      <c r="K1" s="7"/>
    </row>
    <row r="2" spans="1:11" s="1" customFormat="1" ht="19.5" customHeight="1">
      <c r="A2" s="2" t="s">
        <v>121</v>
      </c>
      <c r="B2" s="26"/>
      <c r="C2" s="26"/>
      <c r="D2" s="3"/>
      <c r="E2" s="3"/>
      <c r="F2" s="3"/>
      <c r="G2" s="3"/>
      <c r="H2" s="3"/>
      <c r="I2" s="3"/>
      <c r="J2" s="3"/>
      <c r="K2" s="7"/>
    </row>
    <row r="3" spans="1:11" s="1" customFormat="1" ht="19.5" customHeight="1">
      <c r="A3" s="4" t="s">
        <v>130</v>
      </c>
      <c r="B3" s="26"/>
      <c r="C3" s="26"/>
      <c r="D3" s="5"/>
      <c r="E3" s="3"/>
      <c r="F3" s="5"/>
      <c r="G3" s="5"/>
      <c r="H3" s="5"/>
      <c r="I3" s="3"/>
      <c r="J3" s="5"/>
      <c r="K3" s="7"/>
    </row>
    <row r="4" spans="1:11" s="1" customFormat="1" ht="19.5" customHeight="1">
      <c r="A4" s="4" t="s">
        <v>209</v>
      </c>
      <c r="B4" s="26"/>
      <c r="C4" s="26"/>
      <c r="D4" s="5"/>
      <c r="E4" s="3"/>
      <c r="F4" s="5"/>
      <c r="G4" s="5"/>
      <c r="H4" s="3" t="s">
        <v>129</v>
      </c>
      <c r="I4" s="3"/>
      <c r="J4" s="5"/>
      <c r="K4" s="7"/>
    </row>
    <row r="5" spans="1:11" s="1" customFormat="1" ht="19.5" customHeight="1">
      <c r="A5" s="6"/>
      <c r="B5" s="26"/>
      <c r="C5" s="26"/>
      <c r="D5" s="5"/>
      <c r="E5" s="3"/>
      <c r="F5" s="19"/>
      <c r="G5" s="19"/>
      <c r="H5" s="5"/>
      <c r="I5" s="3"/>
      <c r="J5" s="7" t="s">
        <v>0</v>
      </c>
      <c r="K5" s="7"/>
    </row>
    <row r="6" spans="1:11" s="1" customFormat="1" ht="19.5" customHeight="1">
      <c r="A6" s="6"/>
      <c r="B6" s="3"/>
      <c r="C6" s="3"/>
      <c r="D6" s="93" t="s">
        <v>25</v>
      </c>
      <c r="E6" s="94"/>
      <c r="F6" s="94"/>
      <c r="G6" s="8"/>
      <c r="H6" s="27"/>
      <c r="I6" s="28" t="s">
        <v>26</v>
      </c>
      <c r="J6" s="29"/>
      <c r="K6" s="7"/>
    </row>
    <row r="7" spans="1:11" s="1" customFormat="1" ht="19.5" customHeight="1">
      <c r="A7" s="6"/>
      <c r="B7" s="9" t="s">
        <v>4</v>
      </c>
      <c r="C7" s="6"/>
      <c r="D7" s="30">
        <v>2024</v>
      </c>
      <c r="E7" s="19"/>
      <c r="F7" s="30">
        <v>2023</v>
      </c>
      <c r="G7" s="14"/>
      <c r="H7" s="30">
        <v>2024</v>
      </c>
      <c r="I7" s="19"/>
      <c r="J7" s="30">
        <v>2023</v>
      </c>
      <c r="K7" s="7"/>
    </row>
    <row r="8" spans="1:11" s="1" customFormat="1" ht="19.5" customHeight="1">
      <c r="A8" s="31" t="s">
        <v>77</v>
      </c>
      <c r="B8" s="16"/>
      <c r="C8" s="6"/>
      <c r="D8" s="14"/>
      <c r="E8" s="19"/>
      <c r="F8" s="14"/>
      <c r="G8" s="14"/>
      <c r="H8" s="14"/>
      <c r="I8" s="19"/>
      <c r="J8" s="14"/>
      <c r="K8" s="7"/>
    </row>
    <row r="9" spans="1:11" s="1" customFormat="1" ht="19.5" customHeight="1">
      <c r="A9" s="32" t="s">
        <v>39</v>
      </c>
      <c r="B9" s="6"/>
      <c r="C9" s="6"/>
      <c r="K9" s="7"/>
    </row>
    <row r="10" spans="1:11" s="1" customFormat="1" ht="19.5" customHeight="1">
      <c r="A10" s="33" t="s">
        <v>163</v>
      </c>
      <c r="B10" s="17">
        <v>15</v>
      </c>
      <c r="C10" s="6"/>
      <c r="D10" s="18">
        <v>17398177</v>
      </c>
      <c r="E10" s="18"/>
      <c r="F10" s="18">
        <v>17788833</v>
      </c>
      <c r="G10" s="18"/>
      <c r="H10" s="18">
        <v>17088146</v>
      </c>
      <c r="I10" s="18"/>
      <c r="J10" s="18">
        <v>17469341</v>
      </c>
      <c r="K10" s="7"/>
    </row>
    <row r="11" spans="1:11" s="1" customFormat="1" ht="19.5" customHeight="1">
      <c r="A11" s="33" t="s">
        <v>166</v>
      </c>
      <c r="B11" s="17"/>
      <c r="C11" s="6"/>
      <c r="D11" s="18">
        <v>458006</v>
      </c>
      <c r="E11" s="18"/>
      <c r="F11" s="18">
        <v>463594</v>
      </c>
      <c r="G11" s="18"/>
      <c r="H11" s="18">
        <v>463877</v>
      </c>
      <c r="I11" s="18"/>
      <c r="J11" s="18">
        <v>471562</v>
      </c>
      <c r="K11" s="7"/>
    </row>
    <row r="12" spans="1:11" s="1" customFormat="1" ht="19.5" customHeight="1">
      <c r="A12" s="33" t="s">
        <v>187</v>
      </c>
      <c r="B12" s="17" t="s">
        <v>210</v>
      </c>
      <c r="C12" s="6"/>
      <c r="D12" s="18">
        <v>0</v>
      </c>
      <c r="E12" s="18"/>
      <c r="F12" s="18">
        <v>0</v>
      </c>
      <c r="G12" s="18"/>
      <c r="H12" s="18">
        <v>0</v>
      </c>
      <c r="I12" s="18"/>
      <c r="J12" s="18">
        <v>225000</v>
      </c>
      <c r="K12" s="7"/>
    </row>
    <row r="13" spans="1:11" s="1" customFormat="1" ht="19.5" customHeight="1">
      <c r="A13" s="6" t="s">
        <v>58</v>
      </c>
      <c r="B13" s="17"/>
      <c r="C13" s="6"/>
      <c r="D13" s="82">
        <v>679068</v>
      </c>
      <c r="E13" s="18"/>
      <c r="F13" s="82">
        <v>650244</v>
      </c>
      <c r="G13" s="18"/>
      <c r="H13" s="82">
        <v>665041</v>
      </c>
      <c r="I13" s="18"/>
      <c r="J13" s="82">
        <v>626374</v>
      </c>
      <c r="K13" s="7"/>
    </row>
    <row r="14" spans="1:11" s="1" customFormat="1" ht="19.5" customHeight="1">
      <c r="A14" s="31" t="s">
        <v>40</v>
      </c>
      <c r="B14" s="17"/>
      <c r="C14" s="6"/>
      <c r="D14" s="82">
        <f>SUM(D10:D13)</f>
        <v>18535251</v>
      </c>
      <c r="E14" s="18"/>
      <c r="F14" s="82">
        <f>SUM(F10:F13)</f>
        <v>18902671</v>
      </c>
      <c r="G14" s="18"/>
      <c r="H14" s="82">
        <f>SUM(H10:H13)</f>
        <v>18217064</v>
      </c>
      <c r="I14" s="18"/>
      <c r="J14" s="82">
        <f>SUM(J10:J13)</f>
        <v>18792277</v>
      </c>
      <c r="K14" s="7"/>
    </row>
    <row r="15" spans="1:11" s="1" customFormat="1" ht="19.5" customHeight="1">
      <c r="A15" s="31" t="s">
        <v>41</v>
      </c>
      <c r="B15" s="6"/>
      <c r="C15" s="6"/>
      <c r="D15" s="18"/>
      <c r="E15" s="18"/>
      <c r="F15" s="18"/>
      <c r="G15" s="18"/>
      <c r="H15" s="18"/>
      <c r="I15" s="18"/>
      <c r="J15" s="18"/>
      <c r="K15" s="7"/>
    </row>
    <row r="16" spans="1:11" s="1" customFormat="1" ht="19.5" customHeight="1">
      <c r="A16" s="33" t="s">
        <v>165</v>
      </c>
      <c r="B16" s="17"/>
      <c r="C16" s="6"/>
      <c r="D16" s="18">
        <v>12828584</v>
      </c>
      <c r="E16" s="18"/>
      <c r="F16" s="18">
        <v>13108959</v>
      </c>
      <c r="G16" s="18"/>
      <c r="H16" s="18">
        <v>12606988</v>
      </c>
      <c r="I16" s="18"/>
      <c r="J16" s="18">
        <v>12880399</v>
      </c>
      <c r="K16" s="7"/>
    </row>
    <row r="17" spans="1:11" s="1" customFormat="1" ht="19.5" customHeight="1">
      <c r="A17" s="33" t="s">
        <v>164</v>
      </c>
      <c r="B17" s="17"/>
      <c r="C17" s="6"/>
      <c r="D17" s="18">
        <v>205633</v>
      </c>
      <c r="E17" s="18"/>
      <c r="F17" s="18">
        <v>200571</v>
      </c>
      <c r="G17" s="18"/>
      <c r="H17" s="18">
        <v>203419</v>
      </c>
      <c r="I17" s="18"/>
      <c r="J17" s="18">
        <v>198272</v>
      </c>
      <c r="K17" s="7"/>
    </row>
    <row r="18" spans="1:11" s="1" customFormat="1" ht="19.5" customHeight="1">
      <c r="A18" s="33" t="s">
        <v>158</v>
      </c>
      <c r="B18" s="17"/>
      <c r="C18" s="6"/>
      <c r="D18" s="18">
        <v>2718886</v>
      </c>
      <c r="E18" s="18"/>
      <c r="F18" s="18">
        <v>2797703</v>
      </c>
      <c r="G18" s="18"/>
      <c r="H18" s="18">
        <v>2751607</v>
      </c>
      <c r="I18" s="18"/>
      <c r="J18" s="18">
        <v>2791960</v>
      </c>
      <c r="K18" s="7"/>
    </row>
    <row r="19" spans="1:11" s="1" customFormat="1" ht="19.5" customHeight="1">
      <c r="A19" s="33" t="s">
        <v>59</v>
      </c>
      <c r="B19" s="17"/>
      <c r="C19" s="6"/>
      <c r="D19" s="18">
        <v>620319</v>
      </c>
      <c r="E19" s="18"/>
      <c r="F19" s="18">
        <v>667999</v>
      </c>
      <c r="G19" s="18"/>
      <c r="H19" s="18">
        <v>628898</v>
      </c>
      <c r="I19" s="18"/>
      <c r="J19" s="18">
        <v>667127</v>
      </c>
      <c r="K19" s="7"/>
    </row>
    <row r="20" spans="1:11" s="1" customFormat="1" ht="19.5" customHeight="1">
      <c r="A20" s="33" t="s">
        <v>63</v>
      </c>
      <c r="B20" s="17"/>
      <c r="C20" s="6"/>
      <c r="D20" s="18">
        <v>455</v>
      </c>
      <c r="E20" s="18"/>
      <c r="F20" s="18">
        <v>568</v>
      </c>
      <c r="G20" s="18"/>
      <c r="H20" s="18">
        <v>0</v>
      </c>
      <c r="I20" s="18"/>
      <c r="J20" s="18">
        <v>0</v>
      </c>
      <c r="K20" s="7"/>
    </row>
    <row r="21" spans="1:11" s="1" customFormat="1" ht="19.5" customHeight="1">
      <c r="A21" s="31" t="s">
        <v>42</v>
      </c>
      <c r="B21" s="6"/>
      <c r="C21" s="6"/>
      <c r="D21" s="83">
        <f>SUM(D16:D20)</f>
        <v>16373877</v>
      </c>
      <c r="E21" s="18"/>
      <c r="F21" s="83">
        <f>SUM(F16:F20)</f>
        <v>16775800</v>
      </c>
      <c r="G21" s="18"/>
      <c r="H21" s="83">
        <f>SUM(H16:H20)</f>
        <v>16190912</v>
      </c>
      <c r="I21" s="18"/>
      <c r="J21" s="83">
        <f>SUM(J16:J20)</f>
        <v>16537758</v>
      </c>
      <c r="K21" s="7"/>
    </row>
    <row r="22" spans="1:11" s="1" customFormat="1" ht="19.5" customHeight="1">
      <c r="A22" s="31" t="s">
        <v>180</v>
      </c>
      <c r="B22" s="17"/>
      <c r="C22" s="6"/>
      <c r="D22" s="18">
        <f>SUM(D14-D21)</f>
        <v>2161374</v>
      </c>
      <c r="E22" s="18"/>
      <c r="F22" s="18">
        <f>SUM(F14-F21)</f>
        <v>2126871</v>
      </c>
      <c r="G22" s="18"/>
      <c r="H22" s="18">
        <f>SUM(H14-H21)</f>
        <v>2026152</v>
      </c>
      <c r="I22" s="18"/>
      <c r="J22" s="18">
        <f>SUM(J14-J21)</f>
        <v>2254519</v>
      </c>
      <c r="K22" s="7"/>
    </row>
    <row r="23" spans="1:11" s="1" customFormat="1" ht="19.5" customHeight="1">
      <c r="A23" s="33" t="s">
        <v>212</v>
      </c>
      <c r="B23" s="17"/>
      <c r="C23" s="6"/>
      <c r="D23" s="18">
        <v>-23</v>
      </c>
      <c r="E23" s="18"/>
      <c r="F23" s="18">
        <v>-149</v>
      </c>
      <c r="G23" s="18"/>
      <c r="H23" s="18">
        <v>0</v>
      </c>
      <c r="I23" s="18"/>
      <c r="J23" s="18">
        <v>0</v>
      </c>
      <c r="K23" s="7"/>
    </row>
    <row r="24" spans="1:11" s="1" customFormat="1" ht="19.5" customHeight="1">
      <c r="A24" s="6" t="s">
        <v>177</v>
      </c>
      <c r="B24" s="17"/>
      <c r="C24" s="6"/>
      <c r="D24" s="18">
        <v>22802</v>
      </c>
      <c r="E24" s="18"/>
      <c r="F24" s="18">
        <v>11450</v>
      </c>
      <c r="G24" s="18"/>
      <c r="H24" s="18">
        <v>18803</v>
      </c>
      <c r="I24" s="18"/>
      <c r="J24" s="18">
        <v>9831</v>
      </c>
      <c r="K24" s="7"/>
    </row>
    <row r="25" spans="1:11" s="1" customFormat="1" ht="19.5" customHeight="1">
      <c r="A25" s="6" t="s">
        <v>64</v>
      </c>
      <c r="B25" s="17"/>
      <c r="C25" s="6"/>
      <c r="D25" s="82">
        <v>-161725</v>
      </c>
      <c r="E25" s="18"/>
      <c r="F25" s="82">
        <v>-129852</v>
      </c>
      <c r="G25" s="18"/>
      <c r="H25" s="82">
        <v>-158726</v>
      </c>
      <c r="I25" s="18"/>
      <c r="J25" s="82">
        <v>-129640</v>
      </c>
      <c r="K25" s="7"/>
    </row>
    <row r="26" spans="1:11" s="1" customFormat="1" ht="19.5" customHeight="1">
      <c r="A26" s="31" t="s">
        <v>131</v>
      </c>
      <c r="B26" s="17"/>
      <c r="C26" s="6"/>
      <c r="D26" s="18">
        <f>SUM(D22:D25)</f>
        <v>2022428</v>
      </c>
      <c r="E26" s="18"/>
      <c r="F26" s="18">
        <f>SUM(F22:F25)</f>
        <v>2008320</v>
      </c>
      <c r="G26" s="18"/>
      <c r="H26" s="18">
        <f>SUM(H22:H25)</f>
        <v>1886229</v>
      </c>
      <c r="I26" s="18"/>
      <c r="J26" s="18">
        <f>SUM(J22:J25)</f>
        <v>2134710</v>
      </c>
      <c r="K26" s="7"/>
    </row>
    <row r="27" spans="1:11" s="1" customFormat="1" ht="19.5" customHeight="1">
      <c r="A27" s="6" t="s">
        <v>132</v>
      </c>
      <c r="B27" s="17"/>
      <c r="C27" s="6"/>
      <c r="D27" s="82">
        <v>-400729</v>
      </c>
      <c r="E27" s="18"/>
      <c r="F27" s="82">
        <v>-388452</v>
      </c>
      <c r="G27" s="18"/>
      <c r="H27" s="82">
        <v>-379627</v>
      </c>
      <c r="I27" s="18"/>
      <c r="J27" s="82">
        <v>-380270</v>
      </c>
      <c r="K27" s="7"/>
    </row>
    <row r="28" spans="1:11" s="1" customFormat="1" ht="19.5" customHeight="1">
      <c r="A28" s="31" t="s">
        <v>78</v>
      </c>
      <c r="B28" s="17"/>
      <c r="C28" s="6"/>
      <c r="D28" s="83">
        <f>SUM(D26:D27)</f>
        <v>1621699</v>
      </c>
      <c r="E28" s="18"/>
      <c r="F28" s="83">
        <f>SUM(F26:F27)</f>
        <v>1619868</v>
      </c>
      <c r="G28" s="18"/>
      <c r="H28" s="83">
        <f>SUM(H26:H27)</f>
        <v>1506602</v>
      </c>
      <c r="I28" s="18"/>
      <c r="J28" s="83">
        <f>SUM(J26:J27)</f>
        <v>1754440</v>
      </c>
      <c r="K28" s="7"/>
    </row>
    <row r="29" spans="1:11" s="1" customFormat="1" ht="12" customHeight="1">
      <c r="A29" s="31"/>
      <c r="B29" s="17"/>
      <c r="C29" s="6"/>
      <c r="D29" s="18"/>
      <c r="E29" s="18"/>
      <c r="F29" s="18"/>
      <c r="G29" s="18"/>
      <c r="H29" s="18"/>
      <c r="I29" s="18"/>
      <c r="K29" s="7"/>
    </row>
    <row r="30" spans="1:11" s="1" customFormat="1" ht="19.5" customHeight="1">
      <c r="A30" s="31" t="s">
        <v>79</v>
      </c>
      <c r="B30" s="17"/>
      <c r="C30" s="6"/>
      <c r="D30" s="18"/>
      <c r="E30" s="18"/>
      <c r="F30" s="18"/>
      <c r="G30" s="18"/>
      <c r="H30" s="18"/>
      <c r="I30" s="18"/>
      <c r="J30" s="18"/>
      <c r="K30" s="7"/>
    </row>
    <row r="31" spans="1:11" s="1" customFormat="1" ht="19.5" customHeight="1">
      <c r="A31" s="78" t="s">
        <v>143</v>
      </c>
      <c r="B31" s="17"/>
      <c r="C31" s="6"/>
      <c r="D31" s="18"/>
      <c r="E31" s="18"/>
      <c r="F31" s="18"/>
      <c r="G31" s="18"/>
      <c r="H31" s="18"/>
      <c r="I31" s="18"/>
      <c r="J31" s="18"/>
      <c r="K31" s="7"/>
    </row>
    <row r="32" spans="1:11" s="1" customFormat="1" ht="19.5" customHeight="1">
      <c r="A32" s="78" t="s">
        <v>142</v>
      </c>
      <c r="B32" s="17"/>
      <c r="C32" s="6"/>
      <c r="D32" s="18"/>
      <c r="E32" s="18"/>
      <c r="F32" s="18"/>
      <c r="G32" s="18"/>
      <c r="H32" s="18"/>
      <c r="I32" s="18"/>
      <c r="J32" s="18"/>
      <c r="K32" s="7"/>
    </row>
    <row r="33" spans="1:11" s="1" customFormat="1" ht="19.5" customHeight="1">
      <c r="A33" s="6" t="s">
        <v>106</v>
      </c>
      <c r="B33" s="17"/>
      <c r="C33" s="6"/>
      <c r="K33" s="7"/>
    </row>
    <row r="34" spans="1:11" s="1" customFormat="1" ht="19.5" customHeight="1">
      <c r="A34" s="6" t="s">
        <v>140</v>
      </c>
      <c r="B34" s="17"/>
      <c r="C34" s="6"/>
      <c r="D34" s="82">
        <v>3577</v>
      </c>
      <c r="E34" s="18"/>
      <c r="F34" s="82">
        <v>-335</v>
      </c>
      <c r="G34" s="18"/>
      <c r="H34" s="82">
        <v>0</v>
      </c>
      <c r="I34" s="18"/>
      <c r="J34" s="82">
        <v>0</v>
      </c>
      <c r="K34" s="7"/>
    </row>
    <row r="35" spans="1:11" s="1" customFormat="1" ht="19.5" customHeight="1">
      <c r="A35" s="31" t="s">
        <v>80</v>
      </c>
      <c r="B35" s="17"/>
      <c r="C35" s="6"/>
      <c r="D35" s="82">
        <f>SUM(D34:D34)</f>
        <v>3577</v>
      </c>
      <c r="E35" s="18"/>
      <c r="F35" s="82">
        <f>SUM(F34:F34)</f>
        <v>-335</v>
      </c>
      <c r="G35" s="18"/>
      <c r="H35" s="82">
        <f>SUM(H34:H34)</f>
        <v>0</v>
      </c>
      <c r="I35" s="18"/>
      <c r="J35" s="82">
        <f>SUM(J34:J34)</f>
        <v>0</v>
      </c>
      <c r="K35" s="7"/>
    </row>
    <row r="36" spans="1:11" s="1" customFormat="1" ht="19.5" customHeight="1">
      <c r="A36" s="31"/>
      <c r="B36" s="17"/>
      <c r="C36" s="6"/>
      <c r="D36" s="18"/>
      <c r="E36" s="18"/>
      <c r="F36" s="18"/>
      <c r="G36" s="18"/>
      <c r="H36" s="18"/>
      <c r="I36" s="18"/>
      <c r="J36" s="18"/>
      <c r="K36" s="7"/>
    </row>
    <row r="37" spans="1:11" s="1" customFormat="1" ht="19.5" customHeight="1" thickBot="1">
      <c r="A37" s="31" t="s">
        <v>81</v>
      </c>
      <c r="B37" s="17"/>
      <c r="C37" s="6"/>
      <c r="D37" s="21">
        <f>SUM(D28,D35)</f>
        <v>1625276</v>
      </c>
      <c r="E37" s="18"/>
      <c r="F37" s="21">
        <f>SUM(F28,F35)</f>
        <v>1619533</v>
      </c>
      <c r="G37" s="18"/>
      <c r="H37" s="21">
        <f>SUM(H28,H35)</f>
        <v>1506602</v>
      </c>
      <c r="I37" s="18"/>
      <c r="J37" s="21">
        <f>SUM(J28,J35)</f>
        <v>1754440</v>
      </c>
      <c r="K37" s="7"/>
    </row>
    <row r="38" spans="1:11" s="1" customFormat="1" ht="19.5" customHeight="1" thickTop="1">
      <c r="A38" s="31"/>
      <c r="B38" s="17"/>
      <c r="C38" s="6"/>
      <c r="D38" s="18"/>
      <c r="E38" s="18"/>
      <c r="F38" s="18"/>
      <c r="G38" s="18"/>
      <c r="H38" s="18"/>
      <c r="I38" s="18"/>
      <c r="J38" s="18"/>
      <c r="K38" s="7"/>
    </row>
    <row r="39" spans="1:11" s="1" customFormat="1" ht="19.5" customHeight="1">
      <c r="A39" s="31" t="s">
        <v>149</v>
      </c>
      <c r="B39" s="17"/>
      <c r="C39" s="6"/>
      <c r="D39" s="18"/>
      <c r="E39" s="18"/>
      <c r="F39" s="18"/>
      <c r="G39" s="18"/>
      <c r="H39" s="18"/>
      <c r="I39" s="18"/>
      <c r="J39" s="18"/>
      <c r="K39" s="7"/>
    </row>
    <row r="40" spans="1:11" s="1" customFormat="1" ht="19.5" customHeight="1" thickBot="1">
      <c r="A40" s="6" t="s">
        <v>150</v>
      </c>
      <c r="B40" s="17"/>
      <c r="C40" s="6"/>
      <c r="D40" s="18">
        <f>SUM(D28)</f>
        <v>1621699</v>
      </c>
      <c r="E40" s="18"/>
      <c r="F40" s="18">
        <f>SUM(F28)</f>
        <v>1619868</v>
      </c>
      <c r="G40" s="18"/>
      <c r="H40" s="21">
        <f>SUM(H28)</f>
        <v>1506602</v>
      </c>
      <c r="I40" s="18"/>
      <c r="J40" s="21">
        <f>SUM(J28)</f>
        <v>1754440</v>
      </c>
      <c r="K40" s="7"/>
    </row>
    <row r="41" spans="1:11" s="1" customFormat="1" ht="19.5" customHeight="1" thickTop="1">
      <c r="A41" s="6" t="s">
        <v>154</v>
      </c>
      <c r="B41" s="17"/>
      <c r="C41" s="6"/>
      <c r="D41" s="82">
        <v>0</v>
      </c>
      <c r="E41" s="18"/>
      <c r="F41" s="82">
        <v>0</v>
      </c>
      <c r="G41" s="18"/>
      <c r="H41" s="18"/>
      <c r="I41" s="18"/>
      <c r="J41" s="18"/>
      <c r="K41" s="7"/>
    </row>
    <row r="42" spans="1:11" s="1" customFormat="1" ht="19.5" customHeight="1" thickBot="1">
      <c r="A42" s="31"/>
      <c r="B42" s="17"/>
      <c r="C42" s="6"/>
      <c r="D42" s="79">
        <f>SUM(D40:D41)</f>
        <v>1621699</v>
      </c>
      <c r="E42" s="18"/>
      <c r="F42" s="79">
        <f>SUM(F40:F41)</f>
        <v>1619868</v>
      </c>
      <c r="G42" s="18"/>
      <c r="H42" s="18"/>
      <c r="I42" s="18"/>
      <c r="J42" s="18"/>
      <c r="K42" s="7"/>
    </row>
    <row r="43" spans="1:11" s="1" customFormat="1" ht="19.5" customHeight="1" thickTop="1">
      <c r="A43" s="31"/>
      <c r="B43" s="17"/>
      <c r="C43" s="6"/>
      <c r="D43" s="18"/>
      <c r="E43" s="18"/>
      <c r="F43" s="18"/>
      <c r="G43" s="18"/>
      <c r="H43" s="18"/>
      <c r="I43" s="18"/>
      <c r="J43" s="18"/>
      <c r="K43" s="7"/>
    </row>
    <row r="44" spans="1:11" s="1" customFormat="1" ht="19.5" customHeight="1">
      <c r="A44" s="31" t="s">
        <v>151</v>
      </c>
      <c r="B44" s="17"/>
      <c r="C44" s="6"/>
      <c r="D44" s="18"/>
      <c r="E44" s="18"/>
      <c r="F44" s="18"/>
      <c r="G44" s="18"/>
      <c r="H44" s="18"/>
      <c r="I44" s="18"/>
      <c r="J44" s="18"/>
      <c r="K44" s="7"/>
    </row>
    <row r="45" spans="1:11" s="1" customFormat="1" ht="19.5" customHeight="1" thickBot="1">
      <c r="A45" s="6" t="s">
        <v>150</v>
      </c>
      <c r="B45" s="17"/>
      <c r="C45" s="6"/>
      <c r="D45" s="18">
        <f>+D37</f>
        <v>1625276</v>
      </c>
      <c r="E45" s="18"/>
      <c r="F45" s="18">
        <f>+F37</f>
        <v>1619533</v>
      </c>
      <c r="G45" s="18"/>
      <c r="H45" s="21">
        <f>+H37</f>
        <v>1506602</v>
      </c>
      <c r="I45" s="18"/>
      <c r="J45" s="21">
        <f>+J37</f>
        <v>1754440</v>
      </c>
      <c r="K45" s="7"/>
    </row>
    <row r="46" spans="1:11" s="1" customFormat="1" ht="19.5" customHeight="1" thickTop="1">
      <c r="A46" s="6" t="s">
        <v>154</v>
      </c>
      <c r="B46" s="17"/>
      <c r="C46" s="6"/>
      <c r="D46" s="82">
        <v>0</v>
      </c>
      <c r="E46" s="18"/>
      <c r="F46" s="82">
        <v>0</v>
      </c>
      <c r="G46" s="18"/>
      <c r="H46" s="18"/>
      <c r="I46" s="18"/>
      <c r="J46" s="18"/>
      <c r="K46" s="7"/>
    </row>
    <row r="47" spans="1:11" s="1" customFormat="1" ht="19.5" customHeight="1" thickBot="1">
      <c r="A47" s="31"/>
      <c r="C47" s="6"/>
      <c r="D47" s="79">
        <f>SUM(D45:D46)</f>
        <v>1625276</v>
      </c>
      <c r="E47" s="18"/>
      <c r="F47" s="79">
        <f>SUM(F45:F46)</f>
        <v>1619533</v>
      </c>
      <c r="G47" s="18"/>
      <c r="H47" s="18"/>
      <c r="I47" s="18"/>
      <c r="J47" s="18"/>
      <c r="K47" s="7"/>
    </row>
    <row r="48" spans="1:11" s="1" customFormat="1" ht="19.5" customHeight="1" thickTop="1">
      <c r="A48" s="6"/>
      <c r="B48" s="17"/>
      <c r="C48" s="6"/>
      <c r="D48" s="18"/>
      <c r="E48" s="18"/>
      <c r="F48" s="18"/>
      <c r="G48" s="18"/>
      <c r="H48" s="18"/>
      <c r="J48" s="7" t="s">
        <v>139</v>
      </c>
      <c r="K48" s="7"/>
    </row>
    <row r="49" spans="1:11" s="1" customFormat="1" ht="19.5" customHeight="1">
      <c r="A49" s="31" t="s">
        <v>155</v>
      </c>
      <c r="B49" s="17"/>
      <c r="C49" s="6"/>
      <c r="D49" s="19"/>
      <c r="E49" s="19"/>
      <c r="F49" s="19"/>
      <c r="G49" s="19"/>
      <c r="H49" s="19"/>
      <c r="I49" s="18"/>
      <c r="K49" s="7"/>
    </row>
    <row r="50" spans="1:11" s="1" customFormat="1" ht="19.5" customHeight="1">
      <c r="A50" s="33" t="s">
        <v>43</v>
      </c>
      <c r="C50" s="6"/>
      <c r="D50" s="19"/>
      <c r="E50" s="19"/>
      <c r="F50" s="19"/>
      <c r="G50" s="19"/>
      <c r="H50" s="19"/>
      <c r="I50" s="19"/>
      <c r="J50" s="6"/>
      <c r="K50" s="7"/>
    </row>
    <row r="51" spans="1:11" s="1" customFormat="1" ht="19.5" customHeight="1" thickBot="1">
      <c r="A51" s="6" t="s">
        <v>87</v>
      </c>
      <c r="B51" s="6"/>
      <c r="C51" s="6"/>
      <c r="D51" s="35">
        <f>SUM(D45/[1]BS!D76)</f>
        <v>0.12358387425997236</v>
      </c>
      <c r="E51" s="36"/>
      <c r="F51" s="35">
        <f>SUM(F45/[1]BS!F76)</f>
        <v>0.12314718400559402</v>
      </c>
      <c r="G51" s="36"/>
      <c r="H51" s="35">
        <f>SUM(H45/[1]BS!H76)</f>
        <v>0.11456005757042058</v>
      </c>
      <c r="I51" s="37"/>
      <c r="J51" s="35">
        <f>SUM(J45/BS!J74)</f>
        <v>0.13340533691303255</v>
      </c>
      <c r="K51" s="7"/>
    </row>
    <row r="52" spans="1:11" s="1" customFormat="1" ht="19.5" customHeight="1" thickTop="1">
      <c r="A52" s="33"/>
      <c r="B52" s="6"/>
      <c r="C52" s="6"/>
      <c r="D52" s="37"/>
      <c r="E52" s="36"/>
      <c r="F52" s="37"/>
      <c r="G52" s="37"/>
      <c r="H52" s="37"/>
      <c r="I52" s="36"/>
      <c r="J52" s="37"/>
      <c r="K52" s="7"/>
    </row>
    <row r="53" spans="1:11" s="1" customFormat="1" ht="19.5" customHeight="1">
      <c r="A53" s="1" t="s">
        <v>169</v>
      </c>
      <c r="B53" s="23"/>
      <c r="C53" s="6"/>
      <c r="D53" s="7"/>
      <c r="E53" s="7"/>
      <c r="F53" s="7"/>
      <c r="G53" s="7"/>
      <c r="H53" s="7"/>
      <c r="I53" s="7"/>
      <c r="J53" s="7"/>
      <c r="K53" s="7"/>
    </row>
    <row r="54" spans="1:11" s="1" customFormat="1" ht="19.5" customHeight="1">
      <c r="A54" s="6"/>
      <c r="B54" s="6"/>
      <c r="C54" s="6"/>
      <c r="F54" s="7"/>
      <c r="G54" s="7"/>
      <c r="J54" s="7" t="s">
        <v>56</v>
      </c>
      <c r="K54" s="7"/>
    </row>
    <row r="55" spans="1:11" s="1" customFormat="1" ht="19.5" customHeight="1">
      <c r="A55" s="2" t="s">
        <v>121</v>
      </c>
      <c r="B55" s="26"/>
      <c r="C55" s="26"/>
      <c r="D55" s="3"/>
      <c r="E55" s="3"/>
      <c r="F55" s="3"/>
      <c r="G55" s="3"/>
      <c r="H55" s="3"/>
      <c r="I55" s="3"/>
      <c r="J55" s="3"/>
      <c r="K55" s="7"/>
    </row>
    <row r="56" spans="1:11" s="1" customFormat="1" ht="19.5" customHeight="1">
      <c r="A56" s="4" t="s">
        <v>130</v>
      </c>
      <c r="B56" s="26"/>
      <c r="C56" s="26"/>
      <c r="D56" s="5"/>
      <c r="E56" s="3"/>
      <c r="F56" s="5"/>
      <c r="G56" s="5"/>
      <c r="H56" s="5"/>
      <c r="I56" s="3"/>
      <c r="J56" s="5"/>
      <c r="K56" s="7"/>
    </row>
    <row r="57" spans="1:11" s="1" customFormat="1" ht="19.5" customHeight="1">
      <c r="A57" s="4" t="s">
        <v>206</v>
      </c>
      <c r="B57" s="26"/>
      <c r="C57" s="26"/>
      <c r="D57" s="5"/>
      <c r="E57" s="3"/>
      <c r="F57" s="5"/>
      <c r="G57" s="5"/>
      <c r="H57" s="3" t="s">
        <v>129</v>
      </c>
      <c r="I57" s="3"/>
      <c r="J57" s="5"/>
      <c r="K57" s="7"/>
    </row>
    <row r="58" spans="1:11" s="1" customFormat="1" ht="19.5" customHeight="1">
      <c r="A58" s="6"/>
      <c r="B58" s="26"/>
      <c r="C58" s="26"/>
      <c r="D58" s="5"/>
      <c r="E58" s="3"/>
      <c r="F58" s="19"/>
      <c r="G58" s="19"/>
      <c r="H58" s="5"/>
      <c r="I58" s="3"/>
      <c r="J58" s="7" t="s">
        <v>0</v>
      </c>
      <c r="K58" s="7"/>
    </row>
    <row r="59" spans="1:11" s="1" customFormat="1" ht="19.5" customHeight="1">
      <c r="A59" s="6"/>
      <c r="B59" s="3"/>
      <c r="C59" s="3"/>
      <c r="D59" s="93" t="s">
        <v>25</v>
      </c>
      <c r="E59" s="94"/>
      <c r="F59" s="94"/>
      <c r="G59" s="8"/>
      <c r="H59" s="27"/>
      <c r="I59" s="28" t="s">
        <v>26</v>
      </c>
      <c r="J59" s="29"/>
      <c r="K59" s="7"/>
    </row>
    <row r="60" spans="1:11" s="1" customFormat="1" ht="19.5" customHeight="1">
      <c r="A60" s="6"/>
      <c r="B60" s="9" t="s">
        <v>4</v>
      </c>
      <c r="C60" s="6"/>
      <c r="D60" s="30">
        <v>2024</v>
      </c>
      <c r="E60" s="19"/>
      <c r="F60" s="30">
        <v>2023</v>
      </c>
      <c r="G60" s="14"/>
      <c r="H60" s="30">
        <v>2024</v>
      </c>
      <c r="I60" s="19"/>
      <c r="J60" s="30">
        <v>2023</v>
      </c>
      <c r="K60" s="7"/>
    </row>
    <row r="61" spans="1:11" s="1" customFormat="1" ht="19.5" customHeight="1">
      <c r="A61" s="31" t="s">
        <v>77</v>
      </c>
      <c r="B61" s="16"/>
      <c r="C61" s="6"/>
      <c r="D61" s="14"/>
      <c r="E61" s="19"/>
      <c r="F61" s="14"/>
      <c r="G61" s="14"/>
      <c r="H61" s="14"/>
      <c r="I61" s="19"/>
      <c r="J61" s="14"/>
      <c r="K61" s="7"/>
    </row>
    <row r="62" spans="1:11" s="1" customFormat="1" ht="19.5" customHeight="1">
      <c r="A62" s="32" t="s">
        <v>39</v>
      </c>
      <c r="B62" s="6"/>
      <c r="C62" s="6"/>
      <c r="K62" s="7"/>
    </row>
    <row r="63" spans="1:11" s="1" customFormat="1" ht="19.5" customHeight="1">
      <c r="A63" s="33" t="s">
        <v>163</v>
      </c>
      <c r="B63" s="17">
        <v>15</v>
      </c>
      <c r="C63" s="6"/>
      <c r="D63" s="18">
        <v>35062011</v>
      </c>
      <c r="E63" s="18"/>
      <c r="F63" s="18">
        <v>35012303</v>
      </c>
      <c r="G63" s="18"/>
      <c r="H63" s="18">
        <v>34428465</v>
      </c>
      <c r="I63" s="18"/>
      <c r="J63" s="18">
        <v>34389111</v>
      </c>
      <c r="K63" s="7"/>
    </row>
    <row r="64" spans="1:11" s="1" customFormat="1" ht="19.5" customHeight="1">
      <c r="A64" s="33" t="s">
        <v>166</v>
      </c>
      <c r="B64" s="17"/>
      <c r="C64" s="6"/>
      <c r="D64" s="18">
        <v>908835</v>
      </c>
      <c r="E64" s="18"/>
      <c r="F64" s="18">
        <v>940582</v>
      </c>
      <c r="G64" s="18"/>
      <c r="H64" s="18">
        <v>912498</v>
      </c>
      <c r="I64" s="18"/>
      <c r="J64" s="18">
        <v>953950</v>
      </c>
      <c r="K64" s="7"/>
    </row>
    <row r="65" spans="1:11" s="1" customFormat="1" ht="19.5" customHeight="1">
      <c r="A65" s="33" t="s">
        <v>187</v>
      </c>
      <c r="B65" s="17" t="s">
        <v>210</v>
      </c>
      <c r="C65" s="6"/>
      <c r="D65" s="18">
        <v>0</v>
      </c>
      <c r="E65" s="18"/>
      <c r="F65" s="18">
        <v>0</v>
      </c>
      <c r="G65" s="18"/>
      <c r="H65" s="18">
        <v>500000</v>
      </c>
      <c r="I65" s="18"/>
      <c r="J65" s="18">
        <v>225000</v>
      </c>
      <c r="K65" s="7"/>
    </row>
    <row r="66" spans="1:11" s="1" customFormat="1" ht="19.5" customHeight="1">
      <c r="A66" s="6" t="s">
        <v>58</v>
      </c>
      <c r="B66" s="17"/>
      <c r="C66" s="6"/>
      <c r="D66" s="82">
        <v>1351981</v>
      </c>
      <c r="E66" s="18"/>
      <c r="F66" s="82">
        <v>1201657</v>
      </c>
      <c r="G66" s="18"/>
      <c r="H66" s="82">
        <v>1318090</v>
      </c>
      <c r="I66" s="18"/>
      <c r="J66" s="82">
        <f>1382079-225000</f>
        <v>1157079</v>
      </c>
      <c r="K66" s="7"/>
    </row>
    <row r="67" spans="1:11" s="1" customFormat="1" ht="19.5" customHeight="1">
      <c r="A67" s="31" t="s">
        <v>40</v>
      </c>
      <c r="B67" s="17"/>
      <c r="C67" s="6"/>
      <c r="D67" s="82">
        <f>SUM(D63:D66)</f>
        <v>37322827</v>
      </c>
      <c r="E67" s="18"/>
      <c r="F67" s="82">
        <f>SUM(F63:F66)</f>
        <v>37154542</v>
      </c>
      <c r="G67" s="18"/>
      <c r="H67" s="82">
        <f>SUM(H63:H66)</f>
        <v>37159053</v>
      </c>
      <c r="I67" s="18"/>
      <c r="J67" s="82">
        <f>SUM(J63:J66)</f>
        <v>36725140</v>
      </c>
      <c r="K67" s="7"/>
    </row>
    <row r="68" spans="1:11" s="1" customFormat="1" ht="19.5" customHeight="1">
      <c r="A68" s="31" t="s">
        <v>41</v>
      </c>
      <c r="B68" s="6"/>
      <c r="C68" s="6"/>
      <c r="D68" s="18"/>
      <c r="E68" s="18"/>
      <c r="F68" s="18"/>
      <c r="G68" s="18"/>
      <c r="H68" s="18"/>
      <c r="I68" s="18"/>
      <c r="J68" s="18"/>
      <c r="K68" s="7"/>
    </row>
    <row r="69" spans="1:11" s="1" customFormat="1" ht="19.5" customHeight="1">
      <c r="A69" s="33" t="s">
        <v>165</v>
      </c>
      <c r="B69" s="17"/>
      <c r="C69" s="6"/>
      <c r="D69" s="18">
        <v>25857089</v>
      </c>
      <c r="E69" s="18"/>
      <c r="F69" s="18">
        <v>25839965</v>
      </c>
      <c r="G69" s="18"/>
      <c r="H69" s="18">
        <v>25401016</v>
      </c>
      <c r="I69" s="18"/>
      <c r="J69" s="18">
        <v>25398979</v>
      </c>
      <c r="K69" s="7"/>
    </row>
    <row r="70" spans="1:11" s="1" customFormat="1" ht="19.5" customHeight="1">
      <c r="A70" s="33" t="s">
        <v>164</v>
      </c>
      <c r="B70" s="17"/>
      <c r="C70" s="6"/>
      <c r="D70" s="18">
        <v>401989</v>
      </c>
      <c r="E70" s="18"/>
      <c r="F70" s="18">
        <v>393827</v>
      </c>
      <c r="G70" s="18"/>
      <c r="H70" s="18">
        <v>397771</v>
      </c>
      <c r="I70" s="18"/>
      <c r="J70" s="18">
        <v>389826</v>
      </c>
      <c r="K70" s="7"/>
    </row>
    <row r="71" spans="1:11" s="1" customFormat="1" ht="19.5" customHeight="1">
      <c r="A71" s="33" t="s">
        <v>158</v>
      </c>
      <c r="B71" s="17"/>
      <c r="C71" s="6"/>
      <c r="D71" s="18">
        <v>5396908</v>
      </c>
      <c r="E71" s="18"/>
      <c r="F71" s="18">
        <v>5364268</v>
      </c>
      <c r="G71" s="18"/>
      <c r="H71" s="18">
        <v>5440637</v>
      </c>
      <c r="I71" s="18"/>
      <c r="J71" s="18">
        <v>5365545</v>
      </c>
      <c r="K71" s="7"/>
    </row>
    <row r="72" spans="1:11" s="1" customFormat="1" ht="19.5" customHeight="1">
      <c r="A72" s="33" t="s">
        <v>59</v>
      </c>
      <c r="B72" s="17"/>
      <c r="C72" s="6"/>
      <c r="D72" s="18">
        <v>1215621</v>
      </c>
      <c r="E72" s="18"/>
      <c r="F72" s="18">
        <v>1293819</v>
      </c>
      <c r="G72" s="18"/>
      <c r="H72" s="18">
        <v>1199763</v>
      </c>
      <c r="I72" s="18"/>
      <c r="J72" s="18">
        <v>1261245</v>
      </c>
      <c r="K72" s="7"/>
    </row>
    <row r="73" spans="1:11" s="1" customFormat="1" ht="19.5" customHeight="1">
      <c r="A73" s="33" t="s">
        <v>63</v>
      </c>
      <c r="B73" s="17"/>
      <c r="C73" s="6"/>
      <c r="D73" s="18">
        <v>455</v>
      </c>
      <c r="E73" s="18"/>
      <c r="F73" s="18">
        <v>568</v>
      </c>
      <c r="G73" s="18"/>
      <c r="H73" s="18">
        <v>0</v>
      </c>
      <c r="I73" s="18"/>
      <c r="J73" s="18">
        <v>0</v>
      </c>
      <c r="K73" s="7"/>
    </row>
    <row r="74" spans="1:11" s="1" customFormat="1" ht="19.5" customHeight="1">
      <c r="A74" s="31" t="s">
        <v>42</v>
      </c>
      <c r="B74" s="6"/>
      <c r="C74" s="6"/>
      <c r="D74" s="83">
        <f>SUM(D69:D73)</f>
        <v>32872062</v>
      </c>
      <c r="E74" s="18"/>
      <c r="F74" s="83">
        <f>SUM(F69:F73)</f>
        <v>32892447</v>
      </c>
      <c r="G74" s="18"/>
      <c r="H74" s="83">
        <f>SUM(H69:H73)</f>
        <v>32439187</v>
      </c>
      <c r="I74" s="18"/>
      <c r="J74" s="83">
        <f>SUM(J69:J73)</f>
        <v>32415595</v>
      </c>
      <c r="K74" s="7"/>
    </row>
    <row r="75" spans="1:11" s="1" customFormat="1" ht="19.5" customHeight="1">
      <c r="A75" s="31" t="s">
        <v>180</v>
      </c>
      <c r="B75" s="17"/>
      <c r="C75" s="6"/>
      <c r="D75" s="18">
        <f>SUM(D67-D74)</f>
        <v>4450765</v>
      </c>
      <c r="E75" s="18"/>
      <c r="F75" s="18">
        <f>SUM(F67-F74)</f>
        <v>4262095</v>
      </c>
      <c r="G75" s="18"/>
      <c r="H75" s="18">
        <f>SUM(H67-H74)</f>
        <v>4719866</v>
      </c>
      <c r="I75" s="18"/>
      <c r="J75" s="18">
        <f>SUM(J67-J74)</f>
        <v>4309545</v>
      </c>
      <c r="K75" s="7"/>
    </row>
    <row r="76" spans="1:11" s="1" customFormat="1" ht="19.5" customHeight="1">
      <c r="A76" s="33" t="s">
        <v>213</v>
      </c>
      <c r="B76" s="17"/>
      <c r="C76" s="6"/>
      <c r="D76" s="18">
        <v>24</v>
      </c>
      <c r="E76" s="18"/>
      <c r="F76" s="18">
        <v>-830</v>
      </c>
      <c r="G76" s="18"/>
      <c r="H76" s="18">
        <v>0</v>
      </c>
      <c r="I76" s="18"/>
      <c r="J76" s="18">
        <v>0</v>
      </c>
      <c r="K76" s="7"/>
    </row>
    <row r="77" spans="1:11" s="1" customFormat="1" ht="19.5" customHeight="1">
      <c r="A77" s="6" t="s">
        <v>177</v>
      </c>
      <c r="B77" s="17"/>
      <c r="C77" s="6"/>
      <c r="D77" s="18">
        <v>30764</v>
      </c>
      <c r="E77" s="18"/>
      <c r="F77" s="18">
        <v>14063</v>
      </c>
      <c r="G77" s="18"/>
      <c r="H77" s="18">
        <v>26470</v>
      </c>
      <c r="I77" s="18"/>
      <c r="J77" s="18">
        <v>12057</v>
      </c>
      <c r="K77" s="7"/>
    </row>
    <row r="78" spans="1:11" s="1" customFormat="1" ht="19.5" customHeight="1">
      <c r="A78" s="6" t="s">
        <v>64</v>
      </c>
      <c r="B78" s="17"/>
      <c r="C78" s="6"/>
      <c r="D78" s="82">
        <v>-319579</v>
      </c>
      <c r="E78" s="18"/>
      <c r="F78" s="82">
        <v>-263249</v>
      </c>
      <c r="G78" s="18"/>
      <c r="H78" s="82">
        <v>-314039</v>
      </c>
      <c r="I78" s="18"/>
      <c r="J78" s="82">
        <v>-263371</v>
      </c>
      <c r="K78" s="7"/>
    </row>
    <row r="79" spans="1:11" s="1" customFormat="1" ht="19.5" customHeight="1">
      <c r="A79" s="31" t="s">
        <v>131</v>
      </c>
      <c r="B79" s="17"/>
      <c r="C79" s="6"/>
      <c r="D79" s="18">
        <f>SUM(D75:D78)</f>
        <v>4161974</v>
      </c>
      <c r="E79" s="18"/>
      <c r="F79" s="18">
        <f>SUM(F75:F78)</f>
        <v>4012079</v>
      </c>
      <c r="G79" s="18"/>
      <c r="H79" s="18">
        <f>SUM(H75:H78)</f>
        <v>4432297</v>
      </c>
      <c r="I79" s="18"/>
      <c r="J79" s="18">
        <f>SUM(J75:J78)</f>
        <v>4058231</v>
      </c>
      <c r="K79" s="7"/>
    </row>
    <row r="80" spans="1:11" s="1" customFormat="1" ht="19.5" customHeight="1">
      <c r="A80" s="6" t="s">
        <v>132</v>
      </c>
      <c r="B80" s="17"/>
      <c r="C80" s="6"/>
      <c r="D80" s="82">
        <v>-827438</v>
      </c>
      <c r="E80" s="18"/>
      <c r="F80" s="82">
        <v>-781091</v>
      </c>
      <c r="G80" s="18"/>
      <c r="H80" s="82">
        <v>-791940</v>
      </c>
      <c r="I80" s="18"/>
      <c r="J80" s="82">
        <v>-760404</v>
      </c>
      <c r="K80" s="7">
        <v>-659901</v>
      </c>
    </row>
    <row r="81" spans="1:11" s="1" customFormat="1" ht="19.5" customHeight="1">
      <c r="A81" s="31" t="s">
        <v>78</v>
      </c>
      <c r="B81" s="17"/>
      <c r="C81" s="6"/>
      <c r="D81" s="83">
        <f>SUM(D79:D80)</f>
        <v>3334536</v>
      </c>
      <c r="E81" s="18"/>
      <c r="F81" s="83">
        <f>SUM(F79:F80)</f>
        <v>3230988</v>
      </c>
      <c r="G81" s="18"/>
      <c r="H81" s="83">
        <f>SUM(H79:H80)</f>
        <v>3640357</v>
      </c>
      <c r="I81" s="18"/>
      <c r="J81" s="83">
        <f>SUM(J79:J80)</f>
        <v>3297827</v>
      </c>
      <c r="K81" s="7"/>
    </row>
    <row r="82" spans="1:11" s="1" customFormat="1" ht="12" customHeight="1">
      <c r="A82" s="31"/>
      <c r="B82" s="17"/>
      <c r="C82" s="6"/>
      <c r="D82" s="18"/>
      <c r="E82" s="18"/>
      <c r="F82" s="18"/>
      <c r="G82" s="18"/>
      <c r="H82" s="18"/>
      <c r="I82" s="18"/>
      <c r="K82" s="7"/>
    </row>
    <row r="83" spans="1:11" s="1" customFormat="1" ht="19.5" customHeight="1">
      <c r="A83" s="31" t="s">
        <v>79</v>
      </c>
      <c r="B83" s="17"/>
      <c r="C83" s="6"/>
      <c r="D83" s="18"/>
      <c r="E83" s="18"/>
      <c r="F83" s="18"/>
      <c r="G83" s="18"/>
      <c r="H83" s="18"/>
      <c r="I83" s="18"/>
      <c r="J83" s="18"/>
      <c r="K83" s="7"/>
    </row>
    <row r="84" spans="1:11" s="1" customFormat="1" ht="19.5" customHeight="1">
      <c r="A84" s="78" t="s">
        <v>143</v>
      </c>
      <c r="B84" s="17"/>
      <c r="C84" s="6"/>
      <c r="D84" s="18"/>
      <c r="E84" s="18"/>
      <c r="F84" s="18"/>
      <c r="G84" s="18"/>
      <c r="H84" s="18"/>
      <c r="I84" s="18"/>
      <c r="J84" s="18"/>
      <c r="K84" s="7"/>
    </row>
    <row r="85" spans="1:11" s="1" customFormat="1" ht="19.5" customHeight="1">
      <c r="A85" s="78" t="s">
        <v>142</v>
      </c>
      <c r="B85" s="17"/>
      <c r="C85" s="6"/>
      <c r="D85" s="18"/>
      <c r="E85" s="18"/>
      <c r="F85" s="18"/>
      <c r="G85" s="18"/>
      <c r="H85" s="18"/>
      <c r="I85" s="18"/>
      <c r="J85" s="18"/>
      <c r="K85" s="7"/>
    </row>
    <row r="86" spans="1:11" s="1" customFormat="1" ht="19.5" customHeight="1">
      <c r="A86" s="6" t="s">
        <v>106</v>
      </c>
      <c r="B86" s="17"/>
      <c r="C86" s="6"/>
      <c r="K86" s="7"/>
    </row>
    <row r="87" spans="1:11" s="1" customFormat="1" ht="19.5" customHeight="1">
      <c r="A87" s="6" t="s">
        <v>140</v>
      </c>
      <c r="B87" s="17"/>
      <c r="C87" s="6"/>
      <c r="D87" s="82">
        <v>5433</v>
      </c>
      <c r="E87" s="18"/>
      <c r="F87" s="82">
        <v>-1510</v>
      </c>
      <c r="G87" s="18"/>
      <c r="H87" s="82">
        <v>0</v>
      </c>
      <c r="I87" s="18"/>
      <c r="J87" s="82">
        <v>0</v>
      </c>
      <c r="K87" s="7"/>
    </row>
    <row r="88" spans="1:11" s="1" customFormat="1" ht="19.5" customHeight="1">
      <c r="A88" s="31" t="s">
        <v>80</v>
      </c>
      <c r="B88" s="17"/>
      <c r="C88" s="6"/>
      <c r="D88" s="82">
        <f>SUM(D87:D87)</f>
        <v>5433</v>
      </c>
      <c r="E88" s="18"/>
      <c r="F88" s="82">
        <f>SUM(F87:F87)</f>
        <v>-1510</v>
      </c>
      <c r="G88" s="18"/>
      <c r="H88" s="82">
        <f>SUM(H87:H87)</f>
        <v>0</v>
      </c>
      <c r="I88" s="18"/>
      <c r="J88" s="82">
        <f>SUM(J87:J87)</f>
        <v>0</v>
      </c>
      <c r="K88" s="7"/>
    </row>
    <row r="89" spans="1:11" s="1" customFormat="1" ht="19.5" customHeight="1">
      <c r="A89" s="31"/>
      <c r="B89" s="17"/>
      <c r="C89" s="6"/>
      <c r="D89" s="18"/>
      <c r="E89" s="18"/>
      <c r="F89" s="18"/>
      <c r="G89" s="18"/>
      <c r="H89" s="18"/>
      <c r="I89" s="18"/>
      <c r="J89" s="18"/>
      <c r="K89" s="7"/>
    </row>
    <row r="90" spans="1:11" s="1" customFormat="1" ht="19.5" customHeight="1" thickBot="1">
      <c r="A90" s="31" t="s">
        <v>81</v>
      </c>
      <c r="B90" s="17"/>
      <c r="C90" s="6"/>
      <c r="D90" s="21">
        <f>SUM(D81,D88)</f>
        <v>3339969</v>
      </c>
      <c r="E90" s="18"/>
      <c r="F90" s="21">
        <f>SUM(F81,F88)</f>
        <v>3229478</v>
      </c>
      <c r="G90" s="18"/>
      <c r="H90" s="21">
        <f>SUM(H81,H88)</f>
        <v>3640357</v>
      </c>
      <c r="I90" s="18"/>
      <c r="J90" s="21">
        <f>SUM(J81,J88)</f>
        <v>3297827</v>
      </c>
      <c r="K90" s="7"/>
    </row>
    <row r="91" spans="1:11" s="1" customFormat="1" ht="19.5" customHeight="1" thickTop="1">
      <c r="A91" s="31"/>
      <c r="B91" s="17"/>
      <c r="C91" s="6"/>
      <c r="D91" s="18"/>
      <c r="E91" s="18"/>
      <c r="F91" s="18"/>
      <c r="G91" s="18"/>
      <c r="H91" s="18"/>
      <c r="I91" s="18"/>
      <c r="J91" s="18"/>
      <c r="K91" s="7"/>
    </row>
    <row r="92" spans="1:11" s="1" customFormat="1" ht="19.5" customHeight="1">
      <c r="A92" s="31" t="s">
        <v>149</v>
      </c>
      <c r="B92" s="17"/>
      <c r="C92" s="6"/>
      <c r="D92" s="18"/>
      <c r="E92" s="18"/>
      <c r="F92" s="18"/>
      <c r="G92" s="18"/>
      <c r="H92" s="18"/>
      <c r="I92" s="18"/>
      <c r="J92" s="18"/>
      <c r="K92" s="7"/>
    </row>
    <row r="93" spans="1:11" s="1" customFormat="1" ht="19.5" customHeight="1" thickBot="1">
      <c r="A93" s="6" t="s">
        <v>150</v>
      </c>
      <c r="B93" s="17"/>
      <c r="C93" s="6"/>
      <c r="D93" s="18">
        <f>SUM(D81)</f>
        <v>3334536</v>
      </c>
      <c r="E93" s="18"/>
      <c r="F93" s="18">
        <f>SUM(F81)</f>
        <v>3230988</v>
      </c>
      <c r="G93" s="18"/>
      <c r="H93" s="21">
        <f>SUM(H81)</f>
        <v>3640357</v>
      </c>
      <c r="I93" s="18"/>
      <c r="J93" s="21">
        <f>SUM(J81)</f>
        <v>3297827</v>
      </c>
      <c r="K93" s="7"/>
    </row>
    <row r="94" spans="1:11" s="1" customFormat="1" ht="19.5" customHeight="1" thickTop="1">
      <c r="A94" s="6" t="s">
        <v>154</v>
      </c>
      <c r="B94" s="17"/>
      <c r="C94" s="6"/>
      <c r="D94" s="82">
        <v>0</v>
      </c>
      <c r="E94" s="18"/>
      <c r="F94" s="82">
        <v>0</v>
      </c>
      <c r="G94" s="18"/>
      <c r="H94" s="18"/>
      <c r="I94" s="18"/>
      <c r="J94" s="18"/>
      <c r="K94" s="7"/>
    </row>
    <row r="95" spans="1:11" s="1" customFormat="1" ht="19.5" customHeight="1" thickBot="1">
      <c r="A95" s="31"/>
      <c r="B95" s="17"/>
      <c r="C95" s="6"/>
      <c r="D95" s="79">
        <f>SUM(D93:D94)</f>
        <v>3334536</v>
      </c>
      <c r="E95" s="18"/>
      <c r="F95" s="79">
        <f>SUM(F93:F94)</f>
        <v>3230988</v>
      </c>
      <c r="G95" s="18"/>
      <c r="H95" s="18"/>
      <c r="I95" s="18"/>
      <c r="J95" s="18"/>
      <c r="K95" s="7"/>
    </row>
    <row r="96" spans="1:11" s="1" customFormat="1" ht="19.5" customHeight="1" thickTop="1">
      <c r="A96" s="31"/>
      <c r="B96" s="17"/>
      <c r="C96" s="6"/>
      <c r="D96" s="18"/>
      <c r="E96" s="18"/>
      <c r="F96" s="18"/>
      <c r="G96" s="18"/>
      <c r="H96" s="18"/>
      <c r="I96" s="18"/>
      <c r="J96" s="18"/>
      <c r="K96" s="7"/>
    </row>
    <row r="97" spans="1:11" s="1" customFormat="1" ht="19.5" customHeight="1">
      <c r="A97" s="31" t="s">
        <v>151</v>
      </c>
      <c r="B97" s="17"/>
      <c r="C97" s="6"/>
      <c r="D97" s="18"/>
      <c r="E97" s="18"/>
      <c r="F97" s="18"/>
      <c r="G97" s="18"/>
      <c r="H97" s="18"/>
      <c r="I97" s="18"/>
      <c r="J97" s="18"/>
      <c r="K97" s="7"/>
    </row>
    <row r="98" spans="1:11" s="1" customFormat="1" ht="19.5" customHeight="1" thickBot="1">
      <c r="A98" s="6" t="s">
        <v>150</v>
      </c>
      <c r="B98" s="17"/>
      <c r="C98" s="6"/>
      <c r="D98" s="18">
        <f>+D90</f>
        <v>3339969</v>
      </c>
      <c r="E98" s="18"/>
      <c r="F98" s="18">
        <f>+F90</f>
        <v>3229478</v>
      </c>
      <c r="G98" s="18"/>
      <c r="H98" s="21">
        <f>+H90</f>
        <v>3640357</v>
      </c>
      <c r="I98" s="18"/>
      <c r="J98" s="21">
        <f>+J90</f>
        <v>3297827</v>
      </c>
      <c r="K98" s="7"/>
    </row>
    <row r="99" spans="1:11" s="1" customFormat="1" ht="19.5" customHeight="1" thickTop="1">
      <c r="A99" s="6" t="s">
        <v>154</v>
      </c>
      <c r="B99" s="17"/>
      <c r="C99" s="6"/>
      <c r="D99" s="82">
        <v>0</v>
      </c>
      <c r="E99" s="18"/>
      <c r="F99" s="82">
        <v>0</v>
      </c>
      <c r="G99" s="18"/>
      <c r="H99" s="18"/>
      <c r="I99" s="18"/>
      <c r="J99" s="18"/>
      <c r="K99" s="7"/>
    </row>
    <row r="100" spans="1:11" s="1" customFormat="1" ht="19.5" customHeight="1" thickBot="1">
      <c r="A100" s="31"/>
      <c r="B100" s="17"/>
      <c r="C100" s="6"/>
      <c r="D100" s="79">
        <f>SUM(D98:D99)</f>
        <v>3339969</v>
      </c>
      <c r="E100" s="18"/>
      <c r="F100" s="79">
        <f>SUM(F98:F99)</f>
        <v>3229478</v>
      </c>
      <c r="G100" s="18"/>
      <c r="H100" s="18"/>
      <c r="I100" s="18"/>
      <c r="J100" s="18"/>
      <c r="K100" s="7"/>
    </row>
    <row r="101" spans="1:11" s="1" customFormat="1" ht="19.5" customHeight="1" thickTop="1">
      <c r="A101" s="6"/>
      <c r="B101" s="26"/>
      <c r="C101" s="26"/>
      <c r="D101" s="18"/>
      <c r="E101" s="18"/>
      <c r="F101" s="18"/>
      <c r="G101" s="18"/>
      <c r="H101" s="18"/>
      <c r="J101" s="7" t="s">
        <v>139</v>
      </c>
      <c r="K101" s="7"/>
    </row>
    <row r="102" spans="1:11" s="1" customFormat="1" ht="19.5" customHeight="1">
      <c r="A102" s="31" t="s">
        <v>155</v>
      </c>
      <c r="B102" s="17"/>
      <c r="C102" s="6"/>
      <c r="D102" s="19"/>
      <c r="E102" s="19"/>
      <c r="F102" s="19"/>
      <c r="G102" s="19"/>
      <c r="H102" s="19"/>
      <c r="I102" s="18"/>
      <c r="K102" s="7"/>
    </row>
    <row r="103" spans="1:11" s="1" customFormat="1" ht="19.5" customHeight="1">
      <c r="A103" s="33" t="s">
        <v>43</v>
      </c>
      <c r="C103" s="6"/>
      <c r="D103" s="19"/>
      <c r="E103" s="19"/>
      <c r="F103" s="19"/>
      <c r="G103" s="19"/>
      <c r="H103" s="19"/>
      <c r="I103" s="19"/>
      <c r="J103" s="6"/>
      <c r="K103" s="7"/>
    </row>
    <row r="104" spans="1:11" s="1" customFormat="1" ht="19.5" customHeight="1" thickBot="1">
      <c r="A104" s="6" t="s">
        <v>87</v>
      </c>
      <c r="B104" s="6"/>
      <c r="C104" s="6"/>
      <c r="D104" s="35">
        <f>SUM(D98/BS!D76)</f>
        <v>0.2539669009621785</v>
      </c>
      <c r="E104" s="36"/>
      <c r="F104" s="35">
        <f>SUM(F98/BS!F76)</f>
        <v>0.24556530895512332</v>
      </c>
      <c r="G104" s="36"/>
      <c r="H104" s="35">
        <f>SUM(H98/BS!H76)</f>
        <v>0.27680801399233745</v>
      </c>
      <c r="I104" s="36"/>
      <c r="J104" s="35">
        <f>SUM(J98/BS!J76)</f>
        <v>0.25076247806473601</v>
      </c>
      <c r="K104" s="7"/>
    </row>
    <row r="105" spans="1:11" s="1" customFormat="1" ht="19.5" customHeight="1" thickTop="1">
      <c r="A105" s="33"/>
      <c r="B105" s="6"/>
      <c r="C105" s="6"/>
      <c r="D105" s="37"/>
      <c r="E105" s="36"/>
      <c r="F105" s="37"/>
      <c r="G105" s="37"/>
      <c r="H105" s="37"/>
      <c r="I105" s="36"/>
      <c r="J105" s="37"/>
      <c r="K105" s="7"/>
    </row>
    <row r="106" spans="1:11" s="1" customFormat="1" ht="19.5" customHeight="1">
      <c r="A106" s="1" t="s">
        <v>169</v>
      </c>
      <c r="B106" s="23"/>
      <c r="C106" s="6"/>
      <c r="D106" s="7"/>
      <c r="E106" s="7"/>
      <c r="F106" s="7"/>
      <c r="G106" s="7"/>
      <c r="H106" s="7"/>
      <c r="I106" s="7"/>
      <c r="J106" s="7"/>
      <c r="K106" s="7"/>
    </row>
  </sheetData>
  <mergeCells count="2">
    <mergeCell ref="D6:F6"/>
    <mergeCell ref="D59:F59"/>
  </mergeCells>
  <pageMargins left="0.78740157480314965" right="0.39370078740157483" top="0.78740157480314965" bottom="0.19685039370078741" header="0.19685039370078741" footer="0.19685039370078741"/>
  <pageSetup paperSize="9" scale="76" fitToWidth="0" fitToHeight="0" orientation="portrait" r:id="rId1"/>
  <rowBreaks count="1" manualBreakCount="1">
    <brk id="53" max="10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"/>
  <sheetViews>
    <sheetView workbookViewId="0"/>
  </sheetViews>
  <sheetFormatPr defaultRowHeight="12.5"/>
  <sheetData/>
  <phoneticPr fontId="0" type="noConversion"/>
  <pageMargins left="0.75" right="0.75" top="1" bottom="1" header="0.5" footer="0.5"/>
  <pageSetup paperSize="9" orientation="portrait" horizontalDpi="300" r:id="rId1"/>
  <headerFooter alignWithMargins="0">
    <oddHeader>&amp;A</oddHeader>
    <oddFooter>Page 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T31"/>
  <sheetViews>
    <sheetView showGridLines="0" topLeftCell="A5" zoomScale="85" zoomScaleNormal="85" zoomScaleSheetLayoutView="70" workbookViewId="0">
      <selection activeCell="A5" sqref="A5"/>
    </sheetView>
  </sheetViews>
  <sheetFormatPr defaultColWidth="9.1796875" defaultRowHeight="21.25" customHeight="1"/>
  <cols>
    <col min="1" max="1" width="39.26953125" style="64" customWidth="1"/>
    <col min="2" max="2" width="5.81640625" style="64" customWidth="1"/>
    <col min="3" max="3" width="5.1796875" style="64" customWidth="1"/>
    <col min="4" max="4" width="1.81640625" style="64" customWidth="1"/>
    <col min="5" max="5" width="16.7265625" style="64" customWidth="1"/>
    <col min="6" max="6" width="1.81640625" style="64" customWidth="1"/>
    <col min="7" max="7" width="16.7265625" style="64" customWidth="1"/>
    <col min="8" max="8" width="1.81640625" style="64" customWidth="1"/>
    <col min="9" max="9" width="16.7265625" style="64" customWidth="1"/>
    <col min="10" max="10" width="1.81640625" style="64" customWidth="1"/>
    <col min="11" max="11" width="16.7265625" style="64" customWidth="1"/>
    <col min="12" max="12" width="1.81640625" style="64" customWidth="1"/>
    <col min="13" max="13" width="21.7265625" style="64" customWidth="1"/>
    <col min="14" max="14" width="1.81640625" style="64" customWidth="1"/>
    <col min="15" max="15" width="16.7265625" style="64" customWidth="1"/>
    <col min="16" max="16" width="1.81640625" style="64" customWidth="1"/>
    <col min="17" max="17" width="16.7265625" style="64" customWidth="1"/>
    <col min="18" max="18" width="1.81640625" style="64" customWidth="1"/>
    <col min="19" max="19" width="16.7265625" style="64" customWidth="1"/>
    <col min="20" max="16384" width="9.1796875" style="64"/>
  </cols>
  <sheetData>
    <row r="1" spans="1:20" s="43" customFormat="1" ht="21.25" customHeight="1">
      <c r="C1" s="44"/>
      <c r="E1" s="44"/>
      <c r="G1" s="44"/>
      <c r="I1" s="44"/>
      <c r="K1" s="44"/>
      <c r="L1" s="44"/>
      <c r="M1" s="44"/>
      <c r="N1" s="44"/>
      <c r="O1" s="44"/>
      <c r="P1" s="44"/>
      <c r="Q1" s="44"/>
      <c r="R1" s="44"/>
      <c r="S1" s="45" t="s">
        <v>56</v>
      </c>
    </row>
    <row r="2" spans="1:20" s="43" customFormat="1" ht="21.25" customHeight="1">
      <c r="A2" s="65" t="s">
        <v>107</v>
      </c>
      <c r="B2" s="65"/>
      <c r="C2" s="66"/>
      <c r="D2" s="66"/>
      <c r="E2" s="66"/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7"/>
      <c r="S2" s="68"/>
      <c r="T2" s="69"/>
    </row>
    <row r="3" spans="1:20" s="49" customFormat="1" ht="21.25" customHeight="1">
      <c r="A3" s="70" t="s">
        <v>133</v>
      </c>
      <c r="B3" s="70"/>
      <c r="C3" s="66"/>
      <c r="D3" s="66"/>
      <c r="E3" s="66"/>
      <c r="F3" s="66"/>
      <c r="G3" s="71"/>
      <c r="H3" s="66"/>
      <c r="I3" s="71"/>
      <c r="J3" s="71"/>
      <c r="K3" s="71"/>
      <c r="L3" s="66"/>
      <c r="M3" s="66"/>
      <c r="N3" s="66"/>
      <c r="O3" s="71"/>
      <c r="P3" s="66"/>
      <c r="Q3" s="71"/>
      <c r="R3" s="67"/>
      <c r="S3" s="69"/>
      <c r="T3" s="69"/>
    </row>
    <row r="4" spans="1:20" s="49" customFormat="1" ht="21.25" customHeight="1">
      <c r="A4" s="70" t="s">
        <v>206</v>
      </c>
      <c r="B4" s="70"/>
      <c r="C4" s="66"/>
      <c r="D4" s="66"/>
      <c r="N4" s="76"/>
      <c r="O4" s="60"/>
      <c r="P4" s="76"/>
      <c r="R4" s="67"/>
      <c r="S4" s="69"/>
      <c r="T4" s="69"/>
    </row>
    <row r="5" spans="1:20" s="49" customFormat="1" ht="21.25" customHeight="1">
      <c r="A5" s="43"/>
      <c r="B5" s="43"/>
      <c r="C5" s="44"/>
      <c r="D5" s="43"/>
      <c r="E5" s="44"/>
      <c r="F5" s="43"/>
      <c r="G5" s="44"/>
      <c r="H5" s="43"/>
      <c r="I5" s="44"/>
      <c r="J5" s="43"/>
      <c r="K5" s="44"/>
      <c r="L5" s="44"/>
      <c r="M5" s="44"/>
      <c r="N5" s="44"/>
      <c r="O5" s="44"/>
      <c r="P5" s="44"/>
      <c r="Q5" s="44"/>
      <c r="R5" s="44"/>
      <c r="S5" s="67" t="s">
        <v>0</v>
      </c>
      <c r="T5" s="43"/>
    </row>
    <row r="6" spans="1:20" s="43" customFormat="1" ht="21.25" customHeight="1">
      <c r="A6" s="55"/>
      <c r="B6" s="55"/>
      <c r="C6" s="55"/>
      <c r="D6" s="55"/>
      <c r="E6" s="95" t="s">
        <v>25</v>
      </c>
      <c r="F6" s="95"/>
      <c r="G6" s="95"/>
      <c r="H6" s="95"/>
      <c r="I6" s="95"/>
      <c r="J6" s="95"/>
      <c r="K6" s="95"/>
      <c r="L6" s="95"/>
      <c r="M6" s="95"/>
      <c r="N6" s="95"/>
      <c r="O6" s="95"/>
      <c r="P6" s="95"/>
      <c r="Q6" s="95"/>
      <c r="R6" s="95"/>
      <c r="S6" s="95"/>
      <c r="T6" s="55"/>
    </row>
    <row r="7" spans="1:20" s="55" customFormat="1" ht="21.25" customHeight="1">
      <c r="E7" s="96" t="s">
        <v>76</v>
      </c>
      <c r="F7" s="96"/>
      <c r="G7" s="96"/>
      <c r="H7" s="96"/>
      <c r="I7" s="96"/>
      <c r="J7" s="96"/>
      <c r="K7" s="96"/>
      <c r="L7" s="96"/>
      <c r="M7" s="96"/>
      <c r="N7" s="96"/>
      <c r="O7" s="96"/>
    </row>
    <row r="8" spans="1:20" s="55" customFormat="1" ht="21.25" customHeight="1">
      <c r="M8" s="72" t="s">
        <v>108</v>
      </c>
    </row>
    <row r="9" spans="1:20" s="55" customFormat="1" ht="21.25" customHeight="1">
      <c r="M9" s="73" t="s">
        <v>109</v>
      </c>
    </row>
    <row r="10" spans="1:20" s="55" customFormat="1" ht="21.25" customHeight="1">
      <c r="M10" s="72" t="s">
        <v>110</v>
      </c>
    </row>
    <row r="11" spans="1:20" s="55" customFormat="1" ht="21.25" customHeight="1">
      <c r="M11" s="73" t="s">
        <v>111</v>
      </c>
    </row>
    <row r="12" spans="1:20" s="55" customFormat="1" ht="21.25" customHeight="1">
      <c r="C12" s="44"/>
      <c r="D12" s="66"/>
      <c r="F12" s="66"/>
      <c r="H12" s="66"/>
      <c r="L12" s="66"/>
      <c r="M12" s="72" t="s">
        <v>112</v>
      </c>
      <c r="N12" s="66"/>
      <c r="O12" s="55" t="s">
        <v>74</v>
      </c>
      <c r="P12" s="66"/>
      <c r="Q12" s="55" t="s">
        <v>83</v>
      </c>
      <c r="R12" s="66"/>
    </row>
    <row r="13" spans="1:20" s="43" customFormat="1" ht="21.25" customHeight="1">
      <c r="A13" s="55"/>
      <c r="B13" s="55"/>
      <c r="C13" s="44"/>
      <c r="D13" s="44"/>
      <c r="E13" s="56" t="s">
        <v>66</v>
      </c>
      <c r="F13" s="44"/>
      <c r="G13" s="55"/>
      <c r="H13" s="44"/>
      <c r="I13" s="97" t="s">
        <v>9</v>
      </c>
      <c r="J13" s="97"/>
      <c r="K13" s="97"/>
      <c r="L13" s="56"/>
      <c r="M13" s="72" t="s">
        <v>113</v>
      </c>
      <c r="N13" s="56"/>
      <c r="O13" s="55" t="s">
        <v>75</v>
      </c>
      <c r="P13" s="56"/>
      <c r="Q13" s="55" t="s">
        <v>84</v>
      </c>
      <c r="R13" s="56"/>
      <c r="S13" s="56" t="s">
        <v>13</v>
      </c>
      <c r="T13" s="55"/>
    </row>
    <row r="14" spans="1:20" s="43" customFormat="1" ht="21.25" customHeight="1">
      <c r="A14" s="55"/>
      <c r="B14" s="55"/>
      <c r="C14" s="44"/>
      <c r="D14" s="44"/>
      <c r="E14" s="56" t="s">
        <v>67</v>
      </c>
      <c r="F14" s="44"/>
      <c r="G14" s="74" t="s">
        <v>95</v>
      </c>
      <c r="H14" s="44"/>
      <c r="I14" s="57" t="s">
        <v>218</v>
      </c>
      <c r="J14" s="55"/>
      <c r="K14" s="55"/>
      <c r="L14" s="56"/>
      <c r="M14" s="72" t="s">
        <v>114</v>
      </c>
      <c r="N14" s="56"/>
      <c r="O14" s="55" t="s">
        <v>115</v>
      </c>
      <c r="P14" s="56"/>
      <c r="Q14" s="74" t="s">
        <v>88</v>
      </c>
      <c r="R14" s="56"/>
      <c r="S14" s="56" t="s">
        <v>85</v>
      </c>
      <c r="T14" s="55"/>
    </row>
    <row r="15" spans="1:20" s="43" customFormat="1" ht="21.25" customHeight="1">
      <c r="A15" s="55"/>
      <c r="B15" s="55"/>
      <c r="C15" s="86" t="s">
        <v>4</v>
      </c>
      <c r="D15" s="55"/>
      <c r="E15" s="90" t="s">
        <v>10</v>
      </c>
      <c r="F15" s="55"/>
      <c r="G15" s="90" t="s">
        <v>96</v>
      </c>
      <c r="H15" s="55"/>
      <c r="I15" s="90" t="s">
        <v>219</v>
      </c>
      <c r="J15" s="55"/>
      <c r="K15" s="90" t="s">
        <v>12</v>
      </c>
      <c r="L15" s="56"/>
      <c r="M15" s="75" t="s">
        <v>116</v>
      </c>
      <c r="N15" s="56"/>
      <c r="O15" s="90" t="s">
        <v>89</v>
      </c>
      <c r="P15" s="56"/>
      <c r="Q15" s="90" t="s">
        <v>144</v>
      </c>
      <c r="R15" s="56"/>
      <c r="S15" s="90" t="s">
        <v>86</v>
      </c>
      <c r="T15" s="55"/>
    </row>
    <row r="16" spans="1:20" s="43" customFormat="1" ht="21.25" customHeight="1">
      <c r="A16" s="59" t="s">
        <v>188</v>
      </c>
      <c r="B16" s="59"/>
      <c r="C16" s="44"/>
      <c r="D16" s="60"/>
      <c r="E16" s="76">
        <v>13151198</v>
      </c>
      <c r="F16" s="60">
        <v>0</v>
      </c>
      <c r="G16" s="76">
        <v>646323</v>
      </c>
      <c r="H16" s="60">
        <v>0</v>
      </c>
      <c r="I16" s="76">
        <v>1315120</v>
      </c>
      <c r="J16" s="60"/>
      <c r="K16" s="76">
        <v>9158042</v>
      </c>
      <c r="L16" s="60"/>
      <c r="M16" s="76">
        <v>-24804</v>
      </c>
      <c r="N16" s="60"/>
      <c r="O16" s="76">
        <v>24245879</v>
      </c>
      <c r="P16" s="60"/>
      <c r="Q16" s="76">
        <v>2</v>
      </c>
      <c r="R16" s="60"/>
      <c r="S16" s="76">
        <f t="shared" ref="S16:S20" si="0">SUM(O16:Q16)</f>
        <v>24245881</v>
      </c>
    </row>
    <row r="17" spans="1:19" s="43" customFormat="1" ht="21.25" customHeight="1">
      <c r="A17" s="43" t="s">
        <v>78</v>
      </c>
      <c r="C17" s="44"/>
      <c r="D17" s="60"/>
      <c r="E17" s="76">
        <v>0</v>
      </c>
      <c r="F17" s="60"/>
      <c r="G17" s="76">
        <v>0</v>
      </c>
      <c r="H17" s="60"/>
      <c r="I17" s="76">
        <v>0</v>
      </c>
      <c r="J17" s="60"/>
      <c r="K17" s="76">
        <f>SUM(PL!F93)</f>
        <v>3230988</v>
      </c>
      <c r="L17" s="60"/>
      <c r="M17" s="76">
        <v>0</v>
      </c>
      <c r="N17" s="60"/>
      <c r="O17" s="76">
        <f>SUM(E17:M17)</f>
        <v>3230988</v>
      </c>
      <c r="P17" s="60"/>
      <c r="Q17" s="76">
        <f>SUM(PL!F94)</f>
        <v>0</v>
      </c>
      <c r="R17" s="60"/>
      <c r="S17" s="76">
        <f t="shared" si="0"/>
        <v>3230988</v>
      </c>
    </row>
    <row r="18" spans="1:19" s="43" customFormat="1" ht="21.25" customHeight="1">
      <c r="A18" s="43" t="s">
        <v>80</v>
      </c>
      <c r="C18" s="44"/>
      <c r="D18" s="60"/>
      <c r="E18" s="77">
        <v>0</v>
      </c>
      <c r="F18" s="60"/>
      <c r="G18" s="77">
        <v>0</v>
      </c>
      <c r="H18" s="60"/>
      <c r="I18" s="77">
        <v>0</v>
      </c>
      <c r="J18" s="60"/>
      <c r="K18" s="77">
        <v>0</v>
      </c>
      <c r="L18" s="60"/>
      <c r="M18" s="77">
        <f>SUM(PL!F88)</f>
        <v>-1510</v>
      </c>
      <c r="N18" s="60"/>
      <c r="O18" s="77">
        <f>SUM(E18:N18)</f>
        <v>-1510</v>
      </c>
      <c r="P18" s="60"/>
      <c r="Q18" s="77">
        <v>0</v>
      </c>
      <c r="R18" s="60"/>
      <c r="S18" s="77">
        <f t="shared" si="0"/>
        <v>-1510</v>
      </c>
    </row>
    <row r="19" spans="1:19" s="43" customFormat="1" ht="21.25" customHeight="1">
      <c r="A19" s="43" t="s">
        <v>81</v>
      </c>
      <c r="C19" s="44"/>
      <c r="D19" s="60"/>
      <c r="E19" s="76">
        <f>SUM(E17:E18)</f>
        <v>0</v>
      </c>
      <c r="F19" s="60"/>
      <c r="G19" s="76">
        <f>SUM(G17:G18)</f>
        <v>0</v>
      </c>
      <c r="H19" s="60"/>
      <c r="I19" s="76">
        <f>SUM(I17:I18)</f>
        <v>0</v>
      </c>
      <c r="J19" s="60"/>
      <c r="K19" s="76">
        <f>SUM(K17:K18)</f>
        <v>3230988</v>
      </c>
      <c r="L19" s="60"/>
      <c r="M19" s="76">
        <f>SUM(M17:M18)</f>
        <v>-1510</v>
      </c>
      <c r="N19" s="60"/>
      <c r="O19" s="76">
        <f>SUM(O17:O18)</f>
        <v>3229478</v>
      </c>
      <c r="P19" s="60"/>
      <c r="Q19" s="76">
        <f>SUM(Q17:Q18)</f>
        <v>0</v>
      </c>
      <c r="R19" s="60"/>
      <c r="S19" s="76">
        <f>SUM(S17:S18)</f>
        <v>3229478</v>
      </c>
    </row>
    <row r="20" spans="1:19" s="43" customFormat="1" ht="21.25" customHeight="1">
      <c r="A20" s="43" t="s">
        <v>128</v>
      </c>
      <c r="C20" s="87">
        <v>16</v>
      </c>
      <c r="D20" s="60"/>
      <c r="E20" s="76">
        <v>0</v>
      </c>
      <c r="F20" s="60"/>
      <c r="G20" s="76">
        <v>0</v>
      </c>
      <c r="H20" s="60"/>
      <c r="I20" s="76">
        <v>0</v>
      </c>
      <c r="J20" s="60"/>
      <c r="K20" s="76">
        <v>-2761655</v>
      </c>
      <c r="L20" s="60"/>
      <c r="M20" s="76">
        <v>0</v>
      </c>
      <c r="N20" s="60"/>
      <c r="O20" s="76">
        <f>SUM(E20:M20)</f>
        <v>-2761655</v>
      </c>
      <c r="P20" s="60"/>
      <c r="Q20" s="76">
        <v>0</v>
      </c>
      <c r="R20" s="60"/>
      <c r="S20" s="76">
        <f t="shared" si="0"/>
        <v>-2761655</v>
      </c>
    </row>
    <row r="21" spans="1:19" s="43" customFormat="1" ht="21.25" customHeight="1" thickBot="1">
      <c r="A21" s="59" t="s">
        <v>189</v>
      </c>
      <c r="B21" s="59"/>
      <c r="C21" s="62"/>
      <c r="D21" s="60"/>
      <c r="E21" s="63">
        <f>SUM(E16,E19:E20)</f>
        <v>13151198</v>
      </c>
      <c r="F21" s="60"/>
      <c r="G21" s="63">
        <f>SUM(G16,G19:G20)</f>
        <v>646323</v>
      </c>
      <c r="H21" s="60"/>
      <c r="I21" s="63">
        <f>SUM(I16,I19:I20)</f>
        <v>1315120</v>
      </c>
      <c r="J21" s="60"/>
      <c r="K21" s="63">
        <f>SUM(K16,K19:K20)</f>
        <v>9627375</v>
      </c>
      <c r="L21" s="60"/>
      <c r="M21" s="63">
        <f>SUM(M16,M19:M20)</f>
        <v>-26314</v>
      </c>
      <c r="N21" s="60"/>
      <c r="O21" s="63">
        <f>SUM(O16,O19:O20)</f>
        <v>24713702</v>
      </c>
      <c r="P21" s="60"/>
      <c r="Q21" s="63">
        <f>SUM(Q16,Q19:Q20)</f>
        <v>2</v>
      </c>
      <c r="R21" s="60"/>
      <c r="S21" s="63">
        <f>SUM(S16,S19:S20)</f>
        <v>24713704</v>
      </c>
    </row>
    <row r="22" spans="1:19" s="43" customFormat="1" ht="21.25" customHeight="1" thickTop="1">
      <c r="A22" s="59"/>
      <c r="B22" s="59"/>
      <c r="C22" s="62"/>
      <c r="D22" s="60"/>
      <c r="E22" s="60"/>
      <c r="F22" s="60"/>
      <c r="G22" s="60"/>
      <c r="H22" s="60"/>
      <c r="I22" s="60"/>
      <c r="J22" s="60"/>
      <c r="K22" s="60"/>
      <c r="L22" s="60"/>
      <c r="M22" s="60"/>
      <c r="N22" s="60"/>
      <c r="O22" s="60"/>
      <c r="P22" s="60"/>
      <c r="Q22" s="60"/>
      <c r="R22" s="60"/>
      <c r="S22" s="60"/>
    </row>
    <row r="23" spans="1:19" s="43" customFormat="1" ht="21.25" customHeight="1">
      <c r="A23" s="59" t="s">
        <v>207</v>
      </c>
      <c r="B23" s="59"/>
      <c r="C23" s="62"/>
      <c r="D23" s="60"/>
      <c r="E23" s="76">
        <f t="shared" ref="E23:H23" si="1">E21</f>
        <v>13151198</v>
      </c>
      <c r="F23" s="76">
        <f t="shared" si="1"/>
        <v>0</v>
      </c>
      <c r="G23" s="76">
        <f t="shared" si="1"/>
        <v>646323</v>
      </c>
      <c r="H23" s="76">
        <f t="shared" si="1"/>
        <v>0</v>
      </c>
      <c r="I23" s="76">
        <f>I21</f>
        <v>1315120</v>
      </c>
      <c r="J23" s="60"/>
      <c r="K23" s="76">
        <v>10470799</v>
      </c>
      <c r="L23" s="76"/>
      <c r="M23" s="76">
        <v>-24656</v>
      </c>
      <c r="N23" s="60"/>
      <c r="O23" s="76">
        <f>SUM(E23:M23)</f>
        <v>25558784</v>
      </c>
      <c r="P23" s="60"/>
      <c r="Q23" s="76">
        <v>2</v>
      </c>
      <c r="R23" s="60"/>
      <c r="S23" s="76">
        <f t="shared" ref="S23" si="2">SUM(O23:Q23)</f>
        <v>25558786</v>
      </c>
    </row>
    <row r="24" spans="1:19" s="43" customFormat="1" ht="21.25" customHeight="1">
      <c r="A24" s="43" t="s">
        <v>78</v>
      </c>
      <c r="C24" s="62"/>
      <c r="D24" s="60"/>
      <c r="E24" s="76">
        <v>0</v>
      </c>
      <c r="F24" s="60"/>
      <c r="G24" s="76">
        <v>0</v>
      </c>
      <c r="H24" s="60"/>
      <c r="I24" s="76">
        <v>0</v>
      </c>
      <c r="J24" s="60"/>
      <c r="K24" s="76">
        <f>SUM(PL!D93)</f>
        <v>3334536</v>
      </c>
      <c r="L24" s="76"/>
      <c r="M24" s="76">
        <v>0</v>
      </c>
      <c r="N24" s="60"/>
      <c r="O24" s="76">
        <f>SUM(E24:N24)</f>
        <v>3334536</v>
      </c>
      <c r="P24" s="60"/>
      <c r="Q24" s="76">
        <f>SUM(PL!D94)</f>
        <v>0</v>
      </c>
      <c r="R24" s="60"/>
      <c r="S24" s="76">
        <f>SUM(O24:Q24)</f>
        <v>3334536</v>
      </c>
    </row>
    <row r="25" spans="1:19" s="43" customFormat="1" ht="21.25" customHeight="1">
      <c r="A25" s="43" t="s">
        <v>80</v>
      </c>
      <c r="C25" s="62"/>
      <c r="D25" s="60"/>
      <c r="E25" s="77">
        <v>0</v>
      </c>
      <c r="F25" s="60"/>
      <c r="G25" s="77">
        <v>0</v>
      </c>
      <c r="H25" s="60"/>
      <c r="I25" s="77">
        <v>0</v>
      </c>
      <c r="J25" s="60"/>
      <c r="K25" s="77">
        <v>0</v>
      </c>
      <c r="L25" s="76"/>
      <c r="M25" s="77">
        <f>SUM(PL!D88)</f>
        <v>5433</v>
      </c>
      <c r="N25" s="60"/>
      <c r="O25" s="77">
        <f>SUM(E25:N25)</f>
        <v>5433</v>
      </c>
      <c r="P25" s="60"/>
      <c r="Q25" s="77">
        <v>0</v>
      </c>
      <c r="R25" s="60"/>
      <c r="S25" s="77">
        <f>SUM(O25:Q25)</f>
        <v>5433</v>
      </c>
    </row>
    <row r="26" spans="1:19" s="43" customFormat="1" ht="21.25" customHeight="1">
      <c r="A26" s="43" t="s">
        <v>81</v>
      </c>
      <c r="C26" s="62"/>
      <c r="D26" s="60"/>
      <c r="E26" s="76">
        <f>SUM(E24:E25)</f>
        <v>0</v>
      </c>
      <c r="F26" s="60"/>
      <c r="G26" s="76">
        <f>SUM(G24:G25)</f>
        <v>0</v>
      </c>
      <c r="H26" s="60"/>
      <c r="I26" s="76">
        <f>SUM(I24:I25)</f>
        <v>0</v>
      </c>
      <c r="J26" s="60"/>
      <c r="K26" s="76">
        <f>SUM(K24:K25)</f>
        <v>3334536</v>
      </c>
      <c r="L26" s="76"/>
      <c r="M26" s="76">
        <f>SUM(M24:M25)</f>
        <v>5433</v>
      </c>
      <c r="N26" s="60"/>
      <c r="O26" s="76">
        <f>SUM(O24:O25)</f>
        <v>3339969</v>
      </c>
      <c r="P26" s="60"/>
      <c r="Q26" s="76">
        <f>SUM(Q24:Q25)</f>
        <v>0</v>
      </c>
      <c r="R26" s="60"/>
      <c r="S26" s="76">
        <f>SUM(S24:S25)</f>
        <v>3339969</v>
      </c>
    </row>
    <row r="27" spans="1:19" s="43" customFormat="1" ht="21.25" customHeight="1">
      <c r="A27" s="43" t="s">
        <v>128</v>
      </c>
      <c r="C27" s="87">
        <v>16</v>
      </c>
      <c r="D27" s="60"/>
      <c r="E27" s="76">
        <v>0</v>
      </c>
      <c r="F27" s="60"/>
      <c r="G27" s="76">
        <v>0</v>
      </c>
      <c r="H27" s="60"/>
      <c r="I27" s="76">
        <v>0</v>
      </c>
      <c r="J27" s="60"/>
      <c r="K27" s="76">
        <v>-2892962</v>
      </c>
      <c r="L27" s="76"/>
      <c r="M27" s="76">
        <v>0</v>
      </c>
      <c r="N27" s="60"/>
      <c r="O27" s="76">
        <f>SUM(E27:N27)</f>
        <v>-2892962</v>
      </c>
      <c r="P27" s="60"/>
      <c r="Q27" s="76">
        <v>0</v>
      </c>
      <c r="R27" s="60"/>
      <c r="S27" s="76">
        <f>SUM(O27:Q27)</f>
        <v>-2892962</v>
      </c>
    </row>
    <row r="28" spans="1:19" s="43" customFormat="1" ht="21.25" customHeight="1" thickBot="1">
      <c r="A28" s="59" t="s">
        <v>208</v>
      </c>
      <c r="B28" s="59"/>
      <c r="C28" s="62"/>
      <c r="D28" s="60"/>
      <c r="E28" s="63">
        <f>SUM(E23,E26:E27)</f>
        <v>13151198</v>
      </c>
      <c r="F28" s="60"/>
      <c r="G28" s="63">
        <f>SUM(G23,G26:G27)</f>
        <v>646323</v>
      </c>
      <c r="H28" s="60"/>
      <c r="I28" s="63">
        <f>SUM(I23,I26:I27)</f>
        <v>1315120</v>
      </c>
      <c r="J28" s="60"/>
      <c r="K28" s="63">
        <f>SUM(K23,K26:K27)</f>
        <v>10912373</v>
      </c>
      <c r="L28" s="60"/>
      <c r="M28" s="63">
        <f>SUM(M23,M26:M27)</f>
        <v>-19223</v>
      </c>
      <c r="N28" s="60"/>
      <c r="O28" s="63">
        <f>SUM(O23,O26:O27)</f>
        <v>26005791</v>
      </c>
      <c r="P28" s="60"/>
      <c r="Q28" s="63">
        <f>SUM(Q23,Q26:Q27)</f>
        <v>2</v>
      </c>
      <c r="R28" s="60"/>
      <c r="S28" s="63">
        <f>SUM(S23,S26:S27)</f>
        <v>26005793</v>
      </c>
    </row>
    <row r="29" spans="1:19" s="43" customFormat="1" ht="21.25" customHeight="1" thickTop="1">
      <c r="A29" s="59"/>
      <c r="B29" s="59"/>
      <c r="C29" s="62"/>
      <c r="D29" s="60"/>
      <c r="E29" s="60">
        <f>SUM(E23-BS!F76)</f>
        <v>0</v>
      </c>
      <c r="F29" s="60"/>
      <c r="G29" s="60">
        <f>SUM(G23-BS!F77)</f>
        <v>0</v>
      </c>
      <c r="H29" s="60"/>
      <c r="I29" s="60">
        <f>SUM(I23-BS!F79)</f>
        <v>0</v>
      </c>
      <c r="J29" s="60"/>
      <c r="K29" s="60">
        <f>SUM(K23-BS!F80)</f>
        <v>0</v>
      </c>
      <c r="L29" s="60"/>
      <c r="M29" s="60">
        <f>SUM(M23-BS!F81)</f>
        <v>0</v>
      </c>
      <c r="N29" s="60"/>
      <c r="O29" s="60">
        <f>SUM(O23-BS!F82)</f>
        <v>0</v>
      </c>
      <c r="P29" s="60"/>
      <c r="Q29" s="60">
        <f>SUM(Q23-BS!F83)</f>
        <v>0</v>
      </c>
      <c r="R29" s="60"/>
      <c r="S29" s="60">
        <f>SUM(S23-BS!F84)</f>
        <v>0</v>
      </c>
    </row>
    <row r="30" spans="1:19" s="43" customFormat="1" ht="21.25" customHeight="1">
      <c r="A30" s="59"/>
      <c r="B30" s="59"/>
      <c r="C30" s="62"/>
      <c r="D30" s="60"/>
      <c r="E30" s="60">
        <f>SUM(E28-BS!D76)</f>
        <v>0</v>
      </c>
      <c r="F30" s="60"/>
      <c r="G30" s="60">
        <f>SUM(G28-BS!D77)</f>
        <v>0</v>
      </c>
      <c r="H30" s="60"/>
      <c r="I30" s="60">
        <f>SUM(I28-BS!D79)</f>
        <v>0</v>
      </c>
      <c r="J30" s="60"/>
      <c r="K30" s="60">
        <f>SUM(K28-BS!D80)</f>
        <v>0</v>
      </c>
      <c r="L30" s="60"/>
      <c r="M30" s="60">
        <f>SUM(M28-BS!D81)</f>
        <v>0</v>
      </c>
      <c r="N30" s="60"/>
      <c r="O30" s="60">
        <f>SUM(O28-BS!D82)</f>
        <v>0</v>
      </c>
      <c r="P30" s="60"/>
      <c r="Q30" s="60">
        <f>SUM(Q28-BS!D83)</f>
        <v>0</v>
      </c>
      <c r="R30" s="60"/>
      <c r="S30" s="60">
        <f>SUM(S28-BS!D84)</f>
        <v>0</v>
      </c>
    </row>
    <row r="31" spans="1:19" s="43" customFormat="1" ht="21.25" customHeight="1">
      <c r="A31" s="43" t="s">
        <v>169</v>
      </c>
      <c r="B31" s="69"/>
      <c r="C31" s="44"/>
      <c r="E31" s="44"/>
      <c r="G31" s="44"/>
      <c r="I31" s="44"/>
      <c r="K31" s="44"/>
      <c r="L31" s="44"/>
      <c r="M31" s="44"/>
      <c r="N31" s="44"/>
      <c r="O31" s="44"/>
      <c r="P31" s="44"/>
      <c r="Q31" s="44"/>
      <c r="R31" s="44"/>
      <c r="S31" s="44"/>
    </row>
  </sheetData>
  <mergeCells count="3">
    <mergeCell ref="E6:S6"/>
    <mergeCell ref="E7:O7"/>
    <mergeCell ref="I13:K13"/>
  </mergeCells>
  <printOptions horizontalCentered="1"/>
  <pageMargins left="0.19685039370078741" right="0.19685039370078741" top="0.78740157480314965" bottom="0.39370078740157483" header="0.19685039370078741" footer="0.19685039370078741"/>
  <pageSetup paperSize="9" scale="70" fitToHeight="2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O25"/>
  <sheetViews>
    <sheetView showGridLines="0" zoomScale="85" zoomScaleNormal="85" zoomScaleSheetLayoutView="70" workbookViewId="0"/>
  </sheetViews>
  <sheetFormatPr defaultColWidth="9.1796875" defaultRowHeight="21.75" customHeight="1"/>
  <cols>
    <col min="1" max="1" width="59.26953125" style="80" customWidth="1"/>
    <col min="2" max="2" width="4.1796875" style="80" customWidth="1"/>
    <col min="3" max="3" width="5.453125" style="80" customWidth="1"/>
    <col min="4" max="4" width="1.7265625" style="80" customWidth="1"/>
    <col min="5" max="5" width="15.7265625" style="80" customWidth="1"/>
    <col min="6" max="6" width="1.7265625" style="80" customWidth="1"/>
    <col min="7" max="7" width="15.7265625" style="80" customWidth="1"/>
    <col min="8" max="8" width="1.7265625" style="80" customWidth="1"/>
    <col min="9" max="9" width="15.7265625" style="80" customWidth="1"/>
    <col min="10" max="10" width="1.7265625" style="80" customWidth="1"/>
    <col min="11" max="11" width="15.7265625" style="80" customWidth="1"/>
    <col min="12" max="12" width="1.7265625" style="80" customWidth="1"/>
    <col min="13" max="13" width="15.7265625" style="80" customWidth="1"/>
    <col min="14" max="16384" width="9.1796875" style="80"/>
  </cols>
  <sheetData>
    <row r="1" spans="1:15" s="43" customFormat="1" ht="21.75" customHeight="1">
      <c r="B1" s="44"/>
      <c r="D1" s="44"/>
      <c r="F1" s="44"/>
      <c r="H1" s="44"/>
      <c r="J1" s="44"/>
      <c r="K1" s="44"/>
      <c r="L1" s="44"/>
      <c r="M1" s="45" t="s">
        <v>56</v>
      </c>
      <c r="N1" s="44"/>
      <c r="O1" s="44"/>
    </row>
    <row r="2" spans="1:15" s="49" customFormat="1" ht="21.75" customHeight="1">
      <c r="A2" s="46" t="s">
        <v>107</v>
      </c>
      <c r="B2" s="47"/>
      <c r="C2" s="47"/>
      <c r="D2" s="47"/>
      <c r="E2" s="47"/>
      <c r="F2" s="47"/>
      <c r="G2" s="47"/>
      <c r="H2" s="47"/>
      <c r="I2" s="47"/>
      <c r="J2" s="47"/>
      <c r="K2" s="47"/>
      <c r="L2" s="47"/>
      <c r="M2" s="48"/>
    </row>
    <row r="3" spans="1:15" s="49" customFormat="1" ht="21.75" customHeight="1">
      <c r="A3" s="50" t="s">
        <v>133</v>
      </c>
      <c r="B3" s="47"/>
      <c r="C3" s="47"/>
      <c r="D3" s="47"/>
      <c r="E3" s="51"/>
      <c r="F3" s="47"/>
      <c r="G3" s="51"/>
      <c r="H3" s="51"/>
      <c r="I3" s="51"/>
      <c r="J3" s="47"/>
      <c r="K3" s="51"/>
      <c r="L3" s="47"/>
    </row>
    <row r="4" spans="1:15" s="49" customFormat="1" ht="21.75" customHeight="1">
      <c r="A4" s="50" t="s">
        <v>206</v>
      </c>
      <c r="B4" s="47"/>
      <c r="C4" s="47"/>
      <c r="D4" s="47"/>
      <c r="L4" s="47"/>
    </row>
    <row r="5" spans="1:15" s="43" customFormat="1" ht="21.75" customHeight="1">
      <c r="C5" s="44"/>
      <c r="E5" s="44"/>
      <c r="G5" s="44"/>
      <c r="I5" s="44"/>
      <c r="J5" s="44"/>
      <c r="K5" s="44"/>
      <c r="L5" s="44"/>
      <c r="M5" s="52" t="s">
        <v>0</v>
      </c>
    </row>
    <row r="6" spans="1:15" s="53" customFormat="1" ht="21.75" customHeight="1">
      <c r="E6" s="54" t="s">
        <v>65</v>
      </c>
      <c r="F6" s="54"/>
      <c r="G6" s="54"/>
      <c r="H6" s="54"/>
      <c r="I6" s="54"/>
      <c r="J6" s="54"/>
      <c r="K6" s="54"/>
      <c r="L6" s="54"/>
      <c r="M6" s="54"/>
    </row>
    <row r="7" spans="1:15" s="55" customFormat="1" ht="21.75" customHeight="1">
      <c r="B7" s="47"/>
      <c r="C7" s="47"/>
      <c r="D7" s="47"/>
      <c r="E7" s="56" t="s">
        <v>66</v>
      </c>
      <c r="F7" s="47"/>
      <c r="G7" s="51"/>
      <c r="H7" s="47"/>
      <c r="I7" s="97" t="s">
        <v>9</v>
      </c>
      <c r="J7" s="97"/>
      <c r="K7" s="97"/>
      <c r="L7" s="97"/>
      <c r="M7" s="56" t="s">
        <v>13</v>
      </c>
    </row>
    <row r="8" spans="1:15" s="55" customFormat="1" ht="21.75" customHeight="1">
      <c r="B8" s="49"/>
      <c r="C8" s="49"/>
      <c r="D8" s="49"/>
      <c r="E8" s="56" t="s">
        <v>67</v>
      </c>
      <c r="F8" s="44"/>
      <c r="G8" s="56" t="s">
        <v>95</v>
      </c>
      <c r="H8" s="44"/>
      <c r="I8" s="57" t="s">
        <v>11</v>
      </c>
      <c r="J8" s="58"/>
      <c r="K8" s="58"/>
      <c r="L8" s="58"/>
      <c r="M8" s="56" t="s">
        <v>85</v>
      </c>
    </row>
    <row r="9" spans="1:15" s="55" customFormat="1" ht="21.75" customHeight="1">
      <c r="C9" s="88" t="s">
        <v>4</v>
      </c>
      <c r="E9" s="90" t="s">
        <v>10</v>
      </c>
      <c r="G9" s="90" t="s">
        <v>96</v>
      </c>
      <c r="I9" s="90" t="s">
        <v>68</v>
      </c>
      <c r="K9" s="90" t="s">
        <v>12</v>
      </c>
      <c r="M9" s="90" t="s">
        <v>86</v>
      </c>
    </row>
    <row r="10" spans="1:15" s="43" customFormat="1" ht="21.75" customHeight="1">
      <c r="A10" s="59" t="s">
        <v>188</v>
      </c>
      <c r="B10" s="44"/>
      <c r="C10" s="49"/>
      <c r="D10" s="44"/>
      <c r="E10" s="60">
        <v>13151198</v>
      </c>
      <c r="F10" s="60"/>
      <c r="G10" s="60">
        <v>646323</v>
      </c>
      <c r="I10" s="60">
        <v>1315120</v>
      </c>
      <c r="J10" s="60"/>
      <c r="K10" s="60">
        <v>7600739</v>
      </c>
      <c r="L10" s="60"/>
      <c r="M10" s="60">
        <f>SUM(E10:K10)</f>
        <v>22713380</v>
      </c>
    </row>
    <row r="11" spans="1:15" s="43" customFormat="1" ht="21.75" customHeight="1">
      <c r="A11" s="43" t="s">
        <v>78</v>
      </c>
      <c r="B11" s="44"/>
      <c r="C11" s="49"/>
      <c r="D11" s="44"/>
      <c r="E11" s="60">
        <v>0</v>
      </c>
      <c r="F11" s="60"/>
      <c r="G11" s="60">
        <v>0</v>
      </c>
      <c r="I11" s="60">
        <v>0</v>
      </c>
      <c r="J11" s="60"/>
      <c r="K11" s="60">
        <f>SUM(PL!J93)</f>
        <v>3297827</v>
      </c>
      <c r="L11" s="60"/>
      <c r="M11" s="60">
        <f t="shared" ref="M11:M14" si="0">SUM(E11:K11)</f>
        <v>3297827</v>
      </c>
    </row>
    <row r="12" spans="1:15" s="43" customFormat="1" ht="21.75" customHeight="1">
      <c r="A12" s="43" t="s">
        <v>80</v>
      </c>
      <c r="B12" s="44"/>
      <c r="C12" s="49"/>
      <c r="D12" s="44"/>
      <c r="E12" s="61">
        <v>0</v>
      </c>
      <c r="F12" s="60"/>
      <c r="G12" s="61">
        <v>0</v>
      </c>
      <c r="I12" s="61">
        <v>0</v>
      </c>
      <c r="J12" s="60"/>
      <c r="K12" s="61">
        <v>0</v>
      </c>
      <c r="L12" s="60"/>
      <c r="M12" s="61">
        <f t="shared" si="0"/>
        <v>0</v>
      </c>
    </row>
    <row r="13" spans="1:15" s="43" customFormat="1" ht="21.75" customHeight="1">
      <c r="A13" s="43" t="s">
        <v>81</v>
      </c>
      <c r="B13" s="44"/>
      <c r="C13" s="49"/>
      <c r="D13" s="44"/>
      <c r="E13" s="60">
        <f>SUM(E11:E12)</f>
        <v>0</v>
      </c>
      <c r="F13" s="60"/>
      <c r="G13" s="60">
        <f>SUM(G11:G12)</f>
        <v>0</v>
      </c>
      <c r="I13" s="60">
        <f>SUM(I11:I12)</f>
        <v>0</v>
      </c>
      <c r="J13" s="60"/>
      <c r="K13" s="60">
        <f>SUM(K11:K12)</f>
        <v>3297827</v>
      </c>
      <c r="L13" s="60"/>
      <c r="M13" s="60">
        <f>SUM(M11:M12)</f>
        <v>3297827</v>
      </c>
    </row>
    <row r="14" spans="1:15" s="43" customFormat="1" ht="21.75" customHeight="1">
      <c r="A14" s="43" t="s">
        <v>128</v>
      </c>
      <c r="B14" s="44"/>
      <c r="C14" s="89">
        <v>16</v>
      </c>
      <c r="D14" s="44"/>
      <c r="E14" s="60">
        <v>0</v>
      </c>
      <c r="F14" s="60"/>
      <c r="G14" s="60">
        <v>0</v>
      </c>
      <c r="I14" s="60">
        <v>0</v>
      </c>
      <c r="J14" s="60"/>
      <c r="K14" s="61">
        <v>-2761655</v>
      </c>
      <c r="L14" s="60"/>
      <c r="M14" s="60">
        <f t="shared" si="0"/>
        <v>-2761655</v>
      </c>
    </row>
    <row r="15" spans="1:15" s="43" customFormat="1" ht="21.75" customHeight="1" thickBot="1">
      <c r="A15" s="59" t="s">
        <v>189</v>
      </c>
      <c r="B15" s="44"/>
      <c r="C15" s="49"/>
      <c r="D15" s="44"/>
      <c r="E15" s="63">
        <f>SUM(E10,E13:E14)</f>
        <v>13151198</v>
      </c>
      <c r="F15" s="60"/>
      <c r="G15" s="63">
        <f>SUM(G10,G13:G14)</f>
        <v>646323</v>
      </c>
      <c r="I15" s="63">
        <f>SUM(I10,I13:I14)</f>
        <v>1315120</v>
      </c>
      <c r="J15" s="60"/>
      <c r="K15" s="63">
        <f>SUM(K10,K13:K14)</f>
        <v>8136911</v>
      </c>
      <c r="L15" s="60"/>
      <c r="M15" s="63">
        <f>SUM(M10,M13:M14)</f>
        <v>23249552</v>
      </c>
    </row>
    <row r="16" spans="1:15" s="43" customFormat="1" ht="21.75" customHeight="1" thickTop="1">
      <c r="A16" s="59"/>
      <c r="B16" s="44"/>
      <c r="C16" s="49"/>
      <c r="D16" s="44"/>
      <c r="E16" s="44"/>
      <c r="G16" s="44"/>
      <c r="I16" s="44"/>
      <c r="K16" s="44"/>
      <c r="M16" s="44"/>
    </row>
    <row r="17" spans="1:13" s="43" customFormat="1" ht="21.75" customHeight="1">
      <c r="A17" s="59" t="s">
        <v>207</v>
      </c>
      <c r="B17" s="44"/>
      <c r="C17" s="49"/>
      <c r="D17" s="44"/>
      <c r="E17" s="60">
        <v>13151198</v>
      </c>
      <c r="F17" s="60"/>
      <c r="G17" s="60">
        <v>646323</v>
      </c>
      <c r="H17" s="60"/>
      <c r="I17" s="60">
        <v>1315120</v>
      </c>
      <c r="J17" s="60"/>
      <c r="K17" s="60">
        <v>8646911</v>
      </c>
      <c r="L17" s="60"/>
      <c r="M17" s="60">
        <f t="shared" ref="M17" si="1">SUM(E17:K17)</f>
        <v>23759552</v>
      </c>
    </row>
    <row r="18" spans="1:13" s="43" customFormat="1" ht="21.75" customHeight="1">
      <c r="A18" s="43" t="s">
        <v>78</v>
      </c>
      <c r="B18" s="44"/>
      <c r="C18" s="49"/>
      <c r="D18" s="44"/>
      <c r="E18" s="60">
        <v>0</v>
      </c>
      <c r="F18" s="60"/>
      <c r="G18" s="60">
        <v>0</v>
      </c>
      <c r="H18" s="60"/>
      <c r="I18" s="60">
        <v>0</v>
      </c>
      <c r="J18" s="60"/>
      <c r="K18" s="60">
        <f>SUM(PL!H93)</f>
        <v>3640357</v>
      </c>
      <c r="L18" s="60"/>
      <c r="M18" s="60">
        <f t="shared" ref="M18:M19" si="2">SUM(E18:K18)</f>
        <v>3640357</v>
      </c>
    </row>
    <row r="19" spans="1:13" s="43" customFormat="1" ht="21.75" customHeight="1">
      <c r="A19" s="43" t="s">
        <v>80</v>
      </c>
      <c r="B19" s="44"/>
      <c r="C19" s="49"/>
      <c r="D19" s="44"/>
      <c r="E19" s="61">
        <v>0</v>
      </c>
      <c r="F19" s="60"/>
      <c r="G19" s="61">
        <v>0</v>
      </c>
      <c r="H19" s="60"/>
      <c r="I19" s="61">
        <v>0</v>
      </c>
      <c r="J19" s="60"/>
      <c r="K19" s="61">
        <f>SUM(PL!H88)</f>
        <v>0</v>
      </c>
      <c r="L19" s="60"/>
      <c r="M19" s="61">
        <f t="shared" si="2"/>
        <v>0</v>
      </c>
    </row>
    <row r="20" spans="1:13" s="43" customFormat="1" ht="21.75" customHeight="1">
      <c r="A20" s="43" t="s">
        <v>81</v>
      </c>
      <c r="B20" s="44"/>
      <c r="C20" s="49"/>
      <c r="D20" s="44"/>
      <c r="E20" s="60">
        <f>SUM(E18:E19)</f>
        <v>0</v>
      </c>
      <c r="F20" s="60"/>
      <c r="G20" s="60">
        <f>SUM(G18:G19)</f>
        <v>0</v>
      </c>
      <c r="H20" s="60"/>
      <c r="I20" s="60">
        <f>SUM(I18:I19)</f>
        <v>0</v>
      </c>
      <c r="J20" s="60"/>
      <c r="K20" s="60">
        <f>SUM(K18:K19)</f>
        <v>3640357</v>
      </c>
      <c r="L20" s="60"/>
      <c r="M20" s="60">
        <f>SUM(M18:M19)</f>
        <v>3640357</v>
      </c>
    </row>
    <row r="21" spans="1:13" s="43" customFormat="1" ht="21.75" customHeight="1">
      <c r="A21" s="43" t="s">
        <v>128</v>
      </c>
      <c r="B21" s="44"/>
      <c r="C21" s="89">
        <v>16</v>
      </c>
      <c r="D21" s="44"/>
      <c r="E21" s="60">
        <v>0</v>
      </c>
      <c r="F21" s="60"/>
      <c r="G21" s="60">
        <v>0</v>
      </c>
      <c r="H21" s="60"/>
      <c r="I21" s="60">
        <v>0</v>
      </c>
      <c r="J21" s="60"/>
      <c r="K21" s="60">
        <v>-2892962</v>
      </c>
      <c r="L21" s="60"/>
      <c r="M21" s="60">
        <f t="shared" ref="M21" si="3">SUM(E21:K21)</f>
        <v>-2892962</v>
      </c>
    </row>
    <row r="22" spans="1:13" s="43" customFormat="1" ht="21.75" customHeight="1" thickBot="1">
      <c r="A22" s="59" t="s">
        <v>208</v>
      </c>
      <c r="B22" s="44"/>
      <c r="C22" s="49"/>
      <c r="D22" s="44"/>
      <c r="E22" s="63">
        <f>SUM(E17,E20:E21)</f>
        <v>13151198</v>
      </c>
      <c r="F22" s="60"/>
      <c r="G22" s="63">
        <f>SUM(G17,G20:G21)</f>
        <v>646323</v>
      </c>
      <c r="H22" s="60"/>
      <c r="I22" s="63">
        <f>SUM(I17,I20:I21)</f>
        <v>1315120</v>
      </c>
      <c r="J22" s="60"/>
      <c r="K22" s="63">
        <f>SUM(K17,K20:K21)</f>
        <v>9394306</v>
      </c>
      <c r="L22" s="60"/>
      <c r="M22" s="63">
        <f>SUM(M17,M20:M21)</f>
        <v>24506947</v>
      </c>
    </row>
    <row r="23" spans="1:13" s="43" customFormat="1" ht="21.75" customHeight="1" thickTop="1">
      <c r="A23" s="59"/>
      <c r="B23" s="44"/>
      <c r="C23" s="49"/>
      <c r="D23" s="44"/>
      <c r="E23" s="60">
        <f>SUM(E17-BS!J76)</f>
        <v>0</v>
      </c>
      <c r="F23" s="60"/>
      <c r="G23" s="60">
        <f>SUM(G17-BS!J77)</f>
        <v>0</v>
      </c>
      <c r="H23" s="60"/>
      <c r="I23" s="60">
        <f>SUM(I17-BS!J79)</f>
        <v>0</v>
      </c>
      <c r="J23" s="60"/>
      <c r="K23" s="60">
        <f>SUM(K17-BS!J80)</f>
        <v>0</v>
      </c>
      <c r="L23" s="60"/>
      <c r="M23" s="60">
        <f>SUM(M17-BS!J84)</f>
        <v>0</v>
      </c>
    </row>
    <row r="24" spans="1:13" s="43" customFormat="1" ht="21.75" customHeight="1">
      <c r="A24" s="59"/>
      <c r="B24" s="44"/>
      <c r="C24" s="62"/>
      <c r="D24" s="44"/>
      <c r="E24" s="60">
        <f>SUM(E22-BS!H76)</f>
        <v>0</v>
      </c>
      <c r="F24" s="60"/>
      <c r="G24" s="60">
        <f>SUM(G22-BS!H77)</f>
        <v>0</v>
      </c>
      <c r="H24" s="60"/>
      <c r="I24" s="60">
        <f>SUM(I22-BS!H79)</f>
        <v>0</v>
      </c>
      <c r="J24" s="60"/>
      <c r="K24" s="60">
        <f>SUM(K22-BS!H80)</f>
        <v>0</v>
      </c>
      <c r="L24" s="60"/>
      <c r="M24" s="60">
        <f>SUM(M22-BS!H84)</f>
        <v>0</v>
      </c>
    </row>
    <row r="25" spans="1:13" s="43" customFormat="1" ht="21.75" customHeight="1">
      <c r="A25" s="43" t="s">
        <v>169</v>
      </c>
      <c r="C25" s="44"/>
      <c r="E25" s="44"/>
      <c r="G25" s="44"/>
      <c r="I25" s="44"/>
      <c r="J25" s="44"/>
      <c r="K25" s="44"/>
      <c r="L25" s="44"/>
      <c r="M25" s="44"/>
    </row>
  </sheetData>
  <mergeCells count="1">
    <mergeCell ref="I7:L7"/>
  </mergeCells>
  <printOptions horizontalCentered="1"/>
  <pageMargins left="0.39370078740157483" right="0.39370078740157483" top="0.78740157480314965" bottom="0.39370078740157483" header="0.19685039370078741" footer="0.19685039370078741"/>
  <pageSetup paperSize="9" scale="83" fitToHeight="2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L92"/>
  <sheetViews>
    <sheetView showGridLines="0" view="pageBreakPreview" zoomScaleNormal="100" zoomScaleSheetLayoutView="100" workbookViewId="0"/>
  </sheetViews>
  <sheetFormatPr defaultColWidth="9.1796875" defaultRowHeight="21.75" customHeight="1"/>
  <cols>
    <col min="1" max="1" width="47.26953125" style="6" customWidth="1"/>
    <col min="2" max="2" width="4.54296875" style="6" customWidth="1"/>
    <col min="3" max="3" width="1" style="6" customWidth="1"/>
    <col min="4" max="4" width="16.453125" style="6" customWidth="1"/>
    <col min="5" max="5" width="1.54296875" style="6" customWidth="1"/>
    <col min="6" max="6" width="15.54296875" style="6" customWidth="1"/>
    <col min="7" max="7" width="1.54296875" style="6" customWidth="1"/>
    <col min="8" max="8" width="14.7265625" style="6" customWidth="1"/>
    <col min="9" max="9" width="1.54296875" style="6" customWidth="1"/>
    <col min="10" max="10" width="14.7265625" style="6" customWidth="1"/>
    <col min="11" max="11" width="1.54296875" style="6" customWidth="1"/>
    <col min="12" max="16384" width="9.1796875" style="6"/>
  </cols>
  <sheetData>
    <row r="1" spans="1:11" s="1" customFormat="1" ht="21.65" customHeight="1">
      <c r="A1" s="6"/>
      <c r="B1" s="6"/>
      <c r="C1" s="6"/>
      <c r="F1" s="7"/>
      <c r="G1" s="7"/>
      <c r="J1" s="7" t="s">
        <v>56</v>
      </c>
      <c r="K1" s="7"/>
    </row>
    <row r="2" spans="1:11" s="1" customFormat="1" ht="21.65" customHeight="1">
      <c r="A2" s="2" t="s">
        <v>121</v>
      </c>
      <c r="B2" s="26"/>
      <c r="C2" s="26"/>
      <c r="D2" s="3"/>
      <c r="E2" s="3"/>
      <c r="F2" s="3"/>
      <c r="G2" s="3"/>
      <c r="H2" s="3"/>
      <c r="I2" s="3"/>
      <c r="J2" s="3"/>
      <c r="K2" s="7"/>
    </row>
    <row r="3" spans="1:11" s="1" customFormat="1" ht="21.65" customHeight="1">
      <c r="A3" s="4" t="s">
        <v>134</v>
      </c>
      <c r="B3" s="26"/>
      <c r="C3" s="26"/>
      <c r="D3" s="5"/>
      <c r="E3" s="3"/>
      <c r="F3" s="5"/>
      <c r="G3" s="5"/>
      <c r="H3" s="5"/>
      <c r="I3" s="3"/>
      <c r="J3" s="5"/>
      <c r="K3" s="7"/>
    </row>
    <row r="4" spans="1:11" s="1" customFormat="1" ht="21.65" customHeight="1">
      <c r="A4" s="4" t="s">
        <v>206</v>
      </c>
      <c r="B4" s="26"/>
      <c r="C4" s="26"/>
      <c r="D4" s="5"/>
      <c r="E4" s="3"/>
      <c r="F4" s="5"/>
      <c r="G4" s="5"/>
      <c r="H4" s="5"/>
      <c r="I4" s="3"/>
      <c r="J4" s="5"/>
      <c r="K4" s="7"/>
    </row>
    <row r="5" spans="1:11" s="1" customFormat="1" ht="21.65" customHeight="1">
      <c r="A5" s="6"/>
      <c r="B5" s="26"/>
      <c r="C5" s="26"/>
      <c r="D5" s="5"/>
      <c r="E5" s="3"/>
      <c r="F5" s="19"/>
      <c r="G5" s="19"/>
      <c r="H5" s="5"/>
      <c r="I5" s="3"/>
      <c r="J5" s="7" t="s">
        <v>0</v>
      </c>
      <c r="K5" s="7"/>
    </row>
    <row r="6" spans="1:11" s="1" customFormat="1" ht="21.65" customHeight="1">
      <c r="A6" s="6"/>
      <c r="B6" s="3"/>
      <c r="C6" s="3"/>
      <c r="D6" s="93" t="s">
        <v>25</v>
      </c>
      <c r="E6" s="94"/>
      <c r="F6" s="94"/>
      <c r="G6" s="8"/>
      <c r="H6" s="27"/>
      <c r="I6" s="28" t="s">
        <v>26</v>
      </c>
      <c r="J6" s="29"/>
      <c r="K6" s="7"/>
    </row>
    <row r="7" spans="1:11" s="1" customFormat="1" ht="21.65" customHeight="1">
      <c r="A7" s="6"/>
      <c r="B7" s="26"/>
      <c r="C7" s="6"/>
      <c r="D7" s="30">
        <v>2024</v>
      </c>
      <c r="E7" s="19"/>
      <c r="F7" s="30">
        <v>2023</v>
      </c>
      <c r="G7" s="14"/>
      <c r="H7" s="30">
        <v>2024</v>
      </c>
      <c r="I7" s="19"/>
      <c r="J7" s="30">
        <v>2023</v>
      </c>
      <c r="K7" s="7"/>
    </row>
    <row r="8" spans="1:11" s="1" customFormat="1" ht="21.65" customHeight="1">
      <c r="A8" s="31" t="s">
        <v>5</v>
      </c>
      <c r="B8" s="6"/>
      <c r="C8" s="14"/>
      <c r="D8" s="25"/>
      <c r="E8" s="25"/>
      <c r="F8" s="25"/>
      <c r="G8" s="25"/>
      <c r="H8" s="25"/>
      <c r="I8" s="25"/>
      <c r="J8" s="25"/>
      <c r="K8" s="7"/>
    </row>
    <row r="9" spans="1:11" s="1" customFormat="1" ht="21.65" customHeight="1">
      <c r="A9" s="38" t="s">
        <v>82</v>
      </c>
      <c r="B9" s="6"/>
      <c r="C9" s="19"/>
      <c r="D9" s="18">
        <f>SUM(PL!D79)</f>
        <v>4161974</v>
      </c>
      <c r="E9" s="18"/>
      <c r="F9" s="18">
        <f>SUM(PL!F79)</f>
        <v>4012079</v>
      </c>
      <c r="G9" s="18"/>
      <c r="H9" s="18">
        <f>SUM(PL!H79)</f>
        <v>4432297</v>
      </c>
      <c r="I9" s="18"/>
      <c r="J9" s="18">
        <f>SUM(PL!J79)</f>
        <v>4058231</v>
      </c>
      <c r="K9" s="7"/>
    </row>
    <row r="10" spans="1:11" s="1" customFormat="1" ht="21.65" customHeight="1">
      <c r="A10" s="33" t="s">
        <v>92</v>
      </c>
      <c r="B10" s="6"/>
      <c r="C10" s="19"/>
      <c r="D10" s="18"/>
      <c r="E10" s="18"/>
      <c r="F10" s="18"/>
      <c r="G10" s="18"/>
      <c r="H10" s="18"/>
      <c r="I10" s="18"/>
      <c r="J10" s="18"/>
      <c r="K10" s="7"/>
    </row>
    <row r="11" spans="1:11" s="1" customFormat="1" ht="21.65" customHeight="1">
      <c r="A11" s="33" t="s">
        <v>152</v>
      </c>
      <c r="B11" s="6"/>
      <c r="C11" s="19"/>
      <c r="D11" s="18"/>
      <c r="E11" s="18"/>
      <c r="F11" s="18"/>
      <c r="G11" s="18"/>
      <c r="H11" s="18"/>
      <c r="I11" s="18"/>
      <c r="J11" s="18"/>
      <c r="K11" s="7"/>
    </row>
    <row r="12" spans="1:11" s="1" customFormat="1" ht="21.65" customHeight="1">
      <c r="A12" s="33" t="s">
        <v>60</v>
      </c>
      <c r="B12" s="6"/>
      <c r="C12" s="19"/>
      <c r="D12" s="18">
        <v>1729590</v>
      </c>
      <c r="E12" s="18"/>
      <c r="F12" s="18">
        <v>1686398</v>
      </c>
      <c r="G12" s="18"/>
      <c r="H12" s="18">
        <v>1832322</v>
      </c>
      <c r="I12" s="18"/>
      <c r="J12" s="18">
        <v>1784458</v>
      </c>
      <c r="K12" s="7"/>
    </row>
    <row r="13" spans="1:11" s="1" customFormat="1" ht="21.65" customHeight="1">
      <c r="A13" s="1" t="s">
        <v>137</v>
      </c>
      <c r="B13" s="6"/>
      <c r="C13" s="19"/>
      <c r="D13" s="18">
        <v>26989</v>
      </c>
      <c r="E13" s="20"/>
      <c r="F13" s="18">
        <v>56743</v>
      </c>
      <c r="G13" s="20"/>
      <c r="H13" s="18">
        <v>23727</v>
      </c>
      <c r="I13" s="20"/>
      <c r="J13" s="18">
        <v>53379</v>
      </c>
      <c r="K13" s="7"/>
    </row>
    <row r="14" spans="1:11" s="1" customFormat="1" ht="21.65" customHeight="1">
      <c r="A14" s="1" t="s">
        <v>214</v>
      </c>
      <c r="B14" s="6"/>
      <c r="C14" s="19"/>
      <c r="D14" s="18">
        <v>3098</v>
      </c>
      <c r="E14" s="20"/>
      <c r="F14" s="18">
        <v>-10</v>
      </c>
      <c r="G14" s="20"/>
      <c r="H14" s="18">
        <v>2477</v>
      </c>
      <c r="I14" s="20"/>
      <c r="J14" s="18">
        <v>-10</v>
      </c>
      <c r="K14" s="7"/>
    </row>
    <row r="15" spans="1:11" s="1" customFormat="1" ht="21.65" customHeight="1">
      <c r="A15" s="1" t="s">
        <v>215</v>
      </c>
      <c r="B15" s="6"/>
      <c r="C15" s="6"/>
      <c r="D15" s="18">
        <v>-31</v>
      </c>
      <c r="E15" s="20"/>
      <c r="F15" s="18">
        <v>-1502</v>
      </c>
      <c r="G15" s="20"/>
      <c r="H15" s="18">
        <v>-604</v>
      </c>
      <c r="I15" s="20"/>
      <c r="J15" s="18">
        <v>-2069</v>
      </c>
      <c r="K15" s="7"/>
    </row>
    <row r="16" spans="1:11" s="1" customFormat="1" ht="21.65" customHeight="1">
      <c r="A16" s="1" t="s">
        <v>178</v>
      </c>
      <c r="B16" s="6"/>
      <c r="C16" s="19"/>
      <c r="D16" s="20">
        <v>0</v>
      </c>
      <c r="E16" s="20"/>
      <c r="F16" s="20">
        <v>-4640</v>
      </c>
      <c r="G16" s="20"/>
      <c r="H16" s="20">
        <v>0</v>
      </c>
      <c r="I16" s="20"/>
      <c r="J16" s="20">
        <v>-4640</v>
      </c>
      <c r="K16" s="7"/>
    </row>
    <row r="17" spans="1:11" s="1" customFormat="1" ht="21.65" customHeight="1">
      <c r="A17" s="1" t="s">
        <v>196</v>
      </c>
      <c r="B17" s="6"/>
      <c r="C17" s="19"/>
      <c r="D17" s="20">
        <v>0</v>
      </c>
      <c r="E17" s="14"/>
      <c r="F17" s="20">
        <v>0</v>
      </c>
      <c r="G17" s="14"/>
      <c r="H17" s="20">
        <v>21000</v>
      </c>
      <c r="I17" s="20"/>
      <c r="J17" s="20">
        <v>30000</v>
      </c>
      <c r="K17" s="7"/>
    </row>
    <row r="18" spans="1:11" s="1" customFormat="1" ht="21.65" customHeight="1">
      <c r="A18" s="1" t="s">
        <v>216</v>
      </c>
      <c r="B18" s="6"/>
      <c r="C18" s="19"/>
      <c r="D18" s="20">
        <v>-24</v>
      </c>
      <c r="E18" s="20"/>
      <c r="F18" s="20">
        <v>830</v>
      </c>
      <c r="G18" s="20"/>
      <c r="H18" s="20">
        <v>0</v>
      </c>
      <c r="I18" s="20"/>
      <c r="J18" s="20">
        <v>0</v>
      </c>
      <c r="K18" s="7"/>
    </row>
    <row r="19" spans="1:11" s="1" customFormat="1" ht="21.65" customHeight="1">
      <c r="A19" s="1" t="s">
        <v>91</v>
      </c>
      <c r="B19" s="6"/>
      <c r="C19" s="19"/>
      <c r="D19" s="20">
        <v>27913</v>
      </c>
      <c r="E19" s="20"/>
      <c r="F19" s="20">
        <v>28159</v>
      </c>
      <c r="G19" s="20"/>
      <c r="H19" s="20">
        <v>56118</v>
      </c>
      <c r="I19" s="20"/>
      <c r="J19" s="20">
        <v>24735</v>
      </c>
      <c r="K19" s="7"/>
    </row>
    <row r="20" spans="1:11" s="1" customFormat="1" ht="21.65" customHeight="1">
      <c r="A20" s="1" t="s">
        <v>167</v>
      </c>
      <c r="B20" s="6"/>
      <c r="C20" s="19"/>
      <c r="D20" s="20">
        <v>22912</v>
      </c>
      <c r="E20" s="20"/>
      <c r="F20" s="20">
        <v>41694</v>
      </c>
      <c r="G20" s="20"/>
      <c r="H20" s="20">
        <v>22912</v>
      </c>
      <c r="I20" s="20"/>
      <c r="J20" s="20">
        <v>41694</v>
      </c>
      <c r="K20" s="7"/>
    </row>
    <row r="21" spans="1:11" s="1" customFormat="1" ht="21.65" customHeight="1">
      <c r="A21" s="33" t="s">
        <v>156</v>
      </c>
      <c r="B21" s="6"/>
      <c r="C21" s="19"/>
      <c r="D21" s="20">
        <v>-1203</v>
      </c>
      <c r="E21" s="20"/>
      <c r="F21" s="20">
        <v>5348</v>
      </c>
      <c r="G21" s="20"/>
      <c r="H21" s="20">
        <v>4686</v>
      </c>
      <c r="I21" s="20"/>
      <c r="J21" s="20">
        <v>2500</v>
      </c>
      <c r="K21" s="7"/>
    </row>
    <row r="22" spans="1:11" s="1" customFormat="1" ht="21.65" customHeight="1">
      <c r="A22" s="33" t="s">
        <v>197</v>
      </c>
      <c r="B22" s="6"/>
      <c r="C22" s="19"/>
      <c r="D22" s="20">
        <v>-36228</v>
      </c>
      <c r="E22" s="20"/>
      <c r="F22" s="20">
        <v>-20258</v>
      </c>
      <c r="G22" s="20"/>
      <c r="H22" s="20">
        <v>-36228</v>
      </c>
      <c r="I22" s="20"/>
      <c r="J22" s="20">
        <v>-20258</v>
      </c>
      <c r="K22" s="7"/>
    </row>
    <row r="23" spans="1:11" s="1" customFormat="1" ht="21.65" customHeight="1">
      <c r="A23" s="33" t="s">
        <v>198</v>
      </c>
      <c r="B23" s="6"/>
      <c r="C23" s="19"/>
      <c r="D23" s="20">
        <v>0</v>
      </c>
      <c r="E23" s="20"/>
      <c r="F23" s="20">
        <v>0</v>
      </c>
      <c r="G23" s="20"/>
      <c r="H23" s="20">
        <v>-500000</v>
      </c>
      <c r="I23" s="20"/>
      <c r="J23" s="20">
        <v>-225000</v>
      </c>
      <c r="K23" s="7"/>
    </row>
    <row r="24" spans="1:11" s="1" customFormat="1" ht="21.65" customHeight="1">
      <c r="A24" s="6" t="s">
        <v>146</v>
      </c>
      <c r="B24" s="6"/>
      <c r="C24" s="19"/>
      <c r="D24" s="20">
        <v>-30764</v>
      </c>
      <c r="E24" s="20"/>
      <c r="F24" s="20">
        <v>-14063</v>
      </c>
      <c r="G24" s="20"/>
      <c r="H24" s="20">
        <v>-26470</v>
      </c>
      <c r="I24" s="20"/>
      <c r="J24" s="20">
        <v>-12057</v>
      </c>
      <c r="K24" s="7"/>
    </row>
    <row r="25" spans="1:11" s="1" customFormat="1" ht="21.65" customHeight="1">
      <c r="A25" s="6" t="s">
        <v>61</v>
      </c>
      <c r="B25" s="6"/>
      <c r="C25" s="19"/>
      <c r="D25" s="81">
        <v>294939</v>
      </c>
      <c r="E25" s="20"/>
      <c r="F25" s="81">
        <v>217830</v>
      </c>
      <c r="G25" s="20"/>
      <c r="H25" s="81">
        <v>289622</v>
      </c>
      <c r="I25" s="20"/>
      <c r="J25" s="81">
        <v>218167</v>
      </c>
      <c r="K25" s="7"/>
    </row>
    <row r="26" spans="1:11" s="1" customFormat="1" ht="21.65" customHeight="1">
      <c r="A26" s="33" t="s">
        <v>135</v>
      </c>
      <c r="B26" s="6"/>
      <c r="C26" s="19"/>
      <c r="D26" s="22"/>
      <c r="E26" s="18"/>
      <c r="F26" s="22"/>
      <c r="G26" s="22"/>
      <c r="H26" s="22"/>
      <c r="I26" s="18"/>
      <c r="J26" s="22"/>
      <c r="K26" s="7"/>
    </row>
    <row r="27" spans="1:11" s="1" customFormat="1" ht="21.65" customHeight="1">
      <c r="A27" s="33" t="s">
        <v>44</v>
      </c>
      <c r="B27" s="6"/>
      <c r="C27" s="19"/>
      <c r="D27" s="20">
        <f>SUM(D9:D25)</f>
        <v>6199165</v>
      </c>
      <c r="E27" s="18"/>
      <c r="F27" s="20">
        <f>SUM(F9:F25)</f>
        <v>6008608</v>
      </c>
      <c r="G27" s="20"/>
      <c r="H27" s="20">
        <f>SUM(H9:H25)</f>
        <v>6121859</v>
      </c>
      <c r="I27" s="18"/>
      <c r="J27" s="20">
        <f>SUM(J9:J25)</f>
        <v>5949130</v>
      </c>
      <c r="K27" s="7"/>
    </row>
    <row r="28" spans="1:11" s="1" customFormat="1" ht="21.65" customHeight="1">
      <c r="A28" s="39" t="s">
        <v>123</v>
      </c>
      <c r="B28" s="6"/>
      <c r="C28" s="19"/>
      <c r="D28" s="18"/>
      <c r="E28" s="18"/>
      <c r="F28" s="18"/>
      <c r="G28" s="18"/>
      <c r="H28" s="18"/>
      <c r="I28" s="18"/>
      <c r="J28" s="18"/>
      <c r="K28" s="7"/>
    </row>
    <row r="29" spans="1:11" s="1" customFormat="1" ht="21.65" customHeight="1">
      <c r="A29" s="6" t="s">
        <v>117</v>
      </c>
      <c r="B29" s="40"/>
      <c r="D29" s="18">
        <v>366083</v>
      </c>
      <c r="E29" s="20"/>
      <c r="F29" s="18">
        <v>452076</v>
      </c>
      <c r="G29" s="20"/>
      <c r="H29" s="18">
        <v>395628</v>
      </c>
      <c r="I29" s="18"/>
      <c r="J29" s="18">
        <v>413591</v>
      </c>
      <c r="K29" s="7"/>
    </row>
    <row r="30" spans="1:11" s="1" customFormat="1" ht="21.65" customHeight="1">
      <c r="A30" s="1" t="s">
        <v>69</v>
      </c>
      <c r="B30" s="6"/>
      <c r="C30" s="19"/>
      <c r="D30" s="18">
        <v>-647142</v>
      </c>
      <c r="E30" s="18"/>
      <c r="F30" s="18">
        <v>-497306</v>
      </c>
      <c r="G30" s="18"/>
      <c r="H30" s="18">
        <v>-648274</v>
      </c>
      <c r="I30" s="18"/>
      <c r="J30" s="18">
        <v>-475804</v>
      </c>
      <c r="K30" s="7"/>
    </row>
    <row r="31" spans="1:11" s="1" customFormat="1" ht="21.65" customHeight="1">
      <c r="A31" s="24" t="s">
        <v>72</v>
      </c>
      <c r="B31" s="40"/>
      <c r="D31" s="20">
        <v>694</v>
      </c>
      <c r="E31" s="20"/>
      <c r="F31" s="20">
        <v>50816</v>
      </c>
      <c r="G31" s="20"/>
      <c r="H31" s="20">
        <v>0</v>
      </c>
      <c r="I31" s="18"/>
      <c r="J31" s="20">
        <v>30271</v>
      </c>
      <c r="K31" s="7"/>
    </row>
    <row r="32" spans="1:11" s="1" customFormat="1" ht="21.65" customHeight="1">
      <c r="A32" s="1" t="s">
        <v>45</v>
      </c>
      <c r="B32" s="40"/>
      <c r="D32" s="18">
        <v>-46189</v>
      </c>
      <c r="E32" s="18"/>
      <c r="F32" s="18">
        <v>-7473</v>
      </c>
      <c r="G32" s="18"/>
      <c r="H32" s="18">
        <v>-43831</v>
      </c>
      <c r="I32" s="18"/>
      <c r="J32" s="18">
        <v>-331</v>
      </c>
      <c r="K32" s="7"/>
    </row>
    <row r="33" spans="1:11" s="1" customFormat="1" ht="21.65" customHeight="1">
      <c r="A33" s="6" t="s">
        <v>161</v>
      </c>
      <c r="B33" s="40"/>
      <c r="D33" s="18">
        <v>1747</v>
      </c>
      <c r="E33" s="18"/>
      <c r="F33" s="18">
        <v>7283</v>
      </c>
      <c r="G33" s="18"/>
      <c r="H33" s="18">
        <v>2207</v>
      </c>
      <c r="I33" s="18"/>
      <c r="J33" s="18">
        <v>6954</v>
      </c>
      <c r="K33" s="7"/>
    </row>
    <row r="34" spans="1:11" s="1" customFormat="1" ht="21.65" customHeight="1">
      <c r="A34" s="1" t="s">
        <v>46</v>
      </c>
      <c r="B34" s="40"/>
      <c r="D34" s="18">
        <v>37747</v>
      </c>
      <c r="E34" s="18"/>
      <c r="F34" s="18">
        <v>-1043</v>
      </c>
      <c r="G34" s="18"/>
      <c r="H34" s="18">
        <v>1786</v>
      </c>
      <c r="I34" s="18"/>
      <c r="J34" s="18">
        <v>305</v>
      </c>
      <c r="K34" s="7"/>
    </row>
    <row r="35" spans="1:11" s="1" customFormat="1" ht="21.65" customHeight="1">
      <c r="A35" s="39" t="s">
        <v>122</v>
      </c>
      <c r="B35" s="6"/>
      <c r="C35" s="19"/>
      <c r="D35" s="18"/>
      <c r="E35" s="18"/>
      <c r="F35" s="18"/>
      <c r="G35" s="18"/>
      <c r="H35" s="18"/>
      <c r="I35" s="18"/>
      <c r="J35" s="18"/>
      <c r="K35" s="7"/>
    </row>
    <row r="36" spans="1:11" s="1" customFormat="1" ht="21.65" customHeight="1">
      <c r="A36" s="1" t="s">
        <v>119</v>
      </c>
      <c r="B36" s="6"/>
      <c r="C36" s="14"/>
      <c r="D36" s="20">
        <v>-61494</v>
      </c>
      <c r="E36" s="18"/>
      <c r="F36" s="20">
        <v>-201212</v>
      </c>
      <c r="G36" s="18"/>
      <c r="H36" s="20">
        <v>-115534</v>
      </c>
      <c r="I36" s="18"/>
      <c r="J36" s="20">
        <v>-165642</v>
      </c>
      <c r="K36" s="7"/>
    </row>
    <row r="37" spans="1:11" s="1" customFormat="1" ht="21.65" customHeight="1">
      <c r="A37" s="1" t="s">
        <v>118</v>
      </c>
      <c r="B37" s="6"/>
      <c r="C37" s="14"/>
      <c r="D37" s="20">
        <v>-19439</v>
      </c>
      <c r="E37" s="18"/>
      <c r="F37" s="20">
        <v>0</v>
      </c>
      <c r="G37" s="18"/>
      <c r="H37" s="20">
        <v>-20822</v>
      </c>
      <c r="I37" s="18"/>
      <c r="J37" s="20">
        <v>0</v>
      </c>
      <c r="K37" s="7"/>
    </row>
    <row r="38" spans="1:11" s="1" customFormat="1" ht="21.65" customHeight="1">
      <c r="A38" s="1" t="s">
        <v>70</v>
      </c>
      <c r="C38" s="14"/>
      <c r="D38" s="20">
        <v>-75518</v>
      </c>
      <c r="E38" s="18"/>
      <c r="F38" s="20">
        <v>-229041</v>
      </c>
      <c r="G38" s="18"/>
      <c r="H38" s="20">
        <v>-74675</v>
      </c>
      <c r="I38" s="18"/>
      <c r="J38" s="20">
        <v>-225573</v>
      </c>
      <c r="K38" s="7"/>
    </row>
    <row r="39" spans="1:11" s="1" customFormat="1" ht="21.65" customHeight="1">
      <c r="A39" s="1" t="s">
        <v>47</v>
      </c>
      <c r="B39" s="6"/>
      <c r="C39" s="14"/>
      <c r="D39" s="18">
        <v>20122</v>
      </c>
      <c r="E39" s="18"/>
      <c r="F39" s="18">
        <v>100975</v>
      </c>
      <c r="G39" s="18"/>
      <c r="H39" s="18">
        <v>23265</v>
      </c>
      <c r="I39" s="18"/>
      <c r="J39" s="18">
        <v>91208</v>
      </c>
      <c r="K39" s="7"/>
    </row>
    <row r="40" spans="1:11" s="1" customFormat="1" ht="21.65" customHeight="1">
      <c r="A40" s="33" t="s">
        <v>48</v>
      </c>
      <c r="B40" s="6"/>
      <c r="C40" s="14"/>
      <c r="D40" s="20">
        <v>-10250</v>
      </c>
      <c r="E40" s="20"/>
      <c r="F40" s="20">
        <v>-8261</v>
      </c>
      <c r="G40" s="20"/>
      <c r="H40" s="20">
        <v>-10250</v>
      </c>
      <c r="I40" s="20"/>
      <c r="J40" s="20">
        <v>-8261</v>
      </c>
      <c r="K40" s="7"/>
    </row>
    <row r="41" spans="1:11" s="1" customFormat="1" ht="21.65" customHeight="1">
      <c r="A41" s="33" t="s">
        <v>49</v>
      </c>
      <c r="B41" s="6"/>
      <c r="C41" s="19"/>
      <c r="D41" s="82">
        <v>26263</v>
      </c>
      <c r="E41" s="18"/>
      <c r="F41" s="82">
        <v>4604</v>
      </c>
      <c r="G41" s="18"/>
      <c r="H41" s="82">
        <v>24355</v>
      </c>
      <c r="I41" s="18"/>
      <c r="J41" s="82">
        <v>6595</v>
      </c>
      <c r="K41" s="7"/>
    </row>
    <row r="42" spans="1:11" s="1" customFormat="1" ht="21.65" customHeight="1">
      <c r="A42" s="33" t="s">
        <v>5</v>
      </c>
      <c r="B42" s="6"/>
      <c r="C42" s="19"/>
      <c r="D42" s="18">
        <f>SUM(D27:D41)</f>
        <v>5791789</v>
      </c>
      <c r="E42" s="18"/>
      <c r="F42" s="18">
        <f>SUM(F27:F41)</f>
        <v>5680026</v>
      </c>
      <c r="G42" s="18"/>
      <c r="H42" s="18">
        <f>SUM(H27:H41)</f>
        <v>5655714</v>
      </c>
      <c r="I42" s="18"/>
      <c r="J42" s="18">
        <f>SUM(J27:J41)</f>
        <v>5622443</v>
      </c>
      <c r="K42" s="13"/>
    </row>
    <row r="43" spans="1:11" s="1" customFormat="1" ht="21.65" customHeight="1">
      <c r="A43" s="33" t="s">
        <v>193</v>
      </c>
      <c r="B43" s="6"/>
      <c r="C43" s="19"/>
      <c r="D43" s="18">
        <v>0</v>
      </c>
      <c r="E43" s="18"/>
      <c r="F43" s="18">
        <v>-1118</v>
      </c>
      <c r="G43" s="18"/>
      <c r="H43" s="18">
        <v>0</v>
      </c>
      <c r="I43" s="18"/>
      <c r="J43" s="18">
        <v>-1118</v>
      </c>
      <c r="K43" s="13"/>
    </row>
    <row r="44" spans="1:11" s="1" customFormat="1" ht="21.65" customHeight="1">
      <c r="A44" s="6" t="s">
        <v>57</v>
      </c>
      <c r="B44" s="6"/>
      <c r="C44" s="19"/>
      <c r="D44" s="18">
        <v>-772061</v>
      </c>
      <c r="E44" s="41"/>
      <c r="F44" s="18">
        <v>-833020</v>
      </c>
      <c r="G44" s="41"/>
      <c r="H44" s="18">
        <v>-747835</v>
      </c>
      <c r="I44" s="41"/>
      <c r="J44" s="18">
        <v>-785171</v>
      </c>
      <c r="K44" s="13"/>
    </row>
    <row r="45" spans="1:11" s="1" customFormat="1" ht="21.65" customHeight="1">
      <c r="A45" s="39" t="s">
        <v>173</v>
      </c>
      <c r="B45" s="6"/>
      <c r="C45" s="19"/>
      <c r="D45" s="83">
        <f>SUM(D42:D44)</f>
        <v>5019728</v>
      </c>
      <c r="E45" s="18"/>
      <c r="F45" s="83">
        <f>SUM(F42:F44)</f>
        <v>4845888</v>
      </c>
      <c r="G45" s="18"/>
      <c r="H45" s="83">
        <f>SUM(H42:H44)</f>
        <v>4907879</v>
      </c>
      <c r="I45" s="18"/>
      <c r="J45" s="83">
        <f>SUM(J42:J44)</f>
        <v>4836154</v>
      </c>
      <c r="K45" s="13"/>
    </row>
    <row r="46" spans="1:11" s="1" customFormat="1" ht="21.65" customHeight="1">
      <c r="A46" s="33"/>
      <c r="B46" s="6"/>
      <c r="C46" s="19"/>
      <c r="I46" s="6"/>
      <c r="J46" s="6"/>
      <c r="K46" s="13"/>
    </row>
    <row r="47" spans="1:11" s="1" customFormat="1" ht="21.65" customHeight="1">
      <c r="A47" s="85" t="s">
        <v>169</v>
      </c>
      <c r="B47" s="6"/>
      <c r="C47" s="19"/>
      <c r="D47" s="7"/>
      <c r="E47" s="7"/>
      <c r="H47" s="7"/>
      <c r="I47" s="7"/>
      <c r="K47" s="13"/>
    </row>
    <row r="48" spans="1:11" s="1" customFormat="1" ht="21.75" customHeight="1">
      <c r="A48" s="6"/>
      <c r="B48" s="6"/>
      <c r="C48" s="6"/>
      <c r="F48" s="7"/>
      <c r="G48" s="7"/>
      <c r="J48" s="7" t="s">
        <v>56</v>
      </c>
      <c r="K48" s="7"/>
    </row>
    <row r="49" spans="1:12" s="1" customFormat="1" ht="21.75" customHeight="1">
      <c r="A49" s="2" t="s">
        <v>121</v>
      </c>
      <c r="B49" s="26"/>
      <c r="C49" s="26"/>
      <c r="D49" s="3"/>
      <c r="E49" s="3"/>
      <c r="F49" s="3"/>
      <c r="G49" s="3"/>
      <c r="H49" s="3"/>
      <c r="I49" s="3"/>
      <c r="J49" s="3"/>
      <c r="K49" s="7"/>
    </row>
    <row r="50" spans="1:12" s="1" customFormat="1" ht="21.75" customHeight="1">
      <c r="A50" s="4" t="s">
        <v>136</v>
      </c>
      <c r="B50" s="26"/>
      <c r="C50" s="26"/>
      <c r="D50" s="5"/>
      <c r="E50" s="3"/>
      <c r="F50" s="5"/>
      <c r="G50" s="5"/>
      <c r="H50" s="5"/>
      <c r="I50" s="3"/>
      <c r="J50" s="5"/>
      <c r="K50" s="7"/>
    </row>
    <row r="51" spans="1:12" s="1" customFormat="1" ht="21.75" customHeight="1">
      <c r="A51" s="4" t="s">
        <v>206</v>
      </c>
      <c r="B51" s="26"/>
      <c r="C51" s="26"/>
      <c r="D51" s="5"/>
      <c r="E51" s="3"/>
      <c r="F51" s="5"/>
      <c r="G51" s="5"/>
      <c r="H51" s="5"/>
      <c r="I51" s="3"/>
      <c r="J51" s="5"/>
      <c r="K51" s="7"/>
    </row>
    <row r="52" spans="1:12" s="1" customFormat="1" ht="21.75" customHeight="1">
      <c r="A52" s="6"/>
      <c r="B52" s="26"/>
      <c r="C52" s="26"/>
      <c r="D52" s="5"/>
      <c r="E52" s="3"/>
      <c r="F52" s="19"/>
      <c r="G52" s="19"/>
      <c r="H52" s="5"/>
      <c r="I52" s="3"/>
      <c r="J52" s="7" t="s">
        <v>0</v>
      </c>
      <c r="K52" s="7"/>
    </row>
    <row r="53" spans="1:12" s="1" customFormat="1" ht="21.75" customHeight="1">
      <c r="A53" s="6"/>
      <c r="B53" s="3"/>
      <c r="C53" s="3"/>
      <c r="D53" s="93" t="s">
        <v>25</v>
      </c>
      <c r="E53" s="94"/>
      <c r="F53" s="94"/>
      <c r="G53" s="8"/>
      <c r="H53" s="27"/>
      <c r="I53" s="28" t="s">
        <v>26</v>
      </c>
      <c r="J53" s="29"/>
      <c r="K53" s="7"/>
    </row>
    <row r="54" spans="1:12" s="1" customFormat="1" ht="21.75" customHeight="1">
      <c r="A54" s="6"/>
      <c r="B54" s="26"/>
      <c r="C54" s="6"/>
      <c r="D54" s="30">
        <v>2024</v>
      </c>
      <c r="E54" s="19"/>
      <c r="F54" s="30">
        <v>2023</v>
      </c>
      <c r="G54" s="14"/>
      <c r="H54" s="30">
        <v>2024</v>
      </c>
      <c r="I54" s="19"/>
      <c r="J54" s="30">
        <v>2023</v>
      </c>
      <c r="K54" s="7"/>
    </row>
    <row r="55" spans="1:12" s="1" customFormat="1" ht="21.75" customHeight="1">
      <c r="A55" s="31" t="s">
        <v>6</v>
      </c>
      <c r="B55" s="6"/>
      <c r="C55" s="14"/>
      <c r="D55" s="20"/>
      <c r="E55" s="20"/>
      <c r="F55" s="20"/>
      <c r="G55" s="20"/>
      <c r="H55" s="20"/>
      <c r="I55" s="20"/>
      <c r="J55" s="20"/>
      <c r="K55" s="7"/>
    </row>
    <row r="56" spans="1:12" s="1" customFormat="1" ht="21.75" customHeight="1">
      <c r="A56" s="6" t="s">
        <v>199</v>
      </c>
      <c r="B56" s="6"/>
      <c r="C56" s="14"/>
      <c r="D56" s="20">
        <v>0</v>
      </c>
      <c r="E56" s="14"/>
      <c r="F56" s="20">
        <v>0</v>
      </c>
      <c r="G56" s="14"/>
      <c r="H56" s="20">
        <v>500000</v>
      </c>
      <c r="I56" s="14"/>
      <c r="J56" s="20">
        <v>225000</v>
      </c>
      <c r="K56" s="7"/>
    </row>
    <row r="57" spans="1:12" s="1" customFormat="1" ht="21.75" customHeight="1">
      <c r="A57" s="33" t="s">
        <v>148</v>
      </c>
      <c r="B57" s="6"/>
      <c r="C57" s="19"/>
      <c r="D57" s="20">
        <v>-16111</v>
      </c>
      <c r="E57" s="18"/>
      <c r="F57" s="20">
        <v>-6493</v>
      </c>
      <c r="G57" s="18"/>
      <c r="H57" s="20">
        <v>-16111</v>
      </c>
      <c r="I57" s="18"/>
      <c r="J57" s="20">
        <v>-6493</v>
      </c>
      <c r="K57" s="7"/>
      <c r="L57" s="34"/>
    </row>
    <row r="58" spans="1:12" s="1" customFormat="1" ht="21.75" customHeight="1">
      <c r="A58" s="33" t="s">
        <v>220</v>
      </c>
      <c r="B58" s="6"/>
      <c r="C58" s="19"/>
      <c r="D58" s="20">
        <v>-1294502</v>
      </c>
      <c r="E58" s="18"/>
      <c r="F58" s="20">
        <v>-2275111</v>
      </c>
      <c r="G58" s="18"/>
      <c r="H58" s="20">
        <v>-1292765</v>
      </c>
      <c r="I58" s="18"/>
      <c r="J58" s="20">
        <v>-2271981</v>
      </c>
      <c r="K58" s="7"/>
      <c r="L58" s="34"/>
    </row>
    <row r="59" spans="1:12" s="1" customFormat="1" ht="21.75" customHeight="1">
      <c r="A59" s="33" t="s">
        <v>168</v>
      </c>
      <c r="B59" s="6"/>
      <c r="C59" s="14"/>
      <c r="D59" s="18">
        <v>-265644</v>
      </c>
      <c r="E59" s="22"/>
      <c r="F59" s="18">
        <v>-553661</v>
      </c>
      <c r="G59" s="22"/>
      <c r="H59" s="18">
        <v>-265644</v>
      </c>
      <c r="I59" s="18"/>
      <c r="J59" s="18">
        <v>-553661</v>
      </c>
      <c r="K59" s="7"/>
      <c r="L59" s="34"/>
    </row>
    <row r="60" spans="1:12" s="1" customFormat="1" ht="21.75" customHeight="1">
      <c r="A60" s="33" t="s">
        <v>147</v>
      </c>
      <c r="B60" s="6"/>
      <c r="C60" s="14"/>
      <c r="D60" s="18">
        <v>-17643</v>
      </c>
      <c r="E60" s="22"/>
      <c r="F60" s="18">
        <v>-31808</v>
      </c>
      <c r="G60" s="22"/>
      <c r="H60" s="18">
        <v>-17643</v>
      </c>
      <c r="I60" s="18"/>
      <c r="J60" s="18">
        <v>-31808</v>
      </c>
      <c r="K60" s="7"/>
      <c r="L60" s="34"/>
    </row>
    <row r="61" spans="1:12" s="1" customFormat="1" ht="21" customHeight="1">
      <c r="A61" s="33" t="s">
        <v>190</v>
      </c>
      <c r="B61" s="6"/>
      <c r="C61" s="19"/>
      <c r="D61" s="20">
        <v>-18775</v>
      </c>
      <c r="E61" s="18"/>
      <c r="F61" s="20">
        <v>2805</v>
      </c>
      <c r="G61" s="18"/>
      <c r="H61" s="20">
        <v>-18552</v>
      </c>
      <c r="I61" s="18"/>
      <c r="J61" s="20">
        <v>3920</v>
      </c>
      <c r="K61" s="7"/>
      <c r="L61" s="34"/>
    </row>
    <row r="62" spans="1:12" s="1" customFormat="1" ht="21.75" customHeight="1">
      <c r="A62" s="1" t="s">
        <v>94</v>
      </c>
      <c r="B62" s="6"/>
      <c r="C62" s="14"/>
      <c r="D62" s="20">
        <v>0</v>
      </c>
      <c r="E62" s="22"/>
      <c r="F62" s="20">
        <v>29</v>
      </c>
      <c r="G62" s="22"/>
      <c r="H62" s="20">
        <v>0</v>
      </c>
      <c r="I62" s="18"/>
      <c r="J62" s="20">
        <v>29</v>
      </c>
      <c r="K62" s="7"/>
      <c r="L62" s="34"/>
    </row>
    <row r="63" spans="1:12" s="1" customFormat="1" ht="21.75" customHeight="1">
      <c r="A63" s="1" t="s">
        <v>93</v>
      </c>
      <c r="B63" s="6"/>
      <c r="C63" s="14"/>
      <c r="D63" s="20">
        <v>1382</v>
      </c>
      <c r="E63" s="22"/>
      <c r="F63" s="20">
        <v>7362</v>
      </c>
      <c r="G63" s="22"/>
      <c r="H63" s="20">
        <v>892</v>
      </c>
      <c r="I63" s="18"/>
      <c r="J63" s="20">
        <v>7035</v>
      </c>
      <c r="K63" s="7"/>
      <c r="L63" s="34"/>
    </row>
    <row r="64" spans="1:12" s="1" customFormat="1" ht="21.75" customHeight="1">
      <c r="A64" s="1" t="s">
        <v>153</v>
      </c>
      <c r="B64" s="6"/>
      <c r="C64" s="14"/>
      <c r="D64" s="81">
        <v>30764</v>
      </c>
      <c r="E64" s="22"/>
      <c r="F64" s="81">
        <v>14130</v>
      </c>
      <c r="G64" s="22"/>
      <c r="H64" s="81">
        <v>26470</v>
      </c>
      <c r="I64" s="18"/>
      <c r="J64" s="81">
        <v>12124</v>
      </c>
      <c r="K64" s="7"/>
      <c r="L64" s="34"/>
    </row>
    <row r="65" spans="1:12" s="1" customFormat="1" ht="21.75" customHeight="1">
      <c r="A65" s="39" t="s">
        <v>200</v>
      </c>
      <c r="B65" s="6"/>
      <c r="C65" s="19"/>
      <c r="D65" s="82">
        <f>SUM(D56:D64)</f>
        <v>-1580529</v>
      </c>
      <c r="E65" s="18"/>
      <c r="F65" s="82">
        <f>SUM(F56:F64)</f>
        <v>-2842747</v>
      </c>
      <c r="G65" s="18"/>
      <c r="H65" s="82">
        <f>SUM(H56:H64)</f>
        <v>-1083353</v>
      </c>
      <c r="I65" s="18"/>
      <c r="J65" s="82">
        <f>SUM(J56:J64)</f>
        <v>-2615835</v>
      </c>
      <c r="K65" s="7"/>
      <c r="L65" s="34"/>
    </row>
    <row r="66" spans="1:12" s="1" customFormat="1" ht="21.75" customHeight="1">
      <c r="A66" s="31" t="s">
        <v>7</v>
      </c>
      <c r="B66" s="6"/>
      <c r="C66" s="19"/>
      <c r="D66" s="18"/>
      <c r="E66" s="18"/>
      <c r="F66" s="18"/>
      <c r="G66" s="18"/>
      <c r="H66" s="18"/>
      <c r="I66" s="18"/>
      <c r="J66" s="18"/>
      <c r="K66" s="7"/>
      <c r="L66" s="34"/>
    </row>
    <row r="67" spans="1:12" s="1" customFormat="1" ht="21.75" customHeight="1">
      <c r="A67" s="1" t="s">
        <v>172</v>
      </c>
      <c r="B67" s="6"/>
      <c r="C67" s="19"/>
      <c r="D67" s="18">
        <v>1000000</v>
      </c>
      <c r="E67" s="18"/>
      <c r="F67" s="18">
        <v>2500000</v>
      </c>
      <c r="G67" s="18"/>
      <c r="H67" s="18">
        <v>1000000</v>
      </c>
      <c r="I67" s="18"/>
      <c r="J67" s="18">
        <v>2500000</v>
      </c>
      <c r="K67" s="7"/>
      <c r="L67" s="34"/>
    </row>
    <row r="68" spans="1:12" s="1" customFormat="1" ht="21.75" customHeight="1">
      <c r="A68" s="1" t="s">
        <v>181</v>
      </c>
      <c r="B68" s="6"/>
      <c r="C68" s="19"/>
      <c r="D68" s="18">
        <v>-2028548</v>
      </c>
      <c r="E68" s="18"/>
      <c r="F68" s="18">
        <v>-3511492</v>
      </c>
      <c r="G68" s="18"/>
      <c r="H68" s="18">
        <v>-2000000</v>
      </c>
      <c r="I68" s="18"/>
      <c r="J68" s="18">
        <v>-3500000</v>
      </c>
      <c r="K68" s="7"/>
      <c r="L68" s="34"/>
    </row>
    <row r="69" spans="1:12" s="1" customFormat="1" ht="21.75" customHeight="1">
      <c r="A69" s="1" t="s">
        <v>182</v>
      </c>
      <c r="B69" s="6"/>
      <c r="C69" s="19"/>
      <c r="D69" s="18">
        <v>-214198</v>
      </c>
      <c r="E69" s="18"/>
      <c r="F69" s="18">
        <v>-377430</v>
      </c>
      <c r="G69" s="18"/>
      <c r="H69" s="18">
        <v>-445748</v>
      </c>
      <c r="I69" s="22"/>
      <c r="J69" s="18">
        <v>-620395</v>
      </c>
      <c r="K69" s="7"/>
      <c r="L69" s="34"/>
    </row>
    <row r="70" spans="1:12" s="1" customFormat="1" ht="21.75" customHeight="1">
      <c r="A70" s="1" t="s">
        <v>217</v>
      </c>
      <c r="B70" s="6"/>
      <c r="C70" s="19"/>
      <c r="D70" s="18">
        <v>-16738</v>
      </c>
      <c r="E70" s="18"/>
      <c r="F70" s="18">
        <v>-12423</v>
      </c>
      <c r="G70" s="18"/>
      <c r="H70" s="18">
        <v>0</v>
      </c>
      <c r="I70" s="22"/>
      <c r="J70" s="18">
        <v>0</v>
      </c>
      <c r="K70" s="7"/>
      <c r="L70" s="34"/>
    </row>
    <row r="71" spans="1:12" s="1" customFormat="1" ht="21.75" customHeight="1">
      <c r="A71" s="1" t="s">
        <v>183</v>
      </c>
      <c r="B71" s="6"/>
      <c r="C71" s="19"/>
      <c r="D71" s="18">
        <v>0</v>
      </c>
      <c r="E71" s="18"/>
      <c r="F71" s="18">
        <v>2000000</v>
      </c>
      <c r="G71" s="18"/>
      <c r="H71" s="18">
        <v>0</v>
      </c>
      <c r="I71" s="22"/>
      <c r="J71" s="18">
        <v>2000000</v>
      </c>
      <c r="K71" s="7"/>
      <c r="L71" s="34"/>
    </row>
    <row r="72" spans="1:12" s="1" customFormat="1" ht="21.75" customHeight="1">
      <c r="A72" s="1" t="s">
        <v>184</v>
      </c>
      <c r="B72" s="6"/>
      <c r="C72" s="19"/>
      <c r="D72" s="18">
        <v>-2000000</v>
      </c>
      <c r="E72" s="18"/>
      <c r="F72" s="18">
        <v>-3150000</v>
      </c>
      <c r="G72" s="18"/>
      <c r="H72" s="18">
        <v>-2000000</v>
      </c>
      <c r="I72" s="22"/>
      <c r="J72" s="18">
        <v>-3150000</v>
      </c>
      <c r="K72" s="7"/>
      <c r="L72" s="34"/>
    </row>
    <row r="73" spans="1:12" s="1" customFormat="1" ht="21.75" customHeight="1">
      <c r="A73" s="33" t="s">
        <v>175</v>
      </c>
      <c r="B73" s="6"/>
      <c r="C73" s="19"/>
      <c r="D73" s="18">
        <v>-160895</v>
      </c>
      <c r="E73" s="41"/>
      <c r="F73" s="18">
        <v>-102680</v>
      </c>
      <c r="G73" s="41"/>
      <c r="H73" s="18">
        <v>-157010</v>
      </c>
      <c r="I73" s="41"/>
      <c r="J73" s="18">
        <v>-97861</v>
      </c>
      <c r="K73" s="13"/>
    </row>
    <row r="74" spans="1:12" s="1" customFormat="1" ht="21.75" customHeight="1">
      <c r="A74" s="6" t="s">
        <v>128</v>
      </c>
      <c r="B74" s="6"/>
      <c r="C74" s="19"/>
      <c r="D74" s="18">
        <v>-2892804</v>
      </c>
      <c r="E74" s="18"/>
      <c r="F74" s="18">
        <v>-2761443</v>
      </c>
      <c r="G74" s="18"/>
      <c r="H74" s="18">
        <v>-2892804</v>
      </c>
      <c r="I74" s="22"/>
      <c r="J74" s="18">
        <v>-2761443</v>
      </c>
      <c r="K74" s="7"/>
      <c r="L74" s="34"/>
    </row>
    <row r="75" spans="1:12" s="1" customFormat="1" ht="21.75" customHeight="1">
      <c r="A75" s="39" t="s">
        <v>174</v>
      </c>
      <c r="B75" s="6"/>
      <c r="C75" s="19"/>
      <c r="D75" s="83">
        <f>SUM(D67:D74)</f>
        <v>-6313183</v>
      </c>
      <c r="E75" s="18"/>
      <c r="F75" s="83">
        <f>SUM(F67:F74)</f>
        <v>-5415468</v>
      </c>
      <c r="G75" s="18"/>
      <c r="H75" s="83">
        <f>SUM(H67:H74)</f>
        <v>-6495562</v>
      </c>
      <c r="I75" s="18"/>
      <c r="J75" s="83">
        <f>SUM(J67:J74)</f>
        <v>-5629699</v>
      </c>
      <c r="K75" s="7"/>
      <c r="L75" s="34"/>
    </row>
    <row r="76" spans="1:12" s="1" customFormat="1" ht="21.75" customHeight="1">
      <c r="A76" s="39" t="s">
        <v>120</v>
      </c>
      <c r="B76" s="6"/>
      <c r="C76" s="19"/>
      <c r="D76" s="83">
        <v>7303</v>
      </c>
      <c r="E76" s="18"/>
      <c r="F76" s="83">
        <v>-3283</v>
      </c>
      <c r="G76" s="18"/>
      <c r="H76" s="83">
        <v>0</v>
      </c>
      <c r="I76" s="22"/>
      <c r="J76" s="83">
        <v>0</v>
      </c>
      <c r="K76" s="7"/>
      <c r="L76" s="34"/>
    </row>
    <row r="77" spans="1:12" s="1" customFormat="1" ht="21.75" customHeight="1">
      <c r="A77" s="31" t="s">
        <v>201</v>
      </c>
      <c r="B77" s="6"/>
      <c r="C77" s="19"/>
      <c r="D77" s="18">
        <f>SUM(D45,D65,D75,D76)</f>
        <v>-2866681</v>
      </c>
      <c r="E77" s="18"/>
      <c r="F77" s="18">
        <f>SUM(F45,F65,F75,F76)</f>
        <v>-3415610</v>
      </c>
      <c r="G77" s="18"/>
      <c r="H77" s="18">
        <f>SUM(H45+H65+H75)</f>
        <v>-2671036</v>
      </c>
      <c r="I77" s="18"/>
      <c r="J77" s="18">
        <f>SUM(J45+J65+J75)</f>
        <v>-3409380</v>
      </c>
      <c r="K77" s="7"/>
      <c r="L77" s="34"/>
    </row>
    <row r="78" spans="1:12" s="1" customFormat="1" ht="21.75" customHeight="1">
      <c r="A78" s="33" t="s">
        <v>8</v>
      </c>
      <c r="B78" s="6"/>
      <c r="C78" s="19"/>
      <c r="D78" s="82">
        <f>+[1]BS!F11</f>
        <v>6428674</v>
      </c>
      <c r="E78" s="18"/>
      <c r="F78" s="82">
        <v>5420298</v>
      </c>
      <c r="G78" s="18"/>
      <c r="H78" s="82">
        <v>5817145</v>
      </c>
      <c r="I78" s="82"/>
      <c r="J78" s="82">
        <v>5104398</v>
      </c>
      <c r="K78" s="7"/>
      <c r="L78" s="34"/>
    </row>
    <row r="79" spans="1:12" s="1" customFormat="1" ht="21.75" customHeight="1" thickBot="1">
      <c r="A79" s="39" t="s">
        <v>14</v>
      </c>
      <c r="B79" s="6"/>
      <c r="C79" s="19"/>
      <c r="D79" s="21">
        <f>SUM(D77:D78)</f>
        <v>3561993</v>
      </c>
      <c r="E79" s="18"/>
      <c r="F79" s="21">
        <f>SUM(F77:F78)</f>
        <v>2004688</v>
      </c>
      <c r="G79" s="18"/>
      <c r="H79" s="21">
        <f>SUM(H77:H78)</f>
        <v>3146109</v>
      </c>
      <c r="I79" s="18"/>
      <c r="J79" s="21">
        <f>SUM(J77:J78)</f>
        <v>1695018</v>
      </c>
      <c r="K79" s="7"/>
      <c r="L79" s="34"/>
    </row>
    <row r="80" spans="1:12" s="1" customFormat="1" ht="21.75" customHeight="1" thickTop="1">
      <c r="A80" s="33"/>
      <c r="B80" s="6"/>
      <c r="C80" s="19"/>
      <c r="D80" s="18">
        <f>SUM(D79-BS!D11)</f>
        <v>0</v>
      </c>
      <c r="E80" s="18"/>
      <c r="F80" s="18"/>
      <c r="G80" s="18"/>
      <c r="H80" s="18">
        <f>SUM(H79-BS!H11)</f>
        <v>0</v>
      </c>
      <c r="I80" s="18"/>
      <c r="J80" s="18"/>
      <c r="K80" s="7"/>
      <c r="L80" s="34"/>
    </row>
    <row r="81" spans="1:12" s="1" customFormat="1" ht="21.75" customHeight="1">
      <c r="A81" s="39" t="s">
        <v>73</v>
      </c>
      <c r="B81" s="6"/>
      <c r="C81" s="19"/>
      <c r="D81" s="7"/>
      <c r="E81" s="7"/>
      <c r="F81" s="7"/>
      <c r="G81" s="7"/>
      <c r="H81" s="7"/>
      <c r="I81" s="7"/>
      <c r="J81" s="7"/>
      <c r="K81" s="7"/>
      <c r="L81" s="34"/>
    </row>
    <row r="82" spans="1:12" s="1" customFormat="1" ht="21.75" customHeight="1">
      <c r="A82" s="33" t="s">
        <v>71</v>
      </c>
      <c r="B82" s="6"/>
      <c r="C82" s="19"/>
      <c r="D82" s="7"/>
      <c r="E82" s="7"/>
      <c r="F82" s="7"/>
      <c r="G82" s="7"/>
      <c r="H82" s="7"/>
      <c r="I82" s="7"/>
      <c r="J82" s="7"/>
      <c r="K82" s="7"/>
      <c r="L82" s="34"/>
    </row>
    <row r="83" spans="1:12" s="1" customFormat="1" ht="21.75" customHeight="1">
      <c r="A83" s="33" t="s">
        <v>157</v>
      </c>
      <c r="B83" s="6"/>
      <c r="C83" s="19"/>
      <c r="D83" s="18">
        <v>657373</v>
      </c>
      <c r="E83" s="18"/>
      <c r="F83" s="18">
        <v>797928</v>
      </c>
      <c r="G83" s="18"/>
      <c r="H83" s="18">
        <v>657373</v>
      </c>
      <c r="I83" s="18"/>
      <c r="J83" s="18">
        <v>797888</v>
      </c>
      <c r="K83" s="7"/>
      <c r="L83" s="34"/>
    </row>
    <row r="84" spans="1:12" s="1" customFormat="1" ht="21.75" customHeight="1">
      <c r="A84" s="33" t="s">
        <v>194</v>
      </c>
      <c r="B84" s="6"/>
      <c r="C84" s="19"/>
      <c r="D84" s="18">
        <v>0</v>
      </c>
      <c r="E84" s="18"/>
      <c r="F84" s="18">
        <v>300</v>
      </c>
      <c r="G84" s="18"/>
      <c r="H84" s="18">
        <v>0</v>
      </c>
      <c r="I84" s="18"/>
      <c r="J84" s="18">
        <v>300</v>
      </c>
      <c r="K84" s="7"/>
      <c r="L84" s="34"/>
    </row>
    <row r="85" spans="1:12" s="1" customFormat="1" ht="21.75" customHeight="1">
      <c r="A85" s="33" t="s">
        <v>179</v>
      </c>
      <c r="B85" s="6"/>
      <c r="C85" s="19"/>
      <c r="D85" s="42">
        <v>0</v>
      </c>
      <c r="E85" s="7"/>
      <c r="F85" s="42">
        <v>701</v>
      </c>
      <c r="G85" s="7"/>
      <c r="H85" s="42">
        <v>0</v>
      </c>
      <c r="I85" s="7"/>
      <c r="J85" s="42">
        <v>701</v>
      </c>
      <c r="K85" s="7"/>
      <c r="L85" s="34"/>
    </row>
    <row r="86" spans="1:12" s="1" customFormat="1" ht="21.75" customHeight="1">
      <c r="A86" s="33" t="s">
        <v>159</v>
      </c>
      <c r="B86" s="6"/>
      <c r="C86" s="19"/>
      <c r="D86" s="20">
        <v>2612</v>
      </c>
      <c r="E86" s="20"/>
      <c r="F86" s="20">
        <v>2452</v>
      </c>
      <c r="G86" s="20"/>
      <c r="H86" s="20">
        <v>2612</v>
      </c>
      <c r="I86" s="7"/>
      <c r="J86" s="20">
        <v>2452</v>
      </c>
      <c r="K86" s="7"/>
      <c r="L86" s="34"/>
    </row>
    <row r="87" spans="1:12" s="1" customFormat="1" ht="21.75" customHeight="1">
      <c r="A87" s="33"/>
      <c r="B87" s="6"/>
      <c r="C87" s="19"/>
      <c r="I87" s="7"/>
      <c r="J87" s="42"/>
      <c r="K87" s="7"/>
      <c r="L87" s="34"/>
    </row>
    <row r="88" spans="1:12" ht="21.75" customHeight="1">
      <c r="A88" s="85" t="s">
        <v>169</v>
      </c>
      <c r="C88" s="19"/>
      <c r="I88" s="7"/>
      <c r="J88" s="7"/>
      <c r="K88" s="19"/>
    </row>
    <row r="89" spans="1:12" s="1" customFormat="1" ht="21.75" customHeight="1">
      <c r="B89" s="6"/>
      <c r="C89" s="19"/>
      <c r="D89" s="7"/>
      <c r="E89" s="7"/>
      <c r="H89" s="7"/>
      <c r="I89" s="7"/>
      <c r="J89" s="7"/>
      <c r="K89" s="7"/>
    </row>
    <row r="90" spans="1:12" ht="21.75" customHeight="1">
      <c r="A90" s="1"/>
      <c r="C90" s="19"/>
      <c r="D90" s="7"/>
      <c r="E90" s="7"/>
      <c r="F90" s="1"/>
      <c r="G90" s="1"/>
      <c r="H90" s="7"/>
      <c r="I90" s="7"/>
      <c r="J90" s="7"/>
      <c r="K90" s="19"/>
    </row>
    <row r="91" spans="1:12" ht="21.75" customHeight="1">
      <c r="A91" s="1"/>
      <c r="C91" s="19"/>
      <c r="D91" s="7"/>
      <c r="E91" s="7"/>
      <c r="F91" s="1"/>
      <c r="G91" s="1"/>
      <c r="H91" s="7"/>
      <c r="I91" s="7"/>
      <c r="J91" s="1"/>
      <c r="K91" s="19"/>
    </row>
    <row r="92" spans="1:12" ht="21.75" customHeight="1">
      <c r="A92" s="92"/>
      <c r="B92" s="92"/>
      <c r="C92" s="92"/>
      <c r="D92" s="92"/>
      <c r="E92" s="92"/>
      <c r="F92" s="92"/>
      <c r="G92" s="92"/>
      <c r="H92" s="92"/>
      <c r="I92" s="92"/>
      <c r="J92" s="92"/>
      <c r="K92" s="19"/>
    </row>
  </sheetData>
  <mergeCells count="3">
    <mergeCell ref="D6:F6"/>
    <mergeCell ref="D53:F53"/>
    <mergeCell ref="A92:J92"/>
  </mergeCells>
  <pageMargins left="0.78740157480314965" right="0.39370078740157483" top="0.78740157480314965" bottom="0.19685039370078741" header="0.19685039370078741" footer="0.19685039370078741"/>
  <pageSetup paperSize="9" scale="75" fitToWidth="0" fitToHeight="0" orientation="portrait" r:id="rId1"/>
  <rowBreaks count="1" manualBreakCount="1">
    <brk id="47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4</vt:i4>
      </vt:variant>
    </vt:vector>
  </HeadingPairs>
  <TitlesOfParts>
    <vt:vector size="10" baseType="lpstr">
      <vt:lpstr>NAV0</vt:lpstr>
      <vt:lpstr>BS</vt:lpstr>
      <vt:lpstr>PL</vt:lpstr>
      <vt:lpstr>conso</vt:lpstr>
      <vt:lpstr>Company</vt:lpstr>
      <vt:lpstr>CF</vt:lpstr>
      <vt:lpstr>BS!Print_Area</vt:lpstr>
      <vt:lpstr>CF!Print_Area</vt:lpstr>
      <vt:lpstr>conso!Print_Area</vt:lpstr>
      <vt:lpstr>PL!Print_Area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ERNST&amp;YOUNG</dc:creator>
  <cp:lastModifiedBy>Warintorn Tangjitkorbboon</cp:lastModifiedBy>
  <cp:lastPrinted>2024-07-19T09:50:42Z</cp:lastPrinted>
  <dcterms:created xsi:type="dcterms:W3CDTF">1998-05-15T01:54:15Z</dcterms:created>
  <dcterms:modified xsi:type="dcterms:W3CDTF">2024-07-26T10:49:14Z</dcterms:modified>
</cp:coreProperties>
</file>