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/>
  <mc:AlternateContent xmlns:mc="http://schemas.openxmlformats.org/markup-compatibility/2006">
    <mc:Choice Requires="x15">
      <x15ac:absPath xmlns:x15ac="http://schemas.microsoft.com/office/spreadsheetml/2010/11/ac" url="N:\Finance and Accounting Shared Service Center\General Accounting\Record-to Report\CFR\99 Financial Statement final (signed)\FY2024\1. AEONTS\Q1\FS FOR SET\"/>
    </mc:Choice>
  </mc:AlternateContent>
  <xr:revisionPtr revIDLastSave="0" documentId="8_{07E7DFE2-ECC4-475C-9EC6-78931D16BE3C}" xr6:coauthVersionLast="36" xr6:coauthVersionMax="36" xr10:uidLastSave="{00000000-0000-0000-0000-000000000000}"/>
  <bookViews>
    <workbookView xWindow="0" yWindow="0" windowWidth="23040" windowHeight="8445" tabRatio="855" xr2:uid="{00000000-000D-0000-FFFF-FFFF00000000}"/>
  </bookViews>
  <sheets>
    <sheet name="Financial Position" sheetId="1" r:id="rId1"/>
    <sheet name="Financial Position (2)" sheetId="3" r:id="rId2"/>
    <sheet name="Statement of income-3M" sheetId="16" state="hidden" r:id="rId3"/>
    <sheet name="Statement Comprehensive Inc-3M" sheetId="17" state="hidden" r:id="rId4"/>
    <sheet name="Statement of income- 3M" sheetId="12" r:id="rId5"/>
    <sheet name="Statement Comprehensive Inc- 3M" sheetId="13" r:id="rId6"/>
    <sheet name="CSE Conso" sheetId="6" r:id="rId7"/>
    <sheet name="CSE Seperate" sheetId="7" r:id="rId8"/>
    <sheet name="Cash Flow" sheetId="9" r:id="rId9"/>
  </sheets>
  <definedNames>
    <definedName name="_xlnm._FilterDatabase" localSheetId="2" hidden="1">'Statement of income-3M'!$AA$14:$AD$46</definedName>
    <definedName name="_xlnm.Print_Area" localSheetId="8">'Cash Flow'!$A$1:$K$105</definedName>
    <definedName name="_xlnm.Print_Area" localSheetId="6">'CSE Conso'!$A$1:$AK$45</definedName>
    <definedName name="_xlnm.Print_Area" localSheetId="7">'CSE Seperate'!$A$1:$Y$34</definedName>
    <definedName name="_xlnm.Print_Area" localSheetId="0">'Financial Position'!$A$1:$I$51</definedName>
    <definedName name="_xlnm.Print_Area" localSheetId="1">'Financial Position (2)'!$A$1:$I$95</definedName>
    <definedName name="_xlnm.Print_Area" localSheetId="5">'Statement Comprehensive Inc- 3M'!$A$1:$L$51</definedName>
    <definedName name="_xlnm.Print_Area" localSheetId="3">'Statement Comprehensive Inc-3M'!$A$1:$L$47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6" i="3" l="1"/>
  <c r="F96" i="3"/>
  <c r="H96" i="3"/>
  <c r="E26" i="1" l="1"/>
  <c r="D70" i="9" l="1"/>
  <c r="D18" i="9" l="1"/>
  <c r="I18" i="9"/>
  <c r="D23" i="9"/>
  <c r="I23" i="9"/>
  <c r="D17" i="9"/>
  <c r="I17" i="9"/>
  <c r="M22" i="6" l="1"/>
  <c r="J15" i="16" l="1"/>
  <c r="E23" i="17" l="1"/>
  <c r="J19" i="7"/>
  <c r="D87" i="9" l="1"/>
  <c r="J19" i="16" l="1"/>
  <c r="J22" i="16" l="1"/>
  <c r="E22" i="16"/>
  <c r="E21" i="16"/>
  <c r="R24" i="16" l="1"/>
  <c r="T24" i="16"/>
  <c r="W24" i="16"/>
  <c r="Y24" i="16"/>
  <c r="K87" i="9" l="1"/>
  <c r="I87" i="9"/>
  <c r="F87" i="9"/>
  <c r="Y16" i="7"/>
  <c r="AE18" i="6"/>
  <c r="AK18" i="6" s="1"/>
  <c r="AE19" i="6"/>
  <c r="AK19" i="6" s="1"/>
  <c r="J22" i="6"/>
  <c r="E14" i="16" l="1"/>
  <c r="AA14" i="16" s="1"/>
  <c r="E42" i="16" l="1"/>
  <c r="E28" i="17" s="1"/>
  <c r="G28" i="17"/>
  <c r="K70" i="9" l="1"/>
  <c r="I70" i="9"/>
  <c r="F70" i="9"/>
  <c r="E23" i="16" l="1"/>
  <c r="J23" i="16" l="1"/>
  <c r="J42" i="16" l="1"/>
  <c r="J37" i="16"/>
  <c r="E37" i="16"/>
  <c r="J35" i="16"/>
  <c r="J34" i="16"/>
  <c r="E35" i="16"/>
  <c r="E34" i="16"/>
  <c r="J31" i="16"/>
  <c r="J29" i="16"/>
  <c r="J28" i="16"/>
  <c r="E31" i="16"/>
  <c r="E29" i="16"/>
  <c r="E28" i="16"/>
  <c r="J21" i="16"/>
  <c r="J20" i="16"/>
  <c r="J18" i="16"/>
  <c r="J16" i="16"/>
  <c r="E20" i="16"/>
  <c r="E19" i="16"/>
  <c r="E18" i="16"/>
  <c r="E16" i="16"/>
  <c r="E15" i="16"/>
  <c r="AE24" i="6" l="1"/>
  <c r="AE26" i="6"/>
  <c r="E24" i="12"/>
  <c r="E23" i="12"/>
  <c r="C79" i="3" l="1"/>
  <c r="C81" i="3" s="1"/>
  <c r="G37" i="3"/>
  <c r="M29" i="6" l="1"/>
  <c r="M46" i="6" s="1"/>
  <c r="AH27" i="6"/>
  <c r="AH47" i="6" s="1"/>
  <c r="AB28" i="6"/>
  <c r="AB47" i="6" s="1"/>
  <c r="Y28" i="6"/>
  <c r="Y48" i="6" l="1"/>
  <c r="Y47" i="6"/>
  <c r="J14" i="16"/>
  <c r="J25" i="16" s="1"/>
  <c r="L23" i="17" l="1"/>
  <c r="J23" i="17"/>
  <c r="G23" i="17"/>
  <c r="A4" i="17"/>
  <c r="AC46" i="16"/>
  <c r="AA46" i="16"/>
  <c r="AC44" i="16"/>
  <c r="AA44" i="16"/>
  <c r="AC42" i="16"/>
  <c r="AC40" i="16"/>
  <c r="AD40" i="16" s="1"/>
  <c r="AA40" i="16"/>
  <c r="AB40" i="16" s="1"/>
  <c r="AC39" i="16"/>
  <c r="AA39" i="16"/>
  <c r="AC35" i="16"/>
  <c r="AD35" i="16" s="1"/>
  <c r="AA35" i="16"/>
  <c r="AB35" i="16" s="1"/>
  <c r="AC33" i="16"/>
  <c r="AA33" i="16"/>
  <c r="AC34" i="16"/>
  <c r="AD34" i="16" s="1"/>
  <c r="AA34" i="16"/>
  <c r="AB34" i="16" s="1"/>
  <c r="Y32" i="16"/>
  <c r="W32" i="16"/>
  <c r="T32" i="16"/>
  <c r="R32" i="16"/>
  <c r="AC31" i="16"/>
  <c r="AD31" i="16" s="1"/>
  <c r="AA31" i="16"/>
  <c r="AB31" i="16" s="1"/>
  <c r="L32" i="16"/>
  <c r="G32" i="16"/>
  <c r="AC30" i="16"/>
  <c r="AD30" i="16" s="1"/>
  <c r="AA30" i="16"/>
  <c r="AB30" i="16" s="1"/>
  <c r="AC28" i="16"/>
  <c r="AD28" i="16" s="1"/>
  <c r="AA28" i="16"/>
  <c r="AB28" i="16" s="1"/>
  <c r="J32" i="16"/>
  <c r="J36" i="16" s="1"/>
  <c r="E32" i="16"/>
  <c r="AC27" i="16"/>
  <c r="AD27" i="16" s="1"/>
  <c r="AA27" i="16"/>
  <c r="AB27" i="16" s="1"/>
  <c r="AC26" i="16"/>
  <c r="AD26" i="16" s="1"/>
  <c r="AA26" i="16"/>
  <c r="AB26" i="16" s="1"/>
  <c r="Y25" i="16"/>
  <c r="W25" i="16"/>
  <c r="T25" i="16"/>
  <c r="R25" i="16"/>
  <c r="L25" i="16"/>
  <c r="G25" i="16"/>
  <c r="AC23" i="16"/>
  <c r="AD23" i="16" s="1"/>
  <c r="L24" i="16"/>
  <c r="G24" i="16"/>
  <c r="AA23" i="16"/>
  <c r="AB23" i="16" s="1"/>
  <c r="AC21" i="16"/>
  <c r="AD21" i="16" s="1"/>
  <c r="AA21" i="16"/>
  <c r="AB21" i="16" s="1"/>
  <c r="AC18" i="16"/>
  <c r="AD18" i="16" s="1"/>
  <c r="AA18" i="16"/>
  <c r="AB18" i="16" s="1"/>
  <c r="AC17" i="16"/>
  <c r="AD17" i="16" s="1"/>
  <c r="AA17" i="16"/>
  <c r="AB17" i="16" s="1"/>
  <c r="AC16" i="16"/>
  <c r="AD16" i="16" s="1"/>
  <c r="AC15" i="16"/>
  <c r="AD15" i="16" s="1"/>
  <c r="AA15" i="16"/>
  <c r="AB15" i="16" s="1"/>
  <c r="AC14" i="16"/>
  <c r="AD14" i="16" s="1"/>
  <c r="AB14" i="16"/>
  <c r="L24" i="12"/>
  <c r="Y36" i="16" l="1"/>
  <c r="Y38" i="16" s="1"/>
  <c r="Y41" i="16" s="1"/>
  <c r="Y45" i="16" s="1"/>
  <c r="AA32" i="16"/>
  <c r="AB32" i="16" s="1"/>
  <c r="R36" i="16"/>
  <c r="R38" i="16" s="1"/>
  <c r="R43" i="16" s="1"/>
  <c r="W36" i="16"/>
  <c r="W38" i="16" s="1"/>
  <c r="W41" i="16" s="1"/>
  <c r="W45" i="16" s="1"/>
  <c r="AC25" i="16"/>
  <c r="L36" i="16"/>
  <c r="L38" i="16" s="1"/>
  <c r="L41" i="16" s="1"/>
  <c r="L45" i="16" s="1"/>
  <c r="G36" i="16"/>
  <c r="G38" i="16" s="1"/>
  <c r="G41" i="16" s="1"/>
  <c r="G43" i="16" s="1"/>
  <c r="G14" i="17" s="1"/>
  <c r="G24" i="17" s="1"/>
  <c r="G27" i="17" s="1"/>
  <c r="G29" i="17" s="1"/>
  <c r="T36" i="16"/>
  <c r="T38" i="16" s="1"/>
  <c r="T41" i="16" s="1"/>
  <c r="T45" i="16" s="1"/>
  <c r="E25" i="16"/>
  <c r="AA25" i="16" s="1"/>
  <c r="E24" i="16"/>
  <c r="AA24" i="16" s="1"/>
  <c r="AC32" i="16"/>
  <c r="AD32" i="16" s="1"/>
  <c r="AA16" i="16"/>
  <c r="AB16" i="16" s="1"/>
  <c r="J24" i="16"/>
  <c r="AC24" i="16" s="1"/>
  <c r="AA29" i="16"/>
  <c r="AB29" i="16" s="1"/>
  <c r="AC29" i="16"/>
  <c r="AD29" i="16" s="1"/>
  <c r="Y43" i="16" l="1"/>
  <c r="R41" i="16"/>
  <c r="R45" i="16" s="1"/>
  <c r="W43" i="16"/>
  <c r="T43" i="16"/>
  <c r="L43" i="16"/>
  <c r="L14" i="17" s="1"/>
  <c r="L24" i="17" s="1"/>
  <c r="L27" i="17" s="1"/>
  <c r="L29" i="17" s="1"/>
  <c r="G45" i="16"/>
  <c r="E36" i="16"/>
  <c r="AA36" i="16" s="1"/>
  <c r="AB36" i="16" s="1"/>
  <c r="AC36" i="16"/>
  <c r="AD36" i="16" s="1"/>
  <c r="Y23" i="7" l="1"/>
  <c r="Z23" i="7" s="1"/>
  <c r="AK26" i="6"/>
  <c r="AL26" i="6" s="1"/>
  <c r="P26" i="7" l="1"/>
  <c r="M26" i="7"/>
  <c r="J26" i="7"/>
  <c r="G26" i="7"/>
  <c r="D26" i="7"/>
  <c r="A4" i="7"/>
  <c r="J29" i="6" l="1"/>
  <c r="J46" i="6" s="1"/>
  <c r="J32" i="12"/>
  <c r="AD33" i="16" s="1"/>
  <c r="G26" i="1" l="1"/>
  <c r="J23" i="12" l="1"/>
  <c r="AD24" i="16" s="1"/>
  <c r="AK24" i="6" l="1"/>
  <c r="AE16" i="6"/>
  <c r="C54" i="3" l="1"/>
  <c r="E54" i="3"/>
  <c r="G54" i="3"/>
  <c r="I54" i="3"/>
  <c r="C55" i="3"/>
  <c r="E55" i="3"/>
  <c r="G55" i="3"/>
  <c r="I55" i="3"/>
  <c r="V18" i="7" l="1"/>
  <c r="V25" i="7"/>
  <c r="K16" i="9" l="1"/>
  <c r="I16" i="9"/>
  <c r="F16" i="9"/>
  <c r="D16" i="9"/>
  <c r="G28" i="13" l="1"/>
  <c r="K62" i="9" l="1"/>
  <c r="K61" i="9"/>
  <c r="I62" i="9"/>
  <c r="I61" i="9"/>
  <c r="F62" i="9"/>
  <c r="F61" i="9"/>
  <c r="D62" i="9"/>
  <c r="D61" i="9"/>
  <c r="I59" i="9"/>
  <c r="D59" i="9"/>
  <c r="Y25" i="7" l="1"/>
  <c r="V26" i="7"/>
  <c r="AE21" i="6" l="1"/>
  <c r="J28" i="13" l="1"/>
  <c r="E28" i="13"/>
  <c r="L23" i="13"/>
  <c r="G23" i="13"/>
  <c r="E23" i="13"/>
  <c r="J23" i="13"/>
  <c r="Z25" i="7" s="1"/>
  <c r="A4" i="13"/>
  <c r="L32" i="12"/>
  <c r="G32" i="12"/>
  <c r="E32" i="12"/>
  <c r="AB33" i="16" s="1"/>
  <c r="J24" i="12"/>
  <c r="AD25" i="16" s="1"/>
  <c r="G24" i="12"/>
  <c r="AB25" i="16"/>
  <c r="L23" i="12"/>
  <c r="G23" i="12"/>
  <c r="AB24" i="16"/>
  <c r="L36" i="12" l="1"/>
  <c r="L38" i="12" s="1"/>
  <c r="S17" i="7" s="1"/>
  <c r="G36" i="12"/>
  <c r="G38" i="12" s="1"/>
  <c r="J36" i="12"/>
  <c r="E36" i="12"/>
  <c r="J38" i="12" l="1"/>
  <c r="S24" i="7" s="1"/>
  <c r="E38" i="12"/>
  <c r="E41" i="12" s="1"/>
  <c r="L41" i="12"/>
  <c r="L43" i="12" s="1"/>
  <c r="L14" i="13" s="1"/>
  <c r="L24" i="13" s="1"/>
  <c r="K14" i="9"/>
  <c r="K31" i="9" s="1"/>
  <c r="G41" i="12"/>
  <c r="F14" i="9"/>
  <c r="AD39" i="16" l="1"/>
  <c r="J14" i="13"/>
  <c r="AB39" i="16"/>
  <c r="E14" i="13"/>
  <c r="E24" i="13" s="1"/>
  <c r="E27" i="13" s="1"/>
  <c r="E29" i="13" s="1"/>
  <c r="S26" i="7"/>
  <c r="AA42" i="16"/>
  <c r="AB42" i="16" s="1"/>
  <c r="D14" i="9"/>
  <c r="D31" i="9" s="1"/>
  <c r="D42" i="9" s="1"/>
  <c r="D49" i="9" s="1"/>
  <c r="E43" i="12"/>
  <c r="AB44" i="16" s="1"/>
  <c r="AC37" i="16"/>
  <c r="AD37" i="16" s="1"/>
  <c r="J38" i="16"/>
  <c r="J41" i="12"/>
  <c r="J43" i="12" s="1"/>
  <c r="AA37" i="16"/>
  <c r="AB37" i="16" s="1"/>
  <c r="E38" i="16"/>
  <c r="L27" i="13"/>
  <c r="L29" i="13" s="1"/>
  <c r="G45" i="12"/>
  <c r="G43" i="12"/>
  <c r="G14" i="13" s="1"/>
  <c r="G24" i="13" s="1"/>
  <c r="G27" i="13" s="1"/>
  <c r="G29" i="13" s="1"/>
  <c r="L45" i="12"/>
  <c r="D89" i="9" l="1"/>
  <c r="D91" i="9" s="1"/>
  <c r="E41" i="16"/>
  <c r="E43" i="16"/>
  <c r="V27" i="6"/>
  <c r="Y24" i="7"/>
  <c r="E45" i="12"/>
  <c r="AB46" i="16" s="1"/>
  <c r="J45" i="12"/>
  <c r="AD46" i="16" s="1"/>
  <c r="AD42" i="16"/>
  <c r="J41" i="16"/>
  <c r="AC38" i="16"/>
  <c r="AD38" i="16" s="1"/>
  <c r="J24" i="13"/>
  <c r="J27" i="13" s="1"/>
  <c r="J29" i="13" s="1"/>
  <c r="AD44" i="16"/>
  <c r="AA38" i="16"/>
  <c r="AB38" i="16" s="1"/>
  <c r="I14" i="9"/>
  <c r="AA25" i="7" l="1"/>
  <c r="Z24" i="7"/>
  <c r="J45" i="16"/>
  <c r="AC45" i="16" s="1"/>
  <c r="AD45" i="16" s="1"/>
  <c r="AC41" i="16"/>
  <c r="AD41" i="16" s="1"/>
  <c r="J43" i="16"/>
  <c r="AA43" i="16"/>
  <c r="AB43" i="16" s="1"/>
  <c r="E14" i="17"/>
  <c r="E45" i="16"/>
  <c r="AA45" i="16" s="1"/>
  <c r="AB45" i="16" s="1"/>
  <c r="AA41" i="16"/>
  <c r="AB41" i="16" s="1"/>
  <c r="Y14" i="7"/>
  <c r="E24" i="17" l="1"/>
  <c r="E27" i="17" s="1"/>
  <c r="E29" i="17" s="1"/>
  <c r="AC43" i="16"/>
  <c r="AD43" i="16" s="1"/>
  <c r="J14" i="17"/>
  <c r="J24" i="17" s="1"/>
  <c r="J27" i="17" s="1"/>
  <c r="J29" i="17" s="1"/>
  <c r="AK16" i="6"/>
  <c r="I92" i="9" l="1"/>
  <c r="G26" i="3" l="1"/>
  <c r="AE28" i="6" l="1"/>
  <c r="Y21" i="7"/>
  <c r="Y29" i="6" l="1"/>
  <c r="Y46" i="6" s="1"/>
  <c r="Y17" i="7" l="1"/>
  <c r="D92" i="9" l="1"/>
  <c r="D93" i="9" s="1"/>
  <c r="D106" i="9" s="1"/>
  <c r="C47" i="1" l="1"/>
  <c r="F31" i="9" l="1"/>
  <c r="AK21" i="6"/>
  <c r="AE20" i="6"/>
  <c r="AK20" i="6" s="1"/>
  <c r="C26" i="1"/>
  <c r="AK22" i="6" l="1"/>
  <c r="AE22" i="6"/>
  <c r="C48" i="1"/>
  <c r="V19" i="7" l="1"/>
  <c r="E79" i="3"/>
  <c r="E81" i="3" s="1"/>
  <c r="I79" i="3"/>
  <c r="I81" i="3" s="1"/>
  <c r="AB29" i="6"/>
  <c r="AB46" i="6" s="1"/>
  <c r="AK28" i="6"/>
  <c r="AB22" i="6"/>
  <c r="D29" i="6"/>
  <c r="D46" i="6" s="1"/>
  <c r="S29" i="6"/>
  <c r="S46" i="6" s="1"/>
  <c r="P29" i="6"/>
  <c r="P46" i="6" s="1"/>
  <c r="G29" i="6"/>
  <c r="G46" i="6" s="1"/>
  <c r="G47" i="1"/>
  <c r="A54" i="9"/>
  <c r="P19" i="7"/>
  <c r="M19" i="7"/>
  <c r="G19" i="7"/>
  <c r="D19" i="7"/>
  <c r="AH22" i="6"/>
  <c r="Y22" i="6"/>
  <c r="V22" i="6"/>
  <c r="S22" i="6"/>
  <c r="P22" i="6"/>
  <c r="G22" i="6"/>
  <c r="D22" i="6"/>
  <c r="C37" i="3"/>
  <c r="I37" i="3"/>
  <c r="E37" i="3"/>
  <c r="I26" i="3"/>
  <c r="C26" i="3"/>
  <c r="E26" i="3"/>
  <c r="I47" i="1"/>
  <c r="E47" i="1"/>
  <c r="I26" i="1"/>
  <c r="AL28" i="6" l="1"/>
  <c r="E48" i="1"/>
  <c r="E38" i="3"/>
  <c r="E82" i="3" s="1"/>
  <c r="I38" i="3"/>
  <c r="I82" i="3" s="1"/>
  <c r="C38" i="3"/>
  <c r="G38" i="3"/>
  <c r="AH29" i="6"/>
  <c r="AH46" i="6" s="1"/>
  <c r="G48" i="1"/>
  <c r="I48" i="1"/>
  <c r="E96" i="3" l="1"/>
  <c r="I96" i="3"/>
  <c r="F42" i="9"/>
  <c r="F49" i="9" s="1"/>
  <c r="F89" i="9" l="1"/>
  <c r="F91" i="9" s="1"/>
  <c r="F93" i="9" s="1"/>
  <c r="K42" i="9" l="1"/>
  <c r="K49" i="9" s="1"/>
  <c r="K89" i="9" l="1"/>
  <c r="K91" i="9" s="1"/>
  <c r="K93" i="9" s="1"/>
  <c r="S19" i="7" l="1"/>
  <c r="Y18" i="7"/>
  <c r="Y19" i="7" s="1"/>
  <c r="V29" i="6" l="1"/>
  <c r="AE27" i="6"/>
  <c r="V46" i="6" l="1"/>
  <c r="AE29" i="6"/>
  <c r="AE46" i="6" s="1"/>
  <c r="C82" i="3"/>
  <c r="I31" i="9"/>
  <c r="I42" i="9" s="1"/>
  <c r="I49" i="9" s="1"/>
  <c r="AK27" i="6"/>
  <c r="G79" i="3"/>
  <c r="G81" i="3" s="1"/>
  <c r="AL27" i="6" l="1"/>
  <c r="AM28" i="6"/>
  <c r="C96" i="3"/>
  <c r="I89" i="9"/>
  <c r="I91" i="9" s="1"/>
  <c r="I93" i="9" s="1"/>
  <c r="I106" i="9" s="1"/>
  <c r="G82" i="3"/>
  <c r="AK29" i="6"/>
  <c r="G96" i="3" l="1"/>
  <c r="AL29" i="6"/>
  <c r="AK46" i="6"/>
  <c r="Y26" i="7"/>
</calcChain>
</file>

<file path=xl/sharedStrings.xml><?xml version="1.0" encoding="utf-8"?>
<sst xmlns="http://schemas.openxmlformats.org/spreadsheetml/2006/main" count="671" uniqueCount="263">
  <si>
    <t>AEON  THANA  SINSAP  (THAILAND)  PUBLIC  COMPANY  LIMITED  AND  ITS  SUBSIDIARIES</t>
  </si>
  <si>
    <t xml:space="preserve">STATEMENT  OF  FINANCIAL  POSITION </t>
  </si>
  <si>
    <t xml:space="preserve">  UNIT : THOUSAND BAHT</t>
  </si>
  <si>
    <t>Notes</t>
  </si>
  <si>
    <t>CONSOLIDATED</t>
  </si>
  <si>
    <t>SEPARATE</t>
  </si>
  <si>
    <t>FINANCIAL STATEMENTS</t>
  </si>
  <si>
    <t>“Unaudited”</t>
  </si>
  <si>
    <t>As at</t>
  </si>
  <si>
    <t xml:space="preserve">As at </t>
  </si>
  <si>
    <t>November 30,</t>
  </si>
  <si>
    <t>ASSETS</t>
  </si>
  <si>
    <t>CURRENT  ASSETS</t>
  </si>
  <si>
    <t>Cash and cash equivalents</t>
  </si>
  <si>
    <t>Trade and other current receivables</t>
  </si>
  <si>
    <t>Trade receivables</t>
  </si>
  <si>
    <t>Other receivables</t>
  </si>
  <si>
    <t>Current portion of long-term loan to a subsidiary</t>
  </si>
  <si>
    <t>Current portion of loans from purchase of accounts receivable</t>
  </si>
  <si>
    <t>Seller loan in Special Purpose Vehicle for securitization</t>
  </si>
  <si>
    <t>Current portion of derivative assets</t>
  </si>
  <si>
    <t>Current tax asset</t>
  </si>
  <si>
    <t>Other current assets</t>
  </si>
  <si>
    <t>Total Current Assets</t>
  </si>
  <si>
    <t>NON-CURRENT  ASSETS</t>
  </si>
  <si>
    <t>Trade and other non-current receivables</t>
  </si>
  <si>
    <t>Fixed deposits at banks under obligations</t>
  </si>
  <si>
    <t>Long-term loan to a subsidiary</t>
  </si>
  <si>
    <t>Loans from purchase of accounts receivable</t>
  </si>
  <si>
    <t>Investments in subsidiaries</t>
  </si>
  <si>
    <t>Investments in equity securities designated at fair value</t>
  </si>
  <si>
    <t>through profit or loss</t>
  </si>
  <si>
    <t>Investment in equity security designated at fair value</t>
  </si>
  <si>
    <t>through other comprehensive income</t>
  </si>
  <si>
    <t>Subordinated lendings</t>
  </si>
  <si>
    <t>Leasehold improvements and equipment</t>
  </si>
  <si>
    <t>Right-of-use assets</t>
  </si>
  <si>
    <t>Intangible assets other than goodwill</t>
  </si>
  <si>
    <t>Derivative assets</t>
  </si>
  <si>
    <t>Deferred tax assets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</si>
  <si>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</si>
  <si>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</si>
  <si>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</si>
  <si>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</si>
  <si>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</si>
  <si>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</si>
  <si>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 xml:space="preserve">CURRENT  LIABILITIES </t>
  </si>
  <si>
    <t>Trade and other current payables</t>
  </si>
  <si>
    <t>Trade payables</t>
  </si>
  <si>
    <t>Other payables</t>
  </si>
  <si>
    <t>Current portion of long-term liabilities</t>
  </si>
  <si>
    <t>Long-term borrowings</t>
  </si>
  <si>
    <t>Long-term debentures</t>
  </si>
  <si>
    <t>Derivative liabilities</t>
  </si>
  <si>
    <t>Lease liabilities</t>
  </si>
  <si>
    <t>Current income tax payable</t>
  </si>
  <si>
    <t>Other current liabilities</t>
  </si>
  <si>
    <t>Total Current Liabilities</t>
  </si>
  <si>
    <t>NON-CURRENT  LIABILITIES</t>
  </si>
  <si>
    <t>Long-term borrowings under securitization project</t>
  </si>
  <si>
    <t>Subordinated borrowings</t>
  </si>
  <si>
    <t>Provisions for employee benefit</t>
  </si>
  <si>
    <t>Other non-current liabilities</t>
  </si>
  <si>
    <t>Total Non-current Liabilities</t>
  </si>
  <si>
    <t>TOTAL  LIABILITIES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</si>
  <si>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</si>
  <si>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</si>
  <si>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</si>
  <si>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</si>
  <si>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</si>
  <si>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</si>
  <si>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</si>
  <si>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</si>
  <si>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</si>
  <si>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>OTHER SURPLUSES (DEFICITS)</t>
  </si>
  <si>
    <t>Surplus on share-based payment transaction</t>
  </si>
  <si>
    <t>Deficit arising from change in ownership interest</t>
  </si>
  <si>
    <t>in a subsidiary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</si>
  <si>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</si>
  <si>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</si>
  <si>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</si>
  <si>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</si>
  <si>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</si>
  <si>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</si>
  <si>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 xml:space="preserve">Exchange differences on translating </t>
  </si>
  <si>
    <t>financial statements of foreign operations</t>
  </si>
  <si>
    <t>Cumulative loss on cash flow hedges</t>
  </si>
  <si>
    <t>TOTAL EQUITY  ATTRIBUTABLE  TO  OWNERS  OF  THE  PARENT</t>
  </si>
  <si>
    <t>NON-CONTROLLING  INTERESTS</t>
  </si>
  <si>
    <t>TOTAL  SHAREHOLDERS’  EQUITY</t>
  </si>
  <si>
    <t>TOTAL  LIABILITIES  AND  SHAREHOLDERS’  EQUITY</t>
  </si>
  <si>
    <t>STATEMENT  OF  PROFIT  OR  LOSS</t>
  </si>
  <si>
    <r>
      <t xml:space="preserve"> FOR  THE  THREE-MONTH  PERIOD  ENDED  NOVEMBER  </t>
    </r>
    <r>
      <rPr>
        <b/>
        <sz val="12"/>
        <rFont val="Times New Roman"/>
        <family val="1"/>
      </rPr>
      <t>30,  2023</t>
    </r>
  </si>
  <si>
    <r>
      <t xml:space="preserve"> FOR  THE  SIX-MONTH  PERIOD  ENDED  AUGUST  </t>
    </r>
    <r>
      <rPr>
        <b/>
        <sz val="12"/>
        <rFont val="Times New Roman"/>
        <family val="1"/>
      </rPr>
      <t>31,  2023</t>
    </r>
  </si>
  <si>
    <t>“UNAUDITED”</t>
  </si>
  <si>
    <t xml:space="preserve">For the three-month </t>
  </si>
  <si>
    <t xml:space="preserve">For the six-month </t>
  </si>
  <si>
    <t>periods ended</t>
  </si>
  <si>
    <t>August 31,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</si>
  <si>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</si>
  <si>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</si>
  <si>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</si>
  <si>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</si>
  <si>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</si>
  <si>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</si>
  <si>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Gain on sale of written-off receivables</t>
  </si>
  <si>
    <t>28.4 - 28.7</t>
  </si>
  <si>
    <t>n/aq2</t>
  </si>
  <si>
    <t>Collection service income</t>
  </si>
  <si>
    <t>Insurance broker business income</t>
  </si>
  <si>
    <t>Dividend income</t>
  </si>
  <si>
    <t>25.2.2</t>
  </si>
  <si>
    <t xml:space="preserve">Others </t>
  </si>
  <si>
    <t>Total Other income</t>
  </si>
  <si>
    <t>Total Revenues</t>
  </si>
  <si>
    <t>EXPENSES</t>
  </si>
  <si>
    <t>Operating and administrative expenses</t>
  </si>
  <si>
    <t>Directors and managements’ remuneration</t>
  </si>
  <si>
    <t>Gain on sale and write-off of leasehold improvements</t>
  </si>
  <si>
    <t>Loss on sale and write-off of leasehold improvements</t>
  </si>
  <si>
    <t>and equipment and intangible assets other than goodwill</t>
  </si>
  <si>
    <t>Total Expenses</t>
  </si>
  <si>
    <t>Finance costs</t>
  </si>
  <si>
    <t>Expected credit losses</t>
  </si>
  <si>
    <t>PROFIT  BEFORE  INCOME  TAX</t>
  </si>
  <si>
    <t xml:space="preserve">INCOME  TAX  EXPENSES  </t>
  </si>
  <si>
    <t>PROFIT  FOR  THE  PERIOD</t>
  </si>
  <si>
    <t>PROFIT ATTRIBUTABLE  TO :</t>
  </si>
  <si>
    <t>PROFIT  (LOSS)  ATTRIBUTABLE  TO :</t>
  </si>
  <si>
    <t>Owners of the parent</t>
  </si>
  <si>
    <t>Non-controlling interests</t>
  </si>
  <si>
    <t xml:space="preserve">BASIC  EARNINGS  PER  SHARE  </t>
  </si>
  <si>
    <t>BAHT</t>
  </si>
  <si>
    <t xml:space="preserve">WEIGHTED  AVERAGE  NUMBER  OF  ORDINARY  SHARES </t>
  </si>
  <si>
    <t>SHARES</t>
  </si>
  <si>
    <t>STATEMENT  OF  PROFIT  OR  LOSS  AND  OTHER  COMPREHENSIVE  INCOME</t>
  </si>
  <si>
    <t>Profit for the period</t>
  </si>
  <si>
    <t>Other comprehensive income (loss), net of tax</t>
  </si>
  <si>
    <t xml:space="preserve">Components of other comprehensive income that 
</t>
  </si>
  <si>
    <t xml:space="preserve">   will be reclassified to profit or loss</t>
  </si>
  <si>
    <t xml:space="preserve">Exchange differences on translating financial statements </t>
  </si>
  <si>
    <t>of foreign operations</t>
  </si>
  <si>
    <t>- Owners of the parent</t>
  </si>
  <si>
    <t>- Non-controlling interests</t>
  </si>
  <si>
    <t>Loss on cash flow hedges</t>
  </si>
  <si>
    <t>Other comprehensive income (loss) for the period, net of tax</t>
  </si>
  <si>
    <t>TOTAL  COMPREHENSIVE  INCOME  FOR  THE  PERIOD</t>
  </si>
  <si>
    <t>TOTAL  COMPREHENSIVE  INCOME ATTRIBUTABLE  TO :</t>
  </si>
  <si>
    <t>Loss on impairment of assets</t>
  </si>
  <si>
    <t>PROFIT  ATTRIBUTABLE  TO :</t>
  </si>
  <si>
    <t>Gain (loss) on cash flow hedges</t>
  </si>
  <si>
    <t>TOTAL  COMPREHENSIVE  INCOME  ATTRIBUTABLE  TO :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</si>
  <si>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</si>
  <si>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</si>
  <si>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Non-</t>
  </si>
  <si>
    <t>Total</t>
  </si>
  <si>
    <t>Issued and</t>
  </si>
  <si>
    <t>Share premium</t>
  </si>
  <si>
    <t xml:space="preserve">Surplus on </t>
  </si>
  <si>
    <t>Deficit</t>
  </si>
  <si>
    <t>Retained earnings</t>
  </si>
  <si>
    <t>Other components of</t>
  </si>
  <si>
    <t>controlling</t>
  </si>
  <si>
    <t>shareholders’</t>
  </si>
  <si>
    <t>paid-up</t>
  </si>
  <si>
    <t xml:space="preserve">on ordinary </t>
  </si>
  <si>
    <t xml:space="preserve">share-based payment </t>
  </si>
  <si>
    <t>arising from change</t>
  </si>
  <si>
    <t>shareholders’ equity</t>
  </si>
  <si>
    <t>owners of</t>
  </si>
  <si>
    <t>interests</t>
  </si>
  <si>
    <t>equity</t>
  </si>
  <si>
    <t>share capital</t>
  </si>
  <si>
    <t>shares</t>
  </si>
  <si>
    <t>transaction</t>
  </si>
  <si>
    <t xml:space="preserve"> in ownership interest </t>
  </si>
  <si>
    <t xml:space="preserve">Reserve for </t>
  </si>
  <si>
    <t>Exchange differences</t>
  </si>
  <si>
    <t>Cumulative loss</t>
  </si>
  <si>
    <t>the parent</t>
  </si>
  <si>
    <t>business</t>
  </si>
  <si>
    <t xml:space="preserve"> on translating </t>
  </si>
  <si>
    <t>on cash flow hedges</t>
  </si>
  <si>
    <t>expansion</t>
  </si>
  <si>
    <t xml:space="preserve">financial statements </t>
  </si>
  <si>
    <t>Changes during the period</t>
  </si>
  <si>
    <t>Dividend paid</t>
  </si>
  <si>
    <t>Beginning balance as at March 1, 2023</t>
  </si>
  <si>
    <t>Other comprehensive income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</si>
  <si>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</si>
  <si>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</si>
  <si>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>on ordinary</t>
  </si>
  <si>
    <t>share-based payment</t>
  </si>
  <si>
    <t xml:space="preserve">Unappropriated </t>
  </si>
  <si>
    <t xml:space="preserve">Reserve  for </t>
  </si>
  <si>
    <t>Other comprehensive loss</t>
  </si>
  <si>
    <t>STATEMENT  OF  CASH  FLOWS</t>
  </si>
  <si>
    <t>CASH  FLOWS  FROM  OPERATING  ACTIVITIES</t>
  </si>
  <si>
    <t>Adjustments for:</t>
  </si>
  <si>
    <t>Income tax expenses</t>
  </si>
  <si>
    <t xml:space="preserve">Depreciation of leasehold improvements and equipment </t>
  </si>
  <si>
    <t>and right-of-use assets</t>
  </si>
  <si>
    <t>Amortization of intangible assets other than goodwill</t>
  </si>
  <si>
    <t>Loss on sale and write-off of leasehold improvement and</t>
  </si>
  <si>
    <t>equipment and intangible assets other than goodwill</t>
  </si>
  <si>
    <t>Employee benefit expense</t>
  </si>
  <si>
    <t>Employee joint investment program expense</t>
  </si>
  <si>
    <t>Unrealized (gain) loss on exchange rate</t>
  </si>
  <si>
    <t>Interest income</t>
  </si>
  <si>
    <t>Changes in operating assets and liabilities</t>
  </si>
  <si>
    <t>Operating assets (increase) decrease</t>
  </si>
  <si>
    <t>Operating liabilities increase (decrease)</t>
  </si>
  <si>
    <t>Net cash flows used in operations</t>
  </si>
  <si>
    <t>Interest received</t>
  </si>
  <si>
    <t>Dividend received</t>
  </si>
  <si>
    <t>Finance costs paid</t>
  </si>
  <si>
    <t>Income tax paid</t>
  </si>
  <si>
    <t>Employee benefits paid</t>
  </si>
  <si>
    <t>Cash paid for employee joint investment program</t>
  </si>
  <si>
    <r>
      <t>STATEMENT  OF  CASH  FLOWS</t>
    </r>
    <r>
      <rPr>
        <sz val="10"/>
        <rFont val="Times New Roman"/>
        <family val="1"/>
      </rPr>
      <t xml:space="preserve">   (CONTINUED)</t>
    </r>
  </si>
  <si>
    <t xml:space="preserve">CASH  FLOWS  FROM  INVESTING  ACTIVITIES </t>
  </si>
  <si>
    <t>Cash received from fixed deposits at banks under obligations</t>
  </si>
  <si>
    <t>Cash paid for fixed deposits at banks under obligations</t>
  </si>
  <si>
    <t xml:space="preserve">Cash paid for purchase of leasehold improvements </t>
  </si>
  <si>
    <t xml:space="preserve"> and equipment</t>
  </si>
  <si>
    <t>Cash received from sale of leasehold improvements and equipment</t>
  </si>
  <si>
    <t>Cash paid for purchase of intangible assets other than goodwill</t>
  </si>
  <si>
    <t>Net cash flows used in investing activities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</si>
  <si>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</si>
  <si>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>Cash received from bank overdrafts and short-term</t>
  </si>
  <si>
    <t xml:space="preserve"> borrowings from financial institutions</t>
  </si>
  <si>
    <t xml:space="preserve">Cash repayments for bank overdrafts and </t>
  </si>
  <si>
    <t>short-term borrowings from financial institutions</t>
  </si>
  <si>
    <t>Cash received from long-term borrowings</t>
  </si>
  <si>
    <t>Cash repayments for long-term borrowings</t>
  </si>
  <si>
    <t>Cash received from long-term borrowings under</t>
  </si>
  <si>
    <t>securitization project</t>
  </si>
  <si>
    <t>Cash repayments for long-term borrowings under</t>
  </si>
  <si>
    <t>Cash repayments for long-term debentures</t>
  </si>
  <si>
    <t>Cash paid for lease liabilities</t>
  </si>
  <si>
    <t>Cash received from sales of written-off receivables</t>
  </si>
  <si>
    <t>Net cash flows provided by (used in) financing activities</t>
  </si>
  <si>
    <t>Net increase (decrease) in cash and cash equivalents</t>
  </si>
  <si>
    <t>before effect of exchange rate</t>
  </si>
  <si>
    <t>Effect of exchange rate changes on cash and cash equivalents</t>
  </si>
  <si>
    <t>4.1</t>
  </si>
  <si>
    <t>UNIT : THOUSAND BAHT</t>
  </si>
  <si>
    <r>
      <t xml:space="preserve">AS  AT  MAY  </t>
    </r>
    <r>
      <rPr>
        <b/>
        <sz val="12"/>
        <rFont val="Times New Roman"/>
        <family val="1"/>
      </rPr>
      <t>31,  2024</t>
    </r>
  </si>
  <si>
    <r>
      <t xml:space="preserve"> FOR  THE  THREE-MONTH  PERIOD  ENDED  MAY  </t>
    </r>
    <r>
      <rPr>
        <b/>
        <sz val="12"/>
        <rFont val="Times New Roman"/>
        <family val="1"/>
      </rPr>
      <t>31,  2024</t>
    </r>
  </si>
  <si>
    <r>
      <t xml:space="preserve">FOR  THE  THREE-MONTH  PERIOD  ENDED  MAY  </t>
    </r>
    <r>
      <rPr>
        <b/>
        <sz val="12"/>
        <rFont val="Times New Roman"/>
        <family val="1"/>
      </rPr>
      <t>31,  2024</t>
    </r>
  </si>
  <si>
    <t>May 31,</t>
  </si>
  <si>
    <t>February 29,</t>
  </si>
  <si>
    <t>Ending balance as at May 31, 2023</t>
  </si>
  <si>
    <t>Beginning balance as at March 1, 2024</t>
  </si>
  <si>
    <t>Ending balance as at May 31, 2024</t>
  </si>
  <si>
    <t>Current portion of subordinated lendings</t>
  </si>
  <si>
    <t>Current portion of right-of-use assets</t>
  </si>
  <si>
    <t>Loss (gain) on cancellation of lease agreements</t>
  </si>
  <si>
    <t>Net cash flows provided by operating activities</t>
  </si>
  <si>
    <t>Note</t>
  </si>
  <si>
    <t>Short-term borrowings from financial institutions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</si>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</sst>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_(* #,##0.0_);_(* \(#,##0.0\);_(* &quot;-&quot;?_);_(@_)"/>
    <numFmt numFmtId="192" formatCode="\-"/>
    <numFmt numFmtId="193" formatCode="m/d"/>
    <numFmt numFmtId="194" formatCode="_(* #,##0.0_);_(* \(#,##0.0\);_(* &quot;-&quot;_);_(@_)"/>
    <numFmt numFmtId="195" formatCode="_ * #,##0.00_ ;_ * \-#,##0.00_ ;_ * &quot;-&quot;??_ ;_ @_ "/>
    <numFmt numFmtId="196" formatCode="\t&quot;฿&quot;#,##0.00_);[Red]\(\t&quot;฿&quot;#,##0.00\)"/>
    <numFmt numFmtId="197" formatCode="#,##0;\(#,##0\)"/>
    <numFmt numFmtId="198" formatCode="\$#,##0.00;\(\$#,##0.00\)"/>
    <numFmt numFmtId="199" formatCode="_ * #,##0_ ;_ * \-#,##0_ ;_ * &quot;-&quot;_ ;_ @_ "/>
    <numFmt numFmtId="200" formatCode="\$#,##0;\(\$#,##0\)"/>
    <numFmt numFmtId="201" formatCode="0%_);\(0%\)"/>
    <numFmt numFmtId="202" formatCode="_(* #,##0.0_);_(* \(#,##0.0\);_(* &quot;-&quot;??_);_(@_)"/>
    <numFmt numFmtId="203" formatCode="&quot;REPORT AS AT&quot;\:\ dd\ mmmm\ yyyy"/>
  </numFmts>
  <fonts count="103">
    <font>
      <sz val="8.5"/>
      <color theme="1"/>
      <name val="Verdan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8.5"/>
      <color theme="1"/>
      <name val="Verdana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  <charset val="222"/>
    </font>
    <font>
      <sz val="9"/>
      <color theme="1"/>
      <name val="Arial"/>
      <family val="2"/>
      <charset val="222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1"/>
      <color theme="1"/>
      <name val="Tahoma"/>
      <family val="2"/>
      <charset val="128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3"/>
      <charset val="128"/>
      <scheme val="minor"/>
    </font>
    <font>
      <sz val="11"/>
      <color theme="0"/>
      <name val="Tahoma"/>
      <family val="2"/>
      <scheme val="minor"/>
    </font>
    <font>
      <sz val="10"/>
      <name val="Arial Narrow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Tahoma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8.5"/>
      <name val="Verdana"/>
      <family val="2"/>
    </font>
    <font>
      <b/>
      <sz val="9"/>
      <color theme="1"/>
      <name val="Times New Roman"/>
      <family val="1"/>
    </font>
    <font>
      <sz val="9"/>
      <name val="Arial"/>
      <family val="2"/>
    </font>
    <font>
      <sz val="9"/>
      <name val="Angsana New"/>
      <family val="1"/>
    </font>
    <font>
      <sz val="9"/>
      <color theme="1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6">
    <xf numFmtId="0" fontId="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38" fontId="29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19" fillId="0" borderId="0" applyFont="0" applyFill="0" applyBorder="0" applyAlignment="0" applyProtection="0"/>
    <xf numFmtId="195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6" fillId="0" borderId="0"/>
    <xf numFmtId="188" fontId="7" fillId="0" borderId="0" applyFont="0" applyFill="0" applyBorder="0" applyAlignment="0" applyProtection="0"/>
    <xf numFmtId="198" fontId="6" fillId="0" borderId="0"/>
    <xf numFmtId="0" fontId="6" fillId="0" borderId="0" applyFill="0" applyBorder="0" applyProtection="0"/>
    <xf numFmtId="199" fontId="6" fillId="0" borderId="1" applyFill="0" applyProtection="0"/>
    <xf numFmtId="0" fontId="6" fillId="0" borderId="2" applyFill="0" applyProtection="0"/>
    <xf numFmtId="200" fontId="6" fillId="0" borderId="0"/>
    <xf numFmtId="14" fontId="20" fillId="2" borderId="3">
      <alignment horizontal="center" vertical="center" wrapText="1"/>
    </xf>
    <xf numFmtId="14" fontId="20" fillId="2" borderId="3">
      <alignment horizontal="center" vertical="center" wrapText="1"/>
    </xf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8" fillId="0" borderId="0"/>
    <xf numFmtId="37" fontId="8" fillId="0" borderId="0"/>
    <xf numFmtId="0" fontId="22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37" fontId="16" fillId="0" borderId="0"/>
    <xf numFmtId="37" fontId="17" fillId="0" borderId="0"/>
    <xf numFmtId="9" fontId="30" fillId="0" borderId="0" applyFont="0" applyFill="0" applyBorder="0" applyAlignment="0" applyProtection="0"/>
    <xf numFmtId="201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Fill="0" applyBorder="0" applyProtection="0">
      <alignment horizontal="left" vertical="top"/>
    </xf>
    <xf numFmtId="38" fontId="26" fillId="0" borderId="0" applyFont="0" applyFill="0" applyBorder="0" applyAlignment="0" applyProtection="0">
      <alignment vertical="center"/>
    </xf>
    <xf numFmtId="189" fontId="8" fillId="0" borderId="0" applyFont="0" applyFill="0" applyBorder="0" applyAlignment="0" applyProtection="0"/>
    <xf numFmtId="0" fontId="8" fillId="0" borderId="0"/>
    <xf numFmtId="0" fontId="27" fillId="0" borderId="0"/>
    <xf numFmtId="0" fontId="28" fillId="0" borderId="0"/>
    <xf numFmtId="0" fontId="39" fillId="0" borderId="0">
      <alignment vertical="center"/>
    </xf>
    <xf numFmtId="38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38" fontId="26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4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4" borderId="0" applyNumberFormat="0" applyBorder="0" applyAlignment="0" applyProtection="0"/>
    <xf numFmtId="0" fontId="8" fillId="0" borderId="0"/>
    <xf numFmtId="0" fontId="19" fillId="0" borderId="0"/>
    <xf numFmtId="0" fontId="40" fillId="0" borderId="0"/>
    <xf numFmtId="0" fontId="30" fillId="0" borderId="0"/>
    <xf numFmtId="0" fontId="8" fillId="0" borderId="0"/>
    <xf numFmtId="0" fontId="49" fillId="0" borderId="0">
      <alignment vertical="center"/>
    </xf>
    <xf numFmtId="0" fontId="8" fillId="0" borderId="0"/>
    <xf numFmtId="0" fontId="41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40" fillId="0" borderId="0"/>
    <xf numFmtId="0" fontId="33" fillId="0" borderId="0"/>
    <xf numFmtId="0" fontId="19" fillId="0" borderId="0"/>
    <xf numFmtId="0" fontId="43" fillId="0" borderId="0"/>
    <xf numFmtId="0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38" fontId="50" fillId="0" borderId="0" applyFont="0" applyFill="0" applyBorder="0" applyAlignment="0" applyProtection="0">
      <alignment vertical="center"/>
    </xf>
    <xf numFmtId="0" fontId="51" fillId="0" borderId="0">
      <alignment vertical="center"/>
    </xf>
    <xf numFmtId="0" fontId="41" fillId="0" borderId="0">
      <alignment vertical="center"/>
    </xf>
    <xf numFmtId="43" fontId="33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/>
    <xf numFmtId="0" fontId="40" fillId="0" borderId="0"/>
    <xf numFmtId="189" fontId="43" fillId="0" borderId="0" applyFont="0" applyFill="0" applyBorder="0" applyAlignment="0" applyProtection="0"/>
    <xf numFmtId="189" fontId="8" fillId="0" borderId="0" applyFont="0" applyFill="0" applyBorder="0" applyAlignment="0" applyProtection="0"/>
    <xf numFmtId="40" fontId="26" fillId="0" borderId="0" applyFont="0" applyFill="0" applyBorder="0" applyAlignment="0" applyProtection="0">
      <alignment vertical="center"/>
    </xf>
    <xf numFmtId="0" fontId="40" fillId="0" borderId="0"/>
    <xf numFmtId="0" fontId="26" fillId="0" borderId="0">
      <alignment vertical="center"/>
    </xf>
    <xf numFmtId="0" fontId="53" fillId="0" borderId="0"/>
    <xf numFmtId="9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4" fillId="0" borderId="0">
      <alignment vertical="top"/>
    </xf>
    <xf numFmtId="0" fontId="55" fillId="0" borderId="0"/>
    <xf numFmtId="0" fontId="2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1" fillId="28" borderId="0" applyNumberFormat="0" applyBorder="0" applyAlignment="0" applyProtection="0">
      <alignment vertical="center"/>
    </xf>
    <xf numFmtId="0" fontId="61" fillId="29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31" borderId="7" applyNumberFormat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29" fillId="33" borderId="8" applyNumberFormat="0" applyFont="0" applyAlignment="0" applyProtection="0">
      <alignment vertical="center"/>
    </xf>
    <xf numFmtId="0" fontId="65" fillId="0" borderId="9" applyNumberFormat="0" applyFill="0" applyAlignment="0" applyProtection="0">
      <alignment vertical="center"/>
    </xf>
    <xf numFmtId="0" fontId="66" fillId="18" borderId="10" applyNumberFormat="0" applyAlignment="0" applyProtection="0">
      <alignment vertical="center"/>
    </xf>
    <xf numFmtId="0" fontId="67" fillId="34" borderId="11" applyNumberFormat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0" fillId="0" borderId="0"/>
    <xf numFmtId="0" fontId="29" fillId="0" borderId="0">
      <alignment vertical="center"/>
    </xf>
    <xf numFmtId="0" fontId="69" fillId="15" borderId="0" applyNumberFormat="0" applyBorder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1" fillId="0" borderId="13" applyNumberFormat="0" applyFill="0" applyAlignment="0" applyProtection="0">
      <alignment vertical="center"/>
    </xf>
    <xf numFmtId="0" fontId="72" fillId="0" borderId="1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34" borderId="10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7" fillId="0" borderId="0"/>
    <xf numFmtId="43" fontId="29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78" fillId="0" borderId="0"/>
    <xf numFmtId="0" fontId="78" fillId="0" borderId="0"/>
    <xf numFmtId="0" fontId="76" fillId="0" borderId="0" applyBorder="0">
      <alignment vertical="center"/>
    </xf>
    <xf numFmtId="0" fontId="29" fillId="0" borderId="0">
      <alignment vertical="center"/>
    </xf>
    <xf numFmtId="0" fontId="60" fillId="0" borderId="0">
      <alignment vertical="center"/>
    </xf>
    <xf numFmtId="0" fontId="77" fillId="0" borderId="0"/>
    <xf numFmtId="0" fontId="49" fillId="0" borderId="0">
      <alignment vertical="center"/>
    </xf>
    <xf numFmtId="38" fontId="50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83" fillId="35" borderId="11" applyNumberFormat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93" fillId="0" borderId="9" applyNumberFormat="0" applyFill="0" applyAlignment="0" applyProtection="0">
      <alignment vertical="center"/>
    </xf>
    <xf numFmtId="0" fontId="89" fillId="11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82" fillId="0" borderId="15" applyNumberFormat="0" applyFill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40" borderId="0" applyNumberFormat="0" applyBorder="0" applyAlignment="0" applyProtection="0">
      <alignment vertical="center"/>
    </xf>
    <xf numFmtId="0" fontId="85" fillId="0" borderId="12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43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86" fillId="9" borderId="0" applyNumberFormat="0" applyBorder="0" applyAlignment="0" applyProtection="0">
      <alignment vertical="center"/>
    </xf>
    <xf numFmtId="0" fontId="88" fillId="10" borderId="7" applyNumberFormat="0" applyAlignment="0" applyProtection="0">
      <alignment vertical="center"/>
    </xf>
    <xf numFmtId="0" fontId="26" fillId="45" borderId="8" applyNumberFormat="0" applyFont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94" fillId="35" borderId="10" applyNumberFormat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79" fillId="46" borderId="0" applyNumberFormat="0" applyBorder="0" applyAlignment="0" applyProtection="0">
      <alignment vertical="center"/>
    </xf>
    <xf numFmtId="0" fontId="87" fillId="36" borderId="10" applyNumberFormat="0" applyAlignment="0" applyProtection="0">
      <alignment vertical="center"/>
    </xf>
    <xf numFmtId="0" fontId="80" fillId="0" borderId="14" applyNumberFormat="0" applyFill="0" applyAlignment="0" applyProtection="0">
      <alignment vertical="center"/>
    </xf>
    <xf numFmtId="0" fontId="84" fillId="0" borderId="13" applyNumberFormat="0" applyFill="0" applyAlignment="0" applyProtection="0">
      <alignment vertical="center"/>
    </xf>
    <xf numFmtId="0" fontId="50" fillId="2" borderId="0" applyNumberFormat="0" applyBorder="0" applyAlignment="0" applyProtection="0">
      <alignment vertical="center"/>
    </xf>
    <xf numFmtId="0" fontId="91" fillId="47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49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79" fillId="51" borderId="0" applyNumberFormat="0" applyBorder="0" applyAlignment="0" applyProtection="0">
      <alignment vertical="center"/>
    </xf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center"/>
    </xf>
    <xf numFmtId="9" fontId="39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2" fillId="0" borderId="0"/>
    <xf numFmtId="0" fontId="7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</cellStyleXfs>
  <cellXfs count="233">
    <xf numFmtId="0" fontId="0" fillId="0" borderId="0" xfId="0"/>
    <xf numFmtId="190" fontId="5" fillId="0" borderId="0" xfId="9" applyNumberFormat="1" applyFont="1" applyFill="1" applyAlignment="1">
      <alignment vertical="center"/>
    </xf>
    <xf numFmtId="190" fontId="5" fillId="0" borderId="5" xfId="9" applyNumberFormat="1" applyFont="1" applyFill="1" applyBorder="1" applyAlignment="1">
      <alignment vertical="center"/>
    </xf>
    <xf numFmtId="190" fontId="5" fillId="0" borderId="0" xfId="9" quotePrefix="1" applyNumberFormat="1" applyFont="1" applyFill="1" applyAlignment="1">
      <alignment horizontal="center" vertical="center"/>
    </xf>
    <xf numFmtId="190" fontId="5" fillId="0" borderId="2" xfId="9" applyNumberFormat="1" applyFont="1" applyFill="1" applyBorder="1" applyAlignment="1">
      <alignment vertical="center"/>
    </xf>
    <xf numFmtId="190" fontId="5" fillId="0" borderId="0" xfId="9" applyNumberFormat="1" applyFont="1" applyFill="1" applyBorder="1" applyAlignment="1">
      <alignment vertical="center"/>
    </xf>
    <xf numFmtId="190" fontId="5" fillId="0" borderId="0" xfId="9" quotePrefix="1" applyNumberFormat="1" applyFont="1" applyFill="1" applyBorder="1" applyAlignment="1">
      <alignment horizontal="center" vertical="center"/>
    </xf>
    <xf numFmtId="189" fontId="5" fillId="0" borderId="0" xfId="9" applyFont="1" applyFill="1" applyAlignment="1">
      <alignment horizontal="left" vertical="center" indent="2"/>
    </xf>
    <xf numFmtId="189" fontId="5" fillId="0" borderId="0" xfId="9" applyFont="1" applyFill="1" applyAlignment="1">
      <alignment horizontal="left" vertical="center" indent="4"/>
    </xf>
    <xf numFmtId="189" fontId="6" fillId="0" borderId="0" xfId="9" applyFont="1" applyFill="1" applyAlignment="1">
      <alignment vertical="center"/>
    </xf>
    <xf numFmtId="189" fontId="5" fillId="0" borderId="0" xfId="9" applyFont="1" applyFill="1" applyAlignment="1">
      <alignment horizontal="center" vertical="center"/>
    </xf>
    <xf numFmtId="0" fontId="5" fillId="0" borderId="0" xfId="9" quotePrefix="1" applyNumberFormat="1" applyFont="1" applyFill="1" applyAlignment="1">
      <alignment horizontal="center" vertical="center"/>
    </xf>
    <xf numFmtId="0" fontId="5" fillId="0" borderId="0" xfId="9" applyNumberFormat="1" applyFont="1" applyFill="1" applyAlignment="1">
      <alignment horizontal="center" vertical="center"/>
    </xf>
    <xf numFmtId="189" fontId="6" fillId="0" borderId="0" xfId="9" applyFont="1" applyFill="1" applyAlignment="1">
      <alignment horizontal="left" vertical="center" indent="2"/>
    </xf>
    <xf numFmtId="0" fontId="6" fillId="0" borderId="0" xfId="9" applyNumberFormat="1" applyFont="1" applyFill="1" applyAlignment="1">
      <alignment vertical="center"/>
    </xf>
    <xf numFmtId="191" fontId="5" fillId="0" borderId="0" xfId="9" applyNumberFormat="1" applyFont="1" applyFill="1" applyAlignment="1">
      <alignment horizontal="left" vertical="center" indent="4"/>
    </xf>
    <xf numFmtId="191" fontId="5" fillId="0" borderId="0" xfId="9" applyNumberFormat="1" applyFont="1" applyFill="1" applyAlignment="1">
      <alignment horizontal="left" vertical="center" indent="5"/>
    </xf>
    <xf numFmtId="189" fontId="5" fillId="0" borderId="0" xfId="9" applyFont="1" applyFill="1" applyAlignment="1">
      <alignment vertical="center"/>
    </xf>
    <xf numFmtId="0" fontId="10" fillId="0" borderId="0" xfId="9" applyNumberFormat="1" applyFont="1" applyFill="1" applyAlignment="1">
      <alignment horizontal="center" vertical="center"/>
    </xf>
    <xf numFmtId="37" fontId="13" fillId="0" borderId="0" xfId="9" applyNumberFormat="1" applyFont="1" applyFill="1" applyAlignment="1">
      <alignment vertical="center"/>
    </xf>
    <xf numFmtId="192" fontId="5" fillId="0" borderId="0" xfId="9" applyNumberFormat="1" applyFont="1" applyFill="1" applyBorder="1" applyAlignment="1">
      <alignment horizontal="center" vertical="center"/>
    </xf>
    <xf numFmtId="37" fontId="5" fillId="0" borderId="2" xfId="9" applyNumberFormat="1" applyFont="1" applyFill="1" applyBorder="1" applyAlignment="1">
      <alignment vertical="center"/>
    </xf>
    <xf numFmtId="39" fontId="13" fillId="0" borderId="0" xfId="9" applyNumberFormat="1" applyFont="1" applyFill="1" applyAlignment="1">
      <alignment vertical="center"/>
    </xf>
    <xf numFmtId="190" fontId="5" fillId="0" borderId="0" xfId="9" applyNumberFormat="1" applyFont="1" applyFill="1" applyBorder="1" applyAlignment="1">
      <alignment horizontal="right" vertical="center"/>
    </xf>
    <xf numFmtId="190" fontId="5" fillId="0" borderId="0" xfId="9" applyNumberFormat="1" applyFont="1" applyFill="1" applyAlignment="1">
      <alignment horizontal="right" vertical="center"/>
    </xf>
    <xf numFmtId="37" fontId="4" fillId="0" borderId="0" xfId="9" applyNumberFormat="1" applyFont="1" applyFill="1" applyBorder="1" applyAlignment="1">
      <alignment horizontal="center" vertical="center"/>
    </xf>
    <xf numFmtId="37" fontId="4" fillId="0" borderId="4" xfId="9" applyNumberFormat="1" applyFont="1" applyFill="1" applyBorder="1" applyAlignment="1">
      <alignment horizontal="center" vertical="center"/>
    </xf>
    <xf numFmtId="190" fontId="5" fillId="0" borderId="2" xfId="9" applyNumberFormat="1" applyFont="1" applyFill="1" applyBorder="1" applyAlignment="1">
      <alignment horizontal="right" vertical="center"/>
    </xf>
    <xf numFmtId="190" fontId="5" fillId="0" borderId="1" xfId="9" applyNumberFormat="1" applyFont="1" applyFill="1" applyBorder="1" applyAlignment="1">
      <alignment vertical="center"/>
    </xf>
    <xf numFmtId="10" fontId="5" fillId="0" borderId="0" xfId="75" applyNumberFormat="1" applyFont="1" applyFill="1" applyBorder="1" applyAlignment="1">
      <alignment vertical="center"/>
    </xf>
    <xf numFmtId="190" fontId="35" fillId="0" borderId="0" xfId="9" applyNumberFormat="1" applyFont="1" applyFill="1" applyAlignment="1">
      <alignment vertical="center"/>
    </xf>
    <xf numFmtId="190" fontId="36" fillId="0" borderId="0" xfId="9" applyNumberFormat="1" applyFont="1" applyFill="1" applyBorder="1" applyAlignment="1">
      <alignment horizontal="right" vertical="center"/>
    </xf>
    <xf numFmtId="190" fontId="35" fillId="0" borderId="0" xfId="9" applyNumberFormat="1" applyFont="1" applyFill="1" applyBorder="1" applyAlignment="1">
      <alignment vertical="center"/>
    </xf>
    <xf numFmtId="189" fontId="5" fillId="0" borderId="0" xfId="9" applyFont="1" applyFill="1" applyBorder="1" applyAlignment="1">
      <alignment horizontal="left" vertical="center" indent="2"/>
    </xf>
    <xf numFmtId="0" fontId="9" fillId="0" borderId="0" xfId="9" applyNumberFormat="1" applyFont="1" applyFill="1" applyBorder="1" applyAlignment="1">
      <alignment horizontal="center" vertical="center"/>
    </xf>
    <xf numFmtId="202" fontId="5" fillId="0" borderId="0" xfId="9" quotePrefix="1" applyNumberFormat="1" applyFont="1" applyFill="1" applyBorder="1" applyAlignment="1">
      <alignment horizontal="center" vertical="center"/>
    </xf>
    <xf numFmtId="190" fontId="34" fillId="0" borderId="0" xfId="9" applyNumberFormat="1" applyFont="1" applyFill="1" applyBorder="1" applyAlignment="1">
      <alignment vertical="center"/>
    </xf>
    <xf numFmtId="0" fontId="34" fillId="0" borderId="0" xfId="9" quotePrefix="1" applyNumberFormat="1" applyFont="1" applyFill="1" applyAlignment="1">
      <alignment horizontal="center" vertical="center"/>
    </xf>
    <xf numFmtId="0" fontId="34" fillId="0" borderId="0" xfId="9" applyNumberFormat="1" applyFont="1" applyFill="1" applyAlignment="1">
      <alignment horizontal="center" vertical="center"/>
    </xf>
    <xf numFmtId="190" fontId="5" fillId="0" borderId="0" xfId="99" applyNumberFormat="1" applyFont="1" applyFill="1" applyAlignment="1">
      <alignment vertical="center"/>
    </xf>
    <xf numFmtId="190" fontId="5" fillId="0" borderId="0" xfId="425" applyNumberFormat="1" applyFont="1" applyFill="1" applyAlignment="1">
      <alignment vertical="center"/>
    </xf>
    <xf numFmtId="190" fontId="34" fillId="0" borderId="0" xfId="9" quotePrefix="1" applyNumberFormat="1" applyFont="1" applyFill="1" applyAlignment="1">
      <alignment horizontal="center" vertical="center"/>
    </xf>
    <xf numFmtId="190" fontId="5" fillId="0" borderId="0" xfId="436" applyNumberFormat="1" applyFont="1" applyFill="1" applyAlignment="1">
      <alignment vertical="center"/>
    </xf>
    <xf numFmtId="37" fontId="5" fillId="0" borderId="6" xfId="9" applyNumberFormat="1" applyFont="1" applyFill="1" applyBorder="1" applyAlignment="1">
      <alignment vertical="center"/>
    </xf>
    <xf numFmtId="190" fontId="5" fillId="0" borderId="4" xfId="9" quotePrefix="1" applyNumberFormat="1" applyFont="1" applyFill="1" applyBorder="1" applyAlignment="1">
      <alignment horizontal="center" vertical="center"/>
    </xf>
    <xf numFmtId="190" fontId="5" fillId="0" borderId="4" xfId="9" applyNumberFormat="1" applyFont="1" applyFill="1" applyBorder="1" applyAlignment="1">
      <alignment vertical="center"/>
    </xf>
    <xf numFmtId="192" fontId="5" fillId="0" borderId="0" xfId="9" quotePrefix="1" applyNumberFormat="1" applyFont="1" applyFill="1" applyAlignment="1">
      <alignment horizontal="center" vertical="center"/>
    </xf>
    <xf numFmtId="192" fontId="5" fillId="0" borderId="0" xfId="9" applyNumberFormat="1" applyFont="1" applyFill="1" applyAlignment="1">
      <alignment horizontal="center" vertical="center"/>
    </xf>
    <xf numFmtId="190" fontId="5" fillId="0" borderId="0" xfId="19" applyNumberFormat="1" applyFont="1" applyFill="1" applyAlignment="1">
      <alignment vertical="center"/>
    </xf>
    <xf numFmtId="190" fontId="5" fillId="0" borderId="0" xfId="19" applyNumberFormat="1" applyFont="1" applyFill="1" applyBorder="1" applyAlignment="1">
      <alignment vertical="center"/>
    </xf>
    <xf numFmtId="190" fontId="5" fillId="0" borderId="0" xfId="114" applyNumberFormat="1" applyFont="1" applyFill="1" applyAlignment="1">
      <alignment vertical="center"/>
    </xf>
    <xf numFmtId="190" fontId="5" fillId="0" borderId="0" xfId="114" applyNumberFormat="1" applyFont="1" applyFill="1" applyAlignment="1">
      <alignment horizontal="right" vertical="center"/>
    </xf>
    <xf numFmtId="190" fontId="5" fillId="0" borderId="0" xfId="9" applyNumberFormat="1" applyFont="1" applyFill="1" applyAlignment="1">
      <alignment horizontal="center" vertical="center"/>
    </xf>
    <xf numFmtId="192" fontId="5" fillId="0" borderId="4" xfId="9" applyNumberFormat="1" applyFont="1" applyFill="1" applyBorder="1" applyAlignment="1">
      <alignment horizontal="center" vertical="center"/>
    </xf>
    <xf numFmtId="189" fontId="98" fillId="0" borderId="0" xfId="9" applyFont="1" applyFill="1"/>
    <xf numFmtId="0" fontId="4" fillId="0" borderId="0" xfId="9" applyNumberFormat="1" applyFont="1" applyFill="1" applyAlignment="1">
      <alignment horizontal="center" vertical="center"/>
    </xf>
    <xf numFmtId="37" fontId="14" fillId="0" borderId="0" xfId="9" applyNumberFormat="1" applyFont="1" applyFill="1" applyBorder="1" applyAlignment="1">
      <alignment horizontal="center" vertical="center"/>
    </xf>
    <xf numFmtId="37" fontId="14" fillId="0" borderId="0" xfId="9" applyNumberFormat="1" applyFont="1" applyFill="1" applyAlignment="1">
      <alignment vertical="center"/>
    </xf>
    <xf numFmtId="37" fontId="14" fillId="0" borderId="4" xfId="9" applyNumberFormat="1" applyFont="1" applyFill="1" applyBorder="1" applyAlignment="1">
      <alignment horizontal="center" vertical="center"/>
    </xf>
    <xf numFmtId="190" fontId="15" fillId="0" borderId="0" xfId="9" applyNumberFormat="1" applyFont="1" applyFill="1" applyAlignment="1">
      <alignment vertical="center"/>
    </xf>
    <xf numFmtId="192" fontId="15" fillId="0" borderId="0" xfId="9" applyNumberFormat="1" applyFont="1" applyFill="1" applyAlignment="1">
      <alignment horizontal="center" vertical="center"/>
    </xf>
    <xf numFmtId="190" fontId="101" fillId="0" borderId="0" xfId="9" applyNumberFormat="1" applyFont="1" applyFill="1" applyAlignment="1">
      <alignment vertical="center"/>
    </xf>
    <xf numFmtId="189" fontId="101" fillId="0" borderId="0" xfId="9" applyFont="1" applyFill="1" applyAlignment="1">
      <alignment horizontal="center" vertical="center"/>
    </xf>
    <xf numFmtId="192" fontId="15" fillId="0" borderId="0" xfId="9" applyNumberFormat="1" applyFont="1" applyFill="1" applyBorder="1" applyAlignment="1">
      <alignment horizontal="center" vertical="center"/>
    </xf>
    <xf numFmtId="190" fontId="15" fillId="0" borderId="2" xfId="9" applyNumberFormat="1" applyFont="1" applyFill="1" applyBorder="1" applyAlignment="1">
      <alignment vertical="center"/>
    </xf>
    <xf numFmtId="192" fontId="15" fillId="0" borderId="2" xfId="9" applyNumberFormat="1" applyFont="1" applyFill="1" applyBorder="1" applyAlignment="1">
      <alignment horizontal="center" vertical="center"/>
    </xf>
    <xf numFmtId="190" fontId="102" fillId="0" borderId="0" xfId="9" applyNumberFormat="1" applyFont="1" applyFill="1" applyAlignment="1">
      <alignment vertical="center"/>
    </xf>
    <xf numFmtId="189" fontId="100" fillId="0" borderId="0" xfId="9" applyFont="1" applyFill="1"/>
    <xf numFmtId="189" fontId="8" fillId="0" borderId="0" xfId="9" applyFont="1" applyFill="1"/>
    <xf numFmtId="0" fontId="4" fillId="0" borderId="0" xfId="0" applyFont="1" applyAlignment="1">
      <alignment horizontal="center" vertical="center"/>
    </xf>
    <xf numFmtId="0" fontId="8" fillId="0" borderId="0" xfId="50"/>
    <xf numFmtId="0" fontId="97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190" fontId="8" fillId="0" borderId="0" xfId="50" applyNumberFormat="1"/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38" fontId="5" fillId="0" borderId="0" xfId="0" applyNumberFormat="1" applyFont="1" applyAlignment="1">
      <alignment horizontal="left" vertical="center" indent="2"/>
    </xf>
    <xf numFmtId="0" fontId="13" fillId="0" borderId="0" xfId="0" applyFont="1" applyAlignment="1">
      <alignment horizontal="center" vertical="center"/>
    </xf>
    <xf numFmtId="38" fontId="5" fillId="0" borderId="0" xfId="0" applyNumberFormat="1" applyFont="1" applyAlignment="1">
      <alignment horizontal="left" vertical="center" indent="3"/>
    </xf>
    <xf numFmtId="0" fontId="5" fillId="0" borderId="0" xfId="50" applyFont="1" applyAlignment="1">
      <alignment vertical="center"/>
    </xf>
    <xf numFmtId="0" fontId="3" fillId="0" borderId="0" xfId="0" applyFont="1" applyAlignment="1">
      <alignment vertical="center"/>
    </xf>
    <xf numFmtId="0" fontId="1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96" fillId="0" borderId="0" xfId="50" applyFont="1"/>
    <xf numFmtId="0" fontId="38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4"/>
    </xf>
    <xf numFmtId="0" fontId="34" fillId="0" borderId="0" xfId="0" applyFont="1" applyAlignment="1">
      <alignment horizontal="left" vertical="center" indent="4"/>
    </xf>
    <xf numFmtId="0" fontId="13" fillId="0" borderId="0" xfId="0" applyFont="1" applyAlignment="1">
      <alignment horizontal="left" vertical="center" indent="4"/>
    </xf>
    <xf numFmtId="0" fontId="13" fillId="0" borderId="0" xfId="0" quotePrefix="1" applyFont="1" applyAlignment="1">
      <alignment horizontal="left" vertical="center" indent="6"/>
    </xf>
    <xf numFmtId="0" fontId="34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34" fillId="0" borderId="0" xfId="0" applyFont="1" applyAlignment="1">
      <alignment horizontal="left" vertical="center" indent="2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quotePrefix="1" applyFont="1" applyAlignment="1">
      <alignment horizontal="left" vertical="center"/>
    </xf>
    <xf numFmtId="0" fontId="34" fillId="0" borderId="0" xfId="0" applyFont="1" applyAlignment="1">
      <alignment horizontal="left"/>
    </xf>
    <xf numFmtId="37" fontId="13" fillId="0" borderId="0" xfId="9" applyNumberFormat="1" applyFont="1" applyFill="1" applyBorder="1" applyAlignment="1">
      <alignment vertical="center"/>
    </xf>
    <xf numFmtId="0" fontId="6" fillId="0" borderId="0" xfId="50" applyFont="1" applyFill="1"/>
    <xf numFmtId="187" fontId="5" fillId="0" borderId="0" xfId="74" applyNumberFormat="1" applyFont="1" applyFill="1" applyAlignment="1">
      <alignment horizontal="left" vertical="center" indent="2"/>
    </xf>
    <xf numFmtId="0" fontId="0" fillId="0" borderId="0" xfId="0" applyFill="1"/>
    <xf numFmtId="0" fontId="5" fillId="0" borderId="0" xfId="0" applyFont="1" applyFill="1" applyAlignment="1">
      <alignment horizontal="center" vertical="center"/>
    </xf>
    <xf numFmtId="0" fontId="98" fillId="0" borderId="0" xfId="0" applyFont="1" applyFill="1"/>
    <xf numFmtId="0" fontId="4" fillId="0" borderId="4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190" fontId="98" fillId="0" borderId="0" xfId="0" applyNumberFormat="1" applyFont="1" applyFill="1"/>
    <xf numFmtId="0" fontId="5" fillId="0" borderId="0" xfId="0" applyFont="1" applyFill="1" applyAlignment="1">
      <alignment horizontal="left" vertical="center" indent="4"/>
    </xf>
    <xf numFmtId="3" fontId="98" fillId="0" borderId="0" xfId="0" applyNumberFormat="1" applyFont="1" applyFill="1"/>
    <xf numFmtId="0" fontId="5" fillId="0" borderId="0" xfId="71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3"/>
    </xf>
    <xf numFmtId="0" fontId="5" fillId="0" borderId="0" xfId="0" quotePrefix="1" applyFont="1" applyFill="1" applyAlignment="1">
      <alignment horizontal="left" vertical="center" indent="4"/>
    </xf>
    <xf numFmtId="0" fontId="3" fillId="0" borderId="0" xfId="0" applyFont="1" applyFill="1" applyAlignment="1">
      <alignment vertical="center"/>
    </xf>
    <xf numFmtId="43" fontId="98" fillId="0" borderId="0" xfId="0" applyNumberFormat="1" applyFont="1" applyFill="1"/>
    <xf numFmtId="0" fontId="5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center" vertical="center"/>
    </xf>
    <xf numFmtId="190" fontId="0" fillId="0" borderId="0" xfId="0" applyNumberFormat="1" applyFill="1"/>
    <xf numFmtId="0" fontId="30" fillId="0" borderId="0" xfId="0" applyFont="1" applyFill="1"/>
    <xf numFmtId="0" fontId="34" fillId="0" borderId="0" xfId="0" applyFont="1" applyFill="1" applyAlignment="1">
      <alignment horizontal="center" vertical="center" wrapText="1"/>
    </xf>
    <xf numFmtId="192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4" fillId="0" borderId="0" xfId="0" applyFont="1" applyFill="1"/>
    <xf numFmtId="192" fontId="3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55" applyFont="1" applyFill="1" applyAlignment="1">
      <alignment horizontal="center" vertical="center"/>
    </xf>
    <xf numFmtId="0" fontId="4" fillId="0" borderId="0" xfId="55" applyFont="1" applyFill="1" applyAlignment="1">
      <alignment vertical="center"/>
    </xf>
    <xf numFmtId="187" fontId="5" fillId="0" borderId="0" xfId="55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87" fontId="3" fillId="0" borderId="0" xfId="55" applyNumberFormat="1" applyFont="1" applyFill="1" applyAlignment="1">
      <alignment vertical="center"/>
    </xf>
    <xf numFmtId="187" fontId="5" fillId="0" borderId="0" xfId="55" applyNumberFormat="1" applyFont="1" applyFill="1" applyAlignment="1">
      <alignment horizontal="left" vertical="center"/>
    </xf>
    <xf numFmtId="187" fontId="5" fillId="0" borderId="0" xfId="0" applyNumberFormat="1" applyFont="1" applyFill="1" applyAlignment="1">
      <alignment horizontal="left" vertical="center" indent="2"/>
    </xf>
    <xf numFmtId="190" fontId="6" fillId="0" borderId="0" xfId="50" applyNumberFormat="1" applyFont="1" applyFill="1"/>
    <xf numFmtId="187" fontId="5" fillId="0" borderId="0" xfId="55" applyNumberFormat="1" applyFont="1" applyFill="1" applyAlignment="1">
      <alignment horizontal="left" vertical="center" indent="2"/>
    </xf>
    <xf numFmtId="187" fontId="5" fillId="0" borderId="0" xfId="55" applyNumberFormat="1" applyFont="1" applyFill="1" applyAlignment="1">
      <alignment horizontal="left" vertical="center" indent="3"/>
    </xf>
    <xf numFmtId="187" fontId="5" fillId="0" borderId="0" xfId="55" applyNumberFormat="1" applyFont="1" applyFill="1" applyAlignment="1">
      <alignment horizontal="left" vertical="center" indent="1"/>
    </xf>
    <xf numFmtId="187" fontId="5" fillId="0" borderId="0" xfId="55" applyNumberFormat="1" applyFont="1" applyFill="1" applyAlignment="1">
      <alignment horizontal="left" vertical="center" indent="4"/>
    </xf>
    <xf numFmtId="187" fontId="4" fillId="0" borderId="0" xfId="55" applyNumberFormat="1" applyFont="1" applyFill="1" applyAlignment="1">
      <alignment vertical="center"/>
    </xf>
    <xf numFmtId="3" fontId="6" fillId="0" borderId="0" xfId="50" applyNumberFormat="1" applyFont="1" applyFill="1"/>
    <xf numFmtId="0" fontId="5" fillId="0" borderId="0" xfId="55" applyFont="1" applyFill="1" applyAlignment="1">
      <alignment horizontal="center" vertical="center"/>
    </xf>
    <xf numFmtId="0" fontId="5" fillId="0" borderId="0" xfId="50" applyFont="1" applyFill="1"/>
    <xf numFmtId="187" fontId="5" fillId="0" borderId="0" xfId="55" quotePrefix="1" applyNumberFormat="1" applyFont="1" applyFill="1" applyAlignment="1">
      <alignment horizontal="left" vertical="center" indent="3"/>
    </xf>
    <xf numFmtId="194" fontId="5" fillId="0" borderId="0" xfId="55" quotePrefix="1" applyNumberFormat="1" applyFont="1" applyFill="1" applyAlignment="1">
      <alignment horizontal="center" vertical="center"/>
    </xf>
    <xf numFmtId="0" fontId="8" fillId="0" borderId="0" xfId="50" applyFill="1"/>
    <xf numFmtId="0" fontId="3" fillId="0" borderId="4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97" fillId="0" borderId="0" xfId="0" applyFont="1" applyFill="1" applyAlignment="1">
      <alignment horizontal="center" vertical="center"/>
    </xf>
    <xf numFmtId="0" fontId="4" fillId="0" borderId="0" xfId="0" applyFont="1" applyFill="1"/>
    <xf numFmtId="37" fontId="4" fillId="0" borderId="0" xfId="72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37" fontId="4" fillId="0" borderId="0" xfId="73" applyFont="1" applyFill="1" applyAlignment="1">
      <alignment vertical="center"/>
    </xf>
    <xf numFmtId="37" fontId="5" fillId="0" borderId="0" xfId="73" applyFont="1" applyFill="1" applyAlignment="1">
      <alignment horizontal="left" vertical="center"/>
    </xf>
    <xf numFmtId="193" fontId="5" fillId="0" borderId="0" xfId="73" applyNumberFormat="1" applyFont="1" applyFill="1" applyAlignment="1">
      <alignment horizontal="left" vertical="center" indent="2"/>
    </xf>
    <xf numFmtId="190" fontId="8" fillId="0" borderId="0" xfId="50" applyNumberFormat="1" applyFill="1"/>
    <xf numFmtId="190" fontId="5" fillId="0" borderId="0" xfId="50" applyNumberFormat="1" applyFont="1" applyFill="1"/>
    <xf numFmtId="0" fontId="14" fillId="0" borderId="0" xfId="0" applyFont="1" applyFill="1" applyAlignment="1">
      <alignment vertical="center"/>
    </xf>
    <xf numFmtId="0" fontId="99" fillId="0" borderId="0" xfId="0" applyFont="1" applyFill="1" applyAlignment="1">
      <alignment horizontal="center" vertical="center"/>
    </xf>
    <xf numFmtId="0" fontId="100" fillId="0" borderId="0" xfId="50" applyFont="1" applyFill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/>
    <xf numFmtId="37" fontId="14" fillId="0" borderId="0" xfId="72" applyNumberFormat="1" applyFont="1" applyFill="1" applyAlignment="1">
      <alignment vertical="center"/>
    </xf>
    <xf numFmtId="37" fontId="14" fillId="0" borderId="0" xfId="72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0" fontId="101" fillId="0" borderId="0" xfId="0" applyFont="1" applyFill="1" applyAlignment="1">
      <alignment horizontal="center" vertical="center"/>
    </xf>
    <xf numFmtId="37" fontId="14" fillId="0" borderId="0" xfId="72" quotePrefix="1" applyNumberFormat="1" applyFont="1" applyFill="1" applyAlignment="1">
      <alignment horizontal="center" vertical="center"/>
    </xf>
    <xf numFmtId="37" fontId="14" fillId="0" borderId="4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vertical="center"/>
    </xf>
    <xf numFmtId="37" fontId="14" fillId="0" borderId="0" xfId="73" applyFont="1" applyFill="1" applyAlignment="1">
      <alignment vertical="center"/>
    </xf>
    <xf numFmtId="37" fontId="15" fillId="0" borderId="0" xfId="73" applyFont="1" applyFill="1" applyAlignment="1">
      <alignment horizontal="left" vertical="center"/>
    </xf>
    <xf numFmtId="193" fontId="15" fillId="0" borderId="0" xfId="73" applyNumberFormat="1" applyFont="1" applyFill="1" applyAlignment="1">
      <alignment horizontal="left" vertical="center" indent="2"/>
    </xf>
    <xf numFmtId="0" fontId="102" fillId="0" borderId="0" xfId="0" applyFont="1" applyFill="1" applyAlignment="1">
      <alignment horizontal="center" vertical="center"/>
    </xf>
    <xf numFmtId="193" fontId="15" fillId="0" borderId="0" xfId="73" quotePrefix="1" applyNumberFormat="1" applyFont="1" applyFill="1" applyAlignment="1">
      <alignment horizontal="left" vertical="center" indent="2"/>
    </xf>
    <xf numFmtId="37" fontId="3" fillId="0" borderId="0" xfId="73" applyFont="1" applyFill="1" applyAlignment="1">
      <alignment vertical="center"/>
    </xf>
    <xf numFmtId="0" fontId="37" fillId="0" borderId="0" xfId="50" applyFont="1" applyFill="1"/>
    <xf numFmtId="190" fontId="100" fillId="0" borderId="0" xfId="50" applyNumberFormat="1" applyFont="1" applyFill="1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38" fontId="5" fillId="0" borderId="0" xfId="0" applyNumberFormat="1" applyFont="1" applyFill="1" applyAlignment="1">
      <alignment horizontal="left" vertical="center" indent="2"/>
    </xf>
    <xf numFmtId="0" fontId="13" fillId="0" borderId="0" xfId="0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 indent="3"/>
    </xf>
    <xf numFmtId="0" fontId="5" fillId="0" borderId="0" xfId="50" applyFont="1" applyFill="1" applyAlignment="1">
      <alignment vertical="center"/>
    </xf>
    <xf numFmtId="0" fontId="13" fillId="0" borderId="0" xfId="0" applyFont="1" applyFill="1" applyAlignment="1">
      <alignment horizontal="left" vertical="center" indent="2"/>
    </xf>
    <xf numFmtId="0" fontId="96" fillId="0" borderId="0" xfId="50" applyFont="1" applyFill="1"/>
    <xf numFmtId="0" fontId="38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left" vertical="center" indent="4"/>
    </xf>
    <xf numFmtId="0" fontId="13" fillId="0" borderId="0" xfId="0" applyFont="1" applyFill="1" applyAlignment="1">
      <alignment horizontal="left" vertical="center" indent="4"/>
    </xf>
    <xf numFmtId="0" fontId="13" fillId="0" borderId="0" xfId="0" quotePrefix="1" applyFont="1" applyFill="1" applyAlignment="1">
      <alignment horizontal="left" vertical="center" indent="6"/>
    </xf>
    <xf numFmtId="0" fontId="34" fillId="0" borderId="0" xfId="0" applyFont="1" applyFill="1" applyAlignment="1">
      <alignment vertical="center"/>
    </xf>
    <xf numFmtId="0" fontId="34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quotePrefix="1" applyFont="1" applyFill="1" applyAlignment="1">
      <alignment horizontal="left" vertical="center"/>
    </xf>
    <xf numFmtId="0" fontId="34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9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55" applyFont="1" applyFill="1" applyAlignment="1">
      <alignment horizontal="center" vertical="center"/>
    </xf>
    <xf numFmtId="0" fontId="3" fillId="0" borderId="4" xfId="55" applyFont="1" applyFill="1" applyBorder="1" applyAlignment="1">
      <alignment horizontal="right" vertical="center"/>
    </xf>
    <xf numFmtId="0" fontId="3" fillId="0" borderId="0" xfId="55" quotePrefix="1" applyFont="1" applyFill="1" applyAlignment="1">
      <alignment horizontal="center" vertical="center"/>
    </xf>
  </cellXfs>
  <cellStyles count="466">
    <cellStyle name="_110" xfId="208" xr:uid="{00000000-0005-0000-0000-000000000000}"/>
    <cellStyle name="_112" xfId="209" xr:uid="{00000000-0005-0000-0000-000001000000}"/>
    <cellStyle name="_114" xfId="276" xr:uid="{00000000-0005-0000-0000-000002000000}"/>
    <cellStyle name="_124" xfId="277" xr:uid="{00000000-0005-0000-0000-000003000000}"/>
    <cellStyle name="_129" xfId="278" xr:uid="{00000000-0005-0000-0000-000004000000}"/>
    <cellStyle name="_21" xfId="210" xr:uid="{00000000-0005-0000-0000-000005000000}"/>
    <cellStyle name="_23" xfId="211" xr:uid="{00000000-0005-0000-0000-000006000000}"/>
    <cellStyle name="_24" xfId="212" xr:uid="{00000000-0005-0000-0000-000007000000}"/>
    <cellStyle name="_26" xfId="213" xr:uid="{00000000-0005-0000-0000-000008000000}"/>
    <cellStyle name="_54" xfId="193" xr:uid="{00000000-0005-0000-0000-000009000000}"/>
    <cellStyle name="_54 2" xfId="279" xr:uid="{00000000-0005-0000-0000-00000A000000}"/>
    <cellStyle name="_54 3" xfId="280" xr:uid="{00000000-0005-0000-0000-00000B000000}"/>
    <cellStyle name="_54 4" xfId="281" xr:uid="{00000000-0005-0000-0000-00000C000000}"/>
    <cellStyle name="_56" xfId="214" xr:uid="{00000000-0005-0000-0000-00000D000000}"/>
    <cellStyle name="_59" xfId="215" xr:uid="{00000000-0005-0000-0000-00000E000000}"/>
    <cellStyle name="_60" xfId="216" xr:uid="{00000000-0005-0000-0000-00000F000000}"/>
    <cellStyle name="_61" xfId="217" xr:uid="{00000000-0005-0000-0000-000010000000}"/>
    <cellStyle name="_62" xfId="218" xr:uid="{00000000-0005-0000-0000-000011000000}"/>
    <cellStyle name="_64" xfId="282" xr:uid="{00000000-0005-0000-0000-000012000000}"/>
    <cellStyle name="_65" xfId="219" xr:uid="{00000000-0005-0000-0000-000013000000}"/>
    <cellStyle name="_67" xfId="220" xr:uid="{00000000-0005-0000-0000-000014000000}"/>
    <cellStyle name="_68" xfId="283" xr:uid="{00000000-0005-0000-0000-000015000000}"/>
    <cellStyle name="_71" xfId="284" xr:uid="{00000000-0005-0000-0000-000016000000}"/>
    <cellStyle name="_88" xfId="221" xr:uid="{00000000-0005-0000-0000-000017000000}"/>
    <cellStyle name="_ACS-Consol Package 20-Aug-07_AEON+Eternal 3,4" xfId="1" xr:uid="{00000000-0005-0000-0000-000018000000}"/>
    <cellStyle name="_ACS-Consolidation Package 20-Feb-08_AEONTS" xfId="2" xr:uid="{00000000-0005-0000-0000-000019000000}"/>
    <cellStyle name="_ACS-Consolidation Package 20-Nov-07_AEON" xfId="3" xr:uid="{00000000-0005-0000-0000-00001A000000}"/>
    <cellStyle name="_AEONTS+Eternal 3,4_ACS-Consol Package 20-May-08" xfId="4" xr:uid="{00000000-0005-0000-0000-00001B000000}"/>
    <cellStyle name="_DataMenu_0509" xfId="5" xr:uid="{00000000-0005-0000-0000-00001C000000}"/>
    <cellStyle name="_DataMenu_0603" xfId="6" xr:uid="{00000000-0005-0000-0000-00001D000000}"/>
    <cellStyle name="_Finance report ACS VN (July 08 Final080909) internal" xfId="149" xr:uid="{00000000-0005-0000-0000-00001E000000}"/>
    <cellStyle name="_RP-layout_0512" xfId="7" xr:uid="{00000000-0005-0000-0000-00001F000000}"/>
    <cellStyle name="_Support ACS-A-11" xfId="8" xr:uid="{00000000-0005-0000-0000-000020000000}"/>
    <cellStyle name="20% - Accent1 2" xfId="336" xr:uid="{00000000-0005-0000-0000-000021000000}"/>
    <cellStyle name="20% - Accent2 2" xfId="324" xr:uid="{00000000-0005-0000-0000-000022000000}"/>
    <cellStyle name="20% - Accent3 2" xfId="335" xr:uid="{00000000-0005-0000-0000-000023000000}"/>
    <cellStyle name="20% - Accent4 2" xfId="334" xr:uid="{00000000-0005-0000-0000-000024000000}"/>
    <cellStyle name="20% - Accent5 2" xfId="330" xr:uid="{00000000-0005-0000-0000-000025000000}"/>
    <cellStyle name="20% - Accent6 2" xfId="298" xr:uid="{00000000-0005-0000-0000-000026000000}"/>
    <cellStyle name="20% - アクセント 1" xfId="222" xr:uid="{00000000-0005-0000-0000-000027000000}"/>
    <cellStyle name="20% - アクセント 2" xfId="223" xr:uid="{00000000-0005-0000-0000-000028000000}"/>
    <cellStyle name="20% - アクセント 3" xfId="224" xr:uid="{00000000-0005-0000-0000-000029000000}"/>
    <cellStyle name="20% - アクセント 4" xfId="225" xr:uid="{00000000-0005-0000-0000-00002A000000}"/>
    <cellStyle name="20% - アクセント 5" xfId="226" xr:uid="{00000000-0005-0000-0000-00002B000000}"/>
    <cellStyle name="20% - アクセント 6" xfId="227" xr:uid="{00000000-0005-0000-0000-00002C000000}"/>
    <cellStyle name="40% - Accent1 2" xfId="309" xr:uid="{00000000-0005-0000-0000-00002D000000}"/>
    <cellStyle name="40% - Accent2 2" xfId="301" xr:uid="{00000000-0005-0000-0000-00002E000000}"/>
    <cellStyle name="40% - Accent3 2" xfId="322" xr:uid="{00000000-0005-0000-0000-00002F000000}"/>
    <cellStyle name="40% - Accent4 2" xfId="312" xr:uid="{00000000-0005-0000-0000-000030000000}"/>
    <cellStyle name="40% - Accent5 2" xfId="315" xr:uid="{00000000-0005-0000-0000-000031000000}"/>
    <cellStyle name="40% - Accent6 2" xfId="318" xr:uid="{00000000-0005-0000-0000-000032000000}"/>
    <cellStyle name="40% - アクセント 1" xfId="228" xr:uid="{00000000-0005-0000-0000-000033000000}"/>
    <cellStyle name="40% - アクセント 2" xfId="229" xr:uid="{00000000-0005-0000-0000-000034000000}"/>
    <cellStyle name="40% - アクセント 3" xfId="230" xr:uid="{00000000-0005-0000-0000-000035000000}"/>
    <cellStyle name="40% - アクセント 4" xfId="231" xr:uid="{00000000-0005-0000-0000-000036000000}"/>
    <cellStyle name="40% - アクセント 5" xfId="232" xr:uid="{00000000-0005-0000-0000-000037000000}"/>
    <cellStyle name="40% - アクセント 6" xfId="233" xr:uid="{00000000-0005-0000-0000-000038000000}"/>
    <cellStyle name="60% - Accent1 2" xfId="325" xr:uid="{00000000-0005-0000-0000-000039000000}"/>
    <cellStyle name="60% - Accent2 2" xfId="311" xr:uid="{00000000-0005-0000-0000-00003A000000}"/>
    <cellStyle name="60% - Accent3 2" xfId="326" xr:uid="{00000000-0005-0000-0000-00003B000000}"/>
    <cellStyle name="60% - Accent4 2" xfId="316" xr:uid="{00000000-0005-0000-0000-00003C000000}"/>
    <cellStyle name="60% - Accent5 2" xfId="302" xr:uid="{00000000-0005-0000-0000-00003D000000}"/>
    <cellStyle name="60% - Accent6 2" xfId="317" xr:uid="{00000000-0005-0000-0000-00003E000000}"/>
    <cellStyle name="60% - アクセント 1" xfId="234" xr:uid="{00000000-0005-0000-0000-00003F000000}"/>
    <cellStyle name="60% - アクセント 2" xfId="235" xr:uid="{00000000-0005-0000-0000-000040000000}"/>
    <cellStyle name="60% - アクセント 3" xfId="236" xr:uid="{00000000-0005-0000-0000-000041000000}"/>
    <cellStyle name="60% - アクセント 4" xfId="237" xr:uid="{00000000-0005-0000-0000-000042000000}"/>
    <cellStyle name="60% - アクセント 5" xfId="238" xr:uid="{00000000-0005-0000-0000-000043000000}"/>
    <cellStyle name="60% - アクセント 6" xfId="239" xr:uid="{00000000-0005-0000-0000-000044000000}"/>
    <cellStyle name="Accent1 2" xfId="150" xr:uid="{00000000-0005-0000-0000-000045000000}"/>
    <cellStyle name="Accent1 3" xfId="305" xr:uid="{00000000-0005-0000-0000-000046000000}"/>
    <cellStyle name="Accent2 2" xfId="151" xr:uid="{00000000-0005-0000-0000-000047000000}"/>
    <cellStyle name="Accent2 3" xfId="333" xr:uid="{00000000-0005-0000-0000-000048000000}"/>
    <cellStyle name="Accent3 2" xfId="310" xr:uid="{00000000-0005-0000-0000-000049000000}"/>
    <cellStyle name="Accent4 2" xfId="304" xr:uid="{00000000-0005-0000-0000-00004A000000}"/>
    <cellStyle name="Accent5 2" xfId="152" xr:uid="{00000000-0005-0000-0000-00004B000000}"/>
    <cellStyle name="Accent5 3" xfId="332" xr:uid="{00000000-0005-0000-0000-00004C000000}"/>
    <cellStyle name="Accent6 2" xfId="153" xr:uid="{00000000-0005-0000-0000-00004D000000}"/>
    <cellStyle name="Accent6 3" xfId="337" xr:uid="{00000000-0005-0000-0000-00004E000000}"/>
    <cellStyle name="Bad 2" xfId="331" xr:uid="{00000000-0005-0000-0000-00004F000000}"/>
    <cellStyle name="Calculation 2" xfId="323" xr:uid="{00000000-0005-0000-0000-000050000000}"/>
    <cellStyle name="Check Cell 2" xfId="320" xr:uid="{00000000-0005-0000-0000-000051000000}"/>
    <cellStyle name="Comma" xfId="9" builtinId="3"/>
    <cellStyle name="Comma [0] 2" xfId="105" xr:uid="{00000000-0005-0000-0000-000053000000}"/>
    <cellStyle name="Comma [0] 2 2" xfId="240" xr:uid="{00000000-0005-0000-0000-000054000000}"/>
    <cellStyle name="Comma [0] 2 3" xfId="346" xr:uid="{00000000-0005-0000-0000-000055000000}"/>
    <cellStyle name="Comma [0] 2 3 2" xfId="456" xr:uid="{00000000-0005-0000-0000-000056000000}"/>
    <cellStyle name="Comma [0] 2 3 3" xfId="418" xr:uid="{00000000-0005-0000-0000-000057000000}"/>
    <cellStyle name="Comma [0] 2 4" xfId="450" xr:uid="{00000000-0005-0000-0000-000058000000}"/>
    <cellStyle name="Comma [0] 2 5" xfId="356" xr:uid="{00000000-0005-0000-0000-000059000000}"/>
    <cellStyle name="Comma [0] 3" xfId="295" xr:uid="{00000000-0005-0000-0000-00005A000000}"/>
    <cellStyle name="Comma [0] 4" xfId="10" xr:uid="{00000000-0005-0000-0000-00005B000000}"/>
    <cellStyle name="Comma [0] 4 2" xfId="241" xr:uid="{00000000-0005-0000-0000-00005C000000}"/>
    <cellStyle name="Comma [0] 4 3" xfId="154" xr:uid="{00000000-0005-0000-0000-00005D000000}"/>
    <cellStyle name="Comma [0] 5" xfId="98" xr:uid="{00000000-0005-0000-0000-00005E000000}"/>
    <cellStyle name="Comma 10" xfId="11" xr:uid="{00000000-0005-0000-0000-00005F000000}"/>
    <cellStyle name="Comma 10 2" xfId="114" xr:uid="{00000000-0005-0000-0000-000060000000}"/>
    <cellStyle name="Comma 10 3" xfId="365" xr:uid="{00000000-0005-0000-0000-000061000000}"/>
    <cellStyle name="Comma 11" xfId="12" xr:uid="{00000000-0005-0000-0000-000062000000}"/>
    <cellStyle name="Comma 11 2" xfId="110" xr:uid="{00000000-0005-0000-0000-000063000000}"/>
    <cellStyle name="Comma 11 3" xfId="361" xr:uid="{00000000-0005-0000-0000-000064000000}"/>
    <cellStyle name="Comma 12" xfId="13" xr:uid="{00000000-0005-0000-0000-000065000000}"/>
    <cellStyle name="Comma 12 2" xfId="113" xr:uid="{00000000-0005-0000-0000-000066000000}"/>
    <cellStyle name="Comma 12 3" xfId="364" xr:uid="{00000000-0005-0000-0000-000067000000}"/>
    <cellStyle name="Comma 13" xfId="14" xr:uid="{00000000-0005-0000-0000-000068000000}"/>
    <cellStyle name="Comma 13 2" xfId="112" xr:uid="{00000000-0005-0000-0000-000069000000}"/>
    <cellStyle name="Comma 13 3" xfId="363" xr:uid="{00000000-0005-0000-0000-00006A000000}"/>
    <cellStyle name="Comma 14" xfId="15" xr:uid="{00000000-0005-0000-0000-00006B000000}"/>
    <cellStyle name="Comma 14 2" xfId="117" xr:uid="{00000000-0005-0000-0000-00006C000000}"/>
    <cellStyle name="Comma 14 3" xfId="368" xr:uid="{00000000-0005-0000-0000-00006D000000}"/>
    <cellStyle name="Comma 15" xfId="16" xr:uid="{00000000-0005-0000-0000-00006E000000}"/>
    <cellStyle name="Comma 15 2" xfId="118" xr:uid="{00000000-0005-0000-0000-00006F000000}"/>
    <cellStyle name="Comma 15 3" xfId="369" xr:uid="{00000000-0005-0000-0000-000070000000}"/>
    <cellStyle name="Comma 16" xfId="17" xr:uid="{00000000-0005-0000-0000-000071000000}"/>
    <cellStyle name="Comma 16 2" xfId="122" xr:uid="{00000000-0005-0000-0000-000072000000}"/>
    <cellStyle name="Comma 16 3" xfId="372" xr:uid="{00000000-0005-0000-0000-000073000000}"/>
    <cellStyle name="Comma 17" xfId="18" xr:uid="{00000000-0005-0000-0000-000074000000}"/>
    <cellStyle name="Comma 17 2" xfId="137" xr:uid="{00000000-0005-0000-0000-000075000000}"/>
    <cellStyle name="Comma 17 3" xfId="387" xr:uid="{00000000-0005-0000-0000-000076000000}"/>
    <cellStyle name="Comma 18" xfId="140" xr:uid="{00000000-0005-0000-0000-000077000000}"/>
    <cellStyle name="Comma 18 2" xfId="390" xr:uid="{00000000-0005-0000-0000-000078000000}"/>
    <cellStyle name="Comma 19" xfId="136" xr:uid="{00000000-0005-0000-0000-000079000000}"/>
    <cellStyle name="Comma 19 2" xfId="386" xr:uid="{00000000-0005-0000-0000-00007A000000}"/>
    <cellStyle name="Comma 2" xfId="19" xr:uid="{00000000-0005-0000-0000-00007B000000}"/>
    <cellStyle name="Comma 2 2" xfId="20" xr:uid="{00000000-0005-0000-0000-00007C000000}"/>
    <cellStyle name="Comma 2 2 2" xfId="157" xr:uid="{00000000-0005-0000-0000-00007D000000}"/>
    <cellStyle name="Comma 2 2 2 2" xfId="400" xr:uid="{00000000-0005-0000-0000-00007E000000}"/>
    <cellStyle name="Comma 2 2 3" xfId="156" xr:uid="{00000000-0005-0000-0000-00007F000000}"/>
    <cellStyle name="Comma 2 2 4" xfId="399" xr:uid="{00000000-0005-0000-0000-000080000000}"/>
    <cellStyle name="Comma 2 3" xfId="158" xr:uid="{00000000-0005-0000-0000-000081000000}"/>
    <cellStyle name="Comma 2 3 2" xfId="275" xr:uid="{00000000-0005-0000-0000-000082000000}"/>
    <cellStyle name="Comma 2 3 2 2" xfId="411" xr:uid="{00000000-0005-0000-0000-000083000000}"/>
    <cellStyle name="Comma 2 3 3" xfId="401" xr:uid="{00000000-0005-0000-0000-000084000000}"/>
    <cellStyle name="Comma 2 4" xfId="353" xr:uid="{00000000-0005-0000-0000-000085000000}"/>
    <cellStyle name="Comma 2_Deloitte_PL" xfId="155" xr:uid="{00000000-0005-0000-0000-000086000000}"/>
    <cellStyle name="Comma 20" xfId="120" xr:uid="{00000000-0005-0000-0000-000087000000}"/>
    <cellStyle name="Comma 20 2" xfId="370" xr:uid="{00000000-0005-0000-0000-000088000000}"/>
    <cellStyle name="Comma 21" xfId="138" xr:uid="{00000000-0005-0000-0000-000089000000}"/>
    <cellStyle name="Comma 21 2" xfId="388" xr:uid="{00000000-0005-0000-0000-00008A000000}"/>
    <cellStyle name="Comma 22" xfId="121" xr:uid="{00000000-0005-0000-0000-00008B000000}"/>
    <cellStyle name="Comma 22 2" xfId="371" xr:uid="{00000000-0005-0000-0000-00008C000000}"/>
    <cellStyle name="Comma 23" xfId="135" xr:uid="{00000000-0005-0000-0000-00008D000000}"/>
    <cellStyle name="Comma 23 2" xfId="385" xr:uid="{00000000-0005-0000-0000-00008E000000}"/>
    <cellStyle name="Comma 24" xfId="123" xr:uid="{00000000-0005-0000-0000-00008F000000}"/>
    <cellStyle name="Comma 24 2" xfId="373" xr:uid="{00000000-0005-0000-0000-000090000000}"/>
    <cellStyle name="Comma 25" xfId="134" xr:uid="{00000000-0005-0000-0000-000091000000}"/>
    <cellStyle name="Comma 25 2" xfId="384" xr:uid="{00000000-0005-0000-0000-000092000000}"/>
    <cellStyle name="Comma 26" xfId="124" xr:uid="{00000000-0005-0000-0000-000093000000}"/>
    <cellStyle name="Comma 26 2" xfId="374" xr:uid="{00000000-0005-0000-0000-000094000000}"/>
    <cellStyle name="Comma 27" xfId="133" xr:uid="{00000000-0005-0000-0000-000095000000}"/>
    <cellStyle name="Comma 27 2" xfId="383" xr:uid="{00000000-0005-0000-0000-000096000000}"/>
    <cellStyle name="Comma 28" xfId="125" xr:uid="{00000000-0005-0000-0000-000097000000}"/>
    <cellStyle name="Comma 28 2" xfId="375" xr:uid="{00000000-0005-0000-0000-000098000000}"/>
    <cellStyle name="Comma 29" xfId="132" xr:uid="{00000000-0005-0000-0000-000099000000}"/>
    <cellStyle name="Comma 29 2" xfId="382" xr:uid="{00000000-0005-0000-0000-00009A000000}"/>
    <cellStyle name="Comma 3" xfId="21" xr:uid="{00000000-0005-0000-0000-00009B000000}"/>
    <cellStyle name="Comma 3 2" xfId="22" xr:uid="{00000000-0005-0000-0000-00009C000000}"/>
    <cellStyle name="Comma 3 2 2" xfId="160" xr:uid="{00000000-0005-0000-0000-00009D000000}"/>
    <cellStyle name="Comma 3 2 2 2" xfId="403" xr:uid="{00000000-0005-0000-0000-00009E000000}"/>
    <cellStyle name="Comma 3 2 3" xfId="159" xr:uid="{00000000-0005-0000-0000-00009F000000}"/>
    <cellStyle name="Comma 3 2 4" xfId="402" xr:uid="{00000000-0005-0000-0000-0000A0000000}"/>
    <cellStyle name="Comma 3 3" xfId="161" xr:uid="{00000000-0005-0000-0000-0000A1000000}"/>
    <cellStyle name="Comma 3 4" xfId="192" xr:uid="{00000000-0005-0000-0000-0000A2000000}"/>
    <cellStyle name="Comma 3 4 2" xfId="407" xr:uid="{00000000-0005-0000-0000-0000A3000000}"/>
    <cellStyle name="Comma 3 5" xfId="347" xr:uid="{00000000-0005-0000-0000-0000A4000000}"/>
    <cellStyle name="Comma 3 5 2" xfId="457" xr:uid="{00000000-0005-0000-0000-0000A5000000}"/>
    <cellStyle name="Comma 3 5 3" xfId="419" xr:uid="{00000000-0005-0000-0000-0000A6000000}"/>
    <cellStyle name="Comma 3 6" xfId="106" xr:uid="{00000000-0005-0000-0000-0000A7000000}"/>
    <cellStyle name="Comma 3 6 2" xfId="451" xr:uid="{00000000-0005-0000-0000-0000A8000000}"/>
    <cellStyle name="Comma 3 7" xfId="357" xr:uid="{00000000-0005-0000-0000-0000A9000000}"/>
    <cellStyle name="Comma 30" xfId="126" xr:uid="{00000000-0005-0000-0000-0000AA000000}"/>
    <cellStyle name="Comma 30 2" xfId="376" xr:uid="{00000000-0005-0000-0000-0000AB000000}"/>
    <cellStyle name="Comma 31" xfId="131" xr:uid="{00000000-0005-0000-0000-0000AC000000}"/>
    <cellStyle name="Comma 31 2" xfId="381" xr:uid="{00000000-0005-0000-0000-0000AD000000}"/>
    <cellStyle name="Comma 32" xfId="127" xr:uid="{00000000-0005-0000-0000-0000AE000000}"/>
    <cellStyle name="Comma 32 2" xfId="377" xr:uid="{00000000-0005-0000-0000-0000AF000000}"/>
    <cellStyle name="Comma 33" xfId="130" xr:uid="{00000000-0005-0000-0000-0000B0000000}"/>
    <cellStyle name="Comma 33 2" xfId="380" xr:uid="{00000000-0005-0000-0000-0000B1000000}"/>
    <cellStyle name="Comma 34" xfId="142" xr:uid="{00000000-0005-0000-0000-0000B2000000}"/>
    <cellStyle name="Comma 34 2" xfId="392" xr:uid="{00000000-0005-0000-0000-0000B3000000}"/>
    <cellStyle name="Comma 35" xfId="129" xr:uid="{00000000-0005-0000-0000-0000B4000000}"/>
    <cellStyle name="Comma 35 2" xfId="379" xr:uid="{00000000-0005-0000-0000-0000B5000000}"/>
    <cellStyle name="Comma 36" xfId="128" xr:uid="{00000000-0005-0000-0000-0000B6000000}"/>
    <cellStyle name="Comma 36 2" xfId="378" xr:uid="{00000000-0005-0000-0000-0000B7000000}"/>
    <cellStyle name="Comma 37" xfId="139" xr:uid="{00000000-0005-0000-0000-0000B8000000}"/>
    <cellStyle name="Comma 37 2" xfId="389" xr:uid="{00000000-0005-0000-0000-0000B9000000}"/>
    <cellStyle name="Comma 38" xfId="141" xr:uid="{00000000-0005-0000-0000-0000BA000000}"/>
    <cellStyle name="Comma 38 2" xfId="391" xr:uid="{00000000-0005-0000-0000-0000BB000000}"/>
    <cellStyle name="Comma 39" xfId="143" xr:uid="{00000000-0005-0000-0000-0000BC000000}"/>
    <cellStyle name="Comma 39 2" xfId="393" xr:uid="{00000000-0005-0000-0000-0000BD000000}"/>
    <cellStyle name="Comma 4" xfId="23" xr:uid="{00000000-0005-0000-0000-0000BE000000}"/>
    <cellStyle name="Comma 4 2" xfId="196" xr:uid="{00000000-0005-0000-0000-0000BF000000}"/>
    <cellStyle name="Comma 4 2 2" xfId="409" xr:uid="{00000000-0005-0000-0000-0000C0000000}"/>
    <cellStyle name="Comma 4 3" xfId="111" xr:uid="{00000000-0005-0000-0000-0000C1000000}"/>
    <cellStyle name="Comma 4 4" xfId="362" xr:uid="{00000000-0005-0000-0000-0000C2000000}"/>
    <cellStyle name="Comma 40" xfId="144" xr:uid="{00000000-0005-0000-0000-0000C3000000}"/>
    <cellStyle name="Comma 40 2" xfId="394" xr:uid="{00000000-0005-0000-0000-0000C4000000}"/>
    <cellStyle name="Comma 41" xfId="145" xr:uid="{00000000-0005-0000-0000-0000C5000000}"/>
    <cellStyle name="Comma 41 2" xfId="395" xr:uid="{00000000-0005-0000-0000-0000C6000000}"/>
    <cellStyle name="Comma 42" xfId="146" xr:uid="{00000000-0005-0000-0000-0000C7000000}"/>
    <cellStyle name="Comma 42 2" xfId="396" xr:uid="{00000000-0005-0000-0000-0000C8000000}"/>
    <cellStyle name="Comma 43" xfId="147" xr:uid="{00000000-0005-0000-0000-0000C9000000}"/>
    <cellStyle name="Comma 43 2" xfId="397" xr:uid="{00000000-0005-0000-0000-0000CA000000}"/>
    <cellStyle name="Comma 44" xfId="148" xr:uid="{00000000-0005-0000-0000-0000CB000000}"/>
    <cellStyle name="Comma 44 2" xfId="398" xr:uid="{00000000-0005-0000-0000-0000CC000000}"/>
    <cellStyle name="Comma 45" xfId="194" xr:uid="{00000000-0005-0000-0000-0000CD000000}"/>
    <cellStyle name="Comma 45 2" xfId="408" xr:uid="{00000000-0005-0000-0000-0000CE000000}"/>
    <cellStyle name="Comma 46" xfId="343" xr:uid="{00000000-0005-0000-0000-0000CF000000}"/>
    <cellStyle name="Comma 46 2" xfId="416" xr:uid="{00000000-0005-0000-0000-0000D0000000}"/>
    <cellStyle name="Comma 47" xfId="99" xr:uid="{00000000-0005-0000-0000-0000D1000000}"/>
    <cellStyle name="Comma 47 2" xfId="354" xr:uid="{00000000-0005-0000-0000-0000D2000000}"/>
    <cellStyle name="Comma 48" xfId="355" xr:uid="{00000000-0005-0000-0000-0000D3000000}"/>
    <cellStyle name="Comma 49" xfId="438" xr:uid="{00000000-0005-0000-0000-0000D4000000}"/>
    <cellStyle name="Comma 5" xfId="24" xr:uid="{00000000-0005-0000-0000-0000D5000000}"/>
    <cellStyle name="Comma 5 2" xfId="25" xr:uid="{00000000-0005-0000-0000-0000D6000000}"/>
    <cellStyle name="Comma 5 2 2" xfId="197" xr:uid="{00000000-0005-0000-0000-0000D7000000}"/>
    <cellStyle name="Comma 5 2 3" xfId="410" xr:uid="{00000000-0005-0000-0000-0000D8000000}"/>
    <cellStyle name="Comma 50" xfId="428" xr:uid="{00000000-0005-0000-0000-0000D9000000}"/>
    <cellStyle name="Comma 51" xfId="425" xr:uid="{00000000-0005-0000-0000-0000DA000000}"/>
    <cellStyle name="Comma 52" xfId="448" xr:uid="{00000000-0005-0000-0000-0000DB000000}"/>
    <cellStyle name="Comma 53" xfId="426" xr:uid="{00000000-0005-0000-0000-0000DC000000}"/>
    <cellStyle name="Comma 54" xfId="437" xr:uid="{00000000-0005-0000-0000-0000DD000000}"/>
    <cellStyle name="Comma 55" xfId="423" xr:uid="{00000000-0005-0000-0000-0000DE000000}"/>
    <cellStyle name="Comma 56" xfId="441" xr:uid="{00000000-0005-0000-0000-0000DF000000}"/>
    <cellStyle name="Comma 57" xfId="462" xr:uid="{00000000-0005-0000-0000-0000E0000000}"/>
    <cellStyle name="Comma 58" xfId="436" xr:uid="{00000000-0005-0000-0000-0000E1000000}"/>
    <cellStyle name="Comma 59" xfId="463" xr:uid="{00000000-0005-0000-0000-0000E2000000}"/>
    <cellStyle name="Comma 6" xfId="26" xr:uid="{00000000-0005-0000-0000-0000E3000000}"/>
    <cellStyle name="Comma 6 2" xfId="27" xr:uid="{00000000-0005-0000-0000-0000E4000000}"/>
    <cellStyle name="Comma 6 2 2" xfId="198" xr:uid="{00000000-0005-0000-0000-0000E5000000}"/>
    <cellStyle name="Comma 6 3" xfId="116" xr:uid="{00000000-0005-0000-0000-0000E6000000}"/>
    <cellStyle name="Comma 6 4" xfId="367" xr:uid="{00000000-0005-0000-0000-0000E7000000}"/>
    <cellStyle name="Comma 60" xfId="464" xr:uid="{00000000-0005-0000-0000-0000E8000000}"/>
    <cellStyle name="Comma 61" xfId="465" xr:uid="{00000000-0005-0000-0000-0000E9000000}"/>
    <cellStyle name="Comma 62" xfId="443" xr:uid="{00000000-0005-0000-0000-0000EA000000}"/>
    <cellStyle name="Comma 63" xfId="446" xr:uid="{00000000-0005-0000-0000-0000EB000000}"/>
    <cellStyle name="Comma 64" xfId="427" xr:uid="{00000000-0005-0000-0000-0000EC000000}"/>
    <cellStyle name="Comma 65" xfId="352" xr:uid="{00000000-0005-0000-0000-0000ED000000}"/>
    <cellStyle name="Comma 7" xfId="28" xr:uid="{00000000-0005-0000-0000-0000EE000000}"/>
    <cellStyle name="Comma 7 2" xfId="338" xr:uid="{00000000-0005-0000-0000-0000EF000000}"/>
    <cellStyle name="Comma 7 2 2" xfId="413" xr:uid="{00000000-0005-0000-0000-0000F0000000}"/>
    <cellStyle name="Comma 7 3" xfId="108" xr:uid="{00000000-0005-0000-0000-0000F1000000}"/>
    <cellStyle name="Comma 7 4" xfId="359" xr:uid="{00000000-0005-0000-0000-0000F2000000}"/>
    <cellStyle name="Comma 8" xfId="29" xr:uid="{00000000-0005-0000-0000-0000F3000000}"/>
    <cellStyle name="Comma 8 2" xfId="30" xr:uid="{00000000-0005-0000-0000-0000F4000000}"/>
    <cellStyle name="Comma 8 2 2" xfId="350" xr:uid="{00000000-0005-0000-0000-0000F5000000}"/>
    <cellStyle name="Comma 8 2 2 2" xfId="459" xr:uid="{00000000-0005-0000-0000-0000F6000000}"/>
    <cellStyle name="Comma 8 2 2 3" xfId="421" xr:uid="{00000000-0005-0000-0000-0000F7000000}"/>
    <cellStyle name="Comma 8 2 3" xfId="163" xr:uid="{00000000-0005-0000-0000-0000F8000000}"/>
    <cellStyle name="Comma 8 2 3 2" xfId="453" xr:uid="{00000000-0005-0000-0000-0000F9000000}"/>
    <cellStyle name="Comma 8 2 4" xfId="404" xr:uid="{00000000-0005-0000-0000-0000FA000000}"/>
    <cellStyle name="Comma 8 3" xfId="339" xr:uid="{00000000-0005-0000-0000-0000FB000000}"/>
    <cellStyle name="Comma 8 3 2" xfId="414" xr:uid="{00000000-0005-0000-0000-0000FC000000}"/>
    <cellStyle name="Comma 8 4" xfId="115" xr:uid="{00000000-0005-0000-0000-0000FD000000}"/>
    <cellStyle name="Comma 8 5" xfId="366" xr:uid="{00000000-0005-0000-0000-0000FE000000}"/>
    <cellStyle name="Comma 8_Deloitte_PL" xfId="162" xr:uid="{00000000-0005-0000-0000-0000FF000000}"/>
    <cellStyle name="Comma 9" xfId="31" xr:uid="{00000000-0005-0000-0000-000000010000}"/>
    <cellStyle name="Comma 9 2" xfId="32" xr:uid="{00000000-0005-0000-0000-000001010000}"/>
    <cellStyle name="Comma 9 2 2" xfId="165" xr:uid="{00000000-0005-0000-0000-000002010000}"/>
    <cellStyle name="Comma 9 2 3" xfId="405" xr:uid="{00000000-0005-0000-0000-000003010000}"/>
    <cellStyle name="Comma 9 3" xfId="340" xr:uid="{00000000-0005-0000-0000-000004010000}"/>
    <cellStyle name="Comma 9 3 2" xfId="415" xr:uid="{00000000-0005-0000-0000-000005010000}"/>
    <cellStyle name="Comma 9 4" xfId="109" xr:uid="{00000000-0005-0000-0000-000006010000}"/>
    <cellStyle name="Comma 9 5" xfId="360" xr:uid="{00000000-0005-0000-0000-000007010000}"/>
    <cellStyle name="Comma 9_Deloitte_PL" xfId="164" xr:uid="{00000000-0005-0000-0000-000008010000}"/>
    <cellStyle name="comma zerodec" xfId="33" xr:uid="{00000000-0005-0000-0000-000009010000}"/>
    <cellStyle name="Currency 2" xfId="34" xr:uid="{00000000-0005-0000-0000-00000A010000}"/>
    <cellStyle name="Currency 3" xfId="100" xr:uid="{00000000-0005-0000-0000-00000B010000}"/>
    <cellStyle name="Currency1" xfId="35" xr:uid="{00000000-0005-0000-0000-00000C010000}"/>
    <cellStyle name="Debit" xfId="36" xr:uid="{00000000-0005-0000-0000-00000D010000}"/>
    <cellStyle name="Debit subtotal" xfId="37" xr:uid="{00000000-0005-0000-0000-00000E010000}"/>
    <cellStyle name="Debit Total" xfId="38" xr:uid="{00000000-0005-0000-0000-00000F010000}"/>
    <cellStyle name="Dollar (zero dec)" xfId="39" xr:uid="{00000000-0005-0000-0000-000010010000}"/>
    <cellStyle name="Explanatory Text 2" xfId="308" xr:uid="{00000000-0005-0000-0000-000011010000}"/>
    <cellStyle name="Good 2" xfId="166" xr:uid="{00000000-0005-0000-0000-000012010000}"/>
    <cellStyle name="Good 2 2" xfId="167" xr:uid="{00000000-0005-0000-0000-000013010000}"/>
    <cellStyle name="Good 3" xfId="300" xr:uid="{00000000-0005-0000-0000-000014010000}"/>
    <cellStyle name="Heading" xfId="40" xr:uid="{00000000-0005-0000-0000-000015010000}"/>
    <cellStyle name="Heading 1 2" xfId="306" xr:uid="{00000000-0005-0000-0000-000016010000}"/>
    <cellStyle name="Heading 2 2" xfId="329" xr:uid="{00000000-0005-0000-0000-000017010000}"/>
    <cellStyle name="Heading 3 2" xfId="328" xr:uid="{00000000-0005-0000-0000-000018010000}"/>
    <cellStyle name="Heading 4 2" xfId="313" xr:uid="{00000000-0005-0000-0000-000019010000}"/>
    <cellStyle name="Heading 5" xfId="41" xr:uid="{00000000-0005-0000-0000-00001A010000}"/>
    <cellStyle name="Hyperlink 2" xfId="168" xr:uid="{00000000-0005-0000-0000-00001B010000}"/>
    <cellStyle name="Hyperlink 3" xfId="169" xr:uid="{00000000-0005-0000-0000-00001C010000}"/>
    <cellStyle name="Hyperlink 4" xfId="341" xr:uid="{00000000-0005-0000-0000-00001D010000}"/>
    <cellStyle name="Input 2" xfId="327" xr:uid="{00000000-0005-0000-0000-00001E010000}"/>
    <cellStyle name="Linked Cell 2" xfId="299" xr:uid="{00000000-0005-0000-0000-00001F010000}"/>
    <cellStyle name="ms明朝9" xfId="42" xr:uid="{00000000-0005-0000-0000-000020010000}"/>
    <cellStyle name="Neutral 2" xfId="170" xr:uid="{00000000-0005-0000-0000-000021010000}"/>
    <cellStyle name="Neutral 3" xfId="319" xr:uid="{00000000-0005-0000-0000-000022010000}"/>
    <cellStyle name="Normal" xfId="0" builtinId="0"/>
    <cellStyle name="Normal 10" xfId="43" xr:uid="{00000000-0005-0000-0000-000024010000}"/>
    <cellStyle name="Normal 10 2" xfId="44" xr:uid="{00000000-0005-0000-0000-000025010000}"/>
    <cellStyle name="Normal 10 2 2" xfId="172" xr:uid="{00000000-0005-0000-0000-000026010000}"/>
    <cellStyle name="Normal 10 3" xfId="171" xr:uid="{00000000-0005-0000-0000-000027010000}"/>
    <cellStyle name="Normal 11" xfId="45" xr:uid="{00000000-0005-0000-0000-000028010000}"/>
    <cellStyle name="Normal 11 2" xfId="46" xr:uid="{00000000-0005-0000-0000-000029010000}"/>
    <cellStyle name="Normal 11 2 2" xfId="344" xr:uid="{00000000-0005-0000-0000-00002A010000}"/>
    <cellStyle name="Normal 11 2 2 2" xfId="455" xr:uid="{00000000-0005-0000-0000-00002B010000}"/>
    <cellStyle name="Normal 11 2 3" xfId="417" xr:uid="{00000000-0005-0000-0000-00002C010000}"/>
    <cellStyle name="Normal 11 3" xfId="173" xr:uid="{00000000-0005-0000-0000-00002D010000}"/>
    <cellStyle name="Normal 12" xfId="47" xr:uid="{00000000-0005-0000-0000-00002E010000}"/>
    <cellStyle name="Normal 12 2" xfId="175" xr:uid="{00000000-0005-0000-0000-00002F010000}"/>
    <cellStyle name="Normal 12 3" xfId="174" xr:uid="{00000000-0005-0000-0000-000030010000}"/>
    <cellStyle name="Normal 13" xfId="48" xr:uid="{00000000-0005-0000-0000-000031010000}"/>
    <cellStyle name="Normal 13 2" xfId="177" xr:uid="{00000000-0005-0000-0000-000032010000}"/>
    <cellStyle name="Normal 13 3" xfId="176" xr:uid="{00000000-0005-0000-0000-000033010000}"/>
    <cellStyle name="Normal 14" xfId="49" xr:uid="{00000000-0005-0000-0000-000034010000}"/>
    <cellStyle name="Normal 15" xfId="97" xr:uid="{00000000-0005-0000-0000-000035010000}"/>
    <cellStyle name="Normal 2" xfId="50" xr:uid="{00000000-0005-0000-0000-000036010000}"/>
    <cellStyle name="Normal 2 2" xfId="51" xr:uid="{00000000-0005-0000-0000-000037010000}"/>
    <cellStyle name="Normal 2 2 2" xfId="52" xr:uid="{00000000-0005-0000-0000-000038010000}"/>
    <cellStyle name="Normal 2 2 2 2" xfId="179" xr:uid="{00000000-0005-0000-0000-000039010000}"/>
    <cellStyle name="Normal 2 2 3" xfId="195" xr:uid="{00000000-0005-0000-0000-00003A010000}"/>
    <cellStyle name="Normal 2 2_Deloitte_PL" xfId="178" xr:uid="{00000000-0005-0000-0000-00003B010000}"/>
    <cellStyle name="Normal 2 3" xfId="53" xr:uid="{00000000-0005-0000-0000-00003C010000}"/>
    <cellStyle name="Normal 2 3 2" xfId="274" xr:uid="{00000000-0005-0000-0000-00003D010000}"/>
    <cellStyle name="Normal 2 4" xfId="54" xr:uid="{00000000-0005-0000-0000-00003E010000}"/>
    <cellStyle name="Normal 2 4 2" xfId="181" xr:uid="{00000000-0005-0000-0000-00003F010000}"/>
    <cellStyle name="Normal 2 4 3" xfId="292" xr:uid="{00000000-0005-0000-0000-000040010000}"/>
    <cellStyle name="Normal 2 4 4" xfId="180" xr:uid="{00000000-0005-0000-0000-000041010000}"/>
    <cellStyle name="Normal 3" xfId="55" xr:uid="{00000000-0005-0000-0000-000042010000}"/>
    <cellStyle name="Normal 3 2" xfId="56" xr:uid="{00000000-0005-0000-0000-000043010000}"/>
    <cellStyle name="Normal 3 2 2" xfId="57" xr:uid="{00000000-0005-0000-0000-000044010000}"/>
    <cellStyle name="Normal 3 2 3" xfId="101" xr:uid="{00000000-0005-0000-0000-000045010000}"/>
    <cellStyle name="Normal 3 2 4" xfId="199" xr:uid="{00000000-0005-0000-0000-000046010000}"/>
    <cellStyle name="Normal 3 2_Deloitte_PL" xfId="183" xr:uid="{00000000-0005-0000-0000-000047010000}"/>
    <cellStyle name="Normal 3 3" xfId="58" xr:uid="{00000000-0005-0000-0000-000048010000}"/>
    <cellStyle name="Normal 3 4" xfId="59" xr:uid="{00000000-0005-0000-0000-000049010000}"/>
    <cellStyle name="Normal 3_Deloitte_PL" xfId="182" xr:uid="{00000000-0005-0000-0000-00004A010000}"/>
    <cellStyle name="Normal 4" xfId="60" xr:uid="{00000000-0005-0000-0000-00004B010000}"/>
    <cellStyle name="Normal 4 2" xfId="61" xr:uid="{00000000-0005-0000-0000-00004C010000}"/>
    <cellStyle name="Normal 4 2 2" xfId="185" xr:uid="{00000000-0005-0000-0000-00004D010000}"/>
    <cellStyle name="Normal 4 3" xfId="186" xr:uid="{00000000-0005-0000-0000-00004E010000}"/>
    <cellStyle name="Normal 4_Deloitte_PL" xfId="184" xr:uid="{00000000-0005-0000-0000-00004F010000}"/>
    <cellStyle name="Normal 5" xfId="62" xr:uid="{00000000-0005-0000-0000-000050010000}"/>
    <cellStyle name="Normal 5 2" xfId="63" xr:uid="{00000000-0005-0000-0000-000051010000}"/>
    <cellStyle name="Normal 6" xfId="64" xr:uid="{00000000-0005-0000-0000-000052010000}"/>
    <cellStyle name="Normal 6 2" xfId="65" xr:uid="{00000000-0005-0000-0000-000053010000}"/>
    <cellStyle name="Normal 6 2 2" xfId="200" xr:uid="{00000000-0005-0000-0000-000054010000}"/>
    <cellStyle name="Normal 7" xfId="66" xr:uid="{00000000-0005-0000-0000-000055010000}"/>
    <cellStyle name="Normal 7 2" xfId="201" xr:uid="{00000000-0005-0000-0000-000056010000}"/>
    <cellStyle name="Normal 7 3" xfId="345" xr:uid="{00000000-0005-0000-0000-000057010000}"/>
    <cellStyle name="Normal 7 4" xfId="104" xr:uid="{00000000-0005-0000-0000-000058010000}"/>
    <cellStyle name="Normal 8" xfId="67" xr:uid="{00000000-0005-0000-0000-000059010000}"/>
    <cellStyle name="Normal 8 2" xfId="68" xr:uid="{00000000-0005-0000-0000-00005A010000}"/>
    <cellStyle name="Normal 8 2 2" xfId="207" xr:uid="{00000000-0005-0000-0000-00005B010000}"/>
    <cellStyle name="Normal 8 3" xfId="348" xr:uid="{00000000-0005-0000-0000-00005C010000}"/>
    <cellStyle name="Normal 8 3 2" xfId="458" xr:uid="{00000000-0005-0000-0000-00005D010000}"/>
    <cellStyle name="Normal 8 3 3" xfId="420" xr:uid="{00000000-0005-0000-0000-00005E010000}"/>
    <cellStyle name="Normal 8 4" xfId="107" xr:uid="{00000000-0005-0000-0000-00005F010000}"/>
    <cellStyle name="Normal 8 4 2" xfId="452" xr:uid="{00000000-0005-0000-0000-000060010000}"/>
    <cellStyle name="Normal 8 5" xfId="358" xr:uid="{00000000-0005-0000-0000-000061010000}"/>
    <cellStyle name="Normal 9" xfId="69" xr:uid="{00000000-0005-0000-0000-000062010000}"/>
    <cellStyle name="Normal 9 2" xfId="70" xr:uid="{00000000-0005-0000-0000-000063010000}"/>
    <cellStyle name="Normal 9 2 2" xfId="293" xr:uid="{00000000-0005-0000-0000-000064010000}"/>
    <cellStyle name="Normal 9 3" xfId="349" xr:uid="{00000000-0005-0000-0000-000065010000}"/>
    <cellStyle name="Normal 9 4" xfId="119" xr:uid="{00000000-0005-0000-0000-000066010000}"/>
    <cellStyle name="Normal_AEONTS08Q2" xfId="71" xr:uid="{00000000-0005-0000-0000-000067010000}"/>
    <cellStyle name="Normal_Q2_FS_THAI_AEONTS49 (3)" xfId="72" xr:uid="{00000000-0005-0000-0000-000068010000}"/>
    <cellStyle name="Normal_Worksheet in   ATS45Q3" xfId="73" xr:uid="{00000000-0005-0000-0000-000069010000}"/>
    <cellStyle name="Normal_Worksheet in   FS-Eng-Feb'03" xfId="74" xr:uid="{00000000-0005-0000-0000-00006A010000}"/>
    <cellStyle name="Note 2" xfId="321" xr:uid="{00000000-0005-0000-0000-00006B010000}"/>
    <cellStyle name="Output 2" xfId="297" xr:uid="{00000000-0005-0000-0000-00006C010000}"/>
    <cellStyle name="Percent" xfId="75" builtinId="5"/>
    <cellStyle name="Percent (0)" xfId="76" xr:uid="{00000000-0005-0000-0000-00006E010000}"/>
    <cellStyle name="Percent 10" xfId="77" xr:uid="{00000000-0005-0000-0000-00006F010000}"/>
    <cellStyle name="Percent 11" xfId="78" xr:uid="{00000000-0005-0000-0000-000070010000}"/>
    <cellStyle name="Percent 12" xfId="79" xr:uid="{00000000-0005-0000-0000-000071010000}"/>
    <cellStyle name="Percent 13" xfId="80" xr:uid="{00000000-0005-0000-0000-000072010000}"/>
    <cellStyle name="Percent 14" xfId="81" xr:uid="{00000000-0005-0000-0000-000073010000}"/>
    <cellStyle name="Percent 15" xfId="102" xr:uid="{00000000-0005-0000-0000-000074010000}"/>
    <cellStyle name="Percent 16" xfId="103" xr:uid="{00000000-0005-0000-0000-000075010000}"/>
    <cellStyle name="Percent 17" xfId="342" xr:uid="{00000000-0005-0000-0000-000076010000}"/>
    <cellStyle name="Percent 18" xfId="444" xr:uid="{00000000-0005-0000-0000-000077010000}"/>
    <cellStyle name="Percent 19" xfId="435" xr:uid="{00000000-0005-0000-0000-000078010000}"/>
    <cellStyle name="Percent 2" xfId="82" xr:uid="{00000000-0005-0000-0000-000079010000}"/>
    <cellStyle name="Percent 2 2" xfId="202" xr:uid="{00000000-0005-0000-0000-00007A010000}"/>
    <cellStyle name="Percent 20" xfId="429" xr:uid="{00000000-0005-0000-0000-00007B010000}"/>
    <cellStyle name="Percent 21" xfId="424" xr:uid="{00000000-0005-0000-0000-00007C010000}"/>
    <cellStyle name="Percent 22" xfId="432" xr:uid="{00000000-0005-0000-0000-00007D010000}"/>
    <cellStyle name="Percent 23" xfId="440" xr:uid="{00000000-0005-0000-0000-00007E010000}"/>
    <cellStyle name="Percent 24" xfId="461" xr:uid="{00000000-0005-0000-0000-00007F010000}"/>
    <cellStyle name="Percent 25" xfId="431" xr:uid="{00000000-0005-0000-0000-000080010000}"/>
    <cellStyle name="Percent 26" xfId="430" xr:uid="{00000000-0005-0000-0000-000081010000}"/>
    <cellStyle name="Percent 27" xfId="442" xr:uid="{00000000-0005-0000-0000-000082010000}"/>
    <cellStyle name="Percent 28" xfId="433" xr:uid="{00000000-0005-0000-0000-000083010000}"/>
    <cellStyle name="Percent 29" xfId="434" xr:uid="{00000000-0005-0000-0000-000084010000}"/>
    <cellStyle name="Percent 3" xfId="83" xr:uid="{00000000-0005-0000-0000-000085010000}"/>
    <cellStyle name="Percent 3 2" xfId="203" xr:uid="{00000000-0005-0000-0000-000086010000}"/>
    <cellStyle name="Percent 30" xfId="445" xr:uid="{00000000-0005-0000-0000-000087010000}"/>
    <cellStyle name="Percent 31" xfId="449" xr:uid="{00000000-0005-0000-0000-000088010000}"/>
    <cellStyle name="Percent 32" xfId="447" xr:uid="{00000000-0005-0000-0000-000089010000}"/>
    <cellStyle name="Percent 33" xfId="439" xr:uid="{00000000-0005-0000-0000-00008A010000}"/>
    <cellStyle name="Percent 4" xfId="84" xr:uid="{00000000-0005-0000-0000-00008B010000}"/>
    <cellStyle name="Percent 4 2" xfId="204" xr:uid="{00000000-0005-0000-0000-00008C010000}"/>
    <cellStyle name="Percent 5" xfId="85" xr:uid="{00000000-0005-0000-0000-00008D010000}"/>
    <cellStyle name="Percent 6" xfId="86" xr:uid="{00000000-0005-0000-0000-00008E010000}"/>
    <cellStyle name="Percent 7" xfId="87" xr:uid="{00000000-0005-0000-0000-00008F010000}"/>
    <cellStyle name="Percent 8" xfId="88" xr:uid="{00000000-0005-0000-0000-000090010000}"/>
    <cellStyle name="Percent 9" xfId="89" xr:uid="{00000000-0005-0000-0000-000091010000}"/>
    <cellStyle name="Style 1" xfId="90" xr:uid="{00000000-0005-0000-0000-000092010000}"/>
    <cellStyle name="Style 1 2" xfId="205" xr:uid="{00000000-0005-0000-0000-000093010000}"/>
    <cellStyle name="Tickmark" xfId="91" xr:uid="{00000000-0005-0000-0000-000094010000}"/>
    <cellStyle name="Title 2" xfId="314" xr:uid="{00000000-0005-0000-0000-000095010000}"/>
    <cellStyle name="Total 2" xfId="303" xr:uid="{00000000-0005-0000-0000-000096010000}"/>
    <cellStyle name="Warning Text 2" xfId="307" xr:uid="{00000000-0005-0000-0000-000097010000}"/>
    <cellStyle name="アクセント 1" xfId="242" xr:uid="{00000000-0005-0000-0000-000098010000}"/>
    <cellStyle name="アクセント 2" xfId="243" xr:uid="{00000000-0005-0000-0000-000099010000}"/>
    <cellStyle name="アクセント 3" xfId="244" xr:uid="{00000000-0005-0000-0000-00009A010000}"/>
    <cellStyle name="アクセント 4" xfId="245" xr:uid="{00000000-0005-0000-0000-00009B010000}"/>
    <cellStyle name="アクセント 5" xfId="246" xr:uid="{00000000-0005-0000-0000-00009C010000}"/>
    <cellStyle name="アクセント 6" xfId="247" xr:uid="{00000000-0005-0000-0000-00009D010000}"/>
    <cellStyle name="スタイル 1" xfId="187" xr:uid="{00000000-0005-0000-0000-00009E010000}"/>
    <cellStyle name="タイトル" xfId="248" xr:uid="{00000000-0005-0000-0000-00009F010000}"/>
    <cellStyle name="チェック セル" xfId="249" xr:uid="{00000000-0005-0000-0000-0000A0010000}"/>
    <cellStyle name="どちらでもない" xfId="250" xr:uid="{00000000-0005-0000-0000-0000A1010000}"/>
    <cellStyle name="メモ" xfId="251" xr:uid="{00000000-0005-0000-0000-0000A2010000}"/>
    <cellStyle name="リンク セル" xfId="252" xr:uid="{00000000-0005-0000-0000-0000A3010000}"/>
    <cellStyle name="เครื่องหมายจุลภาค [0]_AEONT_ACS-Consolidation Package 20-Nov-06" xfId="92" xr:uid="{00000000-0005-0000-0000-0000A4010000}"/>
    <cellStyle name="เครื่องหมายจุลภาค_131006 DEPOSIT OTHER_2006" xfId="93" xr:uid="{00000000-0005-0000-0000-0000A5010000}"/>
    <cellStyle name="ปกติ_131006 DEPOSIT OTHER_2006" xfId="94" xr:uid="{00000000-0005-0000-0000-0000A6010000}"/>
    <cellStyle name="入力" xfId="253" xr:uid="{00000000-0005-0000-0000-0000A7010000}"/>
    <cellStyle name="出力" xfId="254" xr:uid="{00000000-0005-0000-0000-0000A8010000}"/>
    <cellStyle name="悪い" xfId="255" xr:uid="{00000000-0005-0000-0000-0000A9010000}"/>
    <cellStyle name="未定義" xfId="95" xr:uid="{00000000-0005-0000-0000-0000AA010000}"/>
    <cellStyle name="未定義 2" xfId="206" xr:uid="{00000000-0005-0000-0000-0000AB010000}"/>
    <cellStyle name="桁区切り [0.00] 3" xfId="188" xr:uid="{00000000-0005-0000-0000-0000AC010000}"/>
    <cellStyle name="桁区切り [0.00] 3 2" xfId="351" xr:uid="{00000000-0005-0000-0000-0000AD010000}"/>
    <cellStyle name="桁区切り [0.00] 3 2 2" xfId="460" xr:uid="{00000000-0005-0000-0000-0000AE010000}"/>
    <cellStyle name="桁区切り [0.00] 3 2 3" xfId="422" xr:uid="{00000000-0005-0000-0000-0000AF010000}"/>
    <cellStyle name="桁区切り [0.00] 3 3" xfId="454" xr:uid="{00000000-0005-0000-0000-0000B0010000}"/>
    <cellStyle name="桁区切り [0.00] 3 4" xfId="406" xr:uid="{00000000-0005-0000-0000-0000B1010000}"/>
    <cellStyle name="桁区切り 2" xfId="189" xr:uid="{00000000-0005-0000-0000-0000B2010000}"/>
    <cellStyle name="桁区切り 2 2" xfId="294" xr:uid="{00000000-0005-0000-0000-0000B3010000}"/>
    <cellStyle name="桁区切り 2 2 2" xfId="256" xr:uid="{00000000-0005-0000-0000-0000B4010000}"/>
    <cellStyle name="桁区切り 2 3" xfId="285" xr:uid="{00000000-0005-0000-0000-0000B5010000}"/>
    <cellStyle name="桁区切り 3" xfId="257" xr:uid="{00000000-0005-0000-0000-0000B6010000}"/>
    <cellStyle name="桁区切り 4" xfId="286" xr:uid="{00000000-0005-0000-0000-0000B7010000}"/>
    <cellStyle name="桁区切り 4 2" xfId="412" xr:uid="{00000000-0005-0000-0000-0000B8010000}"/>
    <cellStyle name="標準 10" xfId="287" xr:uid="{00000000-0005-0000-0000-0000B9010000}"/>
    <cellStyle name="標準 2" xfId="190" xr:uid="{00000000-0005-0000-0000-0000BA010000}"/>
    <cellStyle name="標準 2 2" xfId="191" xr:uid="{00000000-0005-0000-0000-0000BB010000}"/>
    <cellStyle name="標準 2 2 2" xfId="258" xr:uid="{00000000-0005-0000-0000-0000BC010000}"/>
    <cellStyle name="標準 2 2 2 2" xfId="259" xr:uid="{00000000-0005-0000-0000-0000BD010000}"/>
    <cellStyle name="標準 2 3" xfId="288" xr:uid="{00000000-0005-0000-0000-0000BE010000}"/>
    <cellStyle name="標準 2 4" xfId="296" xr:uid="{00000000-0005-0000-0000-0000BF010000}"/>
    <cellStyle name="標準 3" xfId="260" xr:uid="{00000000-0005-0000-0000-0000C0010000}"/>
    <cellStyle name="標準 4" xfId="261" xr:uid="{00000000-0005-0000-0000-0000C1010000}"/>
    <cellStyle name="標準 5" xfId="262" xr:uid="{00000000-0005-0000-0000-0000C2010000}"/>
    <cellStyle name="標準 6" xfId="263" xr:uid="{00000000-0005-0000-0000-0000C3010000}"/>
    <cellStyle name="標準 6 2" xfId="289" xr:uid="{00000000-0005-0000-0000-0000C4010000}"/>
    <cellStyle name="標準 7" xfId="290" xr:uid="{00000000-0005-0000-0000-0000C5010000}"/>
    <cellStyle name="標準 8" xfId="264" xr:uid="{00000000-0005-0000-0000-0000C6010000}"/>
    <cellStyle name="標準 9" xfId="291" xr:uid="{00000000-0005-0000-0000-0000C7010000}"/>
    <cellStyle name="標準_138(148)長期前払費用" xfId="96" xr:uid="{00000000-0005-0000-0000-0000C8010000}"/>
    <cellStyle name="良い" xfId="265" xr:uid="{00000000-0005-0000-0000-0000C9010000}"/>
    <cellStyle name="見出し 1" xfId="266" xr:uid="{00000000-0005-0000-0000-0000CA010000}"/>
    <cellStyle name="見出し 2" xfId="267" xr:uid="{00000000-0005-0000-0000-0000CB010000}"/>
    <cellStyle name="見出し 3" xfId="268" xr:uid="{00000000-0005-0000-0000-0000CC010000}"/>
    <cellStyle name="見出し 4" xfId="269" xr:uid="{00000000-0005-0000-0000-0000CD010000}"/>
    <cellStyle name="計算" xfId="270" xr:uid="{00000000-0005-0000-0000-0000CE010000}"/>
    <cellStyle name="説明文" xfId="271" xr:uid="{00000000-0005-0000-0000-0000CF010000}"/>
    <cellStyle name="警告文" xfId="272" xr:uid="{00000000-0005-0000-0000-0000D0010000}"/>
    <cellStyle name="集計" xfId="273" xr:uid="{00000000-0005-0000-0000-0000D1010000}"/>
  </cellStyles>
  <dxfs count="0"/>
  <tableStyles count="0" defaultTableStyle="TableStyleMedium2" defaultPivotStyle="PivotStyleLight16"/>
  <colors>
    <mruColors>
      <color rgb="FF00FF00"/>
      <color rgb="FFCC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tabSelected="1" topLeftCell="A13" zoomScale="70" zoomScaleNormal="70" zoomScaleSheetLayoutView="70" zoomScalePageLayoutView="55" workbookViewId="0">
      <selection activeCell="C24" sqref="C24"/>
    </sheetView>
  </sheetViews>
  <sheetFormatPr defaultColWidth="9.42578125" defaultRowHeight="21" customHeight="1"/>
  <cols>
    <col min="1" max="1" width="66.140625" style="111" customWidth="1"/>
    <col min="2" max="2" width="8.5703125" style="111" customWidth="1"/>
    <col min="3" max="3" width="14.5703125" style="111" customWidth="1"/>
    <col min="4" max="4" width="1.5703125" style="111" customWidth="1"/>
    <col min="5" max="5" width="14.42578125" style="111" customWidth="1"/>
    <col min="6" max="6" width="1.5703125" style="111" customWidth="1"/>
    <col min="7" max="7" width="14.5703125" style="111" customWidth="1"/>
    <col min="8" max="8" width="1.5703125" style="111" customWidth="1"/>
    <col min="9" max="9" width="14.5703125" style="111" customWidth="1"/>
    <col min="10" max="10" width="13.5703125" style="111" bestFit="1" customWidth="1"/>
    <col min="11" max="11" width="16.5703125" style="111" bestFit="1" customWidth="1"/>
    <col min="12" max="12" width="9.42578125" style="111"/>
    <col min="13" max="13" width="14.42578125" style="111" bestFit="1" customWidth="1"/>
    <col min="14" max="16384" width="9.42578125" style="111"/>
  </cols>
  <sheetData>
    <row r="1" spans="1:13" ht="21" customHeight="1">
      <c r="A1" s="214" t="s">
        <v>0</v>
      </c>
      <c r="B1" s="214"/>
      <c r="C1" s="214"/>
      <c r="D1" s="214"/>
      <c r="E1" s="214"/>
      <c r="F1" s="214"/>
      <c r="G1" s="214"/>
      <c r="H1" s="214"/>
      <c r="I1" s="214"/>
    </row>
    <row r="2" spans="1:13" ht="21" customHeight="1">
      <c r="A2" s="214" t="s">
        <v>1</v>
      </c>
      <c r="B2" s="214"/>
      <c r="C2" s="214"/>
      <c r="D2" s="214"/>
      <c r="E2" s="214"/>
      <c r="F2" s="214"/>
      <c r="G2" s="214"/>
      <c r="H2" s="214"/>
      <c r="I2" s="214"/>
    </row>
    <row r="3" spans="1:13" ht="21" customHeight="1">
      <c r="A3" s="215" t="s">
        <v>247</v>
      </c>
      <c r="B3" s="214"/>
      <c r="C3" s="214"/>
      <c r="D3" s="214"/>
      <c r="E3" s="214"/>
      <c r="F3" s="214"/>
      <c r="G3" s="214"/>
      <c r="H3" s="214"/>
      <c r="I3" s="214"/>
    </row>
    <row r="4" spans="1:13" ht="21" customHeight="1">
      <c r="A4" s="112"/>
      <c r="B4" s="112"/>
      <c r="C4" s="112"/>
      <c r="D4" s="112"/>
      <c r="E4" s="112"/>
      <c r="F4" s="112"/>
      <c r="G4" s="112"/>
      <c r="H4" s="112"/>
      <c r="I4" s="155" t="s">
        <v>2</v>
      </c>
    </row>
    <row r="5" spans="1:13" ht="7.35" customHeight="1"/>
    <row r="6" spans="1:13" ht="21" customHeight="1">
      <c r="B6" s="139" t="s">
        <v>3</v>
      </c>
      <c r="C6" s="214" t="s">
        <v>4</v>
      </c>
      <c r="D6" s="214"/>
      <c r="E6" s="214"/>
      <c r="F6" s="214"/>
      <c r="G6" s="214" t="s">
        <v>5</v>
      </c>
      <c r="H6" s="214"/>
      <c r="I6" s="214"/>
    </row>
    <row r="7" spans="1:13" ht="21" customHeight="1">
      <c r="B7" s="113"/>
      <c r="C7" s="214" t="s">
        <v>6</v>
      </c>
      <c r="D7" s="214"/>
      <c r="E7" s="214"/>
      <c r="F7" s="214"/>
      <c r="G7" s="214" t="s">
        <v>6</v>
      </c>
      <c r="H7" s="214"/>
      <c r="I7" s="214"/>
    </row>
    <row r="8" spans="1:13" ht="21" customHeight="1">
      <c r="B8" s="113"/>
      <c r="C8" s="139" t="s">
        <v>7</v>
      </c>
      <c r="D8" s="135"/>
      <c r="E8" s="135"/>
      <c r="F8" s="135"/>
      <c r="G8" s="139" t="s">
        <v>7</v>
      </c>
      <c r="H8" s="135"/>
      <c r="I8" s="135"/>
    </row>
    <row r="9" spans="1:13" ht="21" customHeight="1">
      <c r="C9" s="139" t="s">
        <v>8</v>
      </c>
      <c r="D9" s="139"/>
      <c r="E9" s="139" t="s">
        <v>9</v>
      </c>
      <c r="F9" s="139"/>
      <c r="G9" s="139" t="s">
        <v>8</v>
      </c>
      <c r="H9" s="139"/>
      <c r="I9" s="139" t="s">
        <v>9</v>
      </c>
    </row>
    <row r="10" spans="1:13" ht="21" customHeight="1">
      <c r="C10" s="139" t="s">
        <v>250</v>
      </c>
      <c r="D10" s="139"/>
      <c r="E10" s="139" t="s">
        <v>251</v>
      </c>
      <c r="F10" s="139"/>
      <c r="G10" s="139" t="s">
        <v>250</v>
      </c>
      <c r="H10" s="139"/>
      <c r="I10" s="139" t="s">
        <v>251</v>
      </c>
    </row>
    <row r="11" spans="1:13" ht="21" customHeight="1">
      <c r="C11" s="139">
        <v>2024</v>
      </c>
      <c r="D11" s="139"/>
      <c r="E11" s="139">
        <v>2024</v>
      </c>
      <c r="F11" s="139"/>
      <c r="G11" s="139">
        <v>2024</v>
      </c>
      <c r="H11" s="139"/>
      <c r="I11" s="139">
        <v>2024</v>
      </c>
    </row>
    <row r="12" spans="1:13" ht="21" customHeight="1">
      <c r="A12" s="135" t="s">
        <v>11</v>
      </c>
    </row>
    <row r="13" spans="1:13" ht="21" customHeight="1">
      <c r="A13" s="114" t="s">
        <v>12</v>
      </c>
    </row>
    <row r="14" spans="1:13" ht="21" customHeight="1">
      <c r="A14" s="115" t="s">
        <v>13</v>
      </c>
      <c r="B14" s="110">
        <v>4.0999999999999996</v>
      </c>
      <c r="C14" s="1">
        <v>4285645</v>
      </c>
      <c r="D14" s="1"/>
      <c r="E14" s="39">
        <v>2796656</v>
      </c>
      <c r="F14" s="1"/>
      <c r="G14" s="1">
        <v>3614134</v>
      </c>
      <c r="H14" s="1"/>
      <c r="I14" s="1">
        <v>2038586</v>
      </c>
      <c r="J14" s="116"/>
      <c r="K14" s="54"/>
    </row>
    <row r="15" spans="1:13" ht="21" customHeight="1">
      <c r="A15" s="115" t="s">
        <v>14</v>
      </c>
      <c r="B15" s="110"/>
      <c r="C15" s="1"/>
      <c r="D15" s="1"/>
      <c r="E15" s="39"/>
      <c r="F15" s="1"/>
      <c r="G15" s="1"/>
      <c r="H15" s="1"/>
      <c r="I15" s="1"/>
      <c r="K15" s="54"/>
    </row>
    <row r="16" spans="1:13" ht="21" customHeight="1">
      <c r="A16" s="117" t="s">
        <v>15</v>
      </c>
      <c r="B16" s="110">
        <v>5</v>
      </c>
      <c r="C16" s="1">
        <v>77985711</v>
      </c>
      <c r="D16" s="1"/>
      <c r="E16" s="39">
        <v>78836213</v>
      </c>
      <c r="F16" s="1"/>
      <c r="G16" s="1">
        <v>74250631</v>
      </c>
      <c r="H16" s="1"/>
      <c r="I16" s="1">
        <v>75336612</v>
      </c>
      <c r="J16" s="1"/>
      <c r="K16" s="1"/>
      <c r="L16" s="54"/>
      <c r="M16" s="54"/>
    </row>
    <row r="17" spans="1:13" ht="21" customHeight="1">
      <c r="A17" s="117" t="s">
        <v>16</v>
      </c>
      <c r="B17" s="110"/>
      <c r="C17" s="1">
        <v>731752</v>
      </c>
      <c r="D17" s="1"/>
      <c r="E17" s="39">
        <v>509062</v>
      </c>
      <c r="F17" s="1"/>
      <c r="G17" s="1">
        <v>592972</v>
      </c>
      <c r="H17" s="1"/>
      <c r="I17" s="1">
        <v>381926</v>
      </c>
      <c r="J17" s="118"/>
      <c r="K17" s="54"/>
    </row>
    <row r="18" spans="1:13" ht="21" customHeight="1">
      <c r="A18" s="115" t="s">
        <v>17</v>
      </c>
      <c r="B18" s="110">
        <v>6</v>
      </c>
      <c r="C18" s="20">
        <v>0</v>
      </c>
      <c r="D18" s="1"/>
      <c r="E18" s="20">
        <v>0</v>
      </c>
      <c r="F18" s="1"/>
      <c r="G18" s="1">
        <v>29257</v>
      </c>
      <c r="H18" s="1"/>
      <c r="I18" s="3">
        <v>28621</v>
      </c>
      <c r="J18" s="118"/>
      <c r="K18" s="54"/>
    </row>
    <row r="19" spans="1:13" ht="21" customHeight="1">
      <c r="A19" s="115" t="s">
        <v>18</v>
      </c>
      <c r="B19" s="110">
        <v>7</v>
      </c>
      <c r="C19" s="3">
        <v>2047</v>
      </c>
      <c r="D19" s="1"/>
      <c r="E19" s="39">
        <v>1590</v>
      </c>
      <c r="F19" s="1"/>
      <c r="G19" s="20">
        <v>0</v>
      </c>
      <c r="H19" s="1"/>
      <c r="I19" s="20">
        <v>0</v>
      </c>
      <c r="K19" s="54"/>
    </row>
    <row r="20" spans="1:13" ht="21" customHeight="1">
      <c r="A20" s="115" t="s">
        <v>255</v>
      </c>
      <c r="B20" s="110">
        <v>12.1</v>
      </c>
      <c r="C20" s="20">
        <v>0</v>
      </c>
      <c r="D20" s="1"/>
      <c r="E20" s="20">
        <v>0</v>
      </c>
      <c r="F20" s="1"/>
      <c r="G20" s="1">
        <v>34215</v>
      </c>
      <c r="H20" s="1"/>
      <c r="I20" s="3">
        <v>2441</v>
      </c>
      <c r="K20" s="54"/>
    </row>
    <row r="21" spans="1:13" ht="21" customHeight="1">
      <c r="A21" s="115" t="s">
        <v>19</v>
      </c>
      <c r="B21" s="110">
        <v>11</v>
      </c>
      <c r="C21" s="20">
        <v>0</v>
      </c>
      <c r="D21" s="1"/>
      <c r="E21" s="20">
        <v>0</v>
      </c>
      <c r="F21" s="1"/>
      <c r="G21" s="3">
        <v>399096</v>
      </c>
      <c r="H21" s="1"/>
      <c r="I21" s="1">
        <v>308045</v>
      </c>
      <c r="M21" s="54"/>
    </row>
    <row r="22" spans="1:13" ht="21" customHeight="1">
      <c r="A22" s="115" t="s">
        <v>20</v>
      </c>
      <c r="B22" s="110">
        <v>18</v>
      </c>
      <c r="C22" s="3">
        <v>1408238</v>
      </c>
      <c r="D22" s="1"/>
      <c r="E22" s="3">
        <v>1027407</v>
      </c>
      <c r="F22" s="1"/>
      <c r="G22" s="3">
        <v>1408238</v>
      </c>
      <c r="H22" s="1"/>
      <c r="I22" s="3">
        <v>1027407</v>
      </c>
      <c r="M22" s="54"/>
    </row>
    <row r="23" spans="1:13" ht="21" customHeight="1">
      <c r="A23" s="115" t="s">
        <v>21</v>
      </c>
      <c r="B23" s="110"/>
      <c r="C23" s="20">
        <v>0</v>
      </c>
      <c r="D23" s="1"/>
      <c r="E23" s="3">
        <v>115204</v>
      </c>
      <c r="F23" s="1"/>
      <c r="G23" s="20">
        <v>0</v>
      </c>
      <c r="H23" s="1"/>
      <c r="I23" s="3">
        <v>115204</v>
      </c>
      <c r="M23" s="54"/>
    </row>
    <row r="24" spans="1:13" ht="21" customHeight="1">
      <c r="A24" s="115" t="s">
        <v>256</v>
      </c>
      <c r="B24" s="110"/>
      <c r="C24" s="3">
        <v>48966</v>
      </c>
      <c r="D24" s="1"/>
      <c r="E24" s="3">
        <v>24610</v>
      </c>
      <c r="F24" s="1"/>
      <c r="G24" s="3">
        <v>48681</v>
      </c>
      <c r="H24" s="1"/>
      <c r="I24" s="3">
        <v>23958</v>
      </c>
      <c r="J24" s="3"/>
      <c r="M24" s="54"/>
    </row>
    <row r="25" spans="1:13" ht="21" customHeight="1">
      <c r="A25" s="115" t="s">
        <v>22</v>
      </c>
      <c r="C25" s="1">
        <v>83545</v>
      </c>
      <c r="D25" s="1"/>
      <c r="E25" s="1">
        <v>59051</v>
      </c>
      <c r="F25" s="1"/>
      <c r="G25" s="1">
        <v>47593</v>
      </c>
      <c r="H25" s="1"/>
      <c r="I25" s="1">
        <v>45744</v>
      </c>
      <c r="K25" s="116"/>
      <c r="L25" s="116"/>
      <c r="M25" s="54"/>
    </row>
    <row r="26" spans="1:13" ht="21" customHeight="1">
      <c r="A26" s="117" t="s">
        <v>23</v>
      </c>
      <c r="C26" s="2">
        <f>SUM(C14:C25)</f>
        <v>84545904</v>
      </c>
      <c r="D26" s="1"/>
      <c r="E26" s="2">
        <f>SUM(E14:E25)</f>
        <v>83369793</v>
      </c>
      <c r="F26" s="1"/>
      <c r="G26" s="2">
        <f>SUM(G14:G25)</f>
        <v>80424817</v>
      </c>
      <c r="H26" s="1"/>
      <c r="I26" s="2">
        <f>SUM(I14:I25)</f>
        <v>79308544</v>
      </c>
      <c r="M26" s="54"/>
    </row>
    <row r="27" spans="1:13" ht="21" customHeight="1">
      <c r="M27" s="54"/>
    </row>
    <row r="28" spans="1:13" ht="21" customHeight="1">
      <c r="A28" s="114" t="s">
        <v>24</v>
      </c>
      <c r="M28" s="54"/>
    </row>
    <row r="29" spans="1:13" ht="21" customHeight="1">
      <c r="A29" s="115" t="s">
        <v>25</v>
      </c>
      <c r="B29" s="110"/>
      <c r="C29" s="1"/>
      <c r="D29" s="1"/>
      <c r="E29" s="39"/>
      <c r="F29" s="1"/>
      <c r="G29" s="1"/>
      <c r="H29" s="1"/>
      <c r="I29" s="3"/>
      <c r="K29" s="1"/>
    </row>
    <row r="30" spans="1:13" ht="21" customHeight="1">
      <c r="A30" s="117" t="s">
        <v>15</v>
      </c>
      <c r="B30" s="110">
        <v>5</v>
      </c>
      <c r="C30" s="1">
        <v>5177976</v>
      </c>
      <c r="D30" s="1"/>
      <c r="E30" s="39">
        <v>4180462</v>
      </c>
      <c r="F30" s="1"/>
      <c r="G30" s="1">
        <v>2315044</v>
      </c>
      <c r="H30" s="1"/>
      <c r="I30" s="3">
        <v>2072649</v>
      </c>
      <c r="K30" s="1"/>
    </row>
    <row r="31" spans="1:13" ht="21" customHeight="1">
      <c r="A31" s="117" t="s">
        <v>16</v>
      </c>
      <c r="B31" s="110"/>
      <c r="C31" s="1">
        <v>12351</v>
      </c>
      <c r="D31" s="1"/>
      <c r="E31" s="39">
        <v>24703</v>
      </c>
      <c r="F31" s="1"/>
      <c r="G31" s="1">
        <v>12351</v>
      </c>
      <c r="H31" s="1"/>
      <c r="I31" s="3">
        <v>24703</v>
      </c>
      <c r="K31" s="1"/>
    </row>
    <row r="32" spans="1:13" ht="21" customHeight="1">
      <c r="A32" s="115" t="s">
        <v>26</v>
      </c>
      <c r="B32" s="110"/>
      <c r="C32" s="1">
        <v>40672</v>
      </c>
      <c r="D32" s="1"/>
      <c r="E32" s="3">
        <v>38275</v>
      </c>
      <c r="F32" s="1"/>
      <c r="G32" s="20">
        <v>0</v>
      </c>
      <c r="H32" s="1"/>
      <c r="I32" s="20">
        <v>0</v>
      </c>
    </row>
    <row r="33" spans="1:11" ht="21" customHeight="1">
      <c r="A33" s="119" t="s">
        <v>27</v>
      </c>
      <c r="B33" s="110">
        <v>6</v>
      </c>
      <c r="C33" s="20">
        <v>0</v>
      </c>
      <c r="D33" s="1"/>
      <c r="E33" s="20">
        <v>0</v>
      </c>
      <c r="F33" s="1"/>
      <c r="G33" s="3">
        <v>58514</v>
      </c>
      <c r="H33" s="1"/>
      <c r="I33" s="1">
        <v>57241</v>
      </c>
    </row>
    <row r="34" spans="1:11" ht="21" customHeight="1">
      <c r="A34" s="119" t="s">
        <v>28</v>
      </c>
      <c r="B34" s="110">
        <v>7</v>
      </c>
      <c r="C34" s="3">
        <v>23426</v>
      </c>
      <c r="D34" s="1"/>
      <c r="E34" s="3">
        <v>22617</v>
      </c>
      <c r="F34" s="1"/>
      <c r="G34" s="20">
        <v>0</v>
      </c>
      <c r="H34" s="1"/>
      <c r="I34" s="20">
        <v>0</v>
      </c>
      <c r="K34" s="116"/>
    </row>
    <row r="35" spans="1:11" ht="21" customHeight="1">
      <c r="A35" s="115" t="s">
        <v>29</v>
      </c>
      <c r="B35" s="110">
        <v>8</v>
      </c>
      <c r="C35" s="20">
        <v>0</v>
      </c>
      <c r="D35" s="1"/>
      <c r="E35" s="20">
        <v>0</v>
      </c>
      <c r="F35" s="1"/>
      <c r="G35" s="1">
        <v>1260909</v>
      </c>
      <c r="H35" s="1"/>
      <c r="I35" s="1">
        <v>1260909</v>
      </c>
    </row>
    <row r="36" spans="1:11" ht="21" customHeight="1">
      <c r="A36" s="115" t="s">
        <v>30</v>
      </c>
      <c r="B36" s="110"/>
      <c r="C36" s="3"/>
      <c r="D36" s="1"/>
      <c r="E36" s="3"/>
      <c r="F36" s="1"/>
      <c r="G36" s="3"/>
      <c r="H36" s="1"/>
      <c r="I36" s="1"/>
    </row>
    <row r="37" spans="1:11" ht="21" customHeight="1">
      <c r="A37" s="120" t="s">
        <v>31</v>
      </c>
      <c r="B37" s="110">
        <v>9</v>
      </c>
      <c r="C37" s="40">
        <v>14471</v>
      </c>
      <c r="D37" s="1"/>
      <c r="E37" s="40">
        <v>14471</v>
      </c>
      <c r="F37" s="1"/>
      <c r="G37" s="40">
        <v>14471</v>
      </c>
      <c r="H37" s="1"/>
      <c r="I37" s="40">
        <v>14471</v>
      </c>
    </row>
    <row r="38" spans="1:11" ht="21" customHeight="1">
      <c r="A38" s="115" t="s">
        <v>32</v>
      </c>
      <c r="B38" s="110"/>
      <c r="C38" s="40"/>
      <c r="D38" s="1"/>
      <c r="E38" s="40"/>
      <c r="F38" s="1"/>
      <c r="G38" s="3"/>
      <c r="H38" s="1"/>
      <c r="I38" s="40"/>
    </row>
    <row r="39" spans="1:11" ht="21" customHeight="1">
      <c r="A39" s="120" t="s">
        <v>33</v>
      </c>
      <c r="B39" s="110">
        <v>10</v>
      </c>
      <c r="C39" s="3">
        <v>216000</v>
      </c>
      <c r="D39" s="1"/>
      <c r="E39" s="3">
        <v>216000</v>
      </c>
      <c r="F39" s="1"/>
      <c r="G39" s="3">
        <v>216000</v>
      </c>
      <c r="H39" s="1"/>
      <c r="I39" s="3">
        <v>216000</v>
      </c>
    </row>
    <row r="40" spans="1:11" ht="21" customHeight="1">
      <c r="A40" s="115" t="s">
        <v>34</v>
      </c>
      <c r="B40" s="110">
        <v>12.1</v>
      </c>
      <c r="C40" s="20">
        <v>0</v>
      </c>
      <c r="D40" s="1"/>
      <c r="E40" s="20">
        <v>0</v>
      </c>
      <c r="F40" s="1"/>
      <c r="G40" s="1">
        <v>49859</v>
      </c>
      <c r="H40" s="1"/>
      <c r="I40" s="1">
        <v>81633</v>
      </c>
    </row>
    <row r="41" spans="1:11" ht="21" customHeight="1">
      <c r="A41" s="115" t="s">
        <v>35</v>
      </c>
      <c r="B41" s="110"/>
      <c r="C41" s="1">
        <v>537645</v>
      </c>
      <c r="D41" s="1"/>
      <c r="E41" s="1">
        <v>529560</v>
      </c>
      <c r="F41" s="1"/>
      <c r="G41" s="1">
        <v>400233</v>
      </c>
      <c r="H41" s="1"/>
      <c r="I41" s="1">
        <v>401801</v>
      </c>
      <c r="K41" s="54"/>
    </row>
    <row r="42" spans="1:11" ht="21" customHeight="1">
      <c r="A42" s="115" t="s">
        <v>36</v>
      </c>
      <c r="B42" s="110"/>
      <c r="C42" s="3">
        <v>670510</v>
      </c>
      <c r="D42" s="1"/>
      <c r="E42" s="3">
        <v>630947</v>
      </c>
      <c r="F42" s="1"/>
      <c r="G42" s="3">
        <v>512915</v>
      </c>
      <c r="H42" s="1"/>
      <c r="I42" s="3">
        <v>546129</v>
      </c>
      <c r="J42" s="3"/>
    </row>
    <row r="43" spans="1:11" ht="21" customHeight="1">
      <c r="A43" s="115" t="s">
        <v>37</v>
      </c>
      <c r="B43" s="110"/>
      <c r="C43" s="1">
        <v>812066</v>
      </c>
      <c r="D43" s="1"/>
      <c r="E43" s="1">
        <v>850578</v>
      </c>
      <c r="F43" s="1"/>
      <c r="G43" s="1">
        <v>679542</v>
      </c>
      <c r="H43" s="1"/>
      <c r="I43" s="1">
        <v>719204</v>
      </c>
    </row>
    <row r="44" spans="1:11" ht="21" customHeight="1">
      <c r="A44" s="115" t="s">
        <v>38</v>
      </c>
      <c r="B44" s="110">
        <v>18</v>
      </c>
      <c r="C44" s="1">
        <v>342795</v>
      </c>
      <c r="D44" s="1"/>
      <c r="E44" s="3">
        <v>377276</v>
      </c>
      <c r="F44" s="1"/>
      <c r="G44" s="1">
        <v>342795</v>
      </c>
      <c r="H44" s="1"/>
      <c r="I44" s="3">
        <v>377276</v>
      </c>
    </row>
    <row r="45" spans="1:11" ht="21" customHeight="1">
      <c r="A45" s="119" t="s">
        <v>39</v>
      </c>
      <c r="B45" s="110">
        <v>13</v>
      </c>
      <c r="C45" s="1">
        <v>1975404</v>
      </c>
      <c r="D45" s="1"/>
      <c r="E45" s="1">
        <v>2088551</v>
      </c>
      <c r="F45" s="1"/>
      <c r="G45" s="1">
        <v>1894101</v>
      </c>
      <c r="H45" s="1"/>
      <c r="I45" s="1">
        <v>2012633</v>
      </c>
    </row>
    <row r="46" spans="1:11" ht="21" customHeight="1">
      <c r="A46" s="115" t="s">
        <v>40</v>
      </c>
      <c r="B46" s="110"/>
      <c r="C46" s="1">
        <v>158666</v>
      </c>
      <c r="D46" s="1"/>
      <c r="E46" s="39">
        <v>155297</v>
      </c>
      <c r="F46" s="1"/>
      <c r="G46" s="1">
        <v>137778</v>
      </c>
      <c r="H46" s="1"/>
      <c r="I46" s="1">
        <v>134946</v>
      </c>
      <c r="K46" s="116"/>
    </row>
    <row r="47" spans="1:11" ht="21" customHeight="1">
      <c r="A47" s="121" t="s">
        <v>41</v>
      </c>
      <c r="C47" s="2">
        <f>SUM(C29:C46)</f>
        <v>9981982</v>
      </c>
      <c r="E47" s="2">
        <f>SUM(E29:E46)</f>
        <v>9128737</v>
      </c>
      <c r="G47" s="2">
        <f>SUM(G29:G46)</f>
        <v>7894512</v>
      </c>
      <c r="I47" s="2">
        <f>SUM(I29:I46)</f>
        <v>7919595</v>
      </c>
    </row>
    <row r="48" spans="1:11" ht="21" customHeight="1" thickBot="1">
      <c r="A48" s="122" t="s">
        <v>42</v>
      </c>
      <c r="C48" s="4">
        <f>SUM(C47,C26)</f>
        <v>94527886</v>
      </c>
      <c r="E48" s="4">
        <f>SUM(E47,E26)</f>
        <v>92498530</v>
      </c>
      <c r="G48" s="4">
        <f>SUM(G47,G26)</f>
        <v>88319329</v>
      </c>
      <c r="I48" s="4">
        <f>SUM(I47,I26)</f>
        <v>87228139</v>
      </c>
      <c r="K48" s="123"/>
    </row>
    <row r="49" spans="1:11" ht="21" customHeight="1" thickTop="1">
      <c r="A49" s="122"/>
      <c r="C49" s="5"/>
      <c r="E49" s="5"/>
      <c r="G49" s="5"/>
      <c r="I49" s="5"/>
      <c r="K49" s="123"/>
    </row>
    <row r="50" spans="1:11" ht="21" customHeight="1">
      <c r="A50" s="122"/>
      <c r="C50" s="5"/>
      <c r="E50" s="5"/>
      <c r="G50" s="5"/>
      <c r="I50" s="5"/>
      <c r="K50" s="123"/>
    </row>
    <row r="51" spans="1:11" ht="21" customHeight="1">
      <c r="A51" s="124" t="s">
        <v>43</v>
      </c>
    </row>
    <row r="52" spans="1:11" ht="21" customHeight="1">
      <c r="C52" s="116"/>
      <c r="D52" s="116"/>
      <c r="E52" s="116"/>
      <c r="F52" s="116"/>
      <c r="G52" s="116"/>
      <c r="H52" s="116"/>
      <c r="I52" s="116"/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1" top="1" bottom="0.5" header="0.5" footer="0.5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6"/>
  <sheetViews>
    <sheetView topLeftCell="A14" zoomScale="70" zoomScaleNormal="70" zoomScaleSheetLayoutView="80" zoomScalePageLayoutView="50" workbookViewId="0">
      <selection activeCell="C24" sqref="C24"/>
    </sheetView>
  </sheetViews>
  <sheetFormatPr defaultColWidth="9.42578125" defaultRowHeight="21" customHeight="1"/>
  <cols>
    <col min="1" max="1" width="63.140625" style="109" customWidth="1"/>
    <col min="2" max="2" width="11.42578125" style="109" customWidth="1"/>
    <col min="3" max="3" width="14.5703125" style="109" customWidth="1"/>
    <col min="4" max="4" width="1.5703125" style="109" customWidth="1"/>
    <col min="5" max="5" width="14.5703125" style="109" customWidth="1"/>
    <col min="6" max="6" width="1.5703125" style="109" customWidth="1"/>
    <col min="7" max="7" width="14.5703125" style="109" customWidth="1"/>
    <col min="8" max="8" width="1.5703125" style="109" customWidth="1"/>
    <col min="9" max="9" width="14.5703125" style="109" customWidth="1"/>
    <col min="10" max="10" width="13.140625" style="109" customWidth="1"/>
    <col min="11" max="11" width="11.5703125" style="109" bestFit="1" customWidth="1"/>
    <col min="12" max="16384" width="9.42578125" style="109"/>
  </cols>
  <sheetData>
    <row r="1" spans="1:9" ht="21" customHeight="1">
      <c r="A1" s="214" t="s">
        <v>0</v>
      </c>
      <c r="B1" s="214"/>
      <c r="C1" s="214"/>
      <c r="D1" s="214"/>
      <c r="E1" s="214"/>
      <c r="F1" s="214"/>
      <c r="G1" s="214"/>
      <c r="H1" s="214"/>
      <c r="I1" s="214"/>
    </row>
    <row r="2" spans="1:9" ht="21" customHeight="1">
      <c r="A2" s="214" t="s">
        <v>44</v>
      </c>
      <c r="B2" s="214"/>
      <c r="C2" s="214"/>
      <c r="D2" s="214"/>
      <c r="E2" s="214"/>
      <c r="F2" s="214"/>
      <c r="G2" s="214"/>
      <c r="H2" s="214"/>
      <c r="I2" s="214"/>
    </row>
    <row r="3" spans="1:9" ht="21" customHeight="1">
      <c r="A3" s="215" t="s">
        <v>247</v>
      </c>
      <c r="B3" s="214"/>
      <c r="C3" s="214"/>
      <c r="D3" s="214"/>
      <c r="E3" s="214"/>
      <c r="F3" s="214"/>
      <c r="G3" s="214"/>
      <c r="H3" s="214"/>
      <c r="I3" s="214"/>
    </row>
    <row r="4" spans="1:9" ht="21" customHeight="1">
      <c r="A4" s="112"/>
      <c r="B4" s="112"/>
      <c r="C4" s="112"/>
      <c r="D4" s="112"/>
      <c r="E4" s="112"/>
      <c r="F4" s="112"/>
      <c r="G4" s="112"/>
      <c r="H4" s="112"/>
      <c r="I4" s="155" t="s">
        <v>2</v>
      </c>
    </row>
    <row r="5" spans="1:9" ht="7.35" customHeight="1"/>
    <row r="6" spans="1:9" ht="21" customHeight="1">
      <c r="B6" s="139" t="s">
        <v>3</v>
      </c>
      <c r="C6" s="214" t="s">
        <v>4</v>
      </c>
      <c r="D6" s="214"/>
      <c r="E6" s="214"/>
      <c r="F6" s="214"/>
      <c r="G6" s="214" t="s">
        <v>5</v>
      </c>
      <c r="H6" s="214"/>
      <c r="I6" s="214"/>
    </row>
    <row r="7" spans="1:9" ht="21" customHeight="1">
      <c r="B7" s="113"/>
      <c r="C7" s="214" t="s">
        <v>6</v>
      </c>
      <c r="D7" s="214"/>
      <c r="E7" s="214"/>
      <c r="F7" s="214"/>
      <c r="G7" s="214" t="s">
        <v>6</v>
      </c>
      <c r="H7" s="214"/>
      <c r="I7" s="214"/>
    </row>
    <row r="8" spans="1:9" ht="21" customHeight="1">
      <c r="B8" s="113"/>
      <c r="C8" s="139" t="s">
        <v>7</v>
      </c>
      <c r="D8" s="135"/>
      <c r="E8" s="135"/>
      <c r="F8" s="135"/>
      <c r="G8" s="139" t="s">
        <v>7</v>
      </c>
      <c r="H8" s="135"/>
      <c r="I8" s="135"/>
    </row>
    <row r="9" spans="1:9" ht="21" customHeight="1">
      <c r="C9" s="139" t="s">
        <v>8</v>
      </c>
      <c r="D9" s="139"/>
      <c r="E9" s="139" t="s">
        <v>9</v>
      </c>
      <c r="F9" s="139"/>
      <c r="G9" s="139" t="s">
        <v>8</v>
      </c>
      <c r="H9" s="139"/>
      <c r="I9" s="139" t="s">
        <v>9</v>
      </c>
    </row>
    <row r="10" spans="1:9" ht="21" customHeight="1">
      <c r="C10" s="139" t="s">
        <v>250</v>
      </c>
      <c r="D10" s="139"/>
      <c r="E10" s="139" t="s">
        <v>251</v>
      </c>
      <c r="F10" s="139"/>
      <c r="G10" s="139" t="s">
        <v>250</v>
      </c>
      <c r="H10" s="139"/>
      <c r="I10" s="139" t="s">
        <v>251</v>
      </c>
    </row>
    <row r="11" spans="1:9" ht="21" customHeight="1">
      <c r="C11" s="139">
        <v>2024</v>
      </c>
      <c r="D11" s="139"/>
      <c r="E11" s="139">
        <v>2024</v>
      </c>
      <c r="F11" s="139"/>
      <c r="G11" s="139">
        <v>2024</v>
      </c>
      <c r="H11" s="139"/>
      <c r="I11" s="139">
        <v>2024</v>
      </c>
    </row>
    <row r="12" spans="1:9" ht="21" customHeight="1">
      <c r="A12" s="135" t="s">
        <v>45</v>
      </c>
    </row>
    <row r="13" spans="1:9" ht="21" customHeight="1">
      <c r="A13" s="114" t="s">
        <v>46</v>
      </c>
    </row>
    <row r="14" spans="1:9" ht="21" customHeight="1">
      <c r="A14" s="7" t="s">
        <v>260</v>
      </c>
      <c r="B14" s="125">
        <v>14</v>
      </c>
      <c r="C14" s="5">
        <v>5600325</v>
      </c>
      <c r="D14" s="5"/>
      <c r="E14" s="5">
        <v>2682231</v>
      </c>
      <c r="F14" s="5"/>
      <c r="G14" s="36">
        <v>2810000</v>
      </c>
      <c r="H14" s="5"/>
      <c r="I14" s="39">
        <v>500000</v>
      </c>
    </row>
    <row r="15" spans="1:9" ht="21" customHeight="1">
      <c r="A15" s="7" t="s">
        <v>47</v>
      </c>
      <c r="B15" s="125"/>
      <c r="C15" s="5"/>
      <c r="D15" s="5"/>
      <c r="E15" s="5"/>
      <c r="F15" s="5"/>
      <c r="G15" s="5"/>
      <c r="H15" s="5"/>
      <c r="I15" s="5"/>
    </row>
    <row r="16" spans="1:9" ht="21" customHeight="1">
      <c r="A16" s="8" t="s">
        <v>48</v>
      </c>
      <c r="B16" s="125"/>
      <c r="C16" s="5">
        <v>97278</v>
      </c>
      <c r="D16" s="5"/>
      <c r="E16" s="39">
        <v>84862</v>
      </c>
      <c r="F16" s="5"/>
      <c r="G16" s="5">
        <v>55052</v>
      </c>
      <c r="H16" s="5"/>
      <c r="I16" s="5">
        <v>49893</v>
      </c>
    </row>
    <row r="17" spans="1:11" ht="21" customHeight="1">
      <c r="A17" s="8" t="s">
        <v>49</v>
      </c>
      <c r="B17" s="125"/>
      <c r="C17" s="5">
        <v>1763442</v>
      </c>
      <c r="D17" s="5"/>
      <c r="E17" s="5">
        <v>1625006</v>
      </c>
      <c r="F17" s="5"/>
      <c r="G17" s="5">
        <v>1647030</v>
      </c>
      <c r="H17" s="5"/>
      <c r="I17" s="5">
        <v>1557662</v>
      </c>
    </row>
    <row r="18" spans="1:11" ht="21" customHeight="1">
      <c r="A18" s="7" t="s">
        <v>50</v>
      </c>
      <c r="B18" s="37"/>
      <c r="C18" s="6"/>
      <c r="D18" s="5"/>
      <c r="E18" s="6"/>
      <c r="F18" s="5"/>
      <c r="G18" s="6"/>
      <c r="H18" s="5"/>
      <c r="I18" s="6"/>
    </row>
    <row r="19" spans="1:11" ht="21" customHeight="1">
      <c r="A19" s="8" t="s">
        <v>51</v>
      </c>
      <c r="B19" s="37">
        <v>15</v>
      </c>
      <c r="C19" s="36">
        <v>21528292</v>
      </c>
      <c r="D19" s="36"/>
      <c r="E19" s="5">
        <v>16960051</v>
      </c>
      <c r="F19" s="36"/>
      <c r="G19" s="36">
        <v>21345133</v>
      </c>
      <c r="H19" s="5"/>
      <c r="I19" s="5">
        <v>16960051</v>
      </c>
      <c r="J19" s="126"/>
      <c r="K19" s="126"/>
    </row>
    <row r="20" spans="1:11" ht="21" customHeight="1">
      <c r="A20" s="8" t="s">
        <v>52</v>
      </c>
      <c r="B20" s="37">
        <v>17</v>
      </c>
      <c r="C20" s="36">
        <v>2420329</v>
      </c>
      <c r="D20" s="36"/>
      <c r="E20" s="3">
        <v>2487424</v>
      </c>
      <c r="F20" s="36"/>
      <c r="G20" s="36">
        <v>1999264</v>
      </c>
      <c r="H20" s="5"/>
      <c r="I20" s="5">
        <v>1998985</v>
      </c>
      <c r="J20" s="126"/>
      <c r="K20" s="126"/>
    </row>
    <row r="21" spans="1:11" ht="21" customHeight="1">
      <c r="A21" s="8" t="s">
        <v>53</v>
      </c>
      <c r="B21" s="37">
        <v>18</v>
      </c>
      <c r="C21" s="41">
        <v>638479</v>
      </c>
      <c r="D21" s="36"/>
      <c r="E21" s="3">
        <v>399465</v>
      </c>
      <c r="F21" s="36"/>
      <c r="G21" s="41">
        <v>638479</v>
      </c>
      <c r="H21" s="5"/>
      <c r="I21" s="3">
        <v>399465</v>
      </c>
      <c r="J21" s="126"/>
      <c r="K21" s="126"/>
    </row>
    <row r="22" spans="1:11" ht="21" customHeight="1">
      <c r="A22" s="8" t="s">
        <v>54</v>
      </c>
      <c r="B22" s="37"/>
      <c r="C22" s="41">
        <v>380931</v>
      </c>
      <c r="D22" s="36"/>
      <c r="E22" s="3">
        <v>377206</v>
      </c>
      <c r="F22" s="36"/>
      <c r="G22" s="41">
        <v>319397</v>
      </c>
      <c r="H22" s="5"/>
      <c r="I22" s="3">
        <v>330582</v>
      </c>
      <c r="J22" s="126"/>
      <c r="K22" s="126"/>
    </row>
    <row r="23" spans="1:11" ht="21" customHeight="1">
      <c r="A23" s="8" t="s">
        <v>60</v>
      </c>
      <c r="B23" s="37">
        <v>12.2</v>
      </c>
      <c r="C23" s="41">
        <v>34215</v>
      </c>
      <c r="D23" s="36"/>
      <c r="E23" s="3">
        <v>2441</v>
      </c>
      <c r="F23" s="36"/>
      <c r="G23" s="20">
        <v>0</v>
      </c>
      <c r="H23" s="5"/>
      <c r="I23" s="20">
        <v>0</v>
      </c>
      <c r="J23" s="126"/>
      <c r="K23" s="126"/>
    </row>
    <row r="24" spans="1:11" ht="21" customHeight="1">
      <c r="A24" s="7" t="s">
        <v>55</v>
      </c>
      <c r="B24" s="11"/>
      <c r="C24" s="36">
        <v>67671</v>
      </c>
      <c r="D24" s="127"/>
      <c r="E24" s="5">
        <v>36763</v>
      </c>
      <c r="F24" s="127"/>
      <c r="G24" s="41">
        <v>26085</v>
      </c>
      <c r="I24" s="20">
        <v>0</v>
      </c>
      <c r="J24" s="5"/>
    </row>
    <row r="25" spans="1:11" ht="21" customHeight="1">
      <c r="A25" s="7" t="s">
        <v>56</v>
      </c>
      <c r="B25" s="11"/>
      <c r="C25" s="36">
        <v>475699</v>
      </c>
      <c r="D25" s="36"/>
      <c r="E25" s="5">
        <v>376595</v>
      </c>
      <c r="F25" s="36"/>
      <c r="G25" s="36">
        <v>474189</v>
      </c>
      <c r="H25" s="5"/>
      <c r="I25" s="5">
        <v>378247</v>
      </c>
      <c r="J25" s="126"/>
    </row>
    <row r="26" spans="1:11" ht="21" customHeight="1">
      <c r="A26" s="8" t="s">
        <v>57</v>
      </c>
      <c r="B26" s="11"/>
      <c r="C26" s="2">
        <f>SUM(C14:C25)</f>
        <v>33006661</v>
      </c>
      <c r="D26" s="5"/>
      <c r="E26" s="2">
        <f>SUM(E14:E25)</f>
        <v>25032044</v>
      </c>
      <c r="F26" s="5"/>
      <c r="G26" s="2">
        <f>SUM(G14:G25)</f>
        <v>29314629</v>
      </c>
      <c r="H26" s="5"/>
      <c r="I26" s="2">
        <f>SUM(I14:I25)</f>
        <v>22174885</v>
      </c>
    </row>
    <row r="27" spans="1:11" ht="21" customHeight="1">
      <c r="A27" s="115"/>
      <c r="B27" s="11"/>
      <c r="C27" s="5"/>
      <c r="D27" s="5"/>
      <c r="E27" s="5"/>
      <c r="F27" s="5"/>
      <c r="G27" s="5"/>
      <c r="H27" s="5"/>
      <c r="I27" s="5"/>
    </row>
    <row r="28" spans="1:11" ht="21" customHeight="1">
      <c r="A28" s="9" t="s">
        <v>58</v>
      </c>
      <c r="B28" s="10"/>
      <c r="C28" s="6"/>
      <c r="D28" s="5"/>
      <c r="E28" s="6"/>
      <c r="F28" s="5"/>
      <c r="G28" s="5"/>
      <c r="H28" s="5"/>
      <c r="I28" s="5"/>
    </row>
    <row r="29" spans="1:11" ht="21" customHeight="1">
      <c r="A29" s="7" t="s">
        <v>51</v>
      </c>
      <c r="B29" s="37">
        <v>15</v>
      </c>
      <c r="C29" s="5">
        <v>28153771</v>
      </c>
      <c r="D29" s="5"/>
      <c r="E29" s="5">
        <v>34335585</v>
      </c>
      <c r="F29" s="5"/>
      <c r="G29" s="5">
        <v>25640402</v>
      </c>
      <c r="H29" s="5"/>
      <c r="I29" s="42">
        <v>31879059</v>
      </c>
    </row>
    <row r="30" spans="1:11" ht="21" customHeight="1">
      <c r="A30" s="7" t="s">
        <v>59</v>
      </c>
      <c r="B30" s="125">
        <v>16</v>
      </c>
      <c r="C30" s="20">
        <v>0</v>
      </c>
      <c r="D30" s="5"/>
      <c r="E30" s="20">
        <v>0</v>
      </c>
      <c r="F30" s="5"/>
      <c r="G30" s="3">
        <v>1049410</v>
      </c>
      <c r="H30" s="5"/>
      <c r="I30" s="5">
        <v>1091265</v>
      </c>
      <c r="J30" s="126"/>
    </row>
    <row r="31" spans="1:11" ht="21" customHeight="1">
      <c r="A31" s="7" t="s">
        <v>52</v>
      </c>
      <c r="B31" s="37">
        <v>17</v>
      </c>
      <c r="C31" s="5">
        <v>5814700</v>
      </c>
      <c r="D31" s="5"/>
      <c r="E31" s="5">
        <v>5965785</v>
      </c>
      <c r="F31" s="5"/>
      <c r="G31" s="5">
        <v>5714982</v>
      </c>
      <c r="H31" s="5"/>
      <c r="I31" s="5">
        <v>5802520</v>
      </c>
      <c r="J31" s="126"/>
    </row>
    <row r="32" spans="1:11" ht="21" customHeight="1">
      <c r="A32" s="7" t="s">
        <v>53</v>
      </c>
      <c r="B32" s="37">
        <v>18</v>
      </c>
      <c r="C32" s="3">
        <v>689082</v>
      </c>
      <c r="D32" s="5"/>
      <c r="E32" s="3">
        <v>1142293</v>
      </c>
      <c r="F32" s="5"/>
      <c r="G32" s="3">
        <v>689082</v>
      </c>
      <c r="H32" s="5"/>
      <c r="I32" s="3">
        <v>1142293</v>
      </c>
      <c r="J32" s="126"/>
    </row>
    <row r="33" spans="1:10" ht="21" customHeight="1">
      <c r="A33" s="7" t="s">
        <v>54</v>
      </c>
      <c r="B33" s="37"/>
      <c r="C33" s="3">
        <v>373923</v>
      </c>
      <c r="D33" s="5"/>
      <c r="E33" s="3">
        <v>314334</v>
      </c>
      <c r="F33" s="5"/>
      <c r="G33" s="3">
        <v>277242</v>
      </c>
      <c r="H33" s="5"/>
      <c r="I33" s="3">
        <v>273790</v>
      </c>
      <c r="J33" s="126"/>
    </row>
    <row r="34" spans="1:10" ht="21" customHeight="1">
      <c r="A34" s="7" t="s">
        <v>60</v>
      </c>
      <c r="B34" s="37">
        <v>12.2</v>
      </c>
      <c r="C34" s="5">
        <v>49859</v>
      </c>
      <c r="D34" s="5"/>
      <c r="E34" s="5">
        <v>81633</v>
      </c>
      <c r="F34" s="5"/>
      <c r="G34" s="20">
        <v>0</v>
      </c>
      <c r="H34" s="5"/>
      <c r="I34" s="20">
        <v>0</v>
      </c>
    </row>
    <row r="35" spans="1:10" ht="21" customHeight="1">
      <c r="A35" s="7" t="s">
        <v>61</v>
      </c>
      <c r="B35" s="38">
        <v>19</v>
      </c>
      <c r="C35" s="5">
        <v>501948</v>
      </c>
      <c r="D35" s="5"/>
      <c r="E35" s="5">
        <v>483535</v>
      </c>
      <c r="F35" s="5"/>
      <c r="G35" s="5">
        <v>456858</v>
      </c>
      <c r="H35" s="5"/>
      <c r="I35" s="5">
        <v>440701</v>
      </c>
    </row>
    <row r="36" spans="1:10" ht="21" customHeight="1">
      <c r="A36" s="7" t="s">
        <v>62</v>
      </c>
      <c r="B36" s="38"/>
      <c r="C36" s="5">
        <v>90089</v>
      </c>
      <c r="D36" s="5"/>
      <c r="E36" s="5">
        <v>81522</v>
      </c>
      <c r="F36" s="5"/>
      <c r="G36" s="5">
        <v>72893</v>
      </c>
      <c r="H36" s="5"/>
      <c r="I36" s="5">
        <v>69419</v>
      </c>
      <c r="J36" s="5"/>
    </row>
    <row r="37" spans="1:10" ht="21" customHeight="1">
      <c r="A37" s="8" t="s">
        <v>63</v>
      </c>
      <c r="B37" s="10"/>
      <c r="C37" s="2">
        <f>SUM(C29:C36)</f>
        <v>35673372</v>
      </c>
      <c r="E37" s="2">
        <f>SUM(E29:E36)</f>
        <v>42404687</v>
      </c>
      <c r="G37" s="2">
        <f>SUM(G29:G36)</f>
        <v>33900869</v>
      </c>
      <c r="I37" s="2">
        <f>SUM(I29:I36)</f>
        <v>40699047</v>
      </c>
    </row>
    <row r="38" spans="1:10" ht="21" customHeight="1">
      <c r="A38" s="13" t="s">
        <v>64</v>
      </c>
      <c r="C38" s="2">
        <f>SUM(C37,C26)</f>
        <v>68680033</v>
      </c>
      <c r="E38" s="2">
        <f>SUM(E37,E26)</f>
        <v>67436731</v>
      </c>
      <c r="G38" s="2">
        <f>SUM(G37,G26)</f>
        <v>63215498</v>
      </c>
      <c r="I38" s="2">
        <f>SUM(I37,I26)</f>
        <v>62873932</v>
      </c>
    </row>
    <row r="44" spans="1:10" ht="21" customHeight="1">
      <c r="A44" s="124"/>
    </row>
    <row r="45" spans="1:10" ht="21" customHeight="1">
      <c r="A45" s="214" t="s">
        <v>0</v>
      </c>
      <c r="B45" s="214"/>
      <c r="C45" s="214"/>
      <c r="D45" s="214"/>
      <c r="E45" s="214"/>
      <c r="F45" s="214"/>
      <c r="G45" s="214"/>
      <c r="H45" s="214"/>
      <c r="I45" s="214"/>
    </row>
    <row r="46" spans="1:10" ht="21" customHeight="1">
      <c r="A46" s="214" t="s">
        <v>44</v>
      </c>
      <c r="B46" s="214"/>
      <c r="C46" s="214"/>
      <c r="D46" s="214"/>
      <c r="E46" s="214"/>
      <c r="F46" s="214"/>
      <c r="G46" s="214"/>
      <c r="H46" s="214"/>
      <c r="I46" s="214"/>
    </row>
    <row r="47" spans="1:10" ht="21" customHeight="1">
      <c r="A47" s="215" t="s">
        <v>247</v>
      </c>
      <c r="B47" s="214"/>
      <c r="C47" s="214"/>
      <c r="D47" s="214"/>
      <c r="E47" s="214"/>
      <c r="F47" s="214"/>
      <c r="G47" s="214"/>
      <c r="H47" s="214"/>
      <c r="I47" s="214"/>
    </row>
    <row r="48" spans="1:10" ht="21" customHeight="1">
      <c r="A48" s="112"/>
      <c r="B48" s="112"/>
      <c r="C48" s="112"/>
      <c r="D48" s="112"/>
      <c r="E48" s="112"/>
      <c r="F48" s="112"/>
      <c r="G48" s="112"/>
      <c r="H48" s="112"/>
      <c r="I48" s="155" t="s">
        <v>2</v>
      </c>
    </row>
    <row r="49" spans="1:9" ht="7.35" customHeight="1"/>
    <row r="50" spans="1:9" ht="21" customHeight="1">
      <c r="B50" s="139" t="s">
        <v>3</v>
      </c>
      <c r="C50" s="214" t="s">
        <v>4</v>
      </c>
      <c r="D50" s="214"/>
      <c r="E50" s="214"/>
      <c r="F50" s="214"/>
      <c r="G50" s="214" t="s">
        <v>5</v>
      </c>
      <c r="H50" s="214"/>
      <c r="I50" s="214"/>
    </row>
    <row r="51" spans="1:9" ht="21" customHeight="1">
      <c r="B51" s="113"/>
      <c r="C51" s="214" t="s">
        <v>6</v>
      </c>
      <c r="D51" s="214"/>
      <c r="E51" s="214"/>
      <c r="F51" s="214"/>
      <c r="G51" s="214" t="s">
        <v>6</v>
      </c>
      <c r="H51" s="214"/>
      <c r="I51" s="214"/>
    </row>
    <row r="52" spans="1:9" ht="21" customHeight="1">
      <c r="B52" s="113"/>
      <c r="C52" s="139" t="s">
        <v>7</v>
      </c>
      <c r="D52" s="135"/>
      <c r="E52" s="135"/>
      <c r="F52" s="135"/>
      <c r="G52" s="139" t="s">
        <v>7</v>
      </c>
      <c r="H52" s="135"/>
      <c r="I52" s="135"/>
    </row>
    <row r="53" spans="1:9" ht="21" customHeight="1">
      <c r="C53" s="139" t="s">
        <v>8</v>
      </c>
      <c r="D53" s="139"/>
      <c r="E53" s="139" t="s">
        <v>9</v>
      </c>
      <c r="F53" s="139"/>
      <c r="G53" s="139" t="s">
        <v>8</v>
      </c>
      <c r="H53" s="139"/>
      <c r="I53" s="139" t="s">
        <v>9</v>
      </c>
    </row>
    <row r="54" spans="1:9" ht="21" customHeight="1">
      <c r="C54" s="139" t="str">
        <f>C10</f>
        <v>May 31,</v>
      </c>
      <c r="D54" s="139"/>
      <c r="E54" s="139" t="str">
        <f>E10</f>
        <v>February 29,</v>
      </c>
      <c r="F54" s="139"/>
      <c r="G54" s="139" t="str">
        <f>G10</f>
        <v>May 31,</v>
      </c>
      <c r="H54" s="139"/>
      <c r="I54" s="139" t="str">
        <f>I10</f>
        <v>February 29,</v>
      </c>
    </row>
    <row r="55" spans="1:9" ht="21" customHeight="1">
      <c r="C55" s="139">
        <f>C11</f>
        <v>2024</v>
      </c>
      <c r="D55" s="139"/>
      <c r="E55" s="139">
        <f>E11</f>
        <v>2024</v>
      </c>
      <c r="F55" s="139"/>
      <c r="G55" s="139">
        <f>G11</f>
        <v>2024</v>
      </c>
      <c r="H55" s="139"/>
      <c r="I55" s="139">
        <f>I11</f>
        <v>2024</v>
      </c>
    </row>
    <row r="56" spans="1:9" ht="21" customHeight="1">
      <c r="A56" s="134" t="s">
        <v>65</v>
      </c>
    </row>
    <row r="57" spans="1:9" ht="21" customHeight="1">
      <c r="A57" s="14" t="s">
        <v>66</v>
      </c>
      <c r="B57" s="128">
        <v>21</v>
      </c>
    </row>
    <row r="58" spans="1:9" ht="21" customHeight="1">
      <c r="A58" s="14" t="s">
        <v>67</v>
      </c>
      <c r="B58" s="12"/>
    </row>
    <row r="59" spans="1:9" ht="21" customHeight="1">
      <c r="A59" s="7" t="s">
        <v>68</v>
      </c>
      <c r="B59" s="7"/>
    </row>
    <row r="60" spans="1:9" ht="21" customHeight="1" thickBot="1">
      <c r="A60" s="15" t="s">
        <v>69</v>
      </c>
      <c r="B60" s="12"/>
      <c r="C60" s="43">
        <v>250000</v>
      </c>
      <c r="D60" s="5"/>
      <c r="E60" s="43">
        <v>250000</v>
      </c>
      <c r="F60" s="8"/>
      <c r="G60" s="43">
        <v>250000</v>
      </c>
      <c r="H60" s="5"/>
      <c r="I60" s="43">
        <v>250000</v>
      </c>
    </row>
    <row r="61" spans="1:9" ht="21" customHeight="1" thickTop="1">
      <c r="A61" s="7" t="s">
        <v>70</v>
      </c>
      <c r="B61" s="7"/>
    </row>
    <row r="62" spans="1:9" ht="21" customHeight="1">
      <c r="A62" s="15" t="s">
        <v>71</v>
      </c>
      <c r="B62" s="8"/>
    </row>
    <row r="63" spans="1:9" ht="21" customHeight="1">
      <c r="A63" s="16" t="s">
        <v>72</v>
      </c>
      <c r="B63" s="8"/>
      <c r="C63" s="1">
        <v>250000</v>
      </c>
      <c r="D63" s="1"/>
      <c r="E63" s="1">
        <v>250000</v>
      </c>
      <c r="F63" s="1"/>
      <c r="G63" s="1">
        <v>250000</v>
      </c>
      <c r="H63" s="1"/>
      <c r="I63" s="1">
        <v>250000</v>
      </c>
    </row>
    <row r="64" spans="1:9" ht="21" customHeight="1">
      <c r="A64" s="16"/>
      <c r="B64" s="8"/>
      <c r="C64" s="1"/>
      <c r="D64" s="1"/>
      <c r="E64" s="1"/>
      <c r="F64" s="1"/>
      <c r="G64" s="1"/>
      <c r="H64" s="1"/>
      <c r="I64" s="1"/>
    </row>
    <row r="65" spans="1:11" ht="21" customHeight="1">
      <c r="A65" s="14" t="s">
        <v>73</v>
      </c>
      <c r="B65" s="17"/>
      <c r="C65" s="1">
        <v>478000</v>
      </c>
      <c r="D65" s="1"/>
      <c r="E65" s="1">
        <v>478000</v>
      </c>
      <c r="F65" s="1"/>
      <c r="G65" s="1">
        <v>478000</v>
      </c>
      <c r="H65" s="1"/>
      <c r="I65" s="1">
        <v>478000</v>
      </c>
    </row>
    <row r="66" spans="1:11" ht="21" customHeight="1">
      <c r="A66" s="14" t="s">
        <v>74</v>
      </c>
      <c r="B66" s="8"/>
    </row>
    <row r="67" spans="1:11" ht="21" customHeight="1">
      <c r="A67" s="7" t="s">
        <v>75</v>
      </c>
      <c r="B67" s="128">
        <v>20</v>
      </c>
      <c r="C67" s="1">
        <v>14314</v>
      </c>
      <c r="E67" s="3">
        <v>13650</v>
      </c>
      <c r="F67" s="1"/>
      <c r="G67" s="3">
        <v>12788</v>
      </c>
      <c r="H67" s="1"/>
      <c r="I67" s="3">
        <v>12110</v>
      </c>
    </row>
    <row r="68" spans="1:11" ht="21" customHeight="1">
      <c r="A68" s="7" t="s">
        <v>76</v>
      </c>
      <c r="B68" s="128"/>
      <c r="C68" s="1"/>
      <c r="E68" s="129"/>
      <c r="F68" s="3"/>
      <c r="G68" s="129"/>
      <c r="H68" s="3"/>
      <c r="I68" s="129"/>
    </row>
    <row r="69" spans="1:11" ht="21" customHeight="1">
      <c r="A69" s="15" t="s">
        <v>77</v>
      </c>
      <c r="B69" s="128">
        <v>8</v>
      </c>
      <c r="C69" s="3">
        <v>-16</v>
      </c>
      <c r="E69" s="3">
        <v>-16</v>
      </c>
      <c r="F69" s="3"/>
      <c r="G69" s="129">
        <v>0</v>
      </c>
      <c r="H69" s="3"/>
      <c r="I69" s="129">
        <v>0</v>
      </c>
    </row>
    <row r="70" spans="1:11" ht="21" customHeight="1">
      <c r="A70" s="14" t="s">
        <v>78</v>
      </c>
      <c r="B70" s="17"/>
    </row>
    <row r="71" spans="1:11" ht="21" customHeight="1">
      <c r="A71" s="7" t="s">
        <v>79</v>
      </c>
      <c r="B71" s="7"/>
    </row>
    <row r="72" spans="1:11" ht="21" customHeight="1">
      <c r="A72" s="15" t="s">
        <v>80</v>
      </c>
      <c r="B72" s="130"/>
      <c r="C72" s="1">
        <v>25000</v>
      </c>
      <c r="D72" s="8"/>
      <c r="E72" s="1">
        <v>25000</v>
      </c>
      <c r="F72" s="1"/>
      <c r="G72" s="1">
        <v>25000</v>
      </c>
      <c r="H72" s="1"/>
      <c r="I72" s="1">
        <v>25000</v>
      </c>
    </row>
    <row r="73" spans="1:11" ht="21" customHeight="1">
      <c r="A73" s="15" t="s">
        <v>81</v>
      </c>
      <c r="B73" s="113"/>
      <c r="C73" s="1">
        <v>4850000</v>
      </c>
      <c r="D73" s="8"/>
      <c r="E73" s="1">
        <v>4850000</v>
      </c>
      <c r="F73" s="1"/>
      <c r="G73" s="1">
        <v>4850000</v>
      </c>
      <c r="H73" s="1"/>
      <c r="I73" s="1">
        <v>4850000</v>
      </c>
    </row>
    <row r="74" spans="1:11" ht="21" customHeight="1">
      <c r="A74" s="7" t="s">
        <v>82</v>
      </c>
      <c r="B74" s="130"/>
      <c r="C74" s="5">
        <v>19810050</v>
      </c>
      <c r="D74" s="7"/>
      <c r="E74" s="5">
        <v>19285784</v>
      </c>
      <c r="F74" s="1"/>
      <c r="G74" s="5">
        <v>19654527</v>
      </c>
      <c r="H74" s="1"/>
      <c r="I74" s="5">
        <v>19063909</v>
      </c>
      <c r="J74" s="126"/>
    </row>
    <row r="75" spans="1:11" ht="21" customHeight="1">
      <c r="A75" s="14" t="s">
        <v>83</v>
      </c>
      <c r="B75" s="130"/>
      <c r="E75" s="131"/>
      <c r="I75" s="132"/>
    </row>
    <row r="76" spans="1:11" ht="21" customHeight="1">
      <c r="A76" s="7" t="s">
        <v>84</v>
      </c>
      <c r="E76" s="5"/>
      <c r="I76" s="131"/>
    </row>
    <row r="77" spans="1:11" ht="21" customHeight="1">
      <c r="A77" s="15" t="s">
        <v>85</v>
      </c>
      <c r="C77" s="5">
        <v>-59700</v>
      </c>
      <c r="D77" s="33"/>
      <c r="E77" s="5">
        <v>-105245</v>
      </c>
      <c r="F77" s="34"/>
      <c r="G77" s="20">
        <v>0</v>
      </c>
      <c r="H77" s="34"/>
      <c r="I77" s="20">
        <v>0</v>
      </c>
    </row>
    <row r="78" spans="1:11" ht="21" customHeight="1">
      <c r="A78" s="33" t="s">
        <v>86</v>
      </c>
      <c r="C78" s="44">
        <v>-166484</v>
      </c>
      <c r="D78" s="33"/>
      <c r="E78" s="45">
        <v>-324812</v>
      </c>
      <c r="F78" s="34"/>
      <c r="G78" s="44">
        <v>-166484</v>
      </c>
      <c r="H78" s="34"/>
      <c r="I78" s="44">
        <v>-324812</v>
      </c>
      <c r="K78" s="126"/>
    </row>
    <row r="79" spans="1:11" ht="21" customHeight="1">
      <c r="A79" s="13" t="s">
        <v>87</v>
      </c>
      <c r="C79" s="5">
        <f>SUM(C63:C78)</f>
        <v>25201164</v>
      </c>
      <c r="D79" s="5"/>
      <c r="E79" s="5">
        <f>SUM(E63:E78)</f>
        <v>24472361</v>
      </c>
      <c r="F79" s="5"/>
      <c r="G79" s="5">
        <f>SUM(G63:G78)</f>
        <v>25103831</v>
      </c>
      <c r="H79" s="5"/>
      <c r="I79" s="5">
        <f>SUM(I63:I78)</f>
        <v>24354207</v>
      </c>
    </row>
    <row r="80" spans="1:11" ht="21" customHeight="1">
      <c r="A80" s="14" t="s">
        <v>88</v>
      </c>
      <c r="C80" s="5">
        <v>646689</v>
      </c>
      <c r="D80" s="5"/>
      <c r="E80" s="5">
        <v>589438</v>
      </c>
      <c r="F80" s="5"/>
      <c r="G80" s="20">
        <v>0</v>
      </c>
      <c r="H80" s="5"/>
      <c r="I80" s="20">
        <v>0</v>
      </c>
    </row>
    <row r="81" spans="1:12" ht="21" customHeight="1">
      <c r="A81" s="13" t="s">
        <v>89</v>
      </c>
      <c r="C81" s="2">
        <f>SUM(C79:C80)</f>
        <v>25847853</v>
      </c>
      <c r="D81" s="5"/>
      <c r="E81" s="2">
        <f>SUM(E79:E80)</f>
        <v>25061799</v>
      </c>
      <c r="F81" s="5"/>
      <c r="G81" s="2">
        <f>SUM(G79:G80)</f>
        <v>25103831</v>
      </c>
      <c r="H81" s="5"/>
      <c r="I81" s="2">
        <f>SUM(I79:I80)</f>
        <v>24354207</v>
      </c>
    </row>
    <row r="82" spans="1:12" ht="21" customHeight="1" thickBot="1">
      <c r="A82" s="133" t="s">
        <v>90</v>
      </c>
      <c r="C82" s="4">
        <f>SUM(C81,C38)</f>
        <v>94527886</v>
      </c>
      <c r="D82" s="5"/>
      <c r="E82" s="4">
        <f>SUM(E81,E38)</f>
        <v>92498530</v>
      </c>
      <c r="F82" s="5"/>
      <c r="G82" s="4">
        <f>SUM(G81,G38)</f>
        <v>88319329</v>
      </c>
      <c r="H82" s="5"/>
      <c r="I82" s="4">
        <f>SUM(I81,I38)</f>
        <v>87228139</v>
      </c>
    </row>
    <row r="83" spans="1:12" ht="21" customHeight="1" thickTop="1">
      <c r="C83" s="5"/>
      <c r="D83" s="5"/>
      <c r="E83" s="5"/>
      <c r="F83" s="5"/>
      <c r="G83" s="5"/>
      <c r="H83" s="5"/>
      <c r="I83" s="5"/>
    </row>
    <row r="84" spans="1:12" ht="21" customHeight="1">
      <c r="C84" s="5"/>
      <c r="D84" s="5"/>
      <c r="E84" s="5"/>
      <c r="F84" s="5"/>
      <c r="G84" s="5"/>
      <c r="H84" s="5"/>
      <c r="I84" s="5"/>
      <c r="L84" s="126"/>
    </row>
    <row r="85" spans="1:12" ht="21" customHeight="1">
      <c r="C85" s="5"/>
      <c r="D85" s="5"/>
      <c r="E85" s="5"/>
      <c r="F85" s="5"/>
      <c r="G85" s="5"/>
      <c r="H85" s="5"/>
      <c r="I85" s="5"/>
    </row>
    <row r="86" spans="1:12" ht="21" customHeight="1">
      <c r="C86" s="5"/>
      <c r="D86" s="5"/>
      <c r="E86" s="5"/>
      <c r="F86" s="5"/>
      <c r="G86" s="5"/>
      <c r="H86" s="5"/>
      <c r="I86" s="5"/>
    </row>
    <row r="87" spans="1:12" ht="21" customHeight="1">
      <c r="C87" s="5"/>
      <c r="D87" s="5"/>
      <c r="E87" s="5"/>
      <c r="F87" s="5"/>
      <c r="G87" s="5"/>
      <c r="H87" s="5"/>
      <c r="I87" s="5"/>
    </row>
    <row r="88" spans="1:12" ht="21" customHeight="1">
      <c r="C88" s="5"/>
      <c r="D88" s="5"/>
      <c r="E88" s="5"/>
      <c r="F88" s="5"/>
      <c r="G88" s="5"/>
      <c r="H88" s="5"/>
      <c r="I88" s="5"/>
    </row>
    <row r="89" spans="1:12" ht="21" customHeight="1">
      <c r="C89" s="5"/>
      <c r="D89" s="5"/>
      <c r="E89" s="5"/>
      <c r="F89" s="5"/>
      <c r="G89" s="5"/>
      <c r="H89" s="5"/>
      <c r="I89" s="5"/>
    </row>
    <row r="90" spans="1:12" ht="21" customHeight="1">
      <c r="C90" s="5"/>
      <c r="D90" s="5"/>
      <c r="E90" s="5"/>
      <c r="F90" s="5"/>
      <c r="G90" s="5"/>
      <c r="H90" s="5"/>
      <c r="I90" s="5"/>
    </row>
    <row r="91" spans="1:12" ht="21" customHeight="1">
      <c r="C91" s="5"/>
      <c r="D91" s="5"/>
      <c r="E91" s="5"/>
      <c r="F91" s="5"/>
      <c r="G91" s="5"/>
      <c r="H91" s="5"/>
      <c r="I91" s="5"/>
    </row>
    <row r="92" spans="1:12" ht="21" customHeight="1">
      <c r="C92" s="5"/>
      <c r="D92" s="5"/>
      <c r="E92" s="5"/>
      <c r="F92" s="5"/>
      <c r="G92" s="5"/>
      <c r="H92" s="5"/>
      <c r="I92" s="5"/>
    </row>
    <row r="93" spans="1:12" ht="21" customHeight="1">
      <c r="C93" s="5"/>
      <c r="D93" s="5"/>
      <c r="E93" s="5"/>
      <c r="F93" s="5"/>
      <c r="G93" s="5"/>
      <c r="H93" s="5"/>
      <c r="I93" s="5"/>
    </row>
    <row r="95" spans="1:12" ht="21" customHeight="1">
      <c r="A95" s="124" t="s">
        <v>43</v>
      </c>
      <c r="C95" s="126"/>
      <c r="E95" s="126"/>
      <c r="G95" s="126"/>
      <c r="I95" s="126"/>
    </row>
    <row r="96" spans="1:12" ht="21" customHeight="1">
      <c r="C96" s="126">
        <f>+C82-'Financial Position'!C48</f>
        <v>0</v>
      </c>
      <c r="D96" s="126">
        <f>+D82-'Financial Position'!D48</f>
        <v>0</v>
      </c>
      <c r="E96" s="126">
        <f>+E82-'Financial Position'!E48</f>
        <v>0</v>
      </c>
      <c r="F96" s="126">
        <f>+F82-'Financial Position'!F48</f>
        <v>0</v>
      </c>
      <c r="G96" s="126">
        <f>+G82-'Financial Position'!G48</f>
        <v>0</v>
      </c>
      <c r="H96" s="126">
        <f>+H82-'Financial Position'!H48</f>
        <v>0</v>
      </c>
      <c r="I96" s="126">
        <f>+I82-'Financial Position'!I48</f>
        <v>0</v>
      </c>
    </row>
  </sheetData>
  <mergeCells count="14">
    <mergeCell ref="A46:I46"/>
    <mergeCell ref="A47:I47"/>
    <mergeCell ref="C50:F50"/>
    <mergeCell ref="G50:I50"/>
    <mergeCell ref="C51:F51"/>
    <mergeCell ref="G51:I51"/>
    <mergeCell ref="A45:I45"/>
    <mergeCell ref="A1:I1"/>
    <mergeCell ref="A2:I2"/>
    <mergeCell ref="A3:I3"/>
    <mergeCell ref="C6:F6"/>
    <mergeCell ref="G6:I6"/>
    <mergeCell ref="C7:F7"/>
    <mergeCell ref="G7:I7"/>
  </mergeCells>
  <pageMargins left="1" right="0.1" top="1" bottom="0.5" header="0.5" footer="0.5"/>
  <pageSetup paperSize="9" scale="65" orientation="portrait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CBF02-AB49-4A65-BC7D-A8CFCA88A878}">
  <sheetPr>
    <tabColor rgb="FFFFFF00"/>
  </sheetPr>
  <dimension ref="A1:AD50"/>
  <sheetViews>
    <sheetView view="pageBreakPreview" zoomScale="70" zoomScaleNormal="55" zoomScaleSheetLayoutView="70" zoomScalePageLayoutView="40" workbookViewId="0">
      <selection activeCell="G13" sqref="G13"/>
    </sheetView>
  </sheetViews>
  <sheetFormatPr defaultColWidth="8.85546875" defaultRowHeight="21" customHeight="1"/>
  <cols>
    <col min="1" max="1" width="56.85546875" style="70" customWidth="1"/>
    <col min="2" max="2" width="10.42578125" style="91" customWidth="1"/>
    <col min="3" max="3" width="8.140625" style="70" customWidth="1"/>
    <col min="4" max="4" width="0.5703125" style="70" customWidth="1"/>
    <col min="5" max="5" width="13.85546875" style="70" bestFit="1" customWidth="1"/>
    <col min="6" max="6" width="0.85546875" style="70" customWidth="1"/>
    <col min="7" max="7" width="13.85546875" style="70" bestFit="1" customWidth="1"/>
    <col min="8" max="9" width="0.85546875" style="70" customWidth="1"/>
    <col min="10" max="10" width="13.85546875" style="70" bestFit="1" customWidth="1"/>
    <col min="11" max="11" width="0.85546875" style="70" customWidth="1"/>
    <col min="12" max="12" width="13.85546875" style="70" bestFit="1" customWidth="1"/>
    <col min="13" max="13" width="8.85546875" style="70" customWidth="1"/>
    <col min="14" max="14" width="41.85546875" style="70" hidden="1" customWidth="1"/>
    <col min="15" max="15" width="9" style="91" hidden="1" customWidth="1"/>
    <col min="16" max="16" width="7.42578125" style="70" hidden="1" customWidth="1"/>
    <col min="17" max="17" width="0.5703125" style="70" hidden="1" customWidth="1"/>
    <col min="18" max="18" width="25.140625" style="70" hidden="1" customWidth="1"/>
    <col min="19" max="19" width="0.85546875" style="70" hidden="1" customWidth="1"/>
    <col min="20" max="20" width="14.140625" style="70" hidden="1" customWidth="1"/>
    <col min="21" max="22" width="0.85546875" style="70" hidden="1" customWidth="1"/>
    <col min="23" max="23" width="21.85546875" style="70" hidden="1" customWidth="1"/>
    <col min="24" max="24" width="0.85546875" style="70" hidden="1" customWidth="1"/>
    <col min="25" max="25" width="14.140625" style="70" hidden="1" customWidth="1"/>
    <col min="26" max="26" width="10.140625" style="70" hidden="1" customWidth="1"/>
    <col min="27" max="30" width="16.42578125" style="70" hidden="1" customWidth="1"/>
    <col min="31" max="16384" width="8.85546875" style="70"/>
  </cols>
  <sheetData>
    <row r="1" spans="1:30" ht="20.100000000000001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N1" s="216" t="s">
        <v>0</v>
      </c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</row>
    <row r="2" spans="1:30" ht="20.100000000000001" customHeight="1">
      <c r="A2" s="216" t="s">
        <v>91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N2" s="216" t="s">
        <v>91</v>
      </c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</row>
    <row r="3" spans="1:30" ht="20.100000000000001" customHeight="1">
      <c r="A3" s="216" t="s">
        <v>92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N3" s="216" t="s">
        <v>93</v>
      </c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</row>
    <row r="4" spans="1:30" ht="20.100000000000001" customHeight="1">
      <c r="A4" s="216" t="s">
        <v>94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94</v>
      </c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</row>
    <row r="5" spans="1:30" ht="20.100000000000001" customHeight="1">
      <c r="A5" s="217" t="s">
        <v>2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N5" s="217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</row>
    <row r="6" spans="1:30" ht="9" customHeight="1"/>
    <row r="7" spans="1:30" ht="20.100000000000001" customHeight="1">
      <c r="B7" s="71" t="s">
        <v>3</v>
      </c>
      <c r="C7" s="76"/>
      <c r="D7" s="218" t="s">
        <v>4</v>
      </c>
      <c r="E7" s="218"/>
      <c r="F7" s="218"/>
      <c r="G7" s="218"/>
      <c r="H7" s="218"/>
      <c r="I7" s="216" t="s">
        <v>5</v>
      </c>
      <c r="J7" s="216"/>
      <c r="K7" s="216"/>
      <c r="L7" s="216"/>
      <c r="O7" s="71" t="s">
        <v>3</v>
      </c>
      <c r="P7" s="76"/>
      <c r="Q7" s="218" t="s">
        <v>4</v>
      </c>
      <c r="R7" s="218"/>
      <c r="S7" s="218"/>
      <c r="T7" s="218"/>
      <c r="U7" s="218"/>
      <c r="V7" s="216" t="s">
        <v>5</v>
      </c>
      <c r="W7" s="216"/>
      <c r="X7" s="216"/>
      <c r="Y7" s="216"/>
    </row>
    <row r="8" spans="1:30" ht="20.100000000000001" customHeight="1">
      <c r="B8" s="92"/>
      <c r="C8" s="76"/>
      <c r="D8" s="218" t="s">
        <v>6</v>
      </c>
      <c r="E8" s="218"/>
      <c r="F8" s="218"/>
      <c r="G8" s="218"/>
      <c r="H8" s="218"/>
      <c r="I8" s="220" t="s">
        <v>6</v>
      </c>
      <c r="J8" s="220"/>
      <c r="K8" s="220"/>
      <c r="L8" s="220"/>
      <c r="O8" s="92"/>
      <c r="P8" s="76"/>
      <c r="Q8" s="218" t="s">
        <v>6</v>
      </c>
      <c r="R8" s="218"/>
      <c r="S8" s="218"/>
      <c r="T8" s="218"/>
      <c r="U8" s="218"/>
      <c r="V8" s="220" t="s">
        <v>6</v>
      </c>
      <c r="W8" s="220"/>
      <c r="X8" s="220"/>
      <c r="Y8" s="220"/>
    </row>
    <row r="9" spans="1:30" ht="20.100000000000001" customHeight="1">
      <c r="B9" s="93"/>
      <c r="C9" s="79"/>
      <c r="D9" s="79"/>
      <c r="E9" s="219" t="s">
        <v>95</v>
      </c>
      <c r="F9" s="219"/>
      <c r="G9" s="219"/>
      <c r="H9" s="18"/>
      <c r="I9" s="75"/>
      <c r="J9" s="219" t="s">
        <v>95</v>
      </c>
      <c r="K9" s="219"/>
      <c r="L9" s="219"/>
      <c r="O9" s="93"/>
      <c r="P9" s="79"/>
      <c r="Q9" s="79"/>
      <c r="R9" s="219" t="s">
        <v>96</v>
      </c>
      <c r="S9" s="219"/>
      <c r="T9" s="219"/>
      <c r="U9" s="18"/>
      <c r="V9" s="75"/>
      <c r="W9" s="219" t="s">
        <v>96</v>
      </c>
      <c r="X9" s="219"/>
      <c r="Y9" s="219"/>
    </row>
    <row r="10" spans="1:30" ht="20.100000000000001" customHeight="1">
      <c r="B10" s="93"/>
      <c r="C10" s="79"/>
      <c r="D10" s="79"/>
      <c r="E10" s="219" t="s">
        <v>97</v>
      </c>
      <c r="F10" s="219"/>
      <c r="G10" s="219"/>
      <c r="H10" s="18"/>
      <c r="I10" s="75"/>
      <c r="J10" s="219" t="s">
        <v>97</v>
      </c>
      <c r="K10" s="219"/>
      <c r="L10" s="219"/>
      <c r="O10" s="93"/>
      <c r="P10" s="79"/>
      <c r="Q10" s="79"/>
      <c r="R10" s="219" t="s">
        <v>97</v>
      </c>
      <c r="S10" s="219"/>
      <c r="T10" s="219"/>
      <c r="U10" s="18"/>
      <c r="V10" s="75"/>
      <c r="W10" s="219" t="s">
        <v>97</v>
      </c>
      <c r="X10" s="219"/>
      <c r="Y10" s="219"/>
    </row>
    <row r="11" spans="1:30" ht="20.100000000000001" customHeight="1">
      <c r="B11" s="93"/>
      <c r="C11" s="79"/>
      <c r="D11" s="79"/>
      <c r="E11" s="69" t="s">
        <v>10</v>
      </c>
      <c r="F11" s="18"/>
      <c r="G11" s="69" t="s">
        <v>10</v>
      </c>
      <c r="H11" s="18"/>
      <c r="I11" s="75"/>
      <c r="J11" s="69" t="s">
        <v>10</v>
      </c>
      <c r="K11" s="18"/>
      <c r="L11" s="69" t="s">
        <v>10</v>
      </c>
      <c r="O11" s="93"/>
      <c r="P11" s="79"/>
      <c r="Q11" s="79"/>
      <c r="R11" s="69" t="s">
        <v>98</v>
      </c>
      <c r="S11" s="18"/>
      <c r="T11" s="69" t="s">
        <v>98</v>
      </c>
      <c r="U11" s="18"/>
      <c r="V11" s="75"/>
      <c r="W11" s="69" t="s">
        <v>98</v>
      </c>
      <c r="X11" s="18"/>
      <c r="Y11" s="69" t="s">
        <v>98</v>
      </c>
    </row>
    <row r="12" spans="1:30" ht="20.100000000000001" customHeight="1">
      <c r="B12" s="93"/>
      <c r="C12" s="79"/>
      <c r="D12" s="79"/>
      <c r="E12" s="18">
        <v>2023</v>
      </c>
      <c r="F12" s="18"/>
      <c r="G12" s="18">
        <v>2022</v>
      </c>
      <c r="H12" s="18"/>
      <c r="I12" s="75"/>
      <c r="J12" s="18">
        <v>2023</v>
      </c>
      <c r="K12" s="18"/>
      <c r="L12" s="18">
        <v>2022</v>
      </c>
      <c r="O12" s="93"/>
      <c r="P12" s="79"/>
      <c r="Q12" s="79"/>
      <c r="R12" s="18">
        <v>2023</v>
      </c>
      <c r="S12" s="18"/>
      <c r="T12" s="18">
        <v>2022</v>
      </c>
      <c r="U12" s="18"/>
      <c r="V12" s="75"/>
      <c r="W12" s="18">
        <v>2023</v>
      </c>
      <c r="X12" s="18"/>
      <c r="Y12" s="18">
        <v>2022</v>
      </c>
    </row>
    <row r="13" spans="1:30" ht="20.100000000000001" customHeight="1">
      <c r="A13" s="76" t="s">
        <v>99</v>
      </c>
      <c r="N13" s="76" t="s">
        <v>99</v>
      </c>
    </row>
    <row r="14" spans="1:30" ht="20.100000000000001" customHeight="1">
      <c r="A14" s="90" t="s">
        <v>100</v>
      </c>
      <c r="B14" s="72"/>
      <c r="E14" s="1">
        <f>+'Statement of income- 3M'!E14-R14</f>
        <v>-2020561</v>
      </c>
      <c r="F14" s="5"/>
      <c r="G14" s="1">
        <v>1960210</v>
      </c>
      <c r="H14" s="5"/>
      <c r="I14" s="5"/>
      <c r="J14" s="1">
        <f>+'Statement of income- 3M'!J14-W14</f>
        <v>-1985126</v>
      </c>
      <c r="K14" s="5"/>
      <c r="L14" s="1">
        <v>1919885</v>
      </c>
      <c r="N14" s="90" t="s">
        <v>100</v>
      </c>
      <c r="O14" s="72"/>
      <c r="R14" s="1">
        <v>3919037</v>
      </c>
      <c r="S14" s="5"/>
      <c r="T14" s="1">
        <v>3688139</v>
      </c>
      <c r="U14" s="5"/>
      <c r="V14" s="5"/>
      <c r="W14" s="1">
        <v>3837550</v>
      </c>
      <c r="X14" s="5"/>
      <c r="Y14" s="1">
        <v>3614961</v>
      </c>
      <c r="AA14" s="73">
        <f>+E14+R14</f>
        <v>1898476</v>
      </c>
      <c r="AB14" s="73">
        <f>+'Statement of income- 3M'!E14-AA14</f>
        <v>0</v>
      </c>
      <c r="AC14" s="73">
        <f>+J14+W14</f>
        <v>1852424</v>
      </c>
      <c r="AD14" s="73">
        <f>+'Statement of income- 3M'!J14-AC14</f>
        <v>0</v>
      </c>
    </row>
    <row r="15" spans="1:30" ht="20.100000000000001" customHeight="1">
      <c r="A15" s="90" t="s">
        <v>101</v>
      </c>
      <c r="B15" s="72">
        <v>22</v>
      </c>
      <c r="E15" s="1">
        <f>+'Statement of income- 3M'!E15-R15</f>
        <v>-2613174</v>
      </c>
      <c r="F15" s="5"/>
      <c r="G15" s="1">
        <v>2589296</v>
      </c>
      <c r="H15" s="5"/>
      <c r="I15" s="5"/>
      <c r="J15" s="1">
        <f>+'Statement of income- 3M'!J15-W15</f>
        <v>-2587138</v>
      </c>
      <c r="K15" s="5"/>
      <c r="L15" s="1">
        <v>2558585</v>
      </c>
      <c r="N15" s="90" t="s">
        <v>101</v>
      </c>
      <c r="O15" s="72">
        <v>20</v>
      </c>
      <c r="R15" s="1">
        <v>5088540</v>
      </c>
      <c r="S15" s="5"/>
      <c r="T15" s="1">
        <v>5257558</v>
      </c>
      <c r="U15" s="5"/>
      <c r="V15" s="5"/>
      <c r="W15" s="1">
        <v>4996614</v>
      </c>
      <c r="X15" s="5"/>
      <c r="Y15" s="1">
        <v>5212791</v>
      </c>
      <c r="AA15" s="73">
        <f t="shared" ref="AA15:AA21" si="0">+E15+R15</f>
        <v>2475366</v>
      </c>
      <c r="AB15" s="73">
        <f>+'Statement of income- 3M'!E15-AA15</f>
        <v>0</v>
      </c>
      <c r="AC15" s="73">
        <f t="shared" ref="AC15:AC21" si="1">+J15+W15</f>
        <v>2409476</v>
      </c>
      <c r="AD15" s="73">
        <f>+'Statement of income- 3M'!J15-AC15</f>
        <v>0</v>
      </c>
    </row>
    <row r="16" spans="1:30" ht="20.100000000000001" customHeight="1">
      <c r="A16" s="90" t="s">
        <v>102</v>
      </c>
      <c r="B16" s="72"/>
      <c r="E16" s="1">
        <f>+'Statement of income- 3M'!E16-R16</f>
        <v>-205138</v>
      </c>
      <c r="F16" s="5"/>
      <c r="G16" s="1">
        <v>253784</v>
      </c>
      <c r="H16" s="5"/>
      <c r="I16" s="5"/>
      <c r="J16" s="1">
        <f>+'Statement of income- 3M'!J16-W16</f>
        <v>-44120</v>
      </c>
      <c r="K16" s="5"/>
      <c r="L16" s="1">
        <v>59620</v>
      </c>
      <c r="N16" s="90" t="s">
        <v>102</v>
      </c>
      <c r="O16" s="72"/>
      <c r="R16" s="1">
        <v>487800</v>
      </c>
      <c r="S16" s="5"/>
      <c r="T16" s="1">
        <v>519865</v>
      </c>
      <c r="U16" s="5"/>
      <c r="V16" s="5"/>
      <c r="W16" s="1">
        <v>124942</v>
      </c>
      <c r="X16" s="5"/>
      <c r="Y16" s="1">
        <v>126723</v>
      </c>
      <c r="AA16" s="73">
        <f t="shared" si="0"/>
        <v>282662</v>
      </c>
      <c r="AB16" s="73">
        <f>+'Statement of income- 3M'!E16-AA16</f>
        <v>0</v>
      </c>
      <c r="AC16" s="73">
        <f t="shared" si="1"/>
        <v>80822</v>
      </c>
      <c r="AD16" s="73">
        <f>+'Statement of income- 3M'!J16-AC16</f>
        <v>0</v>
      </c>
    </row>
    <row r="17" spans="1:30" ht="20.100000000000001" customHeight="1">
      <c r="A17" s="88" t="s">
        <v>103</v>
      </c>
      <c r="B17" s="72"/>
      <c r="E17" s="1"/>
      <c r="F17" s="5"/>
      <c r="G17" s="1"/>
      <c r="H17" s="5"/>
      <c r="I17" s="5"/>
      <c r="J17" s="1"/>
      <c r="K17" s="5"/>
      <c r="L17" s="46"/>
      <c r="N17" s="88" t="s">
        <v>103</v>
      </c>
      <c r="O17" s="72"/>
      <c r="R17" s="1"/>
      <c r="S17" s="5"/>
      <c r="T17" s="1"/>
      <c r="U17" s="5"/>
      <c r="V17" s="5"/>
      <c r="W17" s="46"/>
      <c r="X17" s="5"/>
      <c r="Y17" s="46"/>
      <c r="AA17" s="73">
        <f t="shared" si="0"/>
        <v>0</v>
      </c>
      <c r="AB17" s="73">
        <f>+'Statement of income- 3M'!E17-AA17</f>
        <v>0</v>
      </c>
      <c r="AC17" s="73">
        <f t="shared" si="1"/>
        <v>0</v>
      </c>
      <c r="AD17" s="73">
        <f>+'Statement of income- 3M'!J17-AC17</f>
        <v>0</v>
      </c>
    </row>
    <row r="18" spans="1:30" ht="20.100000000000001" customHeight="1">
      <c r="A18" s="94" t="s">
        <v>104</v>
      </c>
      <c r="B18" s="72"/>
      <c r="E18" s="1">
        <f>+'Statement of income- 3M'!E18-R18</f>
        <v>-366508</v>
      </c>
      <c r="F18" s="5"/>
      <c r="G18" s="1">
        <v>406049</v>
      </c>
      <c r="H18" s="5"/>
      <c r="I18" s="5"/>
      <c r="J18" s="1">
        <f>+'Statement of income- 3M'!J18-W18</f>
        <v>-353785</v>
      </c>
      <c r="K18" s="5"/>
      <c r="L18" s="1">
        <v>406049</v>
      </c>
      <c r="N18" s="94" t="s">
        <v>104</v>
      </c>
      <c r="O18" s="72"/>
      <c r="R18" s="1">
        <v>891935</v>
      </c>
      <c r="S18" s="5"/>
      <c r="T18" s="1">
        <v>795888</v>
      </c>
      <c r="U18" s="5"/>
      <c r="V18" s="5"/>
      <c r="W18" s="1">
        <v>862353</v>
      </c>
      <c r="X18" s="5"/>
      <c r="Y18" s="1">
        <v>795888</v>
      </c>
      <c r="AA18" s="73">
        <f t="shared" si="0"/>
        <v>525427</v>
      </c>
      <c r="AB18" s="73">
        <f>+'Statement of income- 3M'!E18-AA18</f>
        <v>0</v>
      </c>
      <c r="AC18" s="73">
        <f t="shared" si="1"/>
        <v>508568</v>
      </c>
      <c r="AD18" s="73">
        <f>+'Statement of income- 3M'!J18-AC18</f>
        <v>0</v>
      </c>
    </row>
    <row r="19" spans="1:30" ht="20.100000000000001" customHeight="1">
      <c r="A19" s="94" t="s">
        <v>105</v>
      </c>
      <c r="B19" s="72" t="s">
        <v>106</v>
      </c>
      <c r="E19" s="46" t="e">
        <f>+'Statement of income- 3M'!#REF!-R19</f>
        <v>#REF!</v>
      </c>
      <c r="F19" s="5"/>
      <c r="G19" s="1">
        <v>299593</v>
      </c>
      <c r="H19" s="5"/>
      <c r="I19" s="5"/>
      <c r="J19" s="46" t="e">
        <f>+'Statement of income- 3M'!#REF!-W19</f>
        <v>#REF!</v>
      </c>
      <c r="K19" s="5"/>
      <c r="L19" s="3">
        <v>299593</v>
      </c>
      <c r="N19" s="94" t="s">
        <v>105</v>
      </c>
      <c r="O19" s="72">
        <v>26.3</v>
      </c>
      <c r="R19" s="46">
        <v>167108</v>
      </c>
      <c r="S19" s="5"/>
      <c r="T19" s="46">
        <v>104979</v>
      </c>
      <c r="U19" s="5"/>
      <c r="V19" s="5"/>
      <c r="W19" s="46">
        <v>167108</v>
      </c>
      <c r="X19" s="5"/>
      <c r="Y19" s="46">
        <v>104979</v>
      </c>
      <c r="AA19" s="73" t="s">
        <v>107</v>
      </c>
      <c r="AB19" s="73"/>
      <c r="AC19" s="73" t="s">
        <v>107</v>
      </c>
      <c r="AD19" s="73"/>
    </row>
    <row r="20" spans="1:30" ht="20.100000000000001" customHeight="1">
      <c r="A20" s="94" t="s">
        <v>108</v>
      </c>
      <c r="B20" s="72"/>
      <c r="E20" s="1">
        <f>+'Statement of income- 3M'!E19-R20</f>
        <v>-61602</v>
      </c>
      <c r="F20" s="5"/>
      <c r="G20" s="1">
        <v>55339</v>
      </c>
      <c r="H20" s="5"/>
      <c r="I20" s="5"/>
      <c r="J20" s="46">
        <f>+'Statement of income- 3M'!J19-W20</f>
        <v>0</v>
      </c>
      <c r="K20" s="5"/>
      <c r="L20" s="46">
        <v>0</v>
      </c>
      <c r="N20" s="94" t="s">
        <v>108</v>
      </c>
      <c r="O20" s="72"/>
      <c r="R20" s="1">
        <v>113053</v>
      </c>
      <c r="S20" s="5"/>
      <c r="T20" s="1">
        <v>110730</v>
      </c>
      <c r="U20" s="5"/>
      <c r="V20" s="5"/>
      <c r="W20" s="46">
        <v>0</v>
      </c>
      <c r="X20" s="5"/>
      <c r="Y20" s="46">
        <v>0</v>
      </c>
      <c r="AA20" s="73" t="s">
        <v>107</v>
      </c>
      <c r="AB20" s="73"/>
      <c r="AC20" s="73" t="s">
        <v>107</v>
      </c>
      <c r="AD20" s="73"/>
    </row>
    <row r="21" spans="1:30" ht="20.100000000000001" customHeight="1">
      <c r="A21" s="95" t="s">
        <v>109</v>
      </c>
      <c r="B21" s="72"/>
      <c r="E21" s="1">
        <f>+'Statement of income- 3M'!E20-R21</f>
        <v>-172087</v>
      </c>
      <c r="F21" s="5"/>
      <c r="G21" s="1">
        <v>175660</v>
      </c>
      <c r="H21" s="5"/>
      <c r="I21" s="5"/>
      <c r="J21" s="1">
        <f>+'Statement of income- 3M'!J20-W21</f>
        <v>-172087</v>
      </c>
      <c r="K21" s="5"/>
      <c r="L21" s="1">
        <v>175660</v>
      </c>
      <c r="N21" s="95" t="s">
        <v>109</v>
      </c>
      <c r="O21" s="72"/>
      <c r="R21" s="1">
        <v>330004</v>
      </c>
      <c r="S21" s="5"/>
      <c r="T21" s="1">
        <v>341396</v>
      </c>
      <c r="U21" s="5"/>
      <c r="V21" s="5"/>
      <c r="W21" s="1">
        <v>330004</v>
      </c>
      <c r="X21" s="5"/>
      <c r="Y21" s="1">
        <v>341396</v>
      </c>
      <c r="AA21" s="73">
        <f t="shared" si="0"/>
        <v>157917</v>
      </c>
      <c r="AB21" s="73">
        <f>+'Statement of income- 3M'!E20-AA21</f>
        <v>0</v>
      </c>
      <c r="AC21" s="73">
        <f t="shared" si="1"/>
        <v>157917</v>
      </c>
      <c r="AD21" s="73">
        <f>+'Statement of income- 3M'!J20-AC21</f>
        <v>0</v>
      </c>
    </row>
    <row r="22" spans="1:30" ht="20.100000000000001" customHeight="1">
      <c r="A22" s="95" t="s">
        <v>110</v>
      </c>
      <c r="B22" s="72" t="s">
        <v>111</v>
      </c>
      <c r="E22" s="46">
        <f>+'Statement of income- 3M'!E21-R22</f>
        <v>0</v>
      </c>
      <c r="F22" s="5"/>
      <c r="G22" s="46">
        <v>0</v>
      </c>
      <c r="H22" s="5"/>
      <c r="I22" s="5"/>
      <c r="J22" s="1">
        <f>+'Statement of income- 3M'!J21-W22</f>
        <v>0</v>
      </c>
      <c r="K22" s="5"/>
      <c r="L22" s="1">
        <v>44400</v>
      </c>
      <c r="N22" s="95" t="s">
        <v>110</v>
      </c>
      <c r="O22" s="72"/>
      <c r="R22" s="1">
        <v>0</v>
      </c>
      <c r="S22" s="5"/>
      <c r="T22" s="1">
        <v>0</v>
      </c>
      <c r="U22" s="5"/>
      <c r="V22" s="5"/>
      <c r="W22" s="1">
        <v>140600</v>
      </c>
      <c r="X22" s="5"/>
      <c r="Y22" s="1">
        <v>158600</v>
      </c>
      <c r="AA22" s="73"/>
      <c r="AB22" s="73"/>
      <c r="AC22" s="73"/>
      <c r="AD22" s="73"/>
    </row>
    <row r="23" spans="1:30" ht="20.100000000000001" customHeight="1">
      <c r="A23" s="96" t="s">
        <v>112</v>
      </c>
      <c r="B23" s="72"/>
      <c r="E23" s="1">
        <f>+'Statement of income- 3M'!E22-R23</f>
        <v>-22174</v>
      </c>
      <c r="F23" s="5"/>
      <c r="G23" s="3">
        <v>79575</v>
      </c>
      <c r="H23" s="5"/>
      <c r="I23" s="5"/>
      <c r="J23" s="1">
        <f>+'Statement of income- 3M'!J22-W23</f>
        <v>7391</v>
      </c>
      <c r="K23" s="5"/>
      <c r="L23" s="1">
        <v>20328</v>
      </c>
      <c r="N23" s="96" t="s">
        <v>112</v>
      </c>
      <c r="O23" s="72"/>
      <c r="R23" s="1">
        <v>138085</v>
      </c>
      <c r="S23" s="5"/>
      <c r="T23" s="1">
        <v>141511</v>
      </c>
      <c r="U23" s="5"/>
      <c r="V23" s="5"/>
      <c r="W23" s="1">
        <v>68996</v>
      </c>
      <c r="X23" s="5"/>
      <c r="Y23" s="1">
        <v>105874</v>
      </c>
      <c r="AA23" s="73">
        <f t="shared" ref="AA23:AA29" si="2">+E23+R23</f>
        <v>115911</v>
      </c>
      <c r="AB23" s="73">
        <f>+'Statement of income- 3M'!E22-AA23</f>
        <v>0</v>
      </c>
      <c r="AC23" s="73">
        <f t="shared" ref="AC23:AC29" si="3">+J23+W23</f>
        <v>76387</v>
      </c>
      <c r="AD23" s="73">
        <f>+'Statement of income- 3M'!J22-AC23</f>
        <v>0</v>
      </c>
    </row>
    <row r="24" spans="1:30" ht="20.100000000000001" customHeight="1">
      <c r="A24" s="97" t="s">
        <v>113</v>
      </c>
      <c r="B24" s="72"/>
      <c r="E24" s="2" t="e">
        <f>SUM(E18:E23)</f>
        <v>#REF!</v>
      </c>
      <c r="F24" s="5"/>
      <c r="G24" s="2">
        <f>SUM(G18:G23)</f>
        <v>1016216</v>
      </c>
      <c r="H24" s="5"/>
      <c r="I24" s="5"/>
      <c r="J24" s="2" t="e">
        <f>SUM(J18:J23)</f>
        <v>#REF!</v>
      </c>
      <c r="K24" s="5"/>
      <c r="L24" s="2">
        <f>SUM(L18:L23)</f>
        <v>946030</v>
      </c>
      <c r="N24" s="97" t="s">
        <v>113</v>
      </c>
      <c r="O24" s="72"/>
      <c r="R24" s="2">
        <f>SUM(R18:R23)</f>
        <v>1640185</v>
      </c>
      <c r="S24" s="5"/>
      <c r="T24" s="2">
        <f>SUM(T18:T23)</f>
        <v>1494504</v>
      </c>
      <c r="U24" s="5"/>
      <c r="V24" s="5"/>
      <c r="W24" s="2">
        <f>SUM(W18:W23)</f>
        <v>1569061</v>
      </c>
      <c r="X24" s="5"/>
      <c r="Y24" s="2">
        <f>SUM(Y18:Y23)</f>
        <v>1506737</v>
      </c>
      <c r="Z24" s="73"/>
      <c r="AA24" s="73" t="e">
        <f t="shared" si="2"/>
        <v>#REF!</v>
      </c>
      <c r="AB24" s="73" t="e">
        <f>+'Statement of income- 3M'!E23-AA24</f>
        <v>#REF!</v>
      </c>
      <c r="AC24" s="73" t="e">
        <f t="shared" si="3"/>
        <v>#REF!</v>
      </c>
      <c r="AD24" s="73" t="e">
        <f>+'Statement of income- 3M'!J23-AC24</f>
        <v>#REF!</v>
      </c>
    </row>
    <row r="25" spans="1:30" ht="20.100000000000001" customHeight="1">
      <c r="A25" s="96" t="s">
        <v>114</v>
      </c>
      <c r="B25" s="72"/>
      <c r="E25" s="2" t="e">
        <f>SUM(E14:E23)</f>
        <v>#REF!</v>
      </c>
      <c r="F25" s="5"/>
      <c r="G25" s="2">
        <f>SUM(G14:G23)</f>
        <v>5819506</v>
      </c>
      <c r="H25" s="5"/>
      <c r="I25" s="5"/>
      <c r="J25" s="2" t="e">
        <f>SUM(J14:J23)</f>
        <v>#REF!</v>
      </c>
      <c r="K25" s="5"/>
      <c r="L25" s="2">
        <f>SUM(L14:L23)</f>
        <v>5484120</v>
      </c>
      <c r="N25" s="96" t="s">
        <v>114</v>
      </c>
      <c r="O25" s="72"/>
      <c r="R25" s="2">
        <f>SUM(R14:R23)</f>
        <v>11135562</v>
      </c>
      <c r="S25" s="5"/>
      <c r="T25" s="2">
        <f>SUM(T14:T23)</f>
        <v>10960066</v>
      </c>
      <c r="U25" s="5"/>
      <c r="V25" s="5"/>
      <c r="W25" s="2">
        <f>SUM(W14:W23)</f>
        <v>10528167</v>
      </c>
      <c r="X25" s="5"/>
      <c r="Y25" s="2">
        <f>SUM(Y14:Y23)</f>
        <v>10461212</v>
      </c>
      <c r="AA25" s="73" t="e">
        <f t="shared" si="2"/>
        <v>#REF!</v>
      </c>
      <c r="AB25" s="73" t="e">
        <f>+'Statement of income- 3M'!E24-AA25</f>
        <v>#REF!</v>
      </c>
      <c r="AC25" s="73" t="e">
        <f t="shared" si="3"/>
        <v>#REF!</v>
      </c>
      <c r="AD25" s="73" t="e">
        <f>+'Statement of income- 3M'!J24-AC25</f>
        <v>#REF!</v>
      </c>
    </row>
    <row r="26" spans="1:30" ht="15.75">
      <c r="A26" s="79"/>
      <c r="B26" s="72"/>
      <c r="E26" s="5"/>
      <c r="F26" s="5"/>
      <c r="G26" s="5"/>
      <c r="H26" s="5"/>
      <c r="I26" s="5"/>
      <c r="J26" s="5"/>
      <c r="K26" s="5"/>
      <c r="L26" s="5"/>
      <c r="N26" s="79"/>
      <c r="O26" s="72"/>
      <c r="R26" s="5"/>
      <c r="S26" s="5"/>
      <c r="T26" s="5"/>
      <c r="U26" s="5"/>
      <c r="V26" s="5"/>
      <c r="W26" s="5"/>
      <c r="X26" s="5"/>
      <c r="Y26" s="5"/>
      <c r="AA26" s="73">
        <f t="shared" si="2"/>
        <v>0</v>
      </c>
      <c r="AB26" s="73">
        <f>+'Statement of income- 3M'!E25-AA26</f>
        <v>0</v>
      </c>
      <c r="AC26" s="73">
        <f t="shared" si="3"/>
        <v>0</v>
      </c>
      <c r="AD26" s="73">
        <f>+'Statement of income- 3M'!J25-AC26</f>
        <v>0</v>
      </c>
    </row>
    <row r="27" spans="1:30" ht="20.100000000000001" customHeight="1">
      <c r="A27" s="76" t="s">
        <v>115</v>
      </c>
      <c r="B27" s="98"/>
      <c r="E27" s="5"/>
      <c r="F27" s="5"/>
      <c r="G27" s="5"/>
      <c r="H27" s="5"/>
      <c r="I27" s="5"/>
      <c r="J27" s="1"/>
      <c r="K27" s="5"/>
      <c r="L27" s="5"/>
      <c r="N27" s="76" t="s">
        <v>115</v>
      </c>
      <c r="O27" s="98"/>
      <c r="R27" s="5"/>
      <c r="S27" s="5"/>
      <c r="T27" s="5"/>
      <c r="U27" s="5"/>
      <c r="V27" s="5"/>
      <c r="W27" s="1"/>
      <c r="X27" s="5"/>
      <c r="Y27" s="5"/>
      <c r="AA27" s="73">
        <f t="shared" si="2"/>
        <v>0</v>
      </c>
      <c r="AB27" s="73">
        <f>+'Statement of income- 3M'!E26-AA27</f>
        <v>0</v>
      </c>
      <c r="AC27" s="73">
        <f t="shared" si="3"/>
        <v>0</v>
      </c>
      <c r="AD27" s="73">
        <f>+'Statement of income- 3M'!J26-AC27</f>
        <v>0</v>
      </c>
    </row>
    <row r="28" spans="1:30" ht="20.100000000000001" customHeight="1">
      <c r="A28" s="90" t="s">
        <v>116</v>
      </c>
      <c r="B28" s="72"/>
      <c r="E28" s="1">
        <f>+'Statement of income- 3M'!E27-R28</f>
        <v>-1864581</v>
      </c>
      <c r="F28" s="5"/>
      <c r="G28" s="1">
        <v>1994665</v>
      </c>
      <c r="H28" s="5"/>
      <c r="I28" s="5"/>
      <c r="J28" s="1">
        <f>+'Statement of income- 3M'!J27-W28</f>
        <v>-1693074</v>
      </c>
      <c r="K28" s="5"/>
      <c r="L28" s="1">
        <v>1798868</v>
      </c>
      <c r="N28" s="90" t="s">
        <v>116</v>
      </c>
      <c r="O28" s="72"/>
      <c r="R28" s="1">
        <v>4005143</v>
      </c>
      <c r="S28" s="5"/>
      <c r="T28" s="1">
        <v>3946332</v>
      </c>
      <c r="U28" s="5"/>
      <c r="V28" s="5"/>
      <c r="W28" s="1">
        <v>3662101</v>
      </c>
      <c r="X28" s="5"/>
      <c r="Y28" s="1">
        <v>3627156</v>
      </c>
      <c r="AA28" s="73">
        <f t="shared" si="2"/>
        <v>2140562</v>
      </c>
      <c r="AB28" s="73">
        <f>+'Statement of income- 3M'!E27-AA28</f>
        <v>0</v>
      </c>
      <c r="AC28" s="73">
        <f t="shared" si="3"/>
        <v>1969027</v>
      </c>
      <c r="AD28" s="73">
        <f>+'Statement of income- 3M'!J27-AC28</f>
        <v>0</v>
      </c>
    </row>
    <row r="29" spans="1:30" ht="20.100000000000001" customHeight="1">
      <c r="A29" s="90" t="s">
        <v>117</v>
      </c>
      <c r="B29" s="72">
        <v>23</v>
      </c>
      <c r="E29" s="1">
        <f>+'Statement of income- 3M'!E28-R29</f>
        <v>-47434</v>
      </c>
      <c r="F29" s="5"/>
      <c r="G29" s="1">
        <v>44453</v>
      </c>
      <c r="H29" s="5"/>
      <c r="I29" s="5"/>
      <c r="J29" s="1">
        <f>+'Statement of income- 3M'!J28-W29</f>
        <v>-43000</v>
      </c>
      <c r="K29" s="5"/>
      <c r="L29" s="1">
        <v>32021</v>
      </c>
      <c r="N29" s="90" t="s">
        <v>117</v>
      </c>
      <c r="O29" s="72">
        <v>21</v>
      </c>
      <c r="R29" s="1">
        <v>93488</v>
      </c>
      <c r="S29" s="5"/>
      <c r="T29" s="1">
        <v>71833</v>
      </c>
      <c r="U29" s="5"/>
      <c r="V29" s="5"/>
      <c r="W29" s="1">
        <v>73804</v>
      </c>
      <c r="X29" s="5"/>
      <c r="Y29" s="1">
        <v>44472</v>
      </c>
      <c r="AA29" s="73">
        <f t="shared" si="2"/>
        <v>46054</v>
      </c>
      <c r="AB29" s="73">
        <f>+'Statement of income- 3M'!E28-AA29</f>
        <v>0</v>
      </c>
      <c r="AC29" s="73">
        <f t="shared" si="3"/>
        <v>30804</v>
      </c>
      <c r="AD29" s="73">
        <f>+'Statement of income- 3M'!J28-AC29</f>
        <v>0</v>
      </c>
    </row>
    <row r="30" spans="1:30" ht="20.100000000000001" customHeight="1">
      <c r="A30" s="90" t="s">
        <v>118</v>
      </c>
      <c r="B30" s="72"/>
      <c r="E30" s="1"/>
      <c r="F30" s="5"/>
      <c r="G30" s="5"/>
      <c r="H30" s="5"/>
      <c r="I30" s="5"/>
      <c r="J30" s="1"/>
      <c r="K30" s="5"/>
      <c r="L30" s="5"/>
      <c r="N30" s="90" t="s">
        <v>119</v>
      </c>
      <c r="O30" s="72"/>
      <c r="R30" s="5"/>
      <c r="S30" s="5"/>
      <c r="T30" s="5"/>
      <c r="U30" s="5"/>
      <c r="V30" s="5"/>
      <c r="W30" s="5"/>
      <c r="X30" s="5"/>
      <c r="Y30" s="5"/>
      <c r="AA30" s="73">
        <f t="shared" ref="AA30:AA46" si="4">+E30+R30</f>
        <v>0</v>
      </c>
      <c r="AB30" s="73">
        <f>+'Statement of income- 3M'!E29-AA30</f>
        <v>0</v>
      </c>
      <c r="AC30" s="73">
        <f t="shared" ref="AC30:AC46" si="5">+J30+W30</f>
        <v>0</v>
      </c>
      <c r="AD30" s="73">
        <f>+'Statement of income- 3M'!J29-AC30</f>
        <v>0</v>
      </c>
    </row>
    <row r="31" spans="1:30" ht="20.100000000000001" customHeight="1">
      <c r="A31" s="99" t="s">
        <v>120</v>
      </c>
      <c r="B31" s="72"/>
      <c r="E31" s="1">
        <f>+'Statement of income- 3M'!E31-R31</f>
        <v>-142</v>
      </c>
      <c r="F31" s="5"/>
      <c r="G31" s="1">
        <v>-6</v>
      </c>
      <c r="H31" s="5"/>
      <c r="I31" s="5"/>
      <c r="J31" s="1">
        <f>+'Statement of income- 3M'!J31-W31</f>
        <v>-263</v>
      </c>
      <c r="K31" s="5"/>
      <c r="L31" s="1">
        <v>-20</v>
      </c>
      <c r="N31" s="99" t="s">
        <v>120</v>
      </c>
      <c r="O31" s="72"/>
      <c r="R31" s="1">
        <v>1790</v>
      </c>
      <c r="S31" s="5"/>
      <c r="T31" s="1">
        <v>2428</v>
      </c>
      <c r="U31" s="5"/>
      <c r="V31" s="5"/>
      <c r="W31" s="1">
        <v>1931</v>
      </c>
      <c r="X31" s="5"/>
      <c r="Y31" s="1">
        <v>951</v>
      </c>
      <c r="AA31" s="73">
        <f t="shared" si="4"/>
        <v>1648</v>
      </c>
      <c r="AB31" s="73">
        <f>+'Statement of income- 3M'!E30-AA31</f>
        <v>-1648</v>
      </c>
      <c r="AC31" s="73">
        <f t="shared" si="5"/>
        <v>1668</v>
      </c>
      <c r="AD31" s="73">
        <f>+'Statement of income- 3M'!J30-AC31</f>
        <v>-1668</v>
      </c>
    </row>
    <row r="32" spans="1:30" ht="20.100000000000001" customHeight="1">
      <c r="A32" s="94" t="s">
        <v>121</v>
      </c>
      <c r="B32" s="72"/>
      <c r="E32" s="2">
        <f>SUM(E28:E31)</f>
        <v>-1912157</v>
      </c>
      <c r="F32" s="5"/>
      <c r="G32" s="2">
        <f>SUM(G28:G31)</f>
        <v>2039112</v>
      </c>
      <c r="H32" s="5"/>
      <c r="I32" s="5"/>
      <c r="J32" s="2">
        <f>SUM(J28:J31)</f>
        <v>-1736337</v>
      </c>
      <c r="K32" s="5"/>
      <c r="L32" s="2">
        <f>SUM(L28:L31)</f>
        <v>1830869</v>
      </c>
      <c r="N32" s="94" t="s">
        <v>121</v>
      </c>
      <c r="O32" s="72"/>
      <c r="R32" s="2">
        <f>SUM(R28:R31)</f>
        <v>4100421</v>
      </c>
      <c r="S32" s="5"/>
      <c r="T32" s="2">
        <f>SUM(T28:T31)</f>
        <v>4020593</v>
      </c>
      <c r="U32" s="5"/>
      <c r="V32" s="5"/>
      <c r="W32" s="2">
        <f>SUM(W28:W31)</f>
        <v>3737836</v>
      </c>
      <c r="X32" s="5"/>
      <c r="Y32" s="2">
        <f>SUM(Y28:Y31)</f>
        <v>3672579</v>
      </c>
      <c r="AA32" s="73">
        <f t="shared" si="4"/>
        <v>2188264</v>
      </c>
      <c r="AB32" s="73">
        <f>+'Statement of income- 3M'!E31-AA32</f>
        <v>-2186616</v>
      </c>
      <c r="AC32" s="73">
        <f t="shared" si="5"/>
        <v>2001499</v>
      </c>
      <c r="AD32" s="73">
        <f>+'Statement of income- 3M'!J31-AC32</f>
        <v>-1999831</v>
      </c>
    </row>
    <row r="33" spans="1:30" ht="20.100000000000001" customHeight="1">
      <c r="A33" s="79"/>
      <c r="B33" s="72"/>
      <c r="E33" s="5"/>
      <c r="F33" s="5"/>
      <c r="G33" s="5"/>
      <c r="H33" s="5"/>
      <c r="I33" s="5"/>
      <c r="J33" s="5"/>
      <c r="K33" s="5"/>
      <c r="L33" s="5"/>
      <c r="N33" s="79"/>
      <c r="O33" s="72"/>
      <c r="R33" s="5"/>
      <c r="S33" s="5"/>
      <c r="T33" s="5"/>
      <c r="U33" s="5"/>
      <c r="V33" s="5"/>
      <c r="W33" s="5"/>
      <c r="X33" s="5"/>
      <c r="Y33" s="5"/>
      <c r="AA33" s="73">
        <f t="shared" si="4"/>
        <v>0</v>
      </c>
      <c r="AB33" s="73">
        <f>+'Statement of income- 3M'!E32-AA33</f>
        <v>2188264</v>
      </c>
      <c r="AC33" s="73">
        <f t="shared" si="5"/>
        <v>0</v>
      </c>
      <c r="AD33" s="73">
        <f>+'Statement of income- 3M'!J32-AC33</f>
        <v>2001499</v>
      </c>
    </row>
    <row r="34" spans="1:30" ht="15.75">
      <c r="A34" s="79" t="s">
        <v>122</v>
      </c>
      <c r="B34" s="72"/>
      <c r="E34" s="1">
        <f>+'Statement of income- 3M'!E34-R34</f>
        <v>-542645</v>
      </c>
      <c r="F34" s="5"/>
      <c r="G34" s="1">
        <v>475596</v>
      </c>
      <c r="H34" s="5"/>
      <c r="I34" s="5"/>
      <c r="J34" s="1">
        <f>+'Statement of income- 3M'!J34-W34</f>
        <v>-550282</v>
      </c>
      <c r="K34" s="5"/>
      <c r="L34" s="1">
        <v>490527</v>
      </c>
      <c r="N34" s="79" t="s">
        <v>122</v>
      </c>
      <c r="O34" s="72"/>
      <c r="R34" s="1">
        <v>1101120</v>
      </c>
      <c r="S34" s="5"/>
      <c r="T34" s="1">
        <v>905225</v>
      </c>
      <c r="U34" s="5"/>
      <c r="V34" s="5"/>
      <c r="W34" s="1">
        <v>1081517</v>
      </c>
      <c r="X34" s="5"/>
      <c r="Y34" s="1">
        <v>945713</v>
      </c>
      <c r="AA34" s="73">
        <f t="shared" si="4"/>
        <v>558475</v>
      </c>
      <c r="AB34" s="73">
        <f>+'Statement of income- 3M'!E33-AA34</f>
        <v>-558475</v>
      </c>
      <c r="AC34" s="73">
        <f t="shared" si="5"/>
        <v>531235</v>
      </c>
      <c r="AD34" s="73">
        <f>+'Statement of income- 3M'!J33-AC34</f>
        <v>-531235</v>
      </c>
    </row>
    <row r="35" spans="1:30" ht="20.100000000000001" customHeight="1">
      <c r="A35" s="79" t="s">
        <v>123</v>
      </c>
      <c r="B35" s="72"/>
      <c r="E35" s="45">
        <f>+'Statement of income- 3M'!E35-R35</f>
        <v>-1953682</v>
      </c>
      <c r="F35" s="5"/>
      <c r="G35" s="45">
        <v>1883783</v>
      </c>
      <c r="H35" s="5"/>
      <c r="I35" s="5"/>
      <c r="J35" s="45">
        <f>+'Statement of income- 3M'!J35-W35</f>
        <v>-1953224</v>
      </c>
      <c r="K35" s="5"/>
      <c r="L35" s="45">
        <v>1833157</v>
      </c>
      <c r="N35" s="79" t="s">
        <v>123</v>
      </c>
      <c r="O35" s="72"/>
      <c r="R35" s="45">
        <v>4042640</v>
      </c>
      <c r="S35" s="5"/>
      <c r="T35" s="45">
        <v>3414677</v>
      </c>
      <c r="U35" s="5"/>
      <c r="V35" s="5"/>
      <c r="W35" s="45">
        <v>3944881</v>
      </c>
      <c r="X35" s="5"/>
      <c r="Y35" s="45">
        <v>3334392</v>
      </c>
      <c r="AA35" s="73">
        <f t="shared" si="4"/>
        <v>2088958</v>
      </c>
      <c r="AB35" s="73">
        <f>+'Statement of income- 3M'!E34-AA35</f>
        <v>-1530483</v>
      </c>
      <c r="AC35" s="73">
        <f t="shared" si="5"/>
        <v>1991657</v>
      </c>
      <c r="AD35" s="73">
        <f>+'Statement of income- 3M'!J34-AC35</f>
        <v>-1460422</v>
      </c>
    </row>
    <row r="36" spans="1:30" ht="20.100000000000001" customHeight="1">
      <c r="A36" s="100" t="s">
        <v>124</v>
      </c>
      <c r="B36" s="72"/>
      <c r="E36" s="1" t="e">
        <f>E25-SUM(E32:E35)</f>
        <v>#REF!</v>
      </c>
      <c r="F36" s="5"/>
      <c r="G36" s="1">
        <f>G25-SUM(G32:G35)</f>
        <v>1421015</v>
      </c>
      <c r="H36" s="5"/>
      <c r="I36" s="5"/>
      <c r="J36" s="1" t="e">
        <f>J25-SUM(J32:J35)</f>
        <v>#REF!</v>
      </c>
      <c r="K36" s="5"/>
      <c r="L36" s="1">
        <f>L25-SUM(L32:L35)</f>
        <v>1329567</v>
      </c>
      <c r="N36" s="100" t="s">
        <v>124</v>
      </c>
      <c r="O36" s="72"/>
      <c r="R36" s="106">
        <f>R25-SUM(R32:R35)</f>
        <v>1891381</v>
      </c>
      <c r="S36" s="5"/>
      <c r="T36" s="1">
        <f>T25-SUM(T32:T35)</f>
        <v>2619571</v>
      </c>
      <c r="U36" s="5"/>
      <c r="V36" s="5"/>
      <c r="W36" s="1">
        <f>W25-SUM(W32:W35)</f>
        <v>1763933</v>
      </c>
      <c r="X36" s="5"/>
      <c r="Y36" s="1">
        <f>Y25-SUM(Y32:Y35)</f>
        <v>2508528</v>
      </c>
      <c r="AA36" s="73" t="e">
        <f t="shared" si="4"/>
        <v>#REF!</v>
      </c>
      <c r="AB36" s="73" t="e">
        <f>+'Statement of income- 3M'!E35-AA36</f>
        <v>#REF!</v>
      </c>
      <c r="AC36" s="73" t="e">
        <f t="shared" si="5"/>
        <v>#REF!</v>
      </c>
      <c r="AD36" s="73" t="e">
        <f>+'Statement of income- 3M'!J35-AC36</f>
        <v>#REF!</v>
      </c>
    </row>
    <row r="37" spans="1:30" ht="20.100000000000001" customHeight="1">
      <c r="A37" s="100" t="s">
        <v>125</v>
      </c>
      <c r="B37" s="72">
        <v>24</v>
      </c>
      <c r="E37" s="1">
        <f>+'Statement of income- 3M'!E37-R37</f>
        <v>-246999</v>
      </c>
      <c r="F37" s="5"/>
      <c r="G37" s="5">
        <v>285766</v>
      </c>
      <c r="H37" s="5"/>
      <c r="I37" s="5"/>
      <c r="J37" s="1">
        <f>+'Statement of income- 3M'!J37-W37</f>
        <v>-211053</v>
      </c>
      <c r="K37" s="5"/>
      <c r="L37" s="5">
        <v>257031</v>
      </c>
      <c r="N37" s="100" t="s">
        <v>125</v>
      </c>
      <c r="O37" s="72">
        <v>22</v>
      </c>
      <c r="R37" s="5">
        <v>379305</v>
      </c>
      <c r="S37" s="5"/>
      <c r="T37" s="5">
        <v>529532</v>
      </c>
      <c r="U37" s="5"/>
      <c r="V37" s="5"/>
      <c r="W37" s="5">
        <v>322238</v>
      </c>
      <c r="X37" s="5"/>
      <c r="Y37" s="5">
        <v>471547</v>
      </c>
      <c r="AA37" s="73">
        <f t="shared" si="4"/>
        <v>132306</v>
      </c>
      <c r="AB37" s="73">
        <f>+'Statement of income- 3M'!E36-AA37</f>
        <v>539207</v>
      </c>
      <c r="AC37" s="73">
        <f t="shared" si="5"/>
        <v>111185</v>
      </c>
      <c r="AD37" s="73">
        <f>+'Statement of income- 3M'!J36-AC37</f>
        <v>590618</v>
      </c>
    </row>
    <row r="38" spans="1:30" ht="20.100000000000001" customHeight="1" thickBot="1">
      <c r="A38" s="87" t="s">
        <v>126</v>
      </c>
      <c r="B38" s="101"/>
      <c r="E38" s="4" t="e">
        <f>E36-E37</f>
        <v>#REF!</v>
      </c>
      <c r="F38" s="5"/>
      <c r="G38" s="4">
        <f>G36-G37</f>
        <v>1135249</v>
      </c>
      <c r="H38" s="5"/>
      <c r="I38" s="5"/>
      <c r="J38" s="4" t="e">
        <f>J36-J37</f>
        <v>#REF!</v>
      </c>
      <c r="K38" s="5"/>
      <c r="L38" s="4">
        <f>L36-L37</f>
        <v>1072536</v>
      </c>
      <c r="N38" s="87" t="s">
        <v>126</v>
      </c>
      <c r="O38" s="101"/>
      <c r="R38" s="21">
        <f>R36-R37</f>
        <v>1512076</v>
      </c>
      <c r="S38" s="5"/>
      <c r="T38" s="4">
        <f>T36-T37</f>
        <v>2090039</v>
      </c>
      <c r="U38" s="5"/>
      <c r="V38" s="5"/>
      <c r="W38" s="21">
        <f>W36-W37</f>
        <v>1441695</v>
      </c>
      <c r="X38" s="5"/>
      <c r="Y38" s="4">
        <f>Y36-Y37</f>
        <v>2036981</v>
      </c>
      <c r="AA38" s="73" t="e">
        <f t="shared" si="4"/>
        <v>#REF!</v>
      </c>
      <c r="AB38" s="73" t="e">
        <f>+'Statement of income- 3M'!E37-AA38</f>
        <v>#REF!</v>
      </c>
      <c r="AC38" s="73" t="e">
        <f t="shared" si="5"/>
        <v>#REF!</v>
      </c>
      <c r="AD38" s="73" t="e">
        <f>+'Statement of income- 3M'!J37-AC38</f>
        <v>#REF!</v>
      </c>
    </row>
    <row r="39" spans="1:30" ht="20.100000000000001" customHeight="1" thickTop="1">
      <c r="A39" s="79"/>
      <c r="B39" s="72"/>
      <c r="E39" s="5"/>
      <c r="F39" s="5"/>
      <c r="G39" s="5"/>
      <c r="H39" s="5"/>
      <c r="I39" s="5"/>
      <c r="J39" s="5"/>
      <c r="K39" s="5"/>
      <c r="L39" s="5"/>
      <c r="N39" s="79"/>
      <c r="O39" s="72"/>
      <c r="R39" s="5"/>
      <c r="S39" s="5"/>
      <c r="T39" s="5"/>
      <c r="U39" s="5"/>
      <c r="V39" s="5"/>
      <c r="W39" s="5"/>
      <c r="X39" s="5"/>
      <c r="Y39" s="5"/>
      <c r="AA39" s="73">
        <f t="shared" si="4"/>
        <v>0</v>
      </c>
      <c r="AB39" s="73">
        <f>+'Statement of income- 3M'!E38-AA39</f>
        <v>539207</v>
      </c>
      <c r="AC39" s="73">
        <f t="shared" si="5"/>
        <v>0</v>
      </c>
      <c r="AD39" s="73">
        <f>+'Statement of income- 3M'!J38-AC39</f>
        <v>590618</v>
      </c>
    </row>
    <row r="40" spans="1:30" ht="15.75">
      <c r="A40" s="89" t="s">
        <v>127</v>
      </c>
      <c r="B40" s="101"/>
      <c r="E40" s="5"/>
      <c r="F40" s="5"/>
      <c r="G40" s="5"/>
      <c r="H40" s="5"/>
      <c r="I40" s="5"/>
      <c r="J40" s="5"/>
      <c r="K40" s="5"/>
      <c r="L40" s="5"/>
      <c r="N40" s="89" t="s">
        <v>128</v>
      </c>
      <c r="O40" s="101"/>
      <c r="R40" s="5"/>
      <c r="S40" s="5"/>
      <c r="T40" s="5"/>
      <c r="U40" s="5"/>
      <c r="V40" s="5"/>
      <c r="W40" s="5"/>
      <c r="X40" s="5"/>
      <c r="Y40" s="5"/>
      <c r="AA40" s="73">
        <f t="shared" si="4"/>
        <v>0</v>
      </c>
      <c r="AB40" s="73">
        <f>+'Statement of income- 3M'!E39-AA40</f>
        <v>0</v>
      </c>
      <c r="AC40" s="73">
        <f t="shared" si="5"/>
        <v>0</v>
      </c>
      <c r="AD40" s="73">
        <f>+'Statement of income- 3M'!J39-AC40</f>
        <v>0</v>
      </c>
    </row>
    <row r="41" spans="1:30" ht="20.100000000000001" customHeight="1">
      <c r="A41" s="90" t="s">
        <v>129</v>
      </c>
      <c r="B41" s="101"/>
      <c r="E41" s="24" t="e">
        <f>+E38-E42</f>
        <v>#REF!</v>
      </c>
      <c r="F41" s="5"/>
      <c r="G41" s="5">
        <f>+G38-G42</f>
        <v>1103786</v>
      </c>
      <c r="H41" s="5"/>
      <c r="I41" s="5"/>
      <c r="J41" s="5" t="e">
        <f>+J38</f>
        <v>#REF!</v>
      </c>
      <c r="K41" s="5"/>
      <c r="L41" s="24">
        <f>L38</f>
        <v>1072536</v>
      </c>
      <c r="N41" s="90" t="s">
        <v>129</v>
      </c>
      <c r="O41" s="101"/>
      <c r="R41" s="24">
        <f>+R38-R42</f>
        <v>1463529</v>
      </c>
      <c r="S41" s="5"/>
      <c r="T41" s="5">
        <f>+T38-T42</f>
        <v>2018405</v>
      </c>
      <c r="U41" s="5"/>
      <c r="V41" s="5"/>
      <c r="W41" s="5">
        <f>+W38</f>
        <v>1441695</v>
      </c>
      <c r="X41" s="5"/>
      <c r="Y41" s="24">
        <f>Y38</f>
        <v>2036981</v>
      </c>
      <c r="AA41" s="73" t="e">
        <f t="shared" si="4"/>
        <v>#REF!</v>
      </c>
      <c r="AB41" s="73" t="e">
        <f>+'Statement of income- 3M'!E40-AA41</f>
        <v>#REF!</v>
      </c>
      <c r="AC41" s="73" t="e">
        <f t="shared" si="5"/>
        <v>#REF!</v>
      </c>
      <c r="AD41" s="73" t="e">
        <f>+'Statement of income- 3M'!J40-AC41</f>
        <v>#REF!</v>
      </c>
    </row>
    <row r="42" spans="1:30" ht="20.100000000000001" customHeight="1">
      <c r="A42" s="90" t="s">
        <v>130</v>
      </c>
      <c r="B42" s="101"/>
      <c r="E42" s="1">
        <f>+'Statement of income- 3M'!E42-R42</f>
        <v>-33606</v>
      </c>
      <c r="F42" s="5"/>
      <c r="G42" s="24">
        <v>31463</v>
      </c>
      <c r="H42" s="5"/>
      <c r="I42" s="5"/>
      <c r="J42" s="46">
        <f>+J39</f>
        <v>0</v>
      </c>
      <c r="K42" s="5"/>
      <c r="L42" s="46">
        <v>0</v>
      </c>
      <c r="N42" s="90" t="s">
        <v>130</v>
      </c>
      <c r="O42" s="101"/>
      <c r="R42" s="24">
        <v>48547</v>
      </c>
      <c r="S42" s="5"/>
      <c r="T42" s="24">
        <v>71634</v>
      </c>
      <c r="U42" s="5"/>
      <c r="V42" s="5"/>
      <c r="W42" s="46">
        <v>0</v>
      </c>
      <c r="X42" s="5"/>
      <c r="Y42" s="46">
        <v>0</v>
      </c>
      <c r="AA42" s="73">
        <f t="shared" si="4"/>
        <v>14941</v>
      </c>
      <c r="AB42" s="73">
        <f>+'Statement of income- 3M'!E41-AA42</f>
        <v>509325</v>
      </c>
      <c r="AC42" s="73">
        <f t="shared" si="5"/>
        <v>0</v>
      </c>
      <c r="AD42" s="73">
        <f>+'Statement of income- 3M'!J41-AC42</f>
        <v>590618</v>
      </c>
    </row>
    <row r="43" spans="1:30" ht="20.100000000000001" customHeight="1" thickBot="1">
      <c r="A43" s="90"/>
      <c r="B43" s="101"/>
      <c r="E43" s="4" t="e">
        <f>E38</f>
        <v>#REF!</v>
      </c>
      <c r="F43" s="5"/>
      <c r="G43" s="4">
        <f>SUM(G41:G42)</f>
        <v>1135249</v>
      </c>
      <c r="H43" s="5"/>
      <c r="I43" s="5"/>
      <c r="J43" s="4" t="e">
        <f>SUM(J41:J42)</f>
        <v>#REF!</v>
      </c>
      <c r="K43" s="5"/>
      <c r="L43" s="4">
        <f>SUM(L41:L42)</f>
        <v>1072536</v>
      </c>
      <c r="N43" s="90"/>
      <c r="O43" s="101"/>
      <c r="R43" s="4">
        <f>R38</f>
        <v>1512076</v>
      </c>
      <c r="S43" s="5"/>
      <c r="T43" s="4">
        <f>SUM(T41:T42)</f>
        <v>2090039</v>
      </c>
      <c r="U43" s="5"/>
      <c r="V43" s="5"/>
      <c r="W43" s="4">
        <f>SUM(W41:W42)</f>
        <v>1441695</v>
      </c>
      <c r="X43" s="5"/>
      <c r="Y43" s="4">
        <f>SUM(Y41:Y42)</f>
        <v>2036981</v>
      </c>
      <c r="AA43" s="73" t="e">
        <f t="shared" si="4"/>
        <v>#REF!</v>
      </c>
      <c r="AB43" s="73" t="e">
        <f>+'Statement of income- 3M'!E42-AA43</f>
        <v>#REF!</v>
      </c>
      <c r="AC43" s="73" t="e">
        <f t="shared" si="5"/>
        <v>#REF!</v>
      </c>
      <c r="AD43" s="73" t="e">
        <f>+'Statement of income- 3M'!J42-AC43</f>
        <v>#REF!</v>
      </c>
    </row>
    <row r="44" spans="1:30" ht="20.100000000000001" customHeight="1" thickTop="1">
      <c r="A44" s="79"/>
      <c r="B44" s="72"/>
      <c r="E44" s="5"/>
      <c r="F44" s="5"/>
      <c r="G44" s="5"/>
      <c r="H44" s="5"/>
      <c r="I44" s="5"/>
      <c r="J44" s="5"/>
      <c r="K44" s="5"/>
      <c r="L44" s="5"/>
      <c r="N44" s="79"/>
      <c r="O44" s="72"/>
      <c r="R44" s="5"/>
      <c r="S44" s="5"/>
      <c r="T44" s="5"/>
      <c r="U44" s="5"/>
      <c r="V44" s="5"/>
      <c r="W44" s="5"/>
      <c r="X44" s="5"/>
      <c r="Y44" s="5"/>
      <c r="AA44" s="73">
        <f t="shared" si="4"/>
        <v>0</v>
      </c>
      <c r="AB44" s="73">
        <f>+'Statement of income- 3M'!E43-AA44</f>
        <v>539207</v>
      </c>
      <c r="AC44" s="73">
        <f t="shared" si="5"/>
        <v>0</v>
      </c>
      <c r="AD44" s="73">
        <f>+'Statement of income- 3M'!J43-AC44</f>
        <v>590618</v>
      </c>
    </row>
    <row r="45" spans="1:30" ht="20.100000000000001" customHeight="1">
      <c r="A45" s="102" t="s">
        <v>131</v>
      </c>
      <c r="B45" s="92"/>
      <c r="C45" s="103" t="s">
        <v>132</v>
      </c>
      <c r="E45" s="22" t="e">
        <f>+E41/E46*1000</f>
        <v>#REF!</v>
      </c>
      <c r="F45" s="5"/>
      <c r="G45" s="22">
        <f>+G41/G46*1000</f>
        <v>4.4151440000000006</v>
      </c>
      <c r="H45" s="5"/>
      <c r="I45" s="5"/>
      <c r="J45" s="22" t="e">
        <f>+J41/J46*1000</f>
        <v>#REF!</v>
      </c>
      <c r="K45" s="5"/>
      <c r="L45" s="22">
        <f>+L41/L46*1000</f>
        <v>4.2901439999999997</v>
      </c>
      <c r="N45" s="102" t="s">
        <v>131</v>
      </c>
      <c r="O45" s="92"/>
      <c r="P45" s="103" t="s">
        <v>132</v>
      </c>
      <c r="R45" s="22">
        <f>+R41/R46*1000</f>
        <v>5.8541160000000003</v>
      </c>
      <c r="S45" s="5"/>
      <c r="T45" s="22">
        <f>+T41/T46*1000</f>
        <v>8.07362</v>
      </c>
      <c r="U45" s="5"/>
      <c r="V45" s="5"/>
      <c r="W45" s="22">
        <f>+W41/W46*1000</f>
        <v>5.7667799999999998</v>
      </c>
      <c r="X45" s="5"/>
      <c r="Y45" s="22">
        <f>+Y41/Y46*1000</f>
        <v>8.1479240000000015</v>
      </c>
      <c r="AA45" s="73" t="e">
        <f t="shared" si="4"/>
        <v>#REF!</v>
      </c>
      <c r="AB45" s="73" t="e">
        <f>+'Statement of income- 3M'!E44-AA45</f>
        <v>#REF!</v>
      </c>
      <c r="AC45" s="73" t="e">
        <f t="shared" si="5"/>
        <v>#REF!</v>
      </c>
      <c r="AD45" s="73" t="e">
        <f>+'Statement of income- 3M'!J44-AC45</f>
        <v>#REF!</v>
      </c>
    </row>
    <row r="46" spans="1:30" ht="20.100000000000001" customHeight="1">
      <c r="A46" s="104" t="s">
        <v>133</v>
      </c>
      <c r="B46" s="92"/>
      <c r="C46" s="103" t="s">
        <v>134</v>
      </c>
      <c r="E46" s="19">
        <v>250000000</v>
      </c>
      <c r="F46" s="5"/>
      <c r="G46" s="19">
        <v>250000000</v>
      </c>
      <c r="H46" s="5"/>
      <c r="I46" s="5"/>
      <c r="J46" s="19">
        <v>250000000</v>
      </c>
      <c r="K46" s="5"/>
      <c r="L46" s="19">
        <v>250000000</v>
      </c>
      <c r="N46" s="104" t="s">
        <v>133</v>
      </c>
      <c r="O46" s="92"/>
      <c r="P46" s="103" t="s">
        <v>134</v>
      </c>
      <c r="R46" s="19">
        <v>250000000</v>
      </c>
      <c r="S46" s="5"/>
      <c r="T46" s="19">
        <v>250000000</v>
      </c>
      <c r="U46" s="5"/>
      <c r="V46" s="5"/>
      <c r="W46" s="19">
        <v>250000000</v>
      </c>
      <c r="X46" s="5"/>
      <c r="Y46" s="19">
        <v>250000000</v>
      </c>
      <c r="AA46" s="73">
        <f t="shared" si="4"/>
        <v>500000000</v>
      </c>
      <c r="AB46" s="73">
        <f>+'Statement of income- 3M'!E45-AA46</f>
        <v>-499999997.90293598</v>
      </c>
      <c r="AC46" s="73">
        <f t="shared" si="5"/>
        <v>500000000</v>
      </c>
      <c r="AD46" s="73">
        <f>+'Statement of income- 3M'!J45-AC46</f>
        <v>-499999997.637528</v>
      </c>
    </row>
    <row r="47" spans="1:30" ht="20.100000000000001" customHeight="1">
      <c r="A47" s="104"/>
      <c r="B47" s="92"/>
      <c r="C47" s="103"/>
      <c r="E47" s="19"/>
      <c r="F47" s="5"/>
      <c r="G47" s="19"/>
      <c r="H47" s="5"/>
      <c r="I47" s="5"/>
      <c r="J47" s="19"/>
      <c r="K47" s="5"/>
      <c r="L47" s="19"/>
      <c r="N47" s="104"/>
      <c r="O47" s="92"/>
      <c r="P47" s="103"/>
      <c r="R47" s="19"/>
      <c r="S47" s="5"/>
      <c r="T47" s="19"/>
      <c r="U47" s="5"/>
      <c r="V47" s="5"/>
      <c r="W47" s="19"/>
      <c r="X47" s="5"/>
      <c r="Y47" s="19"/>
      <c r="AC47" s="73"/>
    </row>
    <row r="48" spans="1:30" ht="20.100000000000001" customHeight="1">
      <c r="B48" s="105"/>
      <c r="E48" s="29"/>
      <c r="F48" s="5"/>
      <c r="G48" s="5"/>
      <c r="H48" s="5"/>
      <c r="I48" s="5"/>
      <c r="J48" s="5"/>
      <c r="K48" s="5"/>
      <c r="L48" s="5"/>
      <c r="O48" s="105"/>
      <c r="R48" s="29"/>
      <c r="S48" s="5"/>
      <c r="T48" s="5"/>
      <c r="U48" s="5"/>
      <c r="V48" s="5"/>
      <c r="W48" s="5"/>
      <c r="X48" s="5"/>
      <c r="Y48" s="5"/>
      <c r="AC48" s="73"/>
    </row>
    <row r="50" spans="1:1" ht="21" customHeight="1">
      <c r="A50" s="74" t="s">
        <v>43</v>
      </c>
    </row>
  </sheetData>
  <mergeCells count="26">
    <mergeCell ref="E10:G10"/>
    <mergeCell ref="J10:L10"/>
    <mergeCell ref="R10:T10"/>
    <mergeCell ref="W10:Y10"/>
    <mergeCell ref="D8:H8"/>
    <mergeCell ref="I8:L8"/>
    <mergeCell ref="Q8:U8"/>
    <mergeCell ref="V8:Y8"/>
    <mergeCell ref="E9:G9"/>
    <mergeCell ref="J9:L9"/>
    <mergeCell ref="R9:T9"/>
    <mergeCell ref="W9:Y9"/>
    <mergeCell ref="A4:L4"/>
    <mergeCell ref="N4:Y4"/>
    <mergeCell ref="A5:L5"/>
    <mergeCell ref="N5:Y5"/>
    <mergeCell ref="D7:H7"/>
    <mergeCell ref="I7:L7"/>
    <mergeCell ref="Q7:U7"/>
    <mergeCell ref="V7:Y7"/>
    <mergeCell ref="A1:L1"/>
    <mergeCell ref="N1:Y1"/>
    <mergeCell ref="A2:L2"/>
    <mergeCell ref="N2:Y2"/>
    <mergeCell ref="A3:L3"/>
    <mergeCell ref="N3:Y3"/>
  </mergeCells>
  <pageMargins left="1" right="0.1" top="1" bottom="0.5" header="0.5" footer="0.5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F2932-BB8B-4164-8C87-EE1FE034B550}">
  <sheetPr>
    <tabColor rgb="FFFFFF00"/>
  </sheetPr>
  <dimension ref="A1:L47"/>
  <sheetViews>
    <sheetView view="pageBreakPreview" zoomScale="70" zoomScaleNormal="70" zoomScaleSheetLayoutView="70" zoomScalePageLayoutView="70" workbookViewId="0">
      <selection activeCell="G13" sqref="G13"/>
    </sheetView>
  </sheetViews>
  <sheetFormatPr defaultColWidth="8.85546875" defaultRowHeight="21" customHeight="1"/>
  <cols>
    <col min="1" max="1" width="60.85546875" style="70" customWidth="1"/>
    <col min="2" max="2" width="2.42578125" style="70" customWidth="1"/>
    <col min="3" max="3" width="4.42578125" style="70" customWidth="1"/>
    <col min="4" max="4" width="1.5703125" style="70" customWidth="1"/>
    <col min="5" max="5" width="14.140625" style="70" customWidth="1"/>
    <col min="6" max="6" width="1.5703125" style="70" customWidth="1"/>
    <col min="7" max="7" width="14.140625" style="70" customWidth="1"/>
    <col min="8" max="9" width="1.5703125" style="70" customWidth="1"/>
    <col min="10" max="10" width="14.140625" style="70" customWidth="1"/>
    <col min="11" max="11" width="1.5703125" style="70" customWidth="1"/>
    <col min="12" max="12" width="14.140625" style="70" customWidth="1"/>
    <col min="13" max="16384" width="8.85546875" style="70"/>
  </cols>
  <sheetData>
    <row r="1" spans="1:12" ht="21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</row>
    <row r="2" spans="1:12" ht="21" customHeight="1">
      <c r="A2" s="216" t="s">
        <v>135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</row>
    <row r="3" spans="1:12" ht="21" customHeight="1">
      <c r="A3" s="216" t="s">
        <v>92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2" ht="21" customHeight="1">
      <c r="A4" s="216" t="str">
        <f>'Statement of income-3M'!A4:L4</f>
        <v>“UNAUDITED”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</row>
    <row r="5" spans="1:12" ht="21" customHeight="1">
      <c r="A5" s="217" t="s">
        <v>2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</row>
    <row r="6" spans="1:12" ht="9" customHeight="1"/>
    <row r="7" spans="1:12" ht="21" customHeight="1">
      <c r="B7" s="75"/>
      <c r="C7" s="76"/>
      <c r="D7" s="218" t="s">
        <v>4</v>
      </c>
      <c r="E7" s="218"/>
      <c r="F7" s="218"/>
      <c r="G7" s="218"/>
      <c r="H7" s="218"/>
      <c r="I7" s="216" t="s">
        <v>5</v>
      </c>
      <c r="J7" s="216"/>
      <c r="K7" s="216"/>
      <c r="L7" s="216"/>
    </row>
    <row r="8" spans="1:12" ht="21" customHeight="1">
      <c r="B8" s="77"/>
      <c r="C8" s="76"/>
      <c r="D8" s="218" t="s">
        <v>6</v>
      </c>
      <c r="E8" s="218"/>
      <c r="F8" s="218"/>
      <c r="G8" s="218"/>
      <c r="H8" s="218"/>
      <c r="I8" s="220" t="s">
        <v>6</v>
      </c>
      <c r="J8" s="220"/>
      <c r="K8" s="220"/>
      <c r="L8" s="220"/>
    </row>
    <row r="9" spans="1:12" ht="21" customHeight="1">
      <c r="B9" s="78"/>
      <c r="C9" s="79"/>
      <c r="D9" s="79"/>
      <c r="E9" s="219" t="s">
        <v>95</v>
      </c>
      <c r="F9" s="219"/>
      <c r="G9" s="219"/>
      <c r="H9" s="18"/>
      <c r="I9" s="75"/>
      <c r="J9" s="219" t="s">
        <v>95</v>
      </c>
      <c r="K9" s="219"/>
      <c r="L9" s="219"/>
    </row>
    <row r="10" spans="1:12" ht="21" customHeight="1">
      <c r="B10" s="78"/>
      <c r="C10" s="79"/>
      <c r="D10" s="79"/>
      <c r="E10" s="219" t="s">
        <v>97</v>
      </c>
      <c r="F10" s="219"/>
      <c r="G10" s="219"/>
      <c r="H10" s="18"/>
      <c r="I10" s="75"/>
      <c r="J10" s="219" t="s">
        <v>97</v>
      </c>
      <c r="K10" s="219"/>
      <c r="L10" s="219"/>
    </row>
    <row r="11" spans="1:12" ht="21" customHeight="1">
      <c r="B11" s="78"/>
      <c r="C11" s="79"/>
      <c r="D11" s="79"/>
      <c r="E11" s="69" t="s">
        <v>10</v>
      </c>
      <c r="F11" s="18"/>
      <c r="G11" s="69" t="s">
        <v>10</v>
      </c>
      <c r="H11" s="18"/>
      <c r="I11" s="75"/>
      <c r="J11" s="69" t="s">
        <v>10</v>
      </c>
      <c r="K11" s="18"/>
      <c r="L11" s="69" t="s">
        <v>10</v>
      </c>
    </row>
    <row r="12" spans="1:12" ht="21" customHeight="1">
      <c r="B12" s="78"/>
      <c r="C12" s="79"/>
      <c r="D12" s="79"/>
      <c r="E12" s="18">
        <v>2023</v>
      </c>
      <c r="F12" s="18"/>
      <c r="G12" s="18">
        <v>2022</v>
      </c>
      <c r="H12" s="18"/>
      <c r="I12" s="75"/>
      <c r="J12" s="18">
        <v>2023</v>
      </c>
      <c r="K12" s="18"/>
      <c r="L12" s="18">
        <v>2022</v>
      </c>
    </row>
    <row r="14" spans="1:12" ht="21" customHeight="1">
      <c r="A14" s="80" t="s">
        <v>136</v>
      </c>
      <c r="E14" s="1" t="e">
        <f>+'Statement of income-3M'!E43</f>
        <v>#REF!</v>
      </c>
      <c r="F14" s="5"/>
      <c r="G14" s="1">
        <f>'Statement of income-3M'!G43</f>
        <v>1135249</v>
      </c>
      <c r="H14" s="5"/>
      <c r="I14" s="5"/>
      <c r="J14" s="1" t="e">
        <f>+'Statement of income-3M'!J43</f>
        <v>#REF!</v>
      </c>
      <c r="K14" s="5"/>
      <c r="L14" s="1">
        <f>'Statement of income-3M'!L43</f>
        <v>1072536</v>
      </c>
    </row>
    <row r="15" spans="1:12" ht="21" customHeight="1">
      <c r="A15" s="81" t="s">
        <v>137</v>
      </c>
      <c r="B15" s="78"/>
      <c r="E15" s="1"/>
      <c r="F15" s="5"/>
      <c r="G15" s="1"/>
      <c r="H15" s="5"/>
      <c r="I15" s="5"/>
      <c r="J15" s="5"/>
      <c r="K15" s="5"/>
      <c r="L15" s="1"/>
    </row>
    <row r="16" spans="1:12" ht="21" customHeight="1">
      <c r="A16" s="81" t="s">
        <v>138</v>
      </c>
      <c r="B16" s="74"/>
      <c r="E16" s="1"/>
      <c r="F16" s="5"/>
      <c r="G16" s="1"/>
      <c r="H16" s="5"/>
      <c r="I16" s="5"/>
      <c r="J16" s="5"/>
      <c r="K16" s="5"/>
      <c r="L16" s="1"/>
    </row>
    <row r="17" spans="1:12" ht="21" customHeight="1">
      <c r="A17" s="82" t="s">
        <v>139</v>
      </c>
      <c r="B17" s="74"/>
      <c r="E17" s="1"/>
      <c r="F17" s="5"/>
      <c r="G17" s="1"/>
      <c r="H17" s="5"/>
      <c r="I17" s="5"/>
      <c r="J17" s="5"/>
      <c r="K17" s="5"/>
      <c r="L17" s="1"/>
    </row>
    <row r="18" spans="1:12" ht="21" customHeight="1">
      <c r="A18" s="83" t="s">
        <v>140</v>
      </c>
      <c r="B18" s="84"/>
      <c r="E18" s="1"/>
      <c r="F18" s="5"/>
      <c r="G18" s="1"/>
      <c r="H18" s="5"/>
      <c r="I18" s="5"/>
      <c r="J18" s="5"/>
      <c r="K18" s="5"/>
      <c r="L18" s="1"/>
    </row>
    <row r="19" spans="1:12" ht="21" customHeight="1">
      <c r="A19" s="85" t="s">
        <v>141</v>
      </c>
      <c r="B19" s="84"/>
      <c r="E19" s="1"/>
      <c r="F19" s="5"/>
      <c r="G19" s="1"/>
      <c r="H19" s="5"/>
      <c r="I19" s="5"/>
      <c r="J19" s="5"/>
      <c r="K19" s="5"/>
      <c r="L19" s="1"/>
    </row>
    <row r="20" spans="1:12" ht="21" customHeight="1">
      <c r="A20" s="85" t="s">
        <v>142</v>
      </c>
      <c r="B20" s="84"/>
      <c r="E20" s="1">
        <v>14603</v>
      </c>
      <c r="F20" s="5"/>
      <c r="G20" s="1">
        <v>51123</v>
      </c>
      <c r="H20" s="5"/>
      <c r="I20" s="5"/>
      <c r="J20" s="47">
        <v>0</v>
      </c>
      <c r="K20" s="5"/>
      <c r="L20" s="20">
        <v>0</v>
      </c>
    </row>
    <row r="21" spans="1:12" ht="21" customHeight="1">
      <c r="A21" s="85" t="s">
        <v>143</v>
      </c>
      <c r="B21" s="84"/>
      <c r="E21" s="1">
        <v>17419</v>
      </c>
      <c r="F21" s="5"/>
      <c r="G21" s="1">
        <v>46855</v>
      </c>
      <c r="H21" s="5"/>
      <c r="I21" s="5"/>
      <c r="J21" s="20">
        <v>0</v>
      </c>
      <c r="K21" s="5"/>
      <c r="L21" s="20">
        <v>0</v>
      </c>
    </row>
    <row r="22" spans="1:12" ht="21" customHeight="1">
      <c r="A22" s="83" t="s">
        <v>144</v>
      </c>
      <c r="B22" s="84"/>
      <c r="E22" s="1">
        <v>-15034</v>
      </c>
      <c r="F22" s="5"/>
      <c r="G22" s="1">
        <v>-299070</v>
      </c>
      <c r="H22" s="5"/>
      <c r="I22" s="5"/>
      <c r="J22" s="5">
        <v>-15034</v>
      </c>
      <c r="K22" s="5"/>
      <c r="L22" s="45">
        <v>-299070</v>
      </c>
    </row>
    <row r="23" spans="1:12" ht="21" customHeight="1">
      <c r="A23" s="86" t="s">
        <v>145</v>
      </c>
      <c r="B23" s="84"/>
      <c r="E23" s="2">
        <f>SUM(E20:E22)</f>
        <v>16988</v>
      </c>
      <c r="F23" s="5"/>
      <c r="G23" s="2">
        <f>SUM(G20:G22)</f>
        <v>-201092</v>
      </c>
      <c r="H23" s="5"/>
      <c r="I23" s="5"/>
      <c r="J23" s="2">
        <f>SUM(J20:J22)</f>
        <v>-15034</v>
      </c>
      <c r="K23" s="5"/>
      <c r="L23" s="1">
        <f>SUM(L20:L22)</f>
        <v>-299070</v>
      </c>
    </row>
    <row r="24" spans="1:12" ht="21" customHeight="1" thickBot="1">
      <c r="A24" s="87" t="s">
        <v>146</v>
      </c>
      <c r="B24" s="88"/>
      <c r="E24" s="4" t="e">
        <f>SUM(E23,E14)</f>
        <v>#REF!</v>
      </c>
      <c r="F24" s="5"/>
      <c r="G24" s="4">
        <f>SUM(G23,G14)</f>
        <v>934157</v>
      </c>
      <c r="H24" s="5"/>
      <c r="I24" s="5"/>
      <c r="J24" s="4" t="e">
        <f>SUM(J23,J14)</f>
        <v>#REF!</v>
      </c>
      <c r="K24" s="5"/>
      <c r="L24" s="4">
        <f>SUM(L23,L14)</f>
        <v>773466</v>
      </c>
    </row>
    <row r="25" spans="1:12" ht="21" customHeight="1" thickTop="1">
      <c r="E25" s="5"/>
      <c r="F25" s="5"/>
      <c r="G25" s="5"/>
      <c r="H25" s="5"/>
      <c r="I25" s="5"/>
      <c r="J25" s="5"/>
      <c r="K25" s="5"/>
      <c r="L25" s="5"/>
    </row>
    <row r="26" spans="1:12" ht="21" customHeight="1">
      <c r="A26" s="89" t="s">
        <v>147</v>
      </c>
      <c r="E26" s="5"/>
      <c r="F26" s="5"/>
      <c r="G26" s="5"/>
      <c r="H26" s="5"/>
      <c r="I26" s="5"/>
      <c r="J26" s="5"/>
      <c r="K26" s="5"/>
      <c r="L26" s="5"/>
    </row>
    <row r="27" spans="1:12" ht="21" customHeight="1">
      <c r="A27" s="90" t="s">
        <v>129</v>
      </c>
      <c r="E27" s="23" t="e">
        <f>+E24-E28</f>
        <v>#REF!</v>
      </c>
      <c r="F27" s="5"/>
      <c r="G27" s="23">
        <f>+G24-G28</f>
        <v>855839</v>
      </c>
      <c r="H27" s="5"/>
      <c r="I27" s="5"/>
      <c r="J27" s="23" t="e">
        <f>+J24-J28</f>
        <v>#REF!</v>
      </c>
      <c r="K27" s="5"/>
      <c r="L27" s="23">
        <f>+L24-L28</f>
        <v>773466</v>
      </c>
    </row>
    <row r="28" spans="1:12" ht="21" customHeight="1">
      <c r="A28" s="90" t="s">
        <v>130</v>
      </c>
      <c r="E28" s="24">
        <f>'Statement of income-3M'!E42+'Statement Comprehensive Inc-3M'!E21</f>
        <v>-16187</v>
      </c>
      <c r="F28" s="5"/>
      <c r="G28" s="24">
        <f>+'Statement of income-3M'!G42+'Statement Comprehensive Inc-3M'!G21</f>
        <v>78318</v>
      </c>
      <c r="H28" s="5"/>
      <c r="I28" s="5"/>
      <c r="J28" s="20">
        <v>0</v>
      </c>
      <c r="K28" s="20"/>
      <c r="L28" s="20">
        <v>0</v>
      </c>
    </row>
    <row r="29" spans="1:12" ht="21" customHeight="1" thickBot="1">
      <c r="E29" s="4" t="e">
        <f>SUM(E27:E28)</f>
        <v>#REF!</v>
      </c>
      <c r="F29" s="5"/>
      <c r="G29" s="4">
        <f>SUM(G27:G28)</f>
        <v>934157</v>
      </c>
      <c r="H29" s="5"/>
      <c r="I29" s="5"/>
      <c r="J29" s="4" t="e">
        <f>SUM(J27:J28)</f>
        <v>#REF!</v>
      </c>
      <c r="K29" s="5"/>
      <c r="L29" s="4">
        <f>SUM(L27:L28)</f>
        <v>773466</v>
      </c>
    </row>
    <row r="30" spans="1:12" ht="21" customHeight="1" thickTop="1"/>
    <row r="31" spans="1:12" ht="21" customHeight="1">
      <c r="E31" s="5"/>
      <c r="F31" s="5"/>
      <c r="G31" s="5"/>
      <c r="H31" s="5"/>
      <c r="I31" s="5"/>
      <c r="J31" s="5"/>
      <c r="K31" s="5"/>
      <c r="L31" s="5"/>
    </row>
    <row r="32" spans="1:12" ht="21" customHeight="1">
      <c r="E32" s="5"/>
      <c r="F32" s="5"/>
      <c r="G32" s="5"/>
      <c r="H32" s="5"/>
      <c r="I32" s="5"/>
      <c r="J32" s="5"/>
      <c r="K32" s="5"/>
      <c r="L32" s="5"/>
    </row>
    <row r="33" spans="1:12" ht="21" customHeight="1">
      <c r="E33" s="5"/>
      <c r="F33" s="5"/>
      <c r="G33" s="5"/>
      <c r="H33" s="5"/>
      <c r="I33" s="5"/>
      <c r="J33" s="5"/>
      <c r="K33" s="5"/>
      <c r="L33" s="5"/>
    </row>
    <row r="34" spans="1:12" ht="21" customHeight="1">
      <c r="E34" s="5"/>
      <c r="F34" s="5"/>
      <c r="G34" s="5"/>
      <c r="H34" s="5"/>
      <c r="I34" s="5"/>
      <c r="J34" s="5"/>
      <c r="K34" s="5"/>
      <c r="L34" s="5"/>
    </row>
    <row r="35" spans="1:12" ht="21" customHeight="1">
      <c r="E35" s="5"/>
      <c r="F35" s="5"/>
      <c r="G35" s="5"/>
      <c r="H35" s="5"/>
      <c r="I35" s="5"/>
      <c r="J35" s="5"/>
      <c r="K35" s="5"/>
      <c r="L35" s="5"/>
    </row>
    <row r="36" spans="1:12" ht="21" customHeight="1">
      <c r="E36" s="5"/>
      <c r="F36" s="5"/>
      <c r="G36" s="5"/>
      <c r="H36" s="5"/>
      <c r="I36" s="5"/>
      <c r="J36" s="5"/>
      <c r="K36" s="5"/>
      <c r="L36" s="5"/>
    </row>
    <row r="37" spans="1:12" ht="21" customHeight="1">
      <c r="E37" s="5"/>
      <c r="F37" s="5"/>
      <c r="G37" s="5"/>
      <c r="H37" s="5"/>
      <c r="I37" s="5"/>
      <c r="J37" s="5"/>
      <c r="K37" s="5"/>
      <c r="L37" s="5"/>
    </row>
    <row r="38" spans="1:12" ht="21" customHeight="1">
      <c r="E38" s="5"/>
      <c r="F38" s="5"/>
      <c r="G38" s="5"/>
      <c r="H38" s="5"/>
      <c r="I38" s="5"/>
      <c r="J38" s="5"/>
      <c r="K38" s="5"/>
      <c r="L38" s="5"/>
    </row>
    <row r="39" spans="1:12" ht="21" customHeight="1">
      <c r="E39" s="5"/>
      <c r="F39" s="5"/>
      <c r="G39" s="5"/>
      <c r="H39" s="5"/>
      <c r="I39" s="5"/>
      <c r="J39" s="5"/>
      <c r="K39" s="5"/>
      <c r="L39" s="5"/>
    </row>
    <row r="40" spans="1:12" ht="21" customHeight="1">
      <c r="E40" s="5"/>
      <c r="F40" s="5"/>
      <c r="G40" s="5"/>
      <c r="H40" s="5"/>
      <c r="I40" s="5"/>
      <c r="J40" s="5"/>
      <c r="K40" s="5"/>
      <c r="L40" s="5"/>
    </row>
    <row r="41" spans="1:12" ht="21" customHeight="1">
      <c r="E41" s="5"/>
      <c r="F41" s="5"/>
      <c r="G41" s="5"/>
      <c r="H41" s="5"/>
      <c r="I41" s="5"/>
      <c r="J41" s="5"/>
      <c r="K41" s="5"/>
      <c r="L41" s="5"/>
    </row>
    <row r="42" spans="1:12" ht="21" customHeight="1">
      <c r="E42" s="5"/>
      <c r="F42" s="5"/>
      <c r="G42" s="5"/>
      <c r="H42" s="5"/>
      <c r="I42" s="5"/>
      <c r="J42" s="5"/>
      <c r="K42" s="5"/>
      <c r="L42" s="5"/>
    </row>
    <row r="43" spans="1:12" ht="21" customHeight="1">
      <c r="E43" s="5"/>
      <c r="F43" s="5"/>
      <c r="G43" s="5"/>
      <c r="H43" s="5"/>
      <c r="I43" s="5"/>
      <c r="J43" s="5"/>
      <c r="K43" s="5"/>
      <c r="L43" s="5"/>
    </row>
    <row r="44" spans="1:12" ht="21" customHeight="1">
      <c r="E44" s="5"/>
      <c r="F44" s="5"/>
      <c r="G44" s="5"/>
      <c r="H44" s="5"/>
      <c r="I44" s="5"/>
      <c r="J44" s="5"/>
      <c r="K44" s="5"/>
      <c r="L44" s="5"/>
    </row>
    <row r="45" spans="1:12" ht="21" customHeight="1">
      <c r="E45" s="5"/>
      <c r="F45" s="5"/>
      <c r="G45" s="5"/>
      <c r="H45" s="5"/>
      <c r="I45" s="5"/>
      <c r="J45" s="5"/>
      <c r="K45" s="5"/>
      <c r="L45" s="5"/>
    </row>
    <row r="47" spans="1:12" ht="21" customHeight="1">
      <c r="A47" s="74" t="s">
        <v>43</v>
      </c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1" right="0.1" top="1" bottom="0.5" header="0.5" footer="0.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4"/>
  <sheetViews>
    <sheetView topLeftCell="A27" zoomScale="85" zoomScaleNormal="85" zoomScaleSheetLayoutView="85" zoomScalePageLayoutView="86" workbookViewId="0">
      <selection activeCell="L50" sqref="L50"/>
    </sheetView>
  </sheetViews>
  <sheetFormatPr defaultColWidth="8.5703125" defaultRowHeight="21" customHeight="1"/>
  <cols>
    <col min="1" max="1" width="54.5703125" style="154" customWidth="1"/>
    <col min="2" max="2" width="14.85546875" style="202" customWidth="1"/>
    <col min="3" max="3" width="7.42578125" style="154" customWidth="1"/>
    <col min="4" max="4" width="0.5703125" style="154" customWidth="1"/>
    <col min="5" max="5" width="14.140625" style="154" customWidth="1"/>
    <col min="6" max="6" width="0.5703125" style="154" customWidth="1"/>
    <col min="7" max="7" width="14.42578125" style="154" customWidth="1"/>
    <col min="8" max="9" width="0.5703125" style="154" customWidth="1"/>
    <col min="10" max="10" width="14.42578125" style="154" customWidth="1"/>
    <col min="11" max="11" width="0.5703125" style="154" customWidth="1"/>
    <col min="12" max="12" width="14.42578125" style="154" customWidth="1"/>
    <col min="13" max="13" width="10.5703125" style="154" bestFit="1" customWidth="1"/>
    <col min="14" max="14" width="9" style="154" bestFit="1" customWidth="1"/>
    <col min="15" max="16384" width="8.5703125" style="154"/>
  </cols>
  <sheetData>
    <row r="1" spans="1:12" ht="20.100000000000001" customHeight="1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2" ht="20.100000000000001" customHeight="1">
      <c r="A2" s="214" t="s">
        <v>91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ht="20.100000000000001" customHeight="1">
      <c r="A3" s="214" t="s">
        <v>248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</row>
    <row r="4" spans="1:12" ht="20.100000000000001" customHeight="1">
      <c r="A4" s="214" t="s">
        <v>94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12" ht="20.100000000000001" customHeight="1">
      <c r="A5" s="222" t="s">
        <v>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2" ht="9" customHeight="1"/>
    <row r="7" spans="1:12" ht="20.100000000000001" customHeight="1">
      <c r="B7" s="157" t="s">
        <v>3</v>
      </c>
      <c r="C7" s="191"/>
      <c r="D7" s="221" t="s">
        <v>4</v>
      </c>
      <c r="E7" s="221"/>
      <c r="F7" s="221"/>
      <c r="G7" s="221"/>
      <c r="H7" s="221"/>
      <c r="I7" s="214" t="s">
        <v>5</v>
      </c>
      <c r="J7" s="214"/>
      <c r="K7" s="214"/>
      <c r="L7" s="214"/>
    </row>
    <row r="8" spans="1:12" ht="20.100000000000001" customHeight="1">
      <c r="B8" s="203"/>
      <c r="C8" s="191"/>
      <c r="D8" s="221" t="s">
        <v>6</v>
      </c>
      <c r="E8" s="221"/>
      <c r="F8" s="221"/>
      <c r="G8" s="221"/>
      <c r="H8" s="221"/>
      <c r="I8" s="220" t="s">
        <v>6</v>
      </c>
      <c r="J8" s="220"/>
      <c r="K8" s="220"/>
      <c r="L8" s="220"/>
    </row>
    <row r="9" spans="1:12" ht="20.100000000000001" customHeight="1">
      <c r="B9" s="204"/>
      <c r="C9" s="194"/>
      <c r="D9" s="194"/>
      <c r="E9" s="223" t="s">
        <v>95</v>
      </c>
      <c r="F9" s="223"/>
      <c r="G9" s="223"/>
      <c r="H9" s="18"/>
      <c r="I9" s="190"/>
      <c r="J9" s="223" t="s">
        <v>95</v>
      </c>
      <c r="K9" s="223"/>
      <c r="L9" s="223"/>
    </row>
    <row r="10" spans="1:12" ht="20.100000000000001" customHeight="1">
      <c r="B10" s="204"/>
      <c r="C10" s="194"/>
      <c r="D10" s="194"/>
      <c r="E10" s="223" t="s">
        <v>97</v>
      </c>
      <c r="F10" s="223"/>
      <c r="G10" s="223"/>
      <c r="H10" s="18"/>
      <c r="I10" s="190"/>
      <c r="J10" s="223" t="s">
        <v>97</v>
      </c>
      <c r="K10" s="223"/>
      <c r="L10" s="223"/>
    </row>
    <row r="11" spans="1:12" ht="20.100000000000001" customHeight="1">
      <c r="B11" s="204"/>
      <c r="C11" s="194"/>
      <c r="D11" s="194"/>
      <c r="E11" s="139" t="s">
        <v>250</v>
      </c>
      <c r="F11" s="18"/>
      <c r="G11" s="139" t="s">
        <v>250</v>
      </c>
      <c r="H11" s="18"/>
      <c r="I11" s="190"/>
      <c r="J11" s="139" t="s">
        <v>250</v>
      </c>
      <c r="K11" s="18"/>
      <c r="L11" s="139" t="s">
        <v>250</v>
      </c>
    </row>
    <row r="12" spans="1:12" ht="20.100000000000001" customHeight="1">
      <c r="B12" s="204"/>
      <c r="C12" s="194"/>
      <c r="D12" s="194"/>
      <c r="E12" s="139">
        <v>2024</v>
      </c>
      <c r="F12" s="18"/>
      <c r="G12" s="139">
        <v>2023</v>
      </c>
      <c r="H12" s="18"/>
      <c r="I12" s="190"/>
      <c r="J12" s="139">
        <v>2024</v>
      </c>
      <c r="K12" s="18"/>
      <c r="L12" s="139">
        <v>2023</v>
      </c>
    </row>
    <row r="13" spans="1:12" ht="20.100000000000001" customHeight="1">
      <c r="A13" s="191" t="s">
        <v>99</v>
      </c>
    </row>
    <row r="14" spans="1:12" ht="20.100000000000001" customHeight="1">
      <c r="A14" s="115" t="s">
        <v>100</v>
      </c>
      <c r="B14" s="125"/>
      <c r="E14" s="1">
        <v>1898476</v>
      </c>
      <c r="F14" s="5"/>
      <c r="G14" s="1">
        <v>1951107</v>
      </c>
      <c r="H14" s="5"/>
      <c r="I14" s="5"/>
      <c r="J14" s="1">
        <v>1852424</v>
      </c>
      <c r="K14" s="5"/>
      <c r="L14" s="1">
        <v>1910111</v>
      </c>
    </row>
    <row r="15" spans="1:12" ht="20.100000000000001" customHeight="1">
      <c r="A15" s="115" t="s">
        <v>101</v>
      </c>
      <c r="B15" s="125">
        <v>22</v>
      </c>
      <c r="E15" s="1">
        <v>2475366</v>
      </c>
      <c r="F15" s="5"/>
      <c r="G15" s="1">
        <v>2534315</v>
      </c>
      <c r="H15" s="5"/>
      <c r="I15" s="5"/>
      <c r="J15" s="1">
        <v>2409476</v>
      </c>
      <c r="K15" s="5"/>
      <c r="L15" s="1">
        <v>2512317</v>
      </c>
    </row>
    <row r="16" spans="1:12" ht="20.100000000000001" customHeight="1">
      <c r="A16" s="115" t="s">
        <v>102</v>
      </c>
      <c r="B16" s="125"/>
      <c r="E16" s="1">
        <v>282662</v>
      </c>
      <c r="F16" s="5"/>
      <c r="G16" s="1">
        <v>240132</v>
      </c>
      <c r="H16" s="5"/>
      <c r="I16" s="5"/>
      <c r="J16" s="1">
        <v>80822</v>
      </c>
      <c r="K16" s="5"/>
      <c r="L16" s="1">
        <v>60825</v>
      </c>
    </row>
    <row r="17" spans="1:13" ht="20.100000000000001" customHeight="1">
      <c r="A17" s="201" t="s">
        <v>103</v>
      </c>
      <c r="B17" s="125"/>
      <c r="E17" s="1"/>
      <c r="F17" s="5"/>
      <c r="G17" s="1"/>
      <c r="H17" s="5"/>
      <c r="I17" s="5"/>
      <c r="J17" s="46"/>
      <c r="K17" s="5"/>
      <c r="L17" s="46"/>
    </row>
    <row r="18" spans="1:13" ht="20.100000000000001" customHeight="1">
      <c r="A18" s="117" t="s">
        <v>104</v>
      </c>
      <c r="B18" s="125"/>
      <c r="E18" s="1">
        <v>525427</v>
      </c>
      <c r="F18" s="5"/>
      <c r="G18" s="1">
        <v>441149</v>
      </c>
      <c r="H18" s="5"/>
      <c r="I18" s="5"/>
      <c r="J18" s="1">
        <v>508568</v>
      </c>
      <c r="K18" s="5"/>
      <c r="L18" s="1">
        <v>426040</v>
      </c>
    </row>
    <row r="19" spans="1:13" ht="20.100000000000001" customHeight="1">
      <c r="A19" s="117" t="s">
        <v>108</v>
      </c>
      <c r="B19" s="125"/>
      <c r="E19" s="1">
        <v>51451</v>
      </c>
      <c r="F19" s="5"/>
      <c r="G19" s="1">
        <v>54720</v>
      </c>
      <c r="H19" s="5"/>
      <c r="I19" s="5"/>
      <c r="J19" s="46">
        <v>0</v>
      </c>
      <c r="K19" s="5"/>
      <c r="L19" s="46">
        <v>0</v>
      </c>
    </row>
    <row r="20" spans="1:13" ht="20.100000000000001" customHeight="1">
      <c r="A20" s="205" t="s">
        <v>109</v>
      </c>
      <c r="B20" s="125"/>
      <c r="E20" s="1">
        <v>157917</v>
      </c>
      <c r="F20" s="5"/>
      <c r="G20" s="1">
        <v>169658</v>
      </c>
      <c r="H20" s="5"/>
      <c r="I20" s="5"/>
      <c r="J20" s="1">
        <v>157917</v>
      </c>
      <c r="K20" s="5"/>
      <c r="L20" s="1">
        <v>169658</v>
      </c>
    </row>
    <row r="21" spans="1:13" ht="19.5" customHeight="1">
      <c r="A21" s="206" t="s">
        <v>110</v>
      </c>
      <c r="B21" s="125" t="s">
        <v>111</v>
      </c>
      <c r="E21" s="46">
        <v>0</v>
      </c>
      <c r="F21" s="5"/>
      <c r="G21" s="46">
        <v>0</v>
      </c>
      <c r="H21" s="5"/>
      <c r="I21" s="5"/>
      <c r="J21" s="1">
        <v>140600</v>
      </c>
      <c r="K21" s="5"/>
      <c r="L21" s="1">
        <v>140600</v>
      </c>
    </row>
    <row r="22" spans="1:13" ht="20.100000000000001" customHeight="1">
      <c r="A22" s="206" t="s">
        <v>112</v>
      </c>
      <c r="B22" s="125"/>
      <c r="E22" s="1">
        <v>115911</v>
      </c>
      <c r="F22" s="5"/>
      <c r="G22" s="1">
        <v>68110</v>
      </c>
      <c r="H22" s="5"/>
      <c r="I22" s="5"/>
      <c r="J22" s="1">
        <v>76387</v>
      </c>
      <c r="K22" s="5"/>
      <c r="L22" s="1">
        <v>28614</v>
      </c>
    </row>
    <row r="23" spans="1:13" ht="20.100000000000001" customHeight="1">
      <c r="A23" s="207" t="s">
        <v>113</v>
      </c>
      <c r="B23" s="125"/>
      <c r="E23" s="2">
        <f>SUM(E18:E22)</f>
        <v>850706</v>
      </c>
      <c r="F23" s="5"/>
      <c r="G23" s="2">
        <f>SUM(G18:G22)</f>
        <v>733637</v>
      </c>
      <c r="H23" s="5"/>
      <c r="I23" s="5"/>
      <c r="J23" s="2">
        <f>SUM(J18:J22)</f>
        <v>883472</v>
      </c>
      <c r="K23" s="5"/>
      <c r="L23" s="2">
        <f>SUM(L18:L22)</f>
        <v>764912</v>
      </c>
    </row>
    <row r="24" spans="1:13" ht="20.100000000000001" customHeight="1">
      <c r="A24" s="206" t="s">
        <v>114</v>
      </c>
      <c r="B24" s="125"/>
      <c r="E24" s="2">
        <f>SUM(E14:E22)</f>
        <v>5507210</v>
      </c>
      <c r="F24" s="5"/>
      <c r="G24" s="2">
        <f>SUM(G14:G22)</f>
        <v>5459191</v>
      </c>
      <c r="H24" s="5"/>
      <c r="I24" s="5"/>
      <c r="J24" s="2">
        <f>SUM(J14:J22)</f>
        <v>5226194</v>
      </c>
      <c r="K24" s="5"/>
      <c r="L24" s="2">
        <f>SUM(L14:L22)</f>
        <v>5248165</v>
      </c>
    </row>
    <row r="25" spans="1:13" ht="8.85" customHeight="1">
      <c r="A25" s="194"/>
      <c r="B25" s="125"/>
      <c r="E25" s="5"/>
      <c r="F25" s="5"/>
      <c r="G25" s="5"/>
      <c r="H25" s="5"/>
      <c r="I25" s="5"/>
      <c r="J25" s="5"/>
      <c r="K25" s="5"/>
      <c r="L25" s="5"/>
    </row>
    <row r="26" spans="1:13" ht="20.100000000000001" customHeight="1">
      <c r="A26" s="191" t="s">
        <v>115</v>
      </c>
      <c r="B26" s="208"/>
      <c r="E26" s="5"/>
      <c r="F26" s="5"/>
      <c r="G26" s="5"/>
      <c r="H26" s="5"/>
      <c r="I26" s="5"/>
      <c r="J26" s="1"/>
      <c r="K26" s="5"/>
      <c r="L26" s="5"/>
    </row>
    <row r="27" spans="1:13" ht="20.100000000000001" customHeight="1">
      <c r="A27" s="115" t="s">
        <v>116</v>
      </c>
      <c r="B27" s="125"/>
      <c r="E27" s="1">
        <v>2140562</v>
      </c>
      <c r="F27" s="5"/>
      <c r="G27" s="1">
        <v>1990467</v>
      </c>
      <c r="H27" s="5"/>
      <c r="I27" s="5"/>
      <c r="J27" s="1">
        <v>1969027</v>
      </c>
      <c r="K27" s="5"/>
      <c r="L27" s="1">
        <v>1828311</v>
      </c>
      <c r="M27" s="167"/>
    </row>
    <row r="28" spans="1:13" ht="20.100000000000001" customHeight="1">
      <c r="A28" s="115" t="s">
        <v>117</v>
      </c>
      <c r="B28" s="125">
        <v>23</v>
      </c>
      <c r="E28" s="1">
        <v>46054</v>
      </c>
      <c r="F28" s="5"/>
      <c r="G28" s="1">
        <v>38306</v>
      </c>
      <c r="H28" s="5"/>
      <c r="I28" s="5"/>
      <c r="J28" s="1">
        <v>30804</v>
      </c>
      <c r="K28" s="5"/>
      <c r="L28" s="1">
        <v>27993</v>
      </c>
    </row>
    <row r="29" spans="1:13" ht="20.100000000000001" customHeight="1">
      <c r="A29" s="115" t="s">
        <v>148</v>
      </c>
      <c r="B29" s="125"/>
      <c r="E29" s="46">
        <v>0</v>
      </c>
      <c r="F29" s="5"/>
      <c r="G29" s="1">
        <v>4341</v>
      </c>
      <c r="H29" s="5"/>
      <c r="I29" s="5"/>
      <c r="J29" s="46">
        <v>0</v>
      </c>
      <c r="K29" s="5"/>
      <c r="L29" s="1">
        <v>4341</v>
      </c>
    </row>
    <row r="30" spans="1:13" ht="20.100000000000001" customHeight="1">
      <c r="A30" s="115" t="s">
        <v>119</v>
      </c>
      <c r="B30" s="125"/>
      <c r="E30" s="5"/>
      <c r="F30" s="5"/>
      <c r="G30" s="5"/>
      <c r="H30" s="5"/>
      <c r="I30" s="5"/>
      <c r="J30" s="5"/>
      <c r="K30" s="5"/>
      <c r="L30" s="5"/>
    </row>
    <row r="31" spans="1:13" ht="20.100000000000001" customHeight="1">
      <c r="A31" s="120" t="s">
        <v>120</v>
      </c>
      <c r="B31" s="125"/>
      <c r="E31" s="1">
        <v>1648</v>
      </c>
      <c r="F31" s="5"/>
      <c r="G31" s="5">
        <v>356</v>
      </c>
      <c r="H31" s="5"/>
      <c r="I31" s="5"/>
      <c r="J31" s="1">
        <v>1668</v>
      </c>
      <c r="K31" s="5"/>
      <c r="L31" s="1">
        <v>509</v>
      </c>
    </row>
    <row r="32" spans="1:13" ht="20.100000000000001" customHeight="1">
      <c r="A32" s="117" t="s">
        <v>121</v>
      </c>
      <c r="B32" s="125"/>
      <c r="E32" s="2">
        <f>SUM(E27:E31)</f>
        <v>2188264</v>
      </c>
      <c r="F32" s="5"/>
      <c r="G32" s="2">
        <f>SUM(G27:G31)</f>
        <v>2033470</v>
      </c>
      <c r="H32" s="5"/>
      <c r="I32" s="5"/>
      <c r="J32" s="2">
        <f>SUM(J27:J31)</f>
        <v>2001499</v>
      </c>
      <c r="K32" s="5"/>
      <c r="L32" s="2">
        <f>SUM(L27:L31)</f>
        <v>1861154</v>
      </c>
    </row>
    <row r="33" spans="1:14" ht="8.85" customHeight="1">
      <c r="A33" s="194"/>
      <c r="B33" s="125"/>
      <c r="E33" s="5"/>
      <c r="F33" s="5"/>
      <c r="G33" s="5"/>
      <c r="H33" s="5"/>
      <c r="I33" s="5"/>
      <c r="J33" s="5"/>
      <c r="K33" s="5"/>
      <c r="L33" s="5"/>
    </row>
    <row r="34" spans="1:14" ht="20.100000000000001" customHeight="1">
      <c r="A34" s="194" t="s">
        <v>122</v>
      </c>
      <c r="B34" s="125"/>
      <c r="E34" s="1">
        <v>558475</v>
      </c>
      <c r="F34" s="5"/>
      <c r="G34" s="1">
        <v>526972</v>
      </c>
      <c r="H34" s="5"/>
      <c r="I34" s="5"/>
      <c r="J34" s="1">
        <v>531235</v>
      </c>
      <c r="K34" s="5"/>
      <c r="L34" s="1">
        <v>541347</v>
      </c>
    </row>
    <row r="35" spans="1:14" ht="20.100000000000001" customHeight="1">
      <c r="A35" s="194" t="s">
        <v>123</v>
      </c>
      <c r="B35" s="125"/>
      <c r="E35" s="45">
        <v>2088958</v>
      </c>
      <c r="F35" s="5"/>
      <c r="G35" s="45">
        <v>2093900</v>
      </c>
      <c r="H35" s="5"/>
      <c r="I35" s="5"/>
      <c r="J35" s="45">
        <v>1991657</v>
      </c>
      <c r="K35" s="5"/>
      <c r="L35" s="45">
        <v>2043803</v>
      </c>
    </row>
    <row r="36" spans="1:14" ht="20.100000000000001" customHeight="1">
      <c r="A36" s="114" t="s">
        <v>124</v>
      </c>
      <c r="B36" s="125"/>
      <c r="E36" s="1">
        <f>E24-SUM(E32:E35)</f>
        <v>671513</v>
      </c>
      <c r="F36" s="5"/>
      <c r="G36" s="1">
        <f>G24-SUM(G32:G35)</f>
        <v>804849</v>
      </c>
      <c r="H36" s="5"/>
      <c r="I36" s="5"/>
      <c r="J36" s="1">
        <f>J24-SUM(J32:J35)</f>
        <v>701803</v>
      </c>
      <c r="K36" s="5"/>
      <c r="L36" s="1">
        <f>L24-SUM(L32:L35)</f>
        <v>801861</v>
      </c>
    </row>
    <row r="37" spans="1:14" ht="20.100000000000001" customHeight="1">
      <c r="A37" s="114" t="s">
        <v>125</v>
      </c>
      <c r="B37" s="125">
        <v>24</v>
      </c>
      <c r="E37" s="5">
        <v>132306</v>
      </c>
      <c r="F37" s="5"/>
      <c r="G37" s="5">
        <v>160833</v>
      </c>
      <c r="H37" s="5"/>
      <c r="I37" s="5"/>
      <c r="J37" s="5">
        <v>111185</v>
      </c>
      <c r="K37" s="5"/>
      <c r="L37" s="5">
        <v>132084</v>
      </c>
    </row>
    <row r="38" spans="1:14" ht="20.100000000000001" customHeight="1" thickBot="1">
      <c r="A38" s="122" t="s">
        <v>126</v>
      </c>
      <c r="B38" s="209"/>
      <c r="E38" s="4">
        <f>E36-E37</f>
        <v>539207</v>
      </c>
      <c r="F38" s="5"/>
      <c r="G38" s="4">
        <f>G36-G37</f>
        <v>644016</v>
      </c>
      <c r="H38" s="5"/>
      <c r="I38" s="5"/>
      <c r="J38" s="4">
        <f>J36-J37</f>
        <v>590618</v>
      </c>
      <c r="K38" s="5"/>
      <c r="L38" s="4">
        <f>L36-L37</f>
        <v>669777</v>
      </c>
    </row>
    <row r="39" spans="1:14" ht="8.85" customHeight="1" thickTop="1">
      <c r="A39" s="194"/>
      <c r="B39" s="125"/>
      <c r="E39" s="5"/>
      <c r="F39" s="5"/>
      <c r="G39" s="5"/>
      <c r="H39" s="5"/>
      <c r="I39" s="5"/>
      <c r="J39" s="5"/>
      <c r="K39" s="5"/>
      <c r="L39" s="5"/>
    </row>
    <row r="40" spans="1:14" ht="20.100000000000001" customHeight="1">
      <c r="A40" s="134" t="s">
        <v>149</v>
      </c>
      <c r="B40" s="209"/>
      <c r="E40" s="5"/>
      <c r="F40" s="5"/>
      <c r="G40" s="5"/>
      <c r="H40" s="5"/>
      <c r="I40" s="5"/>
      <c r="J40" s="5"/>
      <c r="K40" s="5"/>
      <c r="L40" s="5"/>
    </row>
    <row r="41" spans="1:14" ht="20.100000000000001" customHeight="1">
      <c r="A41" s="115" t="s">
        <v>129</v>
      </c>
      <c r="B41" s="209"/>
      <c r="E41" s="24">
        <f>+E38-E42</f>
        <v>524266</v>
      </c>
      <c r="F41" s="5"/>
      <c r="G41" s="5">
        <f>+G38-G42</f>
        <v>617310</v>
      </c>
      <c r="H41" s="5"/>
      <c r="I41" s="5"/>
      <c r="J41" s="5">
        <f>+J38</f>
        <v>590618</v>
      </c>
      <c r="K41" s="5"/>
      <c r="L41" s="24">
        <f>L38</f>
        <v>669777</v>
      </c>
    </row>
    <row r="42" spans="1:14" ht="20.100000000000001" customHeight="1">
      <c r="A42" s="115" t="s">
        <v>130</v>
      </c>
      <c r="B42" s="209"/>
      <c r="E42" s="24">
        <v>14941</v>
      </c>
      <c r="F42" s="5"/>
      <c r="G42" s="24">
        <v>26706</v>
      </c>
      <c r="H42" s="5"/>
      <c r="I42" s="5"/>
      <c r="J42" s="46">
        <v>0</v>
      </c>
      <c r="K42" s="5"/>
      <c r="L42" s="46">
        <v>0</v>
      </c>
    </row>
    <row r="43" spans="1:14" ht="20.100000000000001" customHeight="1" thickBot="1">
      <c r="A43" s="115"/>
      <c r="B43" s="209"/>
      <c r="E43" s="4">
        <f>E38</f>
        <v>539207</v>
      </c>
      <c r="F43" s="5"/>
      <c r="G43" s="4">
        <f>SUM(G41:G42)</f>
        <v>644016</v>
      </c>
      <c r="H43" s="5"/>
      <c r="I43" s="5"/>
      <c r="J43" s="4">
        <f>SUM(J41:J42)</f>
        <v>590618</v>
      </c>
      <c r="K43" s="5"/>
      <c r="L43" s="4">
        <f>SUM(L41:L42)</f>
        <v>669777</v>
      </c>
      <c r="N43" s="167"/>
    </row>
    <row r="44" spans="1:14" ht="20.100000000000001" customHeight="1" thickTop="1">
      <c r="A44" s="194"/>
      <c r="B44" s="125"/>
      <c r="E44" s="5"/>
      <c r="F44" s="5"/>
      <c r="G44" s="5"/>
      <c r="H44" s="5"/>
      <c r="I44" s="5"/>
      <c r="J44" s="5"/>
      <c r="K44" s="5"/>
      <c r="L44" s="5"/>
    </row>
    <row r="45" spans="1:14" ht="20.100000000000001" customHeight="1">
      <c r="A45" s="210" t="s">
        <v>131</v>
      </c>
      <c r="B45" s="203"/>
      <c r="C45" s="211" t="s">
        <v>132</v>
      </c>
      <c r="E45" s="22">
        <f>+E41/E46*1000</f>
        <v>2.097064</v>
      </c>
      <c r="F45" s="5"/>
      <c r="G45" s="22">
        <f>+G41/G46*1000</f>
        <v>2.4692400000000001</v>
      </c>
      <c r="H45" s="5"/>
      <c r="I45" s="5"/>
      <c r="J45" s="22">
        <f>+J41/J46*1000</f>
        <v>2.3624719999999999</v>
      </c>
      <c r="K45" s="5"/>
      <c r="L45" s="22">
        <f>+L41/L46*1000</f>
        <v>2.6791079999999998</v>
      </c>
    </row>
    <row r="46" spans="1:14" ht="20.100000000000001" customHeight="1">
      <c r="A46" s="212" t="s">
        <v>133</v>
      </c>
      <c r="B46" s="203"/>
      <c r="C46" s="211" t="s">
        <v>134</v>
      </c>
      <c r="E46" s="19">
        <v>250000000</v>
      </c>
      <c r="F46" s="5"/>
      <c r="G46" s="19">
        <v>250000000</v>
      </c>
      <c r="H46" s="5"/>
      <c r="I46" s="5"/>
      <c r="J46" s="19">
        <v>250000000</v>
      </c>
      <c r="K46" s="5"/>
      <c r="L46" s="19">
        <v>250000000</v>
      </c>
    </row>
    <row r="47" spans="1:14" ht="20.100000000000001" customHeight="1">
      <c r="A47" s="212"/>
      <c r="B47" s="203"/>
      <c r="C47" s="211"/>
      <c r="E47" s="19"/>
      <c r="F47" s="5"/>
      <c r="G47" s="19"/>
      <c r="H47" s="5"/>
      <c r="I47" s="5"/>
      <c r="J47" s="19"/>
      <c r="K47" s="5"/>
      <c r="L47" s="19"/>
    </row>
    <row r="48" spans="1:14" ht="20.100000000000001" customHeight="1">
      <c r="A48" s="212"/>
      <c r="B48" s="203"/>
      <c r="C48" s="211"/>
      <c r="E48" s="19"/>
      <c r="F48" s="5"/>
      <c r="G48" s="19"/>
      <c r="H48" s="5"/>
      <c r="I48" s="5"/>
      <c r="J48" s="19"/>
      <c r="K48" s="5"/>
      <c r="L48" s="19"/>
    </row>
    <row r="49" spans="1:12" ht="20.100000000000001" customHeight="1">
      <c r="A49" s="212"/>
      <c r="B49" s="203"/>
      <c r="C49" s="211"/>
      <c r="E49" s="19"/>
      <c r="F49" s="5"/>
      <c r="G49" s="19"/>
      <c r="H49" s="5"/>
      <c r="I49" s="5"/>
      <c r="J49" s="19"/>
      <c r="K49" s="5"/>
      <c r="L49" s="19"/>
    </row>
    <row r="50" spans="1:12" ht="20.100000000000001" customHeight="1">
      <c r="A50" s="212"/>
      <c r="B50" s="203"/>
      <c r="C50" s="211"/>
      <c r="E50" s="19"/>
      <c r="F50" s="5"/>
      <c r="G50" s="19"/>
      <c r="H50" s="5"/>
      <c r="I50" s="5"/>
      <c r="J50" s="19"/>
      <c r="K50" s="5"/>
      <c r="L50" s="19"/>
    </row>
    <row r="51" spans="1:12" ht="20.100000000000001" customHeight="1">
      <c r="A51" s="212"/>
      <c r="B51" s="203"/>
      <c r="C51" s="211"/>
      <c r="E51" s="19"/>
      <c r="F51" s="5"/>
      <c r="G51" s="19"/>
      <c r="H51" s="5"/>
      <c r="I51" s="5"/>
      <c r="J51" s="19"/>
      <c r="K51" s="5"/>
      <c r="L51" s="19"/>
    </row>
    <row r="52" spans="1:12" ht="20.100000000000001" customHeight="1">
      <c r="A52" s="212"/>
      <c r="B52" s="203"/>
      <c r="C52" s="211"/>
      <c r="E52" s="19"/>
      <c r="F52" s="5"/>
      <c r="G52" s="19"/>
      <c r="H52" s="5"/>
      <c r="I52" s="5"/>
      <c r="J52" s="19"/>
      <c r="K52" s="5"/>
      <c r="L52" s="19"/>
    </row>
    <row r="53" spans="1:12" ht="20.100000000000001" customHeight="1">
      <c r="A53" s="212"/>
      <c r="B53" s="203"/>
      <c r="C53" s="211"/>
      <c r="E53" s="19"/>
      <c r="F53" s="5"/>
      <c r="G53" s="19"/>
      <c r="H53" s="5"/>
      <c r="I53" s="5"/>
      <c r="J53" s="19"/>
      <c r="K53" s="5"/>
      <c r="L53" s="19"/>
    </row>
    <row r="54" spans="1:12" ht="20.100000000000001" customHeight="1">
      <c r="A54" s="124" t="s">
        <v>43</v>
      </c>
      <c r="B54" s="213"/>
      <c r="E54" s="29"/>
      <c r="F54" s="5"/>
      <c r="G54" s="5"/>
      <c r="H54" s="5"/>
      <c r="I54" s="5"/>
      <c r="J54" s="5"/>
      <c r="K54" s="5"/>
      <c r="L54" s="5"/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1" right="0.1" top="1" bottom="0.5" header="0.5" footer="0.5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1"/>
  <sheetViews>
    <sheetView topLeftCell="A5" zoomScale="70" zoomScaleNormal="70" zoomScaleSheetLayoutView="70" zoomScalePageLayoutView="55" workbookViewId="0">
      <selection activeCell="L30" sqref="L30"/>
    </sheetView>
  </sheetViews>
  <sheetFormatPr defaultColWidth="8.5703125" defaultRowHeight="21" customHeight="1"/>
  <cols>
    <col min="1" max="1" width="68.85546875" style="154" customWidth="1"/>
    <col min="2" max="2" width="2.42578125" style="154" customWidth="1"/>
    <col min="3" max="3" width="4.42578125" style="154" customWidth="1"/>
    <col min="4" max="4" width="1.5703125" style="154" customWidth="1"/>
    <col min="5" max="5" width="14.42578125" style="154" customWidth="1"/>
    <col min="6" max="6" width="1.5703125" style="154" customWidth="1"/>
    <col min="7" max="7" width="14.42578125" style="154" customWidth="1"/>
    <col min="8" max="9" width="1.5703125" style="154" customWidth="1"/>
    <col min="10" max="10" width="14.42578125" style="154" customWidth="1"/>
    <col min="11" max="11" width="1.5703125" style="154" customWidth="1"/>
    <col min="12" max="12" width="14.42578125" style="154" customWidth="1"/>
    <col min="13" max="13" width="8.5703125" style="154"/>
    <col min="14" max="14" width="9.28515625" style="154" bestFit="1" customWidth="1"/>
    <col min="15" max="15" width="12.42578125" style="154" bestFit="1" customWidth="1"/>
    <col min="16" max="16384" width="8.5703125" style="154"/>
  </cols>
  <sheetData>
    <row r="1" spans="1:12" ht="21" customHeight="1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2" ht="21" customHeight="1">
      <c r="A2" s="214" t="s">
        <v>135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ht="21" customHeight="1">
      <c r="A3" s="214" t="s">
        <v>248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</row>
    <row r="4" spans="1:12" ht="21" customHeight="1">
      <c r="A4" s="214" t="str">
        <f>'Statement of income- 3M'!A4:L4</f>
        <v>“UNAUDITED”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12" ht="21" customHeight="1">
      <c r="A5" s="222" t="s">
        <v>246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2" ht="9" customHeight="1"/>
    <row r="7" spans="1:12" ht="21" customHeight="1">
      <c r="B7" s="190"/>
      <c r="C7" s="191"/>
      <c r="D7" s="221" t="s">
        <v>4</v>
      </c>
      <c r="E7" s="221"/>
      <c r="F7" s="221"/>
      <c r="G7" s="221"/>
      <c r="H7" s="221"/>
      <c r="I7" s="214" t="s">
        <v>5</v>
      </c>
      <c r="J7" s="214"/>
      <c r="K7" s="214"/>
      <c r="L7" s="214"/>
    </row>
    <row r="8" spans="1:12" ht="21" customHeight="1">
      <c r="B8" s="192"/>
      <c r="C8" s="191"/>
      <c r="D8" s="221" t="s">
        <v>6</v>
      </c>
      <c r="E8" s="221"/>
      <c r="F8" s="221"/>
      <c r="G8" s="221"/>
      <c r="H8" s="221"/>
      <c r="I8" s="220" t="s">
        <v>6</v>
      </c>
      <c r="J8" s="220"/>
      <c r="K8" s="220"/>
      <c r="L8" s="220"/>
    </row>
    <row r="9" spans="1:12" ht="21" customHeight="1">
      <c r="B9" s="193"/>
      <c r="C9" s="194"/>
      <c r="D9" s="194"/>
      <c r="E9" s="223" t="s">
        <v>95</v>
      </c>
      <c r="F9" s="223"/>
      <c r="G9" s="223"/>
      <c r="H9" s="18"/>
      <c r="I9" s="190"/>
      <c r="J9" s="223" t="s">
        <v>95</v>
      </c>
      <c r="K9" s="223"/>
      <c r="L9" s="223"/>
    </row>
    <row r="10" spans="1:12" ht="21" customHeight="1">
      <c r="B10" s="193"/>
      <c r="C10" s="194"/>
      <c r="D10" s="194"/>
      <c r="E10" s="223" t="s">
        <v>97</v>
      </c>
      <c r="F10" s="223"/>
      <c r="G10" s="223"/>
      <c r="H10" s="18"/>
      <c r="I10" s="190"/>
      <c r="J10" s="223" t="s">
        <v>97</v>
      </c>
      <c r="K10" s="223"/>
      <c r="L10" s="223"/>
    </row>
    <row r="11" spans="1:12" ht="21" customHeight="1">
      <c r="B11" s="193"/>
      <c r="C11" s="194"/>
      <c r="D11" s="194"/>
      <c r="E11" s="139" t="s">
        <v>250</v>
      </c>
      <c r="F11" s="18"/>
      <c r="G11" s="139" t="s">
        <v>250</v>
      </c>
      <c r="H11" s="18"/>
      <c r="I11" s="190"/>
      <c r="J11" s="139" t="s">
        <v>250</v>
      </c>
      <c r="K11" s="18"/>
      <c r="L11" s="139" t="s">
        <v>250</v>
      </c>
    </row>
    <row r="12" spans="1:12" ht="21" customHeight="1">
      <c r="B12" s="193"/>
      <c r="C12" s="194"/>
      <c r="D12" s="194"/>
      <c r="E12" s="139">
        <v>2024</v>
      </c>
      <c r="F12" s="18"/>
      <c r="G12" s="139">
        <v>2023</v>
      </c>
      <c r="H12" s="18"/>
      <c r="I12" s="190"/>
      <c r="J12" s="139">
        <v>2024</v>
      </c>
      <c r="K12" s="18"/>
      <c r="L12" s="139">
        <v>2023</v>
      </c>
    </row>
    <row r="14" spans="1:12" ht="21" customHeight="1">
      <c r="A14" s="195" t="s">
        <v>136</v>
      </c>
      <c r="E14" s="1">
        <f>+'Statement of income- 3M'!E38</f>
        <v>539207</v>
      </c>
      <c r="F14" s="5"/>
      <c r="G14" s="1">
        <f>'Statement of income- 3M'!G43</f>
        <v>644016</v>
      </c>
      <c r="H14" s="5"/>
      <c r="I14" s="5"/>
      <c r="J14" s="1">
        <f>+'Statement of income- 3M'!J38</f>
        <v>590618</v>
      </c>
      <c r="K14" s="5"/>
      <c r="L14" s="1">
        <f>'Statement of income- 3M'!L43</f>
        <v>669777</v>
      </c>
    </row>
    <row r="15" spans="1:12" ht="21" customHeight="1">
      <c r="A15" s="113" t="s">
        <v>137</v>
      </c>
      <c r="B15" s="193"/>
      <c r="E15" s="1"/>
      <c r="F15" s="5"/>
      <c r="G15" s="1"/>
      <c r="H15" s="5"/>
      <c r="I15" s="5"/>
      <c r="J15" s="5"/>
      <c r="K15" s="5"/>
      <c r="L15" s="1"/>
    </row>
    <row r="16" spans="1:12" ht="21" customHeight="1">
      <c r="A16" s="113" t="s">
        <v>138</v>
      </c>
      <c r="B16" s="124"/>
      <c r="E16" s="1"/>
      <c r="F16" s="5"/>
      <c r="G16" s="1"/>
      <c r="H16" s="5"/>
      <c r="I16" s="5"/>
      <c r="J16" s="5"/>
      <c r="K16" s="5"/>
      <c r="L16" s="1"/>
    </row>
    <row r="17" spans="1:15" ht="21" customHeight="1">
      <c r="A17" s="196" t="s">
        <v>139</v>
      </c>
      <c r="B17" s="124"/>
      <c r="E17" s="1"/>
      <c r="F17" s="5"/>
      <c r="G17" s="1"/>
      <c r="H17" s="5"/>
      <c r="I17" s="5"/>
      <c r="J17" s="5"/>
      <c r="K17" s="5"/>
      <c r="L17" s="1"/>
    </row>
    <row r="18" spans="1:15" ht="21" customHeight="1">
      <c r="A18" s="197" t="s">
        <v>140</v>
      </c>
      <c r="B18" s="198"/>
      <c r="E18" s="1"/>
      <c r="F18" s="5"/>
      <c r="G18" s="1"/>
      <c r="H18" s="5"/>
      <c r="I18" s="5"/>
      <c r="J18" s="5"/>
      <c r="K18" s="5"/>
      <c r="L18" s="1"/>
    </row>
    <row r="19" spans="1:15" ht="21" customHeight="1">
      <c r="A19" s="199" t="s">
        <v>141</v>
      </c>
      <c r="B19" s="198"/>
      <c r="E19" s="1"/>
      <c r="F19" s="5"/>
      <c r="G19" s="1"/>
      <c r="H19" s="5"/>
      <c r="I19" s="5"/>
      <c r="J19" s="5"/>
      <c r="K19" s="5"/>
      <c r="L19" s="1"/>
    </row>
    <row r="20" spans="1:15" ht="21" customHeight="1">
      <c r="A20" s="199" t="s">
        <v>142</v>
      </c>
      <c r="B20" s="198"/>
      <c r="E20" s="1">
        <v>45545</v>
      </c>
      <c r="F20" s="5"/>
      <c r="G20" s="1">
        <v>-6798</v>
      </c>
      <c r="H20" s="5"/>
      <c r="I20" s="5"/>
      <c r="J20" s="47">
        <v>0</v>
      </c>
      <c r="K20" s="5"/>
      <c r="L20" s="47">
        <v>0</v>
      </c>
    </row>
    <row r="21" spans="1:15" ht="21" customHeight="1">
      <c r="A21" s="199" t="s">
        <v>143</v>
      </c>
      <c r="B21" s="198"/>
      <c r="E21" s="1">
        <v>42310</v>
      </c>
      <c r="F21" s="5"/>
      <c r="G21" s="1">
        <v>-7702</v>
      </c>
      <c r="H21" s="5"/>
      <c r="I21" s="5"/>
      <c r="J21" s="20">
        <v>0</v>
      </c>
      <c r="K21" s="5"/>
      <c r="L21" s="20">
        <v>0</v>
      </c>
      <c r="O21" s="68"/>
    </row>
    <row r="22" spans="1:15" ht="21" customHeight="1">
      <c r="A22" s="197" t="s">
        <v>150</v>
      </c>
      <c r="B22" s="198"/>
      <c r="E22" s="1">
        <v>158328</v>
      </c>
      <c r="F22" s="5"/>
      <c r="G22" s="1">
        <v>-87683</v>
      </c>
      <c r="H22" s="5"/>
      <c r="I22" s="5"/>
      <c r="J22" s="5">
        <v>158328</v>
      </c>
      <c r="K22" s="5"/>
      <c r="L22" s="5">
        <v>-87683</v>
      </c>
      <c r="N22" s="167"/>
    </row>
    <row r="23" spans="1:15" ht="21" customHeight="1">
      <c r="A23" s="200" t="s">
        <v>145</v>
      </c>
      <c r="B23" s="198"/>
      <c r="E23" s="2">
        <f>SUM(E20:E22)</f>
        <v>246183</v>
      </c>
      <c r="F23" s="5"/>
      <c r="G23" s="2">
        <f>SUM(G20:G22)</f>
        <v>-102183</v>
      </c>
      <c r="H23" s="5"/>
      <c r="I23" s="5"/>
      <c r="J23" s="2">
        <f>SUM(J20:J22)</f>
        <v>158328</v>
      </c>
      <c r="K23" s="5"/>
      <c r="L23" s="2">
        <f>SUM(L20:L22)</f>
        <v>-87683</v>
      </c>
    </row>
    <row r="24" spans="1:15" ht="21" customHeight="1" thickBot="1">
      <c r="A24" s="122" t="s">
        <v>146</v>
      </c>
      <c r="B24" s="201"/>
      <c r="E24" s="4">
        <f>SUM(E23,E14)</f>
        <v>785390</v>
      </c>
      <c r="F24" s="5"/>
      <c r="G24" s="4">
        <f>SUM(G23,G14)</f>
        <v>541833</v>
      </c>
      <c r="H24" s="5"/>
      <c r="I24" s="5"/>
      <c r="J24" s="4">
        <f>SUM(J23,J14)</f>
        <v>748946</v>
      </c>
      <c r="K24" s="5"/>
      <c r="L24" s="4">
        <f>SUM(L23,L14)</f>
        <v>582094</v>
      </c>
    </row>
    <row r="25" spans="1:15" ht="21" customHeight="1" thickTop="1">
      <c r="E25" s="5"/>
      <c r="F25" s="5"/>
      <c r="G25" s="5"/>
      <c r="H25" s="5"/>
      <c r="I25" s="5"/>
      <c r="J25" s="5"/>
      <c r="K25" s="5"/>
      <c r="L25" s="5"/>
    </row>
    <row r="26" spans="1:15" ht="21" customHeight="1">
      <c r="A26" s="134" t="s">
        <v>151</v>
      </c>
      <c r="E26" s="5"/>
      <c r="F26" s="5"/>
      <c r="G26" s="5"/>
      <c r="H26" s="5"/>
      <c r="I26" s="5"/>
      <c r="J26" s="5"/>
      <c r="K26" s="5"/>
      <c r="L26" s="5"/>
    </row>
    <row r="27" spans="1:15" ht="21" customHeight="1">
      <c r="A27" s="115" t="s">
        <v>129</v>
      </c>
      <c r="E27" s="23">
        <f>+E24-E28</f>
        <v>728139</v>
      </c>
      <c r="F27" s="5"/>
      <c r="G27" s="23">
        <f>+G24-G28</f>
        <v>522829</v>
      </c>
      <c r="H27" s="5"/>
      <c r="I27" s="5"/>
      <c r="J27" s="23">
        <f>+J24-J28</f>
        <v>748946</v>
      </c>
      <c r="K27" s="5"/>
      <c r="L27" s="23">
        <f>+L24-L28</f>
        <v>582094</v>
      </c>
    </row>
    <row r="28" spans="1:15" ht="21" customHeight="1">
      <c r="A28" s="115" t="s">
        <v>130</v>
      </c>
      <c r="E28" s="24">
        <f>+'Statement of income- 3M'!E42+'Statement Comprehensive Inc- 3M'!E21</f>
        <v>57251</v>
      </c>
      <c r="F28" s="5"/>
      <c r="G28" s="24">
        <f>+'Statement of income- 3M'!G42+'Statement Comprehensive Inc- 3M'!G21</f>
        <v>19004</v>
      </c>
      <c r="H28" s="5"/>
      <c r="I28" s="5"/>
      <c r="J28" s="20">
        <f>+'Statement of income- 3M'!J42+'Statement Comprehensive Inc- 3M'!J21</f>
        <v>0</v>
      </c>
      <c r="K28" s="20"/>
      <c r="L28" s="20">
        <v>0</v>
      </c>
      <c r="O28" s="68"/>
    </row>
    <row r="29" spans="1:15" ht="21" customHeight="1" thickBot="1">
      <c r="E29" s="4">
        <f>SUM(E27:E28)</f>
        <v>785390</v>
      </c>
      <c r="F29" s="5"/>
      <c r="G29" s="4">
        <f>SUM(G27:G28)</f>
        <v>541833</v>
      </c>
      <c r="H29" s="5"/>
      <c r="I29" s="5"/>
      <c r="J29" s="4">
        <f>SUM(J27:J28)</f>
        <v>748946</v>
      </c>
      <c r="K29" s="5"/>
      <c r="L29" s="4">
        <f>SUM(L27:L28)</f>
        <v>582094</v>
      </c>
      <c r="O29" s="68"/>
    </row>
    <row r="30" spans="1:15" ht="21" customHeight="1" thickTop="1"/>
    <row r="31" spans="1:15" ht="21" customHeight="1">
      <c r="E31" s="5"/>
      <c r="F31" s="5"/>
      <c r="G31" s="5"/>
      <c r="H31" s="5"/>
      <c r="I31" s="5"/>
      <c r="J31" s="5"/>
      <c r="K31" s="5"/>
      <c r="L31" s="5"/>
    </row>
    <row r="32" spans="1:15" ht="21" customHeight="1">
      <c r="E32" s="5"/>
      <c r="F32" s="5"/>
      <c r="G32" s="5"/>
      <c r="H32" s="5"/>
      <c r="I32" s="5"/>
      <c r="J32" s="5"/>
      <c r="K32" s="5"/>
      <c r="L32" s="5"/>
    </row>
    <row r="33" spans="5:12" ht="21" customHeight="1">
      <c r="E33" s="5"/>
      <c r="F33" s="5"/>
      <c r="G33" s="5"/>
      <c r="H33" s="5"/>
      <c r="I33" s="5"/>
      <c r="J33" s="5"/>
      <c r="K33" s="5"/>
      <c r="L33" s="5"/>
    </row>
    <row r="34" spans="5:12" ht="21" customHeight="1">
      <c r="E34" s="5"/>
      <c r="F34" s="5"/>
      <c r="G34" s="5"/>
      <c r="H34" s="5"/>
      <c r="I34" s="5"/>
      <c r="J34" s="5"/>
      <c r="K34" s="5"/>
      <c r="L34" s="5"/>
    </row>
    <row r="35" spans="5:12" ht="21" customHeight="1">
      <c r="E35" s="5"/>
      <c r="F35" s="5"/>
      <c r="G35" s="5"/>
      <c r="H35" s="5"/>
      <c r="I35" s="5"/>
      <c r="J35" s="5"/>
      <c r="K35" s="5"/>
      <c r="L35" s="5"/>
    </row>
    <row r="36" spans="5:12" ht="21" customHeight="1">
      <c r="E36" s="5"/>
      <c r="F36" s="5"/>
      <c r="G36" s="5"/>
      <c r="H36" s="5"/>
      <c r="I36" s="5"/>
      <c r="J36" s="5"/>
      <c r="K36" s="5"/>
      <c r="L36" s="5"/>
    </row>
    <row r="37" spans="5:12" ht="21" customHeight="1">
      <c r="E37" s="5"/>
      <c r="F37" s="5"/>
      <c r="G37" s="5"/>
      <c r="H37" s="5"/>
      <c r="I37" s="5"/>
      <c r="J37" s="5"/>
      <c r="K37" s="5"/>
      <c r="L37" s="5"/>
    </row>
    <row r="38" spans="5:12" ht="21" customHeight="1">
      <c r="E38" s="5"/>
      <c r="F38" s="5"/>
      <c r="G38" s="5"/>
      <c r="H38" s="5"/>
      <c r="I38" s="5"/>
      <c r="J38" s="5"/>
      <c r="K38" s="5"/>
      <c r="L38" s="5"/>
    </row>
    <row r="39" spans="5:12" ht="21" customHeight="1">
      <c r="E39" s="5"/>
      <c r="F39" s="5"/>
      <c r="G39" s="5"/>
      <c r="H39" s="5"/>
      <c r="I39" s="5"/>
      <c r="J39" s="5"/>
      <c r="K39" s="5"/>
      <c r="L39" s="5"/>
    </row>
    <row r="40" spans="5:12" ht="21" customHeight="1">
      <c r="E40" s="5"/>
      <c r="F40" s="5"/>
      <c r="G40" s="5"/>
      <c r="H40" s="5"/>
      <c r="I40" s="5"/>
      <c r="J40" s="5"/>
      <c r="K40" s="5"/>
      <c r="L40" s="5"/>
    </row>
    <row r="41" spans="5:12" ht="21" customHeight="1">
      <c r="E41" s="5"/>
      <c r="F41" s="5"/>
      <c r="G41" s="5"/>
      <c r="H41" s="5"/>
      <c r="I41" s="5"/>
      <c r="J41" s="5"/>
      <c r="K41" s="5"/>
      <c r="L41" s="5"/>
    </row>
    <row r="42" spans="5:12" ht="21" customHeight="1">
      <c r="E42" s="5"/>
      <c r="F42" s="5"/>
      <c r="G42" s="5"/>
      <c r="H42" s="5"/>
      <c r="I42" s="5"/>
      <c r="J42" s="5"/>
      <c r="K42" s="5"/>
      <c r="L42" s="5"/>
    </row>
    <row r="43" spans="5:12" ht="21" customHeight="1">
      <c r="E43" s="5"/>
      <c r="F43" s="5"/>
      <c r="G43" s="5"/>
      <c r="H43" s="5"/>
      <c r="I43" s="5"/>
      <c r="J43" s="5"/>
      <c r="K43" s="5"/>
      <c r="L43" s="5"/>
    </row>
    <row r="44" spans="5:12" ht="21" customHeight="1">
      <c r="E44" s="5"/>
      <c r="F44" s="5"/>
      <c r="G44" s="5"/>
      <c r="H44" s="5"/>
      <c r="I44" s="5"/>
      <c r="J44" s="5"/>
      <c r="K44" s="5"/>
      <c r="L44" s="5"/>
    </row>
    <row r="45" spans="5:12" ht="21" customHeight="1">
      <c r="E45" s="5"/>
      <c r="F45" s="5"/>
      <c r="G45" s="5"/>
      <c r="H45" s="5"/>
      <c r="I45" s="5"/>
      <c r="J45" s="5"/>
      <c r="K45" s="5"/>
      <c r="L45" s="5"/>
    </row>
    <row r="46" spans="5:12" ht="21" customHeight="1">
      <c r="E46" s="5"/>
      <c r="F46" s="5"/>
      <c r="G46" s="5"/>
      <c r="H46" s="5"/>
      <c r="I46" s="5"/>
      <c r="J46" s="5"/>
      <c r="K46" s="5"/>
      <c r="L46" s="5"/>
    </row>
    <row r="47" spans="5:12" ht="21" customHeight="1">
      <c r="E47" s="5"/>
      <c r="F47" s="5"/>
      <c r="G47" s="5"/>
      <c r="H47" s="5"/>
      <c r="I47" s="5"/>
      <c r="J47" s="5"/>
      <c r="K47" s="5"/>
      <c r="L47" s="5"/>
    </row>
    <row r="48" spans="5:12" ht="21" customHeight="1">
      <c r="E48" s="5"/>
      <c r="F48" s="5"/>
      <c r="G48" s="5"/>
      <c r="H48" s="5"/>
      <c r="I48" s="5"/>
      <c r="J48" s="5"/>
      <c r="K48" s="5"/>
      <c r="L48" s="5"/>
    </row>
    <row r="49" spans="1:12" ht="21" customHeight="1">
      <c r="E49" s="5"/>
      <c r="F49" s="5"/>
      <c r="G49" s="5"/>
      <c r="H49" s="5"/>
      <c r="I49" s="5"/>
      <c r="J49" s="5"/>
      <c r="K49" s="5"/>
      <c r="L49" s="5"/>
    </row>
    <row r="51" spans="1:12" ht="21" customHeight="1">
      <c r="A51" s="124" t="s">
        <v>43</v>
      </c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1" right="0.1" top="1" bottom="0.5" header="0.5" footer="0.5"/>
  <pageSetup paperSize="9" scale="6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48"/>
  <sheetViews>
    <sheetView zoomScale="70" zoomScaleNormal="70" zoomScaleSheetLayoutView="100" zoomScalePageLayoutView="55" workbookViewId="0">
      <selection activeCell="AK29" sqref="AK29"/>
    </sheetView>
  </sheetViews>
  <sheetFormatPr defaultColWidth="8.5703125" defaultRowHeight="21" customHeight="1"/>
  <cols>
    <col min="1" max="1" width="35.28515625" style="154" customWidth="1"/>
    <col min="2" max="2" width="5" style="154" customWidth="1"/>
    <col min="3" max="3" width="0.5703125" style="154" hidden="1" customWidth="1"/>
    <col min="4" max="4" width="10" style="154" customWidth="1"/>
    <col min="5" max="6" width="0.5703125" style="154" customWidth="1"/>
    <col min="7" max="7" width="11" style="154" customWidth="1"/>
    <col min="8" max="9" width="0.5703125" style="154" customWidth="1"/>
    <col min="10" max="10" width="15.140625" style="154" customWidth="1"/>
    <col min="11" max="12" width="0.5703125" style="154" customWidth="1"/>
    <col min="13" max="13" width="17" style="154" customWidth="1"/>
    <col min="14" max="15" width="0.5703125" style="154" customWidth="1"/>
    <col min="16" max="16" width="10.42578125" style="154" customWidth="1"/>
    <col min="17" max="18" width="0.5703125" style="154" customWidth="1"/>
    <col min="19" max="19" width="12.5703125" style="154" customWidth="1"/>
    <col min="20" max="21" width="0.5703125" style="154" customWidth="1"/>
    <col min="22" max="22" width="11.140625" style="154" customWidth="1"/>
    <col min="23" max="24" width="0.5703125" style="154" customWidth="1"/>
    <col min="25" max="25" width="16.140625" style="154" customWidth="1"/>
    <col min="26" max="27" width="0.5703125" style="154" customWidth="1"/>
    <col min="28" max="28" width="13.85546875" style="154" customWidth="1"/>
    <col min="29" max="30" width="0.5703125" style="154" customWidth="1"/>
    <col min="31" max="31" width="12.5703125" style="154" customWidth="1"/>
    <col min="32" max="33" width="0.5703125" style="154" customWidth="1"/>
    <col min="34" max="34" width="10.85546875" style="154" customWidth="1"/>
    <col min="35" max="36" width="0.5703125" style="154" customWidth="1"/>
    <col min="37" max="37" width="12.140625" style="154" customWidth="1"/>
    <col min="38" max="38" width="14.5703125" style="154" bestFit="1" customWidth="1"/>
    <col min="39" max="16384" width="8.5703125" style="154"/>
  </cols>
  <sheetData>
    <row r="1" spans="1:37" ht="19.350000000000001" customHeight="1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  <c r="AE1" s="214"/>
      <c r="AF1" s="214"/>
      <c r="AG1" s="214"/>
      <c r="AH1" s="214"/>
      <c r="AI1" s="214"/>
      <c r="AJ1" s="214"/>
      <c r="AK1" s="214"/>
    </row>
    <row r="2" spans="1:37" ht="19.350000000000001" customHeight="1">
      <c r="A2" s="214" t="s">
        <v>152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</row>
    <row r="3" spans="1:37" ht="19.350000000000001" customHeight="1">
      <c r="A3" s="214" t="s">
        <v>248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/>
      <c r="AI3" s="214"/>
      <c r="AJ3" s="214"/>
      <c r="AK3" s="214"/>
    </row>
    <row r="4" spans="1:37" ht="19.350000000000001" customHeight="1">
      <c r="A4" s="214" t="s">
        <v>94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</row>
    <row r="5" spans="1:37" ht="19.350000000000001" customHeight="1">
      <c r="A5" s="222" t="s">
        <v>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</row>
    <row r="6" spans="1:37" ht="9" customHeight="1"/>
    <row r="7" spans="1:37" s="171" customFormat="1" ht="18" customHeight="1">
      <c r="A7" s="169"/>
      <c r="B7" s="170" t="s">
        <v>259</v>
      </c>
      <c r="C7" s="225" t="s">
        <v>153</v>
      </c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</row>
    <row r="8" spans="1:37" s="171" customFormat="1" ht="18" customHeight="1">
      <c r="A8" s="169"/>
      <c r="B8" s="172"/>
      <c r="C8" s="225" t="s">
        <v>129</v>
      </c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172"/>
      <c r="AG8" s="172"/>
      <c r="AH8" s="172" t="s">
        <v>154</v>
      </c>
      <c r="AI8" s="169"/>
      <c r="AJ8" s="225" t="s">
        <v>155</v>
      </c>
      <c r="AK8" s="225"/>
    </row>
    <row r="9" spans="1:37" s="171" customFormat="1" ht="18" customHeight="1">
      <c r="A9" s="173"/>
      <c r="B9" s="173"/>
      <c r="C9" s="225" t="s">
        <v>156</v>
      </c>
      <c r="D9" s="225"/>
      <c r="E9" s="225"/>
      <c r="F9" s="225" t="s">
        <v>157</v>
      </c>
      <c r="G9" s="225"/>
      <c r="H9" s="225"/>
      <c r="I9" s="174"/>
      <c r="J9" s="175" t="s">
        <v>158</v>
      </c>
      <c r="K9" s="174"/>
      <c r="L9" s="174"/>
      <c r="M9" s="175" t="s">
        <v>159</v>
      </c>
      <c r="N9" s="174"/>
      <c r="O9" s="174"/>
      <c r="P9" s="225" t="s">
        <v>160</v>
      </c>
      <c r="Q9" s="225"/>
      <c r="R9" s="225"/>
      <c r="S9" s="225"/>
      <c r="T9" s="225"/>
      <c r="U9" s="225"/>
      <c r="V9" s="225"/>
      <c r="W9" s="172"/>
      <c r="X9" s="228" t="s">
        <v>161</v>
      </c>
      <c r="Y9" s="228"/>
      <c r="Z9" s="228"/>
      <c r="AA9" s="228"/>
      <c r="AB9" s="228"/>
      <c r="AC9" s="172"/>
      <c r="AD9" s="172"/>
      <c r="AE9" s="175" t="s">
        <v>155</v>
      </c>
      <c r="AF9" s="176"/>
      <c r="AG9" s="176"/>
      <c r="AH9" s="172" t="s">
        <v>162</v>
      </c>
      <c r="AI9" s="173"/>
      <c r="AJ9" s="225" t="s">
        <v>163</v>
      </c>
      <c r="AK9" s="225"/>
    </row>
    <row r="10" spans="1:37" s="171" customFormat="1" ht="18" customHeight="1">
      <c r="A10" s="173"/>
      <c r="B10" s="173"/>
      <c r="C10" s="225" t="s">
        <v>164</v>
      </c>
      <c r="D10" s="225"/>
      <c r="E10" s="225"/>
      <c r="F10" s="225" t="s">
        <v>165</v>
      </c>
      <c r="G10" s="225"/>
      <c r="H10" s="225"/>
      <c r="I10" s="172"/>
      <c r="J10" s="172" t="s">
        <v>166</v>
      </c>
      <c r="K10" s="172"/>
      <c r="L10" s="172"/>
      <c r="M10" s="172" t="s">
        <v>167</v>
      </c>
      <c r="N10" s="172"/>
      <c r="O10" s="172"/>
      <c r="P10" s="225" t="s">
        <v>79</v>
      </c>
      <c r="Q10" s="225"/>
      <c r="R10" s="225"/>
      <c r="S10" s="225"/>
      <c r="T10" s="226" t="s">
        <v>82</v>
      </c>
      <c r="U10" s="226"/>
      <c r="V10" s="226"/>
      <c r="W10" s="226"/>
      <c r="X10" s="227" t="s">
        <v>168</v>
      </c>
      <c r="Y10" s="227"/>
      <c r="Z10" s="227"/>
      <c r="AA10" s="227"/>
      <c r="AB10" s="227"/>
      <c r="AC10" s="177"/>
      <c r="AD10" s="177"/>
      <c r="AE10" s="175" t="s">
        <v>169</v>
      </c>
      <c r="AF10" s="176"/>
      <c r="AG10" s="176"/>
      <c r="AH10" s="172" t="s">
        <v>170</v>
      </c>
      <c r="AI10" s="173"/>
      <c r="AJ10" s="225" t="s">
        <v>171</v>
      </c>
      <c r="AK10" s="225"/>
    </row>
    <row r="11" spans="1:37" s="171" customFormat="1" ht="18" customHeight="1">
      <c r="A11" s="173"/>
      <c r="B11" s="173"/>
      <c r="C11" s="225" t="s">
        <v>172</v>
      </c>
      <c r="D11" s="225"/>
      <c r="E11" s="225"/>
      <c r="F11" s="225" t="s">
        <v>173</v>
      </c>
      <c r="G11" s="225"/>
      <c r="H11" s="225"/>
      <c r="I11" s="176"/>
      <c r="J11" s="176" t="s">
        <v>174</v>
      </c>
      <c r="K11" s="176"/>
      <c r="L11" s="176"/>
      <c r="M11" s="176" t="s">
        <v>175</v>
      </c>
      <c r="N11" s="176"/>
      <c r="O11" s="176"/>
      <c r="P11" s="172" t="s">
        <v>80</v>
      </c>
      <c r="Q11" s="169"/>
      <c r="R11" s="169"/>
      <c r="S11" s="172" t="s">
        <v>176</v>
      </c>
      <c r="T11" s="172"/>
      <c r="U11" s="172"/>
      <c r="V11" s="176"/>
      <c r="W11" s="176"/>
      <c r="X11" s="227" t="s">
        <v>177</v>
      </c>
      <c r="Y11" s="227"/>
      <c r="Z11" s="227"/>
      <c r="AA11" s="176"/>
      <c r="AB11" s="175" t="s">
        <v>178</v>
      </c>
      <c r="AC11" s="176"/>
      <c r="AD11" s="176"/>
      <c r="AE11" s="176" t="s">
        <v>179</v>
      </c>
      <c r="AF11" s="176"/>
      <c r="AG11" s="176"/>
      <c r="AH11" s="173"/>
      <c r="AI11" s="173"/>
      <c r="AJ11" s="173"/>
      <c r="AK11" s="173"/>
    </row>
    <row r="12" spans="1:37" s="171" customFormat="1" ht="18" customHeight="1">
      <c r="A12" s="173"/>
      <c r="B12" s="173"/>
      <c r="C12" s="172"/>
      <c r="D12" s="172"/>
      <c r="E12" s="172"/>
      <c r="F12" s="172"/>
      <c r="G12" s="172"/>
      <c r="H12" s="169"/>
      <c r="I12" s="176"/>
      <c r="J12" s="176"/>
      <c r="K12" s="169"/>
      <c r="L12" s="176"/>
      <c r="M12" s="176" t="s">
        <v>77</v>
      </c>
      <c r="N12" s="176"/>
      <c r="O12" s="176"/>
      <c r="P12" s="172"/>
      <c r="Q12" s="169"/>
      <c r="R12" s="169"/>
      <c r="S12" s="56" t="s">
        <v>180</v>
      </c>
      <c r="T12" s="56"/>
      <c r="U12" s="56"/>
      <c r="V12" s="176"/>
      <c r="W12" s="176"/>
      <c r="X12" s="225" t="s">
        <v>181</v>
      </c>
      <c r="Y12" s="225"/>
      <c r="Z12" s="225"/>
      <c r="AA12" s="176"/>
      <c r="AB12" s="178" t="s">
        <v>182</v>
      </c>
      <c r="AC12" s="176"/>
      <c r="AD12" s="176"/>
      <c r="AE12" s="176"/>
      <c r="AF12" s="176"/>
      <c r="AG12" s="176"/>
      <c r="AH12" s="172"/>
      <c r="AI12" s="57"/>
      <c r="AJ12" s="57"/>
      <c r="AK12" s="169"/>
    </row>
    <row r="13" spans="1:37" s="171" customFormat="1" ht="18" customHeight="1">
      <c r="A13" s="173"/>
      <c r="B13" s="173"/>
      <c r="C13" s="172"/>
      <c r="D13" s="172"/>
      <c r="E13" s="172"/>
      <c r="F13" s="172"/>
      <c r="G13" s="172"/>
      <c r="H13" s="172"/>
      <c r="I13" s="176"/>
      <c r="J13" s="176"/>
      <c r="K13" s="172"/>
      <c r="L13" s="176"/>
      <c r="M13" s="176"/>
      <c r="N13" s="176"/>
      <c r="O13" s="176"/>
      <c r="P13" s="172"/>
      <c r="Q13" s="169"/>
      <c r="R13" s="169"/>
      <c r="S13" s="56" t="s">
        <v>183</v>
      </c>
      <c r="T13" s="56"/>
      <c r="U13" s="56"/>
      <c r="V13" s="176"/>
      <c r="W13" s="176"/>
      <c r="X13" s="225" t="s">
        <v>184</v>
      </c>
      <c r="Y13" s="225"/>
      <c r="Z13" s="225"/>
      <c r="AA13" s="176"/>
      <c r="AB13" s="176"/>
      <c r="AC13" s="176"/>
      <c r="AD13" s="176"/>
      <c r="AE13" s="176"/>
      <c r="AF13" s="176"/>
      <c r="AG13" s="176"/>
      <c r="AH13" s="172"/>
      <c r="AI13" s="57"/>
      <c r="AJ13" s="57"/>
      <c r="AK13" s="169"/>
    </row>
    <row r="14" spans="1:37" s="171" customFormat="1" ht="18" customHeight="1">
      <c r="A14" s="173"/>
      <c r="B14" s="173"/>
      <c r="C14" s="172"/>
      <c r="D14" s="180"/>
      <c r="E14" s="172"/>
      <c r="F14" s="172"/>
      <c r="G14" s="180"/>
      <c r="H14" s="172"/>
      <c r="I14" s="176"/>
      <c r="J14" s="180"/>
      <c r="K14" s="172"/>
      <c r="L14" s="176"/>
      <c r="M14" s="180"/>
      <c r="N14" s="176"/>
      <c r="O14" s="176"/>
      <c r="P14" s="180"/>
      <c r="Q14" s="56"/>
      <c r="R14" s="56"/>
      <c r="S14" s="58"/>
      <c r="T14" s="176"/>
      <c r="U14" s="176"/>
      <c r="V14" s="179"/>
      <c r="W14" s="176"/>
      <c r="X14" s="224" t="s">
        <v>141</v>
      </c>
      <c r="Y14" s="224"/>
      <c r="Z14" s="224"/>
      <c r="AA14" s="176"/>
      <c r="AB14" s="179"/>
      <c r="AC14" s="176"/>
      <c r="AD14" s="176"/>
      <c r="AE14" s="179"/>
      <c r="AF14" s="176"/>
      <c r="AG14" s="176"/>
      <c r="AH14" s="180"/>
      <c r="AI14" s="57"/>
      <c r="AJ14" s="57"/>
      <c r="AK14" s="181"/>
    </row>
    <row r="15" spans="1:37" s="171" customFormat="1" ht="10.7" customHeight="1"/>
    <row r="16" spans="1:37" s="171" customFormat="1" ht="18" customHeight="1">
      <c r="A16" s="182" t="s">
        <v>187</v>
      </c>
      <c r="D16" s="59">
        <v>250000</v>
      </c>
      <c r="E16" s="59"/>
      <c r="F16" s="59"/>
      <c r="G16" s="59">
        <v>478000</v>
      </c>
      <c r="H16" s="59"/>
      <c r="I16" s="59"/>
      <c r="J16" s="59">
        <v>9265</v>
      </c>
      <c r="K16" s="59"/>
      <c r="L16" s="59"/>
      <c r="M16" s="60">
        <v>0</v>
      </c>
      <c r="N16" s="59"/>
      <c r="O16" s="59"/>
      <c r="P16" s="59">
        <v>25000</v>
      </c>
      <c r="Q16" s="59"/>
      <c r="R16" s="59"/>
      <c r="S16" s="59">
        <v>4850000</v>
      </c>
      <c r="T16" s="61"/>
      <c r="U16" s="62"/>
      <c r="V16" s="59">
        <v>17382220</v>
      </c>
      <c r="W16" s="59"/>
      <c r="X16" s="59"/>
      <c r="Y16" s="59">
        <v>-83454</v>
      </c>
      <c r="Z16" s="59"/>
      <c r="AA16" s="59"/>
      <c r="AB16" s="59">
        <v>-89551</v>
      </c>
      <c r="AC16" s="59"/>
      <c r="AD16" s="59"/>
      <c r="AE16" s="59">
        <f>SUM(D16:AB16)</f>
        <v>22821480</v>
      </c>
      <c r="AF16" s="59"/>
      <c r="AG16" s="59"/>
      <c r="AH16" s="59">
        <v>526600</v>
      </c>
      <c r="AI16" s="59"/>
      <c r="AJ16" s="59"/>
      <c r="AK16" s="59">
        <f>SUM(AE16:AH16)</f>
        <v>23348080</v>
      </c>
    </row>
    <row r="17" spans="1:39" s="171" customFormat="1" ht="18" customHeight="1">
      <c r="A17" s="183" t="s">
        <v>185</v>
      </c>
      <c r="D17" s="61"/>
      <c r="E17" s="59"/>
      <c r="F17" s="59"/>
      <c r="G17" s="61"/>
      <c r="H17" s="59"/>
      <c r="I17" s="59"/>
      <c r="J17" s="59"/>
      <c r="K17" s="59"/>
      <c r="L17" s="59"/>
      <c r="M17" s="59"/>
      <c r="N17" s="59"/>
      <c r="O17" s="59"/>
      <c r="P17" s="61"/>
      <c r="Q17" s="59"/>
      <c r="R17" s="59"/>
      <c r="S17" s="61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</row>
    <row r="18" spans="1:39" s="171" customFormat="1" ht="18" customHeight="1">
      <c r="A18" s="184" t="s">
        <v>75</v>
      </c>
      <c r="B18" s="185">
        <v>20</v>
      </c>
      <c r="D18" s="60">
        <v>0</v>
      </c>
      <c r="E18" s="59"/>
      <c r="F18" s="59"/>
      <c r="G18" s="60">
        <v>0</v>
      </c>
      <c r="H18" s="59"/>
      <c r="I18" s="59"/>
      <c r="J18" s="59">
        <v>3703</v>
      </c>
      <c r="K18" s="59"/>
      <c r="L18" s="59"/>
      <c r="M18" s="60">
        <v>0</v>
      </c>
      <c r="N18" s="59"/>
      <c r="O18" s="59"/>
      <c r="P18" s="60">
        <v>0</v>
      </c>
      <c r="Q18" s="59"/>
      <c r="R18" s="59"/>
      <c r="S18" s="60">
        <v>0</v>
      </c>
      <c r="T18" s="59"/>
      <c r="U18" s="59"/>
      <c r="V18" s="60">
        <v>0</v>
      </c>
      <c r="W18" s="59"/>
      <c r="X18" s="59"/>
      <c r="Y18" s="60">
        <v>0</v>
      </c>
      <c r="Z18" s="59"/>
      <c r="AA18" s="59"/>
      <c r="AB18" s="60">
        <v>0</v>
      </c>
      <c r="AC18" s="59"/>
      <c r="AD18" s="59"/>
      <c r="AE18" s="59">
        <f t="shared" ref="AE18:AE19" si="0">SUM(D18:AB18)</f>
        <v>3703</v>
      </c>
      <c r="AF18" s="59"/>
      <c r="AG18" s="59"/>
      <c r="AH18" s="60">
        <v>0</v>
      </c>
      <c r="AI18" s="59"/>
      <c r="AJ18" s="59"/>
      <c r="AK18" s="59">
        <f t="shared" ref="AK18:AK19" si="1">SUM(AE18:AH18)</f>
        <v>3703</v>
      </c>
    </row>
    <row r="19" spans="1:39" s="171" customFormat="1" ht="18" customHeight="1">
      <c r="A19" s="184" t="s">
        <v>186</v>
      </c>
      <c r="D19" s="60">
        <v>0</v>
      </c>
      <c r="E19" s="59"/>
      <c r="F19" s="59"/>
      <c r="G19" s="60">
        <v>0</v>
      </c>
      <c r="H19" s="59"/>
      <c r="I19" s="59"/>
      <c r="J19" s="60">
        <v>0</v>
      </c>
      <c r="K19" s="59"/>
      <c r="L19" s="59"/>
      <c r="M19" s="60">
        <v>0</v>
      </c>
      <c r="N19" s="59"/>
      <c r="O19" s="59"/>
      <c r="P19" s="60">
        <v>0</v>
      </c>
      <c r="Q19" s="59"/>
      <c r="R19" s="59"/>
      <c r="S19" s="60">
        <v>0</v>
      </c>
      <c r="T19" s="59"/>
      <c r="U19" s="59"/>
      <c r="V19" s="60">
        <v>0</v>
      </c>
      <c r="W19" s="59"/>
      <c r="X19" s="59"/>
      <c r="Y19" s="60">
        <v>0</v>
      </c>
      <c r="Z19" s="59"/>
      <c r="AA19" s="59"/>
      <c r="AB19" s="60">
        <v>0</v>
      </c>
      <c r="AC19" s="59"/>
      <c r="AD19" s="59"/>
      <c r="AE19" s="60">
        <f t="shared" si="0"/>
        <v>0</v>
      </c>
      <c r="AF19" s="59"/>
      <c r="AG19" s="59"/>
      <c r="AH19" s="59">
        <v>-1359</v>
      </c>
      <c r="AI19" s="59"/>
      <c r="AJ19" s="59"/>
      <c r="AK19" s="59">
        <f t="shared" si="1"/>
        <v>-1359</v>
      </c>
    </row>
    <row r="20" spans="1:39" s="171" customFormat="1" ht="18" customHeight="1">
      <c r="A20" s="184" t="s">
        <v>136</v>
      </c>
      <c r="D20" s="60">
        <v>0</v>
      </c>
      <c r="E20" s="59"/>
      <c r="F20" s="59"/>
      <c r="G20" s="60">
        <v>0</v>
      </c>
      <c r="H20" s="59"/>
      <c r="I20" s="59"/>
      <c r="J20" s="60">
        <v>0</v>
      </c>
      <c r="K20" s="59"/>
      <c r="L20" s="59"/>
      <c r="M20" s="60">
        <v>0</v>
      </c>
      <c r="N20" s="59"/>
      <c r="O20" s="59"/>
      <c r="P20" s="60">
        <v>0</v>
      </c>
      <c r="Q20" s="59"/>
      <c r="R20" s="59"/>
      <c r="S20" s="60">
        <v>0</v>
      </c>
      <c r="T20" s="59"/>
      <c r="U20" s="59"/>
      <c r="V20" s="59">
        <v>617310</v>
      </c>
      <c r="W20" s="59"/>
      <c r="X20" s="59"/>
      <c r="Y20" s="60">
        <v>0</v>
      </c>
      <c r="Z20" s="59"/>
      <c r="AA20" s="59"/>
      <c r="AB20" s="63">
        <v>0</v>
      </c>
      <c r="AC20" s="59"/>
      <c r="AD20" s="59"/>
      <c r="AE20" s="59">
        <f>SUM(D20:AB20)</f>
        <v>617310</v>
      </c>
      <c r="AF20" s="59"/>
      <c r="AG20" s="59"/>
      <c r="AH20" s="59">
        <v>26706</v>
      </c>
      <c r="AI20" s="59"/>
      <c r="AJ20" s="59"/>
      <c r="AK20" s="59">
        <f>SUM(AE20:AH20)</f>
        <v>644016</v>
      </c>
    </row>
    <row r="21" spans="1:39" s="171" customFormat="1" ht="18" customHeight="1">
      <c r="A21" s="186" t="s">
        <v>195</v>
      </c>
      <c r="D21" s="60">
        <v>0</v>
      </c>
      <c r="E21" s="59"/>
      <c r="F21" s="59"/>
      <c r="G21" s="60">
        <v>0</v>
      </c>
      <c r="H21" s="59"/>
      <c r="I21" s="59"/>
      <c r="J21" s="60">
        <v>0</v>
      </c>
      <c r="K21" s="59"/>
      <c r="L21" s="59"/>
      <c r="M21" s="60">
        <v>0</v>
      </c>
      <c r="N21" s="59"/>
      <c r="O21" s="59"/>
      <c r="P21" s="60">
        <v>0</v>
      </c>
      <c r="Q21" s="59"/>
      <c r="R21" s="59"/>
      <c r="S21" s="60">
        <v>0</v>
      </c>
      <c r="T21" s="59"/>
      <c r="U21" s="59"/>
      <c r="V21" s="60">
        <v>0</v>
      </c>
      <c r="W21" s="59"/>
      <c r="X21" s="59"/>
      <c r="Y21" s="59">
        <v>-6798</v>
      </c>
      <c r="Z21" s="59"/>
      <c r="AA21" s="59"/>
      <c r="AB21" s="59">
        <v>-87683</v>
      </c>
      <c r="AC21" s="59"/>
      <c r="AD21" s="59"/>
      <c r="AE21" s="59">
        <f>SUM(D21:AB21)</f>
        <v>-94481</v>
      </c>
      <c r="AF21" s="59"/>
      <c r="AG21" s="59"/>
      <c r="AH21" s="59">
        <v>-7702</v>
      </c>
      <c r="AI21" s="59"/>
      <c r="AJ21" s="59"/>
      <c r="AK21" s="59">
        <f>SUM(AE21:AH21)</f>
        <v>-102183</v>
      </c>
    </row>
    <row r="22" spans="1:39" s="171" customFormat="1" ht="18" customHeight="1" thickBot="1">
      <c r="A22" s="182" t="s">
        <v>252</v>
      </c>
      <c r="D22" s="64">
        <f>SUM(D16:D21)</f>
        <v>250000</v>
      </c>
      <c r="E22" s="59"/>
      <c r="F22" s="59"/>
      <c r="G22" s="64">
        <f>SUM(G16:G21)</f>
        <v>478000</v>
      </c>
      <c r="H22" s="59"/>
      <c r="I22" s="59"/>
      <c r="J22" s="64">
        <f>SUM(J16:J21)</f>
        <v>12968</v>
      </c>
      <c r="K22" s="59"/>
      <c r="L22" s="59"/>
      <c r="M22" s="65">
        <f>SUM(M16:M21)</f>
        <v>0</v>
      </c>
      <c r="N22" s="59"/>
      <c r="O22" s="59"/>
      <c r="P22" s="64">
        <f>SUM(P16:P21)</f>
        <v>25000</v>
      </c>
      <c r="Q22" s="59"/>
      <c r="R22" s="59"/>
      <c r="S22" s="64">
        <f>SUM(S16:S21)</f>
        <v>4850000</v>
      </c>
      <c r="T22" s="59"/>
      <c r="U22" s="59"/>
      <c r="V22" s="64">
        <f>SUM(V16:V21)</f>
        <v>17999530</v>
      </c>
      <c r="W22" s="59"/>
      <c r="X22" s="59"/>
      <c r="Y22" s="64">
        <f>SUM(Y16:Y21)</f>
        <v>-90252</v>
      </c>
      <c r="Z22" s="59"/>
      <c r="AA22" s="59"/>
      <c r="AB22" s="64">
        <f>SUM(AB16:AB21)</f>
        <v>-177234</v>
      </c>
      <c r="AC22" s="59"/>
      <c r="AD22" s="59"/>
      <c r="AE22" s="64">
        <f>SUM(AE16:AE21)</f>
        <v>23348012</v>
      </c>
      <c r="AH22" s="64">
        <f>SUM(AH16:AH21)</f>
        <v>544245</v>
      </c>
      <c r="AK22" s="64">
        <f>SUM(AK16:AK21)</f>
        <v>23892257</v>
      </c>
    </row>
    <row r="23" spans="1:39" ht="11.45" customHeight="1" thickTop="1">
      <c r="A23" s="187"/>
      <c r="D23" s="32"/>
      <c r="E23" s="30"/>
      <c r="F23" s="30"/>
      <c r="G23" s="32"/>
      <c r="H23" s="30"/>
      <c r="I23" s="30"/>
      <c r="J23" s="30"/>
      <c r="K23" s="30"/>
      <c r="L23" s="30"/>
      <c r="M23" s="30"/>
      <c r="N23" s="30"/>
      <c r="O23" s="30"/>
      <c r="P23" s="32"/>
      <c r="Q23" s="30"/>
      <c r="R23" s="30"/>
      <c r="S23" s="32"/>
      <c r="T23" s="30"/>
      <c r="U23" s="30"/>
      <c r="V23" s="32"/>
      <c r="W23" s="30"/>
      <c r="X23" s="30"/>
      <c r="Y23" s="32"/>
      <c r="Z23" s="30"/>
      <c r="AA23" s="30"/>
      <c r="AB23" s="32"/>
      <c r="AC23" s="30"/>
      <c r="AD23" s="30"/>
      <c r="AE23" s="32"/>
      <c r="AF23" s="188"/>
      <c r="AG23" s="188"/>
      <c r="AH23" s="32"/>
      <c r="AI23" s="188"/>
      <c r="AJ23" s="188"/>
      <c r="AK23" s="32"/>
    </row>
    <row r="24" spans="1:39" s="171" customFormat="1" ht="18" customHeight="1">
      <c r="A24" s="182" t="s">
        <v>253</v>
      </c>
      <c r="D24" s="59">
        <v>250000</v>
      </c>
      <c r="E24" s="59"/>
      <c r="F24" s="59"/>
      <c r="G24" s="59">
        <v>478000</v>
      </c>
      <c r="H24" s="59"/>
      <c r="I24" s="59"/>
      <c r="J24" s="59">
        <v>13650</v>
      </c>
      <c r="K24" s="59"/>
      <c r="L24" s="59"/>
      <c r="M24" s="59">
        <v>-16</v>
      </c>
      <c r="N24" s="59"/>
      <c r="O24" s="59"/>
      <c r="P24" s="59">
        <v>25000</v>
      </c>
      <c r="Q24" s="59"/>
      <c r="R24" s="59"/>
      <c r="S24" s="59">
        <v>4850000</v>
      </c>
      <c r="T24" s="59"/>
      <c r="U24" s="59"/>
      <c r="V24" s="59">
        <v>19285784</v>
      </c>
      <c r="W24" s="59"/>
      <c r="X24" s="59"/>
      <c r="Y24" s="59">
        <v>-105245</v>
      </c>
      <c r="Z24" s="59"/>
      <c r="AA24" s="59"/>
      <c r="AB24" s="59">
        <v>-324812</v>
      </c>
      <c r="AC24" s="59"/>
      <c r="AD24" s="59"/>
      <c r="AE24" s="59">
        <f>SUM(D24:AB24)</f>
        <v>24472361</v>
      </c>
      <c r="AF24" s="59"/>
      <c r="AG24" s="59"/>
      <c r="AH24" s="59">
        <v>589438</v>
      </c>
      <c r="AI24" s="59"/>
      <c r="AJ24" s="59"/>
      <c r="AK24" s="59">
        <f>SUM(AE24:AH24)</f>
        <v>25061799</v>
      </c>
    </row>
    <row r="25" spans="1:39" s="171" customFormat="1" ht="17.45" customHeight="1">
      <c r="A25" s="183" t="s">
        <v>185</v>
      </c>
      <c r="D25" s="61"/>
      <c r="E25" s="59"/>
      <c r="F25" s="59"/>
      <c r="G25" s="61"/>
      <c r="H25" s="59"/>
      <c r="I25" s="59"/>
      <c r="J25" s="59"/>
      <c r="K25" s="59"/>
      <c r="L25" s="59"/>
      <c r="M25" s="59"/>
      <c r="N25" s="59"/>
      <c r="O25" s="59"/>
      <c r="P25" s="61"/>
      <c r="Q25" s="59"/>
      <c r="R25" s="59"/>
      <c r="S25" s="61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I25" s="59"/>
      <c r="AJ25" s="59"/>
      <c r="AK25" s="59"/>
    </row>
    <row r="26" spans="1:39" s="171" customFormat="1" ht="18" customHeight="1">
      <c r="A26" s="184" t="s">
        <v>75</v>
      </c>
      <c r="B26" s="185">
        <v>20</v>
      </c>
      <c r="D26" s="60">
        <v>0</v>
      </c>
      <c r="E26" s="59"/>
      <c r="F26" s="59"/>
      <c r="G26" s="60">
        <v>0</v>
      </c>
      <c r="H26" s="59"/>
      <c r="I26" s="59"/>
      <c r="J26" s="59">
        <v>664</v>
      </c>
      <c r="K26" s="59"/>
      <c r="L26" s="59"/>
      <c r="M26" s="60">
        <v>0</v>
      </c>
      <c r="N26" s="59"/>
      <c r="O26" s="59"/>
      <c r="P26" s="60">
        <v>0</v>
      </c>
      <c r="Q26" s="59"/>
      <c r="R26" s="59"/>
      <c r="S26" s="60">
        <v>0</v>
      </c>
      <c r="T26" s="59"/>
      <c r="U26" s="59"/>
      <c r="V26" s="60">
        <v>0</v>
      </c>
      <c r="W26" s="59"/>
      <c r="X26" s="59"/>
      <c r="Y26" s="60">
        <v>0</v>
      </c>
      <c r="Z26" s="59"/>
      <c r="AA26" s="59"/>
      <c r="AB26" s="60">
        <v>0</v>
      </c>
      <c r="AC26" s="59"/>
      <c r="AD26" s="59"/>
      <c r="AE26" s="59">
        <f>SUM(E26:AB26)</f>
        <v>664</v>
      </c>
      <c r="AF26" s="59"/>
      <c r="AG26" s="59"/>
      <c r="AH26" s="60">
        <v>0</v>
      </c>
      <c r="AI26" s="59"/>
      <c r="AJ26" s="59"/>
      <c r="AK26" s="59">
        <f>SUM(AE26:AH26)</f>
        <v>664</v>
      </c>
      <c r="AL26" s="189">
        <f>+'Financial Position (2)'!E67-'Financial Position (2)'!C67+AK26</f>
        <v>0</v>
      </c>
    </row>
    <row r="27" spans="1:39" s="171" customFormat="1" ht="18" customHeight="1">
      <c r="A27" s="184" t="s">
        <v>136</v>
      </c>
      <c r="D27" s="60">
        <v>0</v>
      </c>
      <c r="E27" s="59"/>
      <c r="F27" s="59"/>
      <c r="G27" s="60">
        <v>0</v>
      </c>
      <c r="H27" s="59"/>
      <c r="I27" s="59"/>
      <c r="J27" s="60">
        <v>0</v>
      </c>
      <c r="K27" s="59"/>
      <c r="L27" s="59"/>
      <c r="M27" s="60">
        <v>0</v>
      </c>
      <c r="N27" s="59"/>
      <c r="O27" s="59"/>
      <c r="P27" s="60">
        <v>0</v>
      </c>
      <c r="Q27" s="59"/>
      <c r="R27" s="59"/>
      <c r="S27" s="60">
        <v>0</v>
      </c>
      <c r="T27" s="59"/>
      <c r="U27" s="59"/>
      <c r="V27" s="59">
        <f>+'Statement of income- 3M'!E41</f>
        <v>524266</v>
      </c>
      <c r="W27" s="59"/>
      <c r="X27" s="59"/>
      <c r="Y27" s="60">
        <v>0</v>
      </c>
      <c r="Z27" s="59"/>
      <c r="AA27" s="59"/>
      <c r="AB27" s="60">
        <v>0</v>
      </c>
      <c r="AC27" s="59"/>
      <c r="AD27" s="59"/>
      <c r="AE27" s="59">
        <f>SUM(E27:AB27)</f>
        <v>524266</v>
      </c>
      <c r="AF27" s="59"/>
      <c r="AG27" s="59"/>
      <c r="AH27" s="66">
        <f>+'Statement of income- 3M'!E42</f>
        <v>14941</v>
      </c>
      <c r="AI27" s="59"/>
      <c r="AJ27" s="59"/>
      <c r="AK27" s="59">
        <f>SUM(AE27:AH27)</f>
        <v>539207</v>
      </c>
      <c r="AL27" s="67">
        <f>+AK27-'Statement of income- 3M'!E43</f>
        <v>0</v>
      </c>
    </row>
    <row r="28" spans="1:39" s="171" customFormat="1" ht="18" customHeight="1">
      <c r="A28" s="184" t="s">
        <v>188</v>
      </c>
      <c r="D28" s="60">
        <v>0</v>
      </c>
      <c r="E28" s="59"/>
      <c r="F28" s="59"/>
      <c r="G28" s="60">
        <v>0</v>
      </c>
      <c r="H28" s="59"/>
      <c r="I28" s="59"/>
      <c r="J28" s="60">
        <v>0</v>
      </c>
      <c r="K28" s="59"/>
      <c r="L28" s="59"/>
      <c r="M28" s="60">
        <v>0</v>
      </c>
      <c r="N28" s="59"/>
      <c r="O28" s="59"/>
      <c r="P28" s="60">
        <v>0</v>
      </c>
      <c r="Q28" s="59"/>
      <c r="R28" s="59"/>
      <c r="S28" s="60">
        <v>0</v>
      </c>
      <c r="T28" s="59"/>
      <c r="U28" s="59"/>
      <c r="V28" s="60">
        <v>0</v>
      </c>
      <c r="W28" s="59"/>
      <c r="X28" s="59"/>
      <c r="Y28" s="59">
        <f>-'Financial Position (2)'!E77+'Financial Position (2)'!C77</f>
        <v>45545</v>
      </c>
      <c r="Z28" s="59"/>
      <c r="AA28" s="59"/>
      <c r="AB28" s="59">
        <f>+'Statement Comprehensive Inc- 3M'!E22</f>
        <v>158328</v>
      </c>
      <c r="AC28" s="59"/>
      <c r="AD28" s="59"/>
      <c r="AE28" s="59">
        <f>SUM(E28:AB28)</f>
        <v>203873</v>
      </c>
      <c r="AF28" s="59"/>
      <c r="AG28" s="59"/>
      <c r="AH28" s="59">
        <v>42310</v>
      </c>
      <c r="AI28" s="59"/>
      <c r="AJ28" s="59"/>
      <c r="AK28" s="59">
        <f>SUM(AE28:AH28)</f>
        <v>246183</v>
      </c>
      <c r="AL28" s="189">
        <f>+AK28-'Statement Comprehensive Inc- 3M'!E23</f>
        <v>0</v>
      </c>
      <c r="AM28" s="189">
        <f>+AK27+AK28-'Statement Comprehensive Inc- 3M'!E24</f>
        <v>0</v>
      </c>
    </row>
    <row r="29" spans="1:39" s="171" customFormat="1" ht="18" customHeight="1" thickBot="1">
      <c r="A29" s="182" t="s">
        <v>254</v>
      </c>
      <c r="D29" s="64">
        <f>SUM(D24:D28)</f>
        <v>250000</v>
      </c>
      <c r="E29" s="59"/>
      <c r="F29" s="59"/>
      <c r="G29" s="64">
        <f>SUM(G24:G28)</f>
        <v>478000</v>
      </c>
      <c r="H29" s="59"/>
      <c r="I29" s="59"/>
      <c r="J29" s="64">
        <f>SUM(J24:J28)</f>
        <v>14314</v>
      </c>
      <c r="K29" s="59"/>
      <c r="L29" s="59"/>
      <c r="M29" s="64">
        <f>SUM(M24:M28)</f>
        <v>-16</v>
      </c>
      <c r="N29" s="59"/>
      <c r="O29" s="59"/>
      <c r="P29" s="64">
        <f>SUM(P24:P28)</f>
        <v>25000</v>
      </c>
      <c r="Q29" s="59"/>
      <c r="R29" s="59"/>
      <c r="S29" s="64">
        <f>SUM(S24:S28)</f>
        <v>4850000</v>
      </c>
      <c r="T29" s="59"/>
      <c r="U29" s="59"/>
      <c r="V29" s="64">
        <f>SUM(V24:V28)</f>
        <v>19810050</v>
      </c>
      <c r="W29" s="59"/>
      <c r="X29" s="59"/>
      <c r="Y29" s="64">
        <f>SUM(Y24:Y28)</f>
        <v>-59700</v>
      </c>
      <c r="Z29" s="59"/>
      <c r="AA29" s="59"/>
      <c r="AB29" s="64">
        <f>SUM(AB24:AB28)</f>
        <v>-166484</v>
      </c>
      <c r="AC29" s="59"/>
      <c r="AD29" s="59"/>
      <c r="AE29" s="64">
        <f>SUM(AE24:AE28)</f>
        <v>25201164</v>
      </c>
      <c r="AH29" s="64">
        <f>SUM(AH24:AH28)</f>
        <v>646689</v>
      </c>
      <c r="AK29" s="64">
        <f>SUM(AK24:AK28)</f>
        <v>25847853</v>
      </c>
      <c r="AL29" s="189">
        <f>+AK29-'Financial Position (2)'!C81</f>
        <v>0</v>
      </c>
    </row>
    <row r="30" spans="1:39" ht="11.45" customHeight="1" thickTop="1">
      <c r="A30" s="187"/>
      <c r="D30" s="32"/>
      <c r="E30" s="30"/>
      <c r="F30" s="30"/>
      <c r="G30" s="32"/>
      <c r="H30" s="30"/>
      <c r="I30" s="30"/>
      <c r="J30" s="30"/>
      <c r="K30" s="30"/>
      <c r="L30" s="30"/>
      <c r="M30" s="30"/>
      <c r="N30" s="30"/>
      <c r="O30" s="30"/>
      <c r="P30" s="32"/>
      <c r="Q30" s="30"/>
      <c r="R30" s="30"/>
      <c r="S30" s="32"/>
      <c r="T30" s="30"/>
      <c r="U30" s="30"/>
      <c r="V30" s="32"/>
      <c r="W30" s="30"/>
      <c r="X30" s="30"/>
      <c r="Y30" s="32"/>
      <c r="Z30" s="30"/>
      <c r="AA30" s="30"/>
      <c r="AB30" s="32"/>
      <c r="AC30" s="30"/>
      <c r="AD30" s="30"/>
      <c r="AE30" s="32"/>
      <c r="AF30" s="188"/>
      <c r="AG30" s="188"/>
      <c r="AH30" s="32"/>
      <c r="AI30" s="188"/>
      <c r="AJ30" s="188"/>
      <c r="AK30" s="32"/>
    </row>
    <row r="31" spans="1:39" ht="11.45" customHeight="1">
      <c r="A31" s="187"/>
      <c r="D31" s="32"/>
      <c r="E31" s="30"/>
      <c r="F31" s="30"/>
      <c r="G31" s="32"/>
      <c r="H31" s="30"/>
      <c r="I31" s="30"/>
      <c r="J31" s="30"/>
      <c r="K31" s="30"/>
      <c r="L31" s="30"/>
      <c r="M31" s="30"/>
      <c r="N31" s="30"/>
      <c r="O31" s="30"/>
      <c r="P31" s="32"/>
      <c r="Q31" s="30"/>
      <c r="R31" s="30"/>
      <c r="S31" s="32"/>
      <c r="T31" s="30"/>
      <c r="U31" s="30"/>
      <c r="V31" s="32"/>
      <c r="W31" s="30"/>
      <c r="X31" s="30"/>
      <c r="Y31" s="32"/>
      <c r="Z31" s="30"/>
      <c r="AA31" s="30"/>
      <c r="AB31" s="32"/>
      <c r="AC31" s="30"/>
      <c r="AD31" s="30"/>
      <c r="AE31" s="32"/>
      <c r="AF31" s="188"/>
      <c r="AG31" s="188"/>
      <c r="AH31" s="32"/>
      <c r="AI31" s="188"/>
      <c r="AJ31" s="188"/>
      <c r="AK31" s="32"/>
    </row>
    <row r="32" spans="1:39" ht="11.45" customHeight="1">
      <c r="A32" s="187"/>
      <c r="D32" s="32"/>
      <c r="E32" s="30"/>
      <c r="F32" s="30"/>
      <c r="G32" s="32"/>
      <c r="H32" s="30"/>
      <c r="I32" s="30"/>
      <c r="J32" s="30"/>
      <c r="K32" s="30"/>
      <c r="L32" s="30"/>
      <c r="M32" s="30"/>
      <c r="N32" s="30"/>
      <c r="O32" s="30"/>
      <c r="P32" s="32"/>
      <c r="Q32" s="30"/>
      <c r="R32" s="30"/>
      <c r="S32" s="32"/>
      <c r="T32" s="30"/>
      <c r="U32" s="30"/>
      <c r="V32" s="32"/>
      <c r="W32" s="30"/>
      <c r="X32" s="30"/>
      <c r="Y32" s="32"/>
      <c r="Z32" s="30"/>
      <c r="AA32" s="30"/>
      <c r="AB32" s="32"/>
      <c r="AC32" s="30"/>
      <c r="AD32" s="30"/>
      <c r="AE32" s="32"/>
      <c r="AF32" s="188"/>
      <c r="AG32" s="188"/>
      <c r="AH32" s="32"/>
      <c r="AI32" s="188"/>
      <c r="AJ32" s="188"/>
      <c r="AK32" s="32"/>
    </row>
    <row r="33" spans="1:37" ht="11.45" customHeight="1">
      <c r="A33" s="187"/>
      <c r="D33" s="32"/>
      <c r="E33" s="30"/>
      <c r="F33" s="30"/>
      <c r="G33" s="32"/>
      <c r="H33" s="30"/>
      <c r="I33" s="30"/>
      <c r="J33" s="30"/>
      <c r="K33" s="30"/>
      <c r="L33" s="30"/>
      <c r="M33" s="30"/>
      <c r="N33" s="30"/>
      <c r="O33" s="30"/>
      <c r="P33" s="32"/>
      <c r="Q33" s="30"/>
      <c r="R33" s="30"/>
      <c r="S33" s="32"/>
      <c r="T33" s="30"/>
      <c r="U33" s="30"/>
      <c r="V33" s="32"/>
      <c r="W33" s="30"/>
      <c r="X33" s="30"/>
      <c r="Y33" s="32"/>
      <c r="Z33" s="30"/>
      <c r="AA33" s="30"/>
      <c r="AB33" s="32"/>
      <c r="AC33" s="30"/>
      <c r="AD33" s="30"/>
      <c r="AE33" s="32"/>
      <c r="AF33" s="188"/>
      <c r="AG33" s="188"/>
      <c r="AH33" s="32"/>
      <c r="AI33" s="188"/>
      <c r="AJ33" s="188"/>
      <c r="AK33" s="32"/>
    </row>
    <row r="34" spans="1:37" ht="11.45" customHeight="1">
      <c r="A34" s="187"/>
      <c r="D34" s="32"/>
      <c r="E34" s="30"/>
      <c r="F34" s="30"/>
      <c r="G34" s="32"/>
      <c r="H34" s="30"/>
      <c r="I34" s="30"/>
      <c r="J34" s="30"/>
      <c r="K34" s="30"/>
      <c r="L34" s="30"/>
      <c r="M34" s="30"/>
      <c r="N34" s="30"/>
      <c r="O34" s="30"/>
      <c r="P34" s="32"/>
      <c r="Q34" s="30"/>
      <c r="R34" s="30"/>
      <c r="S34" s="32"/>
      <c r="T34" s="30"/>
      <c r="U34" s="30"/>
      <c r="V34" s="32"/>
      <c r="W34" s="30"/>
      <c r="X34" s="30"/>
      <c r="Y34" s="32"/>
      <c r="Z34" s="30"/>
      <c r="AA34" s="30"/>
      <c r="AB34" s="32"/>
      <c r="AC34" s="30"/>
      <c r="AD34" s="30"/>
      <c r="AE34" s="32"/>
      <c r="AF34" s="188"/>
      <c r="AG34" s="188"/>
      <c r="AH34" s="32"/>
      <c r="AI34" s="188"/>
      <c r="AJ34" s="188"/>
      <c r="AK34" s="32"/>
    </row>
    <row r="35" spans="1:37" ht="11.45" customHeight="1">
      <c r="A35" s="187"/>
      <c r="D35" s="32"/>
      <c r="E35" s="30"/>
      <c r="F35" s="30"/>
      <c r="G35" s="32"/>
      <c r="H35" s="30"/>
      <c r="I35" s="30"/>
      <c r="J35" s="30"/>
      <c r="K35" s="30"/>
      <c r="L35" s="30"/>
      <c r="M35" s="30"/>
      <c r="N35" s="30"/>
      <c r="O35" s="30"/>
      <c r="P35" s="32"/>
      <c r="Q35" s="30"/>
      <c r="R35" s="30"/>
      <c r="S35" s="32"/>
      <c r="T35" s="30"/>
      <c r="U35" s="30"/>
      <c r="V35" s="32"/>
      <c r="W35" s="30"/>
      <c r="X35" s="30"/>
      <c r="Y35" s="32"/>
      <c r="Z35" s="30"/>
      <c r="AA35" s="30"/>
      <c r="AB35" s="32"/>
      <c r="AC35" s="30"/>
      <c r="AD35" s="30"/>
      <c r="AE35" s="32"/>
      <c r="AF35" s="188"/>
      <c r="AG35" s="188"/>
      <c r="AH35" s="32"/>
      <c r="AI35" s="188"/>
      <c r="AJ35" s="188"/>
      <c r="AK35" s="32"/>
    </row>
    <row r="36" spans="1:37" ht="11.45" customHeight="1">
      <c r="A36" s="187"/>
      <c r="D36" s="32"/>
      <c r="E36" s="30"/>
      <c r="F36" s="30"/>
      <c r="G36" s="32"/>
      <c r="H36" s="30"/>
      <c r="I36" s="30"/>
      <c r="J36" s="30"/>
      <c r="K36" s="30"/>
      <c r="L36" s="30"/>
      <c r="M36" s="30"/>
      <c r="N36" s="30"/>
      <c r="O36" s="30"/>
      <c r="P36" s="32"/>
      <c r="Q36" s="30"/>
      <c r="R36" s="30"/>
      <c r="S36" s="32"/>
      <c r="T36" s="30"/>
      <c r="U36" s="30"/>
      <c r="V36" s="32"/>
      <c r="W36" s="30"/>
      <c r="X36" s="30"/>
      <c r="Y36" s="32"/>
      <c r="Z36" s="30"/>
      <c r="AA36" s="30"/>
      <c r="AB36" s="32"/>
      <c r="AC36" s="30"/>
      <c r="AD36" s="30"/>
      <c r="AE36" s="32"/>
      <c r="AF36" s="188"/>
      <c r="AG36" s="188"/>
      <c r="AH36" s="32"/>
      <c r="AI36" s="188"/>
      <c r="AJ36" s="188"/>
      <c r="AK36" s="32"/>
    </row>
    <row r="37" spans="1:37" ht="11.45" customHeight="1">
      <c r="A37" s="187"/>
      <c r="D37" s="32"/>
      <c r="E37" s="30"/>
      <c r="F37" s="30"/>
      <c r="G37" s="32"/>
      <c r="H37" s="30"/>
      <c r="I37" s="30"/>
      <c r="J37" s="30"/>
      <c r="K37" s="30"/>
      <c r="L37" s="30"/>
      <c r="M37" s="30"/>
      <c r="N37" s="30"/>
      <c r="O37" s="30"/>
      <c r="P37" s="32"/>
      <c r="Q37" s="30"/>
      <c r="R37" s="30"/>
      <c r="S37" s="32"/>
      <c r="T37" s="30"/>
      <c r="U37" s="30"/>
      <c r="V37" s="32"/>
      <c r="W37" s="30"/>
      <c r="X37" s="30"/>
      <c r="Y37" s="32"/>
      <c r="Z37" s="30"/>
      <c r="AA37" s="30"/>
      <c r="AB37" s="32"/>
      <c r="AC37" s="30"/>
      <c r="AD37" s="30"/>
      <c r="AE37" s="32"/>
      <c r="AF37" s="188"/>
      <c r="AG37" s="188"/>
      <c r="AH37" s="32"/>
      <c r="AI37" s="188"/>
      <c r="AJ37" s="188"/>
      <c r="AK37" s="32"/>
    </row>
    <row r="38" spans="1:37" ht="11.45" customHeight="1">
      <c r="A38" s="187"/>
      <c r="D38" s="32"/>
      <c r="E38" s="30"/>
      <c r="F38" s="30"/>
      <c r="G38" s="32"/>
      <c r="H38" s="30"/>
      <c r="I38" s="30"/>
      <c r="J38" s="30"/>
      <c r="K38" s="30"/>
      <c r="L38" s="30"/>
      <c r="M38" s="30"/>
      <c r="N38" s="30"/>
      <c r="O38" s="30"/>
      <c r="P38" s="32"/>
      <c r="Q38" s="30"/>
      <c r="R38" s="30"/>
      <c r="S38" s="32"/>
      <c r="T38" s="30"/>
      <c r="U38" s="30"/>
      <c r="V38" s="32"/>
      <c r="W38" s="30"/>
      <c r="X38" s="30"/>
      <c r="Y38" s="32"/>
      <c r="Z38" s="30"/>
      <c r="AA38" s="30"/>
      <c r="AB38" s="32"/>
      <c r="AC38" s="30"/>
      <c r="AD38" s="30"/>
      <c r="AE38" s="32"/>
      <c r="AF38" s="188"/>
      <c r="AG38" s="188"/>
      <c r="AH38" s="32"/>
      <c r="AI38" s="188"/>
      <c r="AJ38" s="188"/>
      <c r="AK38" s="32"/>
    </row>
    <row r="39" spans="1:37" ht="11.45" customHeight="1">
      <c r="A39" s="187"/>
      <c r="D39" s="32"/>
      <c r="E39" s="30"/>
      <c r="F39" s="30"/>
      <c r="G39" s="32"/>
      <c r="H39" s="30"/>
      <c r="I39" s="30"/>
      <c r="J39" s="30"/>
      <c r="K39" s="30"/>
      <c r="L39" s="30"/>
      <c r="M39" s="30"/>
      <c r="N39" s="30"/>
      <c r="O39" s="30"/>
      <c r="P39" s="32"/>
      <c r="Q39" s="30"/>
      <c r="R39" s="30"/>
      <c r="S39" s="32"/>
      <c r="T39" s="30"/>
      <c r="U39" s="30"/>
      <c r="V39" s="32"/>
      <c r="W39" s="30"/>
      <c r="X39" s="30"/>
      <c r="Y39" s="32"/>
      <c r="Z39" s="30"/>
      <c r="AA39" s="30"/>
      <c r="AB39" s="32"/>
      <c r="AC39" s="30"/>
      <c r="AD39" s="30"/>
      <c r="AE39" s="32"/>
      <c r="AF39" s="188"/>
      <c r="AG39" s="188"/>
      <c r="AH39" s="32"/>
      <c r="AI39" s="188"/>
      <c r="AJ39" s="188"/>
      <c r="AK39" s="32"/>
    </row>
    <row r="40" spans="1:37" ht="11.45" customHeight="1">
      <c r="A40" s="187"/>
      <c r="D40" s="32"/>
      <c r="E40" s="30"/>
      <c r="F40" s="30"/>
      <c r="G40" s="32"/>
      <c r="H40" s="30"/>
      <c r="I40" s="30"/>
      <c r="J40" s="30"/>
      <c r="K40" s="30"/>
      <c r="L40" s="30"/>
      <c r="M40" s="30"/>
      <c r="N40" s="30"/>
      <c r="O40" s="30"/>
      <c r="P40" s="32"/>
      <c r="Q40" s="30"/>
      <c r="R40" s="30"/>
      <c r="S40" s="32"/>
      <c r="T40" s="30"/>
      <c r="U40" s="30"/>
      <c r="V40" s="32"/>
      <c r="W40" s="30"/>
      <c r="X40" s="30"/>
      <c r="Y40" s="32"/>
      <c r="Z40" s="30"/>
      <c r="AA40" s="30"/>
      <c r="AB40" s="32"/>
      <c r="AC40" s="30"/>
      <c r="AD40" s="30"/>
      <c r="AE40" s="32"/>
      <c r="AF40" s="188"/>
      <c r="AG40" s="188"/>
      <c r="AH40" s="32"/>
      <c r="AI40" s="188"/>
      <c r="AJ40" s="188"/>
      <c r="AK40" s="32"/>
    </row>
    <row r="41" spans="1:37" ht="11.45" customHeight="1">
      <c r="A41" s="187"/>
      <c r="D41" s="32"/>
      <c r="E41" s="30"/>
      <c r="F41" s="30"/>
      <c r="G41" s="32"/>
      <c r="H41" s="30"/>
      <c r="I41" s="30"/>
      <c r="J41" s="30"/>
      <c r="K41" s="30"/>
      <c r="L41" s="30"/>
      <c r="M41" s="30"/>
      <c r="N41" s="30"/>
      <c r="O41" s="30"/>
      <c r="P41" s="32"/>
      <c r="Q41" s="30"/>
      <c r="R41" s="30"/>
      <c r="S41" s="32"/>
      <c r="T41" s="30"/>
      <c r="U41" s="30"/>
      <c r="V41" s="32"/>
      <c r="W41" s="30"/>
      <c r="X41" s="30"/>
      <c r="Y41" s="32"/>
      <c r="Z41" s="30"/>
      <c r="AA41" s="30"/>
      <c r="AB41" s="32"/>
      <c r="AC41" s="30"/>
      <c r="AD41" s="30"/>
      <c r="AE41" s="32"/>
      <c r="AF41" s="188"/>
      <c r="AG41" s="188"/>
      <c r="AH41" s="32"/>
      <c r="AI41" s="188"/>
      <c r="AJ41" s="188"/>
      <c r="AK41" s="32"/>
    </row>
    <row r="42" spans="1:37" ht="11.45" customHeight="1">
      <c r="A42" s="187"/>
      <c r="D42" s="32"/>
      <c r="E42" s="30"/>
      <c r="F42" s="30"/>
      <c r="G42" s="32"/>
      <c r="H42" s="30"/>
      <c r="I42" s="30"/>
      <c r="J42" s="30"/>
      <c r="K42" s="30"/>
      <c r="L42" s="30"/>
      <c r="M42" s="30"/>
      <c r="N42" s="30"/>
      <c r="O42" s="30"/>
      <c r="P42" s="32"/>
      <c r="Q42" s="30"/>
      <c r="R42" s="30"/>
      <c r="S42" s="32"/>
      <c r="T42" s="30"/>
      <c r="U42" s="30"/>
      <c r="V42" s="32"/>
      <c r="W42" s="30"/>
      <c r="X42" s="30"/>
      <c r="Y42" s="32"/>
      <c r="Z42" s="30"/>
      <c r="AA42" s="30"/>
      <c r="AB42" s="32"/>
      <c r="AC42" s="30"/>
      <c r="AD42" s="30"/>
      <c r="AE42" s="32"/>
      <c r="AF42" s="188"/>
      <c r="AG42" s="188"/>
      <c r="AH42" s="32"/>
      <c r="AI42" s="188"/>
      <c r="AJ42" s="188"/>
      <c r="AK42" s="32"/>
    </row>
    <row r="43" spans="1:37" ht="11.45" customHeight="1">
      <c r="A43" s="187"/>
      <c r="D43" s="32"/>
      <c r="E43" s="30"/>
      <c r="F43" s="30"/>
      <c r="G43" s="32"/>
      <c r="H43" s="30"/>
      <c r="I43" s="30"/>
      <c r="J43" s="30"/>
      <c r="K43" s="30"/>
      <c r="L43" s="30"/>
      <c r="M43" s="30"/>
      <c r="N43" s="30"/>
      <c r="O43" s="30"/>
      <c r="P43" s="32"/>
      <c r="Q43" s="30"/>
      <c r="R43" s="30"/>
      <c r="S43" s="32"/>
      <c r="T43" s="30"/>
      <c r="U43" s="30"/>
      <c r="V43" s="32"/>
      <c r="W43" s="30"/>
      <c r="X43" s="30"/>
      <c r="Y43" s="32"/>
      <c r="Z43" s="30"/>
      <c r="AA43" s="30"/>
      <c r="AB43" s="32"/>
      <c r="AC43" s="30"/>
      <c r="AD43" s="30"/>
      <c r="AE43" s="32"/>
      <c r="AF43" s="188"/>
      <c r="AG43" s="188"/>
      <c r="AH43" s="32"/>
      <c r="AI43" s="188"/>
      <c r="AJ43" s="188"/>
      <c r="AK43" s="32"/>
    </row>
    <row r="44" spans="1:37" ht="11.45" customHeight="1">
      <c r="A44" s="187"/>
      <c r="D44" s="32"/>
      <c r="E44" s="30"/>
      <c r="F44" s="30"/>
      <c r="G44" s="32"/>
      <c r="H44" s="30"/>
      <c r="I44" s="30"/>
      <c r="J44" s="30"/>
      <c r="K44" s="30"/>
      <c r="L44" s="30"/>
      <c r="M44" s="30"/>
      <c r="N44" s="30"/>
      <c r="O44" s="30"/>
      <c r="P44" s="32"/>
      <c r="Q44" s="30"/>
      <c r="R44" s="30"/>
      <c r="S44" s="32"/>
      <c r="T44" s="30"/>
      <c r="U44" s="30"/>
      <c r="V44" s="32"/>
      <c r="W44" s="30"/>
      <c r="X44" s="30"/>
      <c r="Y44" s="32"/>
      <c r="Z44" s="30"/>
      <c r="AA44" s="30"/>
      <c r="AB44" s="32"/>
      <c r="AC44" s="30"/>
      <c r="AD44" s="30"/>
      <c r="AE44" s="32"/>
      <c r="AF44" s="188"/>
      <c r="AG44" s="188"/>
      <c r="AH44" s="32"/>
      <c r="AI44" s="188"/>
      <c r="AJ44" s="188"/>
      <c r="AK44" s="32"/>
    </row>
    <row r="45" spans="1:37" ht="21" customHeight="1">
      <c r="A45" s="124" t="s">
        <v>43</v>
      </c>
    </row>
    <row r="46" spans="1:37" ht="21" customHeight="1">
      <c r="D46" s="167">
        <f>+D29-'Financial Position (2)'!C63</f>
        <v>0</v>
      </c>
      <c r="G46" s="167">
        <f>+G29-'Financial Position (2)'!C65</f>
        <v>0</v>
      </c>
      <c r="J46" s="167">
        <f>+J29-'Financial Position (2)'!C67</f>
        <v>0</v>
      </c>
      <c r="M46" s="167">
        <f>+M29-'Financial Position (2)'!C69</f>
        <v>0</v>
      </c>
      <c r="P46" s="167">
        <f>+P29-'Financial Position (2)'!C72</f>
        <v>0</v>
      </c>
      <c r="S46" s="167">
        <f>+S29-'Financial Position (2)'!C73</f>
        <v>0</v>
      </c>
      <c r="V46" s="167">
        <f>+V29-'Financial Position (2)'!C74</f>
        <v>0</v>
      </c>
      <c r="Y46" s="167">
        <f>+Y29-'Financial Position (2)'!C77</f>
        <v>0</v>
      </c>
      <c r="AB46" s="167">
        <f>+AB29-'Financial Position (2)'!C78</f>
        <v>0</v>
      </c>
      <c r="AE46" s="167">
        <f>+AE29-'Financial Position (2)'!C79</f>
        <v>0</v>
      </c>
      <c r="AH46" s="167">
        <f>+AH29-'Financial Position (2)'!C80</f>
        <v>0</v>
      </c>
      <c r="AK46" s="167">
        <f>+AK29-'Financial Position (2)'!C81</f>
        <v>0</v>
      </c>
    </row>
    <row r="47" spans="1:37" ht="21" customHeight="1">
      <c r="Y47" s="167">
        <f>+'Financial Position (2)'!C77-'Financial Position (2)'!E77-Y28</f>
        <v>0</v>
      </c>
      <c r="AB47" s="167">
        <f>+'Financial Position (2)'!C78-'Financial Position (2)'!E78-AB28</f>
        <v>0</v>
      </c>
      <c r="AH47" s="167">
        <f>+'Financial Position (2)'!C80-'Financial Position (2)'!E80-AH27-AH28</f>
        <v>0</v>
      </c>
    </row>
    <row r="48" spans="1:37" ht="21" customHeight="1">
      <c r="Y48" s="167">
        <f>+Y28-'Statement Comprehensive Inc- 3M'!E20</f>
        <v>0</v>
      </c>
    </row>
  </sheetData>
  <mergeCells count="25">
    <mergeCell ref="C7:AK7"/>
    <mergeCell ref="A1:AK1"/>
    <mergeCell ref="A2:AK2"/>
    <mergeCell ref="A3:AK3"/>
    <mergeCell ref="A4:AK4"/>
    <mergeCell ref="A5:AK5"/>
    <mergeCell ref="AJ10:AK10"/>
    <mergeCell ref="C8:AE8"/>
    <mergeCell ref="AJ8:AK8"/>
    <mergeCell ref="C9:E9"/>
    <mergeCell ref="F9:H9"/>
    <mergeCell ref="P9:V9"/>
    <mergeCell ref="AJ9:AK9"/>
    <mergeCell ref="X9:AB9"/>
    <mergeCell ref="X14:Z14"/>
    <mergeCell ref="C10:E10"/>
    <mergeCell ref="F10:H10"/>
    <mergeCell ref="P10:S10"/>
    <mergeCell ref="T10:W10"/>
    <mergeCell ref="C11:E11"/>
    <mergeCell ref="F11:H11"/>
    <mergeCell ref="X11:Z11"/>
    <mergeCell ref="X12:Z12"/>
    <mergeCell ref="X13:Z13"/>
    <mergeCell ref="X10:AB10"/>
  </mergeCells>
  <pageMargins left="1" right="0.1" top="1" bottom="0.5" header="0.5" footer="0.5"/>
  <pageSetup paperSize="9" scale="65" fitToWidth="0" fitToHeight="0" orientation="landscape" r:id="rId1"/>
  <headerFooter alignWithMargins="0"/>
  <ignoredErrors>
    <ignoredError sqref="AE2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36"/>
  <sheetViews>
    <sheetView topLeftCell="A2" zoomScale="70" zoomScaleNormal="70" zoomScaleSheetLayoutView="70" zoomScalePageLayoutView="60" workbookViewId="0">
      <selection activeCell="Y26" sqref="Y26"/>
    </sheetView>
  </sheetViews>
  <sheetFormatPr defaultColWidth="8.5703125" defaultRowHeight="21" customHeight="1"/>
  <cols>
    <col min="1" max="1" width="48.42578125" style="154" customWidth="1"/>
    <col min="2" max="2" width="11.5703125" style="154" customWidth="1"/>
    <col min="3" max="3" width="1.5703125" style="154" customWidth="1"/>
    <col min="4" max="4" width="14.5703125" style="154" customWidth="1"/>
    <col min="5" max="6" width="0.5703125" style="154" customWidth="1"/>
    <col min="7" max="7" width="14.5703125" style="154" customWidth="1"/>
    <col min="8" max="9" width="0.5703125" style="154" customWidth="1"/>
    <col min="10" max="10" width="19.5703125" style="154" customWidth="1"/>
    <col min="11" max="12" width="0.5703125" style="154" customWidth="1"/>
    <col min="13" max="13" width="14.5703125" style="154" customWidth="1"/>
    <col min="14" max="15" width="0.5703125" style="154" customWidth="1"/>
    <col min="16" max="16" width="14.5703125" style="154" customWidth="1"/>
    <col min="17" max="18" width="0.5703125" style="154" customWidth="1"/>
    <col min="19" max="19" width="16.5703125" style="154" customWidth="1"/>
    <col min="20" max="21" width="0.5703125" style="154" customWidth="1"/>
    <col min="22" max="22" width="18.5703125" style="154" customWidth="1"/>
    <col min="23" max="24" width="0.5703125" style="154" customWidth="1"/>
    <col min="25" max="25" width="18.5703125" style="154" customWidth="1"/>
    <col min="26" max="16384" width="8.5703125" style="154"/>
  </cols>
  <sheetData>
    <row r="1" spans="1:25" ht="21" customHeight="1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</row>
    <row r="2" spans="1:25" ht="21" customHeight="1">
      <c r="A2" s="214" t="s">
        <v>189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</row>
    <row r="3" spans="1:25" ht="21" customHeight="1">
      <c r="A3" s="215" t="s">
        <v>249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</row>
    <row r="4" spans="1:25" ht="21" customHeight="1">
      <c r="A4" s="214" t="str">
        <f>'CSE Conso'!A4:AK4</f>
        <v>“UNAUDITED”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</row>
    <row r="5" spans="1:25" ht="21" customHeight="1">
      <c r="A5" s="222" t="s">
        <v>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</row>
    <row r="6" spans="1:25" ht="9" customHeight="1"/>
    <row r="7" spans="1:25" ht="21" customHeight="1">
      <c r="A7" s="156"/>
      <c r="B7" s="157" t="s">
        <v>259</v>
      </c>
      <c r="C7" s="214" t="s">
        <v>190</v>
      </c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</row>
    <row r="8" spans="1:25" ht="21" customHeight="1">
      <c r="A8" s="158"/>
      <c r="B8" s="156"/>
      <c r="C8" s="229" t="s">
        <v>156</v>
      </c>
      <c r="D8" s="229"/>
      <c r="E8" s="229"/>
      <c r="F8" s="229" t="s">
        <v>157</v>
      </c>
      <c r="G8" s="229"/>
      <c r="H8" s="229"/>
      <c r="I8" s="156"/>
      <c r="J8" s="159" t="s">
        <v>158</v>
      </c>
      <c r="K8" s="156"/>
      <c r="L8" s="156"/>
      <c r="M8" s="229" t="s">
        <v>160</v>
      </c>
      <c r="N8" s="229"/>
      <c r="O8" s="229"/>
      <c r="P8" s="229"/>
      <c r="Q8" s="229"/>
      <c r="R8" s="229"/>
      <c r="S8" s="229"/>
      <c r="T8" s="139"/>
      <c r="U8" s="139"/>
      <c r="V8" s="139" t="s">
        <v>161</v>
      </c>
      <c r="W8" s="139"/>
      <c r="X8" s="139"/>
      <c r="Y8" s="139" t="s">
        <v>155</v>
      </c>
    </row>
    <row r="9" spans="1:25" ht="21" customHeight="1">
      <c r="A9" s="158"/>
      <c r="B9" s="156"/>
      <c r="C9" s="229" t="s">
        <v>164</v>
      </c>
      <c r="D9" s="229"/>
      <c r="E9" s="229"/>
      <c r="F9" s="229" t="s">
        <v>191</v>
      </c>
      <c r="G9" s="229"/>
      <c r="H9" s="229"/>
      <c r="I9" s="156"/>
      <c r="J9" s="139" t="s">
        <v>192</v>
      </c>
      <c r="K9" s="156"/>
      <c r="L9" s="156"/>
      <c r="M9" s="229" t="s">
        <v>79</v>
      </c>
      <c r="N9" s="229"/>
      <c r="O9" s="229"/>
      <c r="P9" s="229"/>
      <c r="Q9" s="156"/>
      <c r="R9" s="156"/>
      <c r="S9" s="160" t="s">
        <v>193</v>
      </c>
      <c r="T9" s="160"/>
      <c r="U9" s="160"/>
      <c r="V9" s="160" t="s">
        <v>168</v>
      </c>
      <c r="W9" s="160"/>
      <c r="X9" s="160"/>
      <c r="Y9" s="139" t="s">
        <v>163</v>
      </c>
    </row>
    <row r="10" spans="1:25" ht="21" customHeight="1">
      <c r="A10" s="158"/>
      <c r="B10" s="156"/>
      <c r="C10" s="229" t="s">
        <v>172</v>
      </c>
      <c r="D10" s="229"/>
      <c r="E10" s="229"/>
      <c r="F10" s="229" t="s">
        <v>173</v>
      </c>
      <c r="G10" s="229"/>
      <c r="H10" s="229"/>
      <c r="I10" s="156"/>
      <c r="J10" s="160" t="s">
        <v>174</v>
      </c>
      <c r="K10" s="156"/>
      <c r="L10" s="156"/>
      <c r="M10" s="139" t="s">
        <v>80</v>
      </c>
      <c r="N10" s="156"/>
      <c r="O10" s="156"/>
      <c r="P10" s="139" t="s">
        <v>194</v>
      </c>
      <c r="Q10" s="139"/>
      <c r="R10" s="139"/>
      <c r="S10" s="160"/>
      <c r="T10" s="161"/>
      <c r="U10" s="161"/>
      <c r="V10" s="159" t="s">
        <v>178</v>
      </c>
      <c r="W10" s="161"/>
      <c r="X10" s="161"/>
      <c r="Y10" s="139" t="s">
        <v>171</v>
      </c>
    </row>
    <row r="11" spans="1:25" ht="21" customHeight="1">
      <c r="A11" s="158"/>
      <c r="B11" s="156"/>
      <c r="C11" s="139"/>
      <c r="D11" s="139"/>
      <c r="E11" s="139"/>
      <c r="F11" s="139"/>
      <c r="G11" s="139"/>
      <c r="H11" s="156"/>
      <c r="I11" s="139"/>
      <c r="J11" s="139"/>
      <c r="K11" s="156"/>
      <c r="L11" s="139"/>
      <c r="M11" s="139"/>
      <c r="N11" s="156"/>
      <c r="O11" s="156"/>
      <c r="P11" s="25" t="s">
        <v>180</v>
      </c>
      <c r="Q11" s="25"/>
      <c r="R11" s="25"/>
      <c r="S11" s="160"/>
      <c r="T11" s="160"/>
      <c r="U11" s="160"/>
      <c r="V11" s="159" t="s">
        <v>182</v>
      </c>
      <c r="W11" s="160"/>
      <c r="X11" s="160"/>
      <c r="Y11" s="156"/>
    </row>
    <row r="12" spans="1:25" ht="21" customHeight="1">
      <c r="A12" s="158"/>
      <c r="B12" s="156"/>
      <c r="C12" s="139"/>
      <c r="D12" s="162"/>
      <c r="E12" s="139"/>
      <c r="F12" s="139"/>
      <c r="G12" s="162"/>
      <c r="H12" s="156"/>
      <c r="I12" s="139"/>
      <c r="J12" s="162"/>
      <c r="K12" s="156"/>
      <c r="L12" s="139"/>
      <c r="M12" s="162"/>
      <c r="N12" s="156"/>
      <c r="O12" s="156"/>
      <c r="P12" s="26" t="s">
        <v>183</v>
      </c>
      <c r="Q12" s="25"/>
      <c r="R12" s="25"/>
      <c r="S12" s="163"/>
      <c r="T12" s="160"/>
      <c r="U12" s="160"/>
      <c r="V12" s="163"/>
      <c r="W12" s="160"/>
      <c r="X12" s="160"/>
      <c r="Y12" s="112"/>
    </row>
    <row r="13" spans="1:25" ht="18.600000000000001" customHeight="1"/>
    <row r="14" spans="1:25" ht="21" customHeight="1">
      <c r="A14" s="164" t="s">
        <v>187</v>
      </c>
      <c r="D14" s="23">
        <v>250000</v>
      </c>
      <c r="E14" s="23"/>
      <c r="F14" s="23"/>
      <c r="G14" s="23">
        <v>478000</v>
      </c>
      <c r="H14" s="23"/>
      <c r="I14" s="23"/>
      <c r="J14" s="23">
        <v>9265</v>
      </c>
      <c r="K14" s="23"/>
      <c r="L14" s="23"/>
      <c r="M14" s="23">
        <v>25000</v>
      </c>
      <c r="N14" s="23"/>
      <c r="O14" s="23"/>
      <c r="P14" s="23">
        <v>4850000</v>
      </c>
      <c r="Q14" s="23"/>
      <c r="R14" s="23"/>
      <c r="S14" s="23">
        <v>17167729</v>
      </c>
      <c r="T14" s="23"/>
      <c r="U14" s="23"/>
      <c r="V14" s="23">
        <v>-89551</v>
      </c>
      <c r="W14" s="23"/>
      <c r="X14" s="23"/>
      <c r="Y14" s="23">
        <f>SUM(D14:V14)</f>
        <v>22690443</v>
      </c>
    </row>
    <row r="15" spans="1:25" ht="21" customHeight="1">
      <c r="A15" s="165" t="s">
        <v>185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5" ht="21" customHeight="1">
      <c r="A16" s="166" t="s">
        <v>75</v>
      </c>
      <c r="B16" s="125">
        <v>20</v>
      </c>
      <c r="D16" s="20">
        <v>0</v>
      </c>
      <c r="E16" s="23"/>
      <c r="F16" s="23"/>
      <c r="G16" s="20">
        <v>0</v>
      </c>
      <c r="H16" s="23"/>
      <c r="I16" s="23"/>
      <c r="J16" s="23">
        <v>2840</v>
      </c>
      <c r="K16" s="23"/>
      <c r="L16" s="23"/>
      <c r="M16" s="20">
        <v>0</v>
      </c>
      <c r="N16" s="23"/>
      <c r="O16" s="23"/>
      <c r="P16" s="20">
        <v>0</v>
      </c>
      <c r="Q16" s="23"/>
      <c r="R16" s="23"/>
      <c r="S16" s="20">
        <v>0</v>
      </c>
      <c r="T16" s="23"/>
      <c r="U16" s="23"/>
      <c r="V16" s="20">
        <v>0</v>
      </c>
      <c r="W16" s="23"/>
      <c r="X16" s="23"/>
      <c r="Y16" s="23">
        <f>SUM(D16:V16)</f>
        <v>2840</v>
      </c>
    </row>
    <row r="17" spans="1:27" ht="21" customHeight="1">
      <c r="A17" s="166" t="s">
        <v>136</v>
      </c>
      <c r="B17" s="35"/>
      <c r="D17" s="20">
        <v>0</v>
      </c>
      <c r="E17" s="23"/>
      <c r="F17" s="23"/>
      <c r="G17" s="20">
        <v>0</v>
      </c>
      <c r="H17" s="23"/>
      <c r="I17" s="23"/>
      <c r="J17" s="20">
        <v>0</v>
      </c>
      <c r="K17" s="23"/>
      <c r="L17" s="23"/>
      <c r="M17" s="20">
        <v>0</v>
      </c>
      <c r="N17" s="23"/>
      <c r="O17" s="23"/>
      <c r="P17" s="20">
        <v>0</v>
      </c>
      <c r="Q17" s="23"/>
      <c r="R17" s="23"/>
      <c r="S17" s="23">
        <f>'Statement of income- 3M'!L38</f>
        <v>669777</v>
      </c>
      <c r="T17" s="23"/>
      <c r="U17" s="23"/>
      <c r="V17" s="20">
        <v>0</v>
      </c>
      <c r="W17" s="23"/>
      <c r="X17" s="23"/>
      <c r="Y17" s="23">
        <f>SUM(D17:V17)</f>
        <v>669777</v>
      </c>
    </row>
    <row r="18" spans="1:27" ht="21" customHeight="1">
      <c r="A18" s="166" t="s">
        <v>195</v>
      </c>
      <c r="D18" s="20">
        <v>0</v>
      </c>
      <c r="E18" s="23"/>
      <c r="F18" s="23"/>
      <c r="G18" s="20">
        <v>0</v>
      </c>
      <c r="H18" s="23"/>
      <c r="I18" s="23"/>
      <c r="J18" s="20">
        <v>0</v>
      </c>
      <c r="K18" s="23"/>
      <c r="L18" s="23"/>
      <c r="M18" s="20">
        <v>0</v>
      </c>
      <c r="N18" s="23"/>
      <c r="O18" s="23"/>
      <c r="P18" s="20">
        <v>0</v>
      </c>
      <c r="Q18" s="23"/>
      <c r="R18" s="23"/>
      <c r="S18" s="20">
        <v>0</v>
      </c>
      <c r="T18" s="23"/>
      <c r="U18" s="23"/>
      <c r="V18" s="23">
        <f>'Statement Comprehensive Inc- 3M'!L22</f>
        <v>-87683</v>
      </c>
      <c r="W18" s="23"/>
      <c r="X18" s="23"/>
      <c r="Y18" s="23">
        <f>SUM(D18:V18)</f>
        <v>-87683</v>
      </c>
    </row>
    <row r="19" spans="1:27" ht="21" customHeight="1" thickBot="1">
      <c r="A19" s="164" t="s">
        <v>252</v>
      </c>
      <c r="D19" s="27">
        <f>SUM(D14:D18)</f>
        <v>250000</v>
      </c>
      <c r="E19" s="23"/>
      <c r="F19" s="23"/>
      <c r="G19" s="27">
        <f>SUM(G14:G18)</f>
        <v>478000</v>
      </c>
      <c r="H19" s="23"/>
      <c r="I19" s="23"/>
      <c r="J19" s="27">
        <f>SUM(J14:J18)</f>
        <v>12105</v>
      </c>
      <c r="K19" s="23"/>
      <c r="L19" s="23"/>
      <c r="M19" s="27">
        <f>SUM(M14:M18)</f>
        <v>25000</v>
      </c>
      <c r="N19" s="23"/>
      <c r="O19" s="23"/>
      <c r="P19" s="27">
        <f>SUM(P14:P18)</f>
        <v>4850000</v>
      </c>
      <c r="Q19" s="23"/>
      <c r="R19" s="23"/>
      <c r="S19" s="27">
        <f>SUM(S14:S18)</f>
        <v>17837506</v>
      </c>
      <c r="T19" s="23"/>
      <c r="U19" s="23"/>
      <c r="V19" s="27">
        <f>SUM(V14:V18)</f>
        <v>-177234</v>
      </c>
      <c r="W19" s="23"/>
      <c r="X19" s="23"/>
      <c r="Y19" s="27">
        <f>SUM(Y14:Y18)</f>
        <v>23275377</v>
      </c>
    </row>
    <row r="20" spans="1:27" ht="11.1" customHeight="1" thickTop="1"/>
    <row r="21" spans="1:27" ht="21" customHeight="1">
      <c r="A21" s="164" t="s">
        <v>253</v>
      </c>
      <c r="D21" s="23">
        <v>250000</v>
      </c>
      <c r="E21" s="23"/>
      <c r="F21" s="23"/>
      <c r="G21" s="23">
        <v>478000</v>
      </c>
      <c r="H21" s="23"/>
      <c r="I21" s="23"/>
      <c r="J21" s="23">
        <v>12110</v>
      </c>
      <c r="K21" s="23"/>
      <c r="L21" s="23"/>
      <c r="M21" s="23">
        <v>25000</v>
      </c>
      <c r="N21" s="23"/>
      <c r="O21" s="23"/>
      <c r="P21" s="23">
        <v>4850000</v>
      </c>
      <c r="Q21" s="23"/>
      <c r="R21" s="23"/>
      <c r="S21" s="23">
        <v>19063909</v>
      </c>
      <c r="T21" s="23"/>
      <c r="U21" s="23"/>
      <c r="V21" s="23">
        <v>-324812</v>
      </c>
      <c r="W21" s="23"/>
      <c r="X21" s="23"/>
      <c r="Y21" s="23">
        <f>SUM(D21:V21)</f>
        <v>24354207</v>
      </c>
    </row>
    <row r="22" spans="1:27" ht="21" customHeight="1">
      <c r="A22" s="165" t="s">
        <v>185</v>
      </c>
      <c r="D22" s="20"/>
      <c r="E22" s="23"/>
      <c r="F22" s="23"/>
      <c r="G22" s="20"/>
      <c r="H22" s="23"/>
      <c r="I22" s="23"/>
      <c r="J22" s="20"/>
      <c r="K22" s="23"/>
      <c r="L22" s="23"/>
      <c r="M22" s="20"/>
      <c r="N22" s="23"/>
      <c r="O22" s="23"/>
      <c r="P22" s="20"/>
      <c r="Q22" s="23"/>
      <c r="R22" s="23"/>
      <c r="S22" s="31"/>
      <c r="T22" s="23"/>
      <c r="U22" s="23"/>
      <c r="V22" s="20"/>
      <c r="W22" s="23"/>
      <c r="X22" s="23"/>
      <c r="Y22" s="23"/>
    </row>
    <row r="23" spans="1:27" ht="21" customHeight="1">
      <c r="A23" s="166" t="s">
        <v>75</v>
      </c>
      <c r="B23" s="125">
        <v>20</v>
      </c>
      <c r="D23" s="20">
        <v>0</v>
      </c>
      <c r="E23" s="23"/>
      <c r="F23" s="20"/>
      <c r="G23" s="20">
        <v>0</v>
      </c>
      <c r="H23" s="23"/>
      <c r="I23" s="23"/>
      <c r="J23" s="23">
        <v>678</v>
      </c>
      <c r="K23" s="23"/>
      <c r="L23" s="23"/>
      <c r="M23" s="20">
        <v>0</v>
      </c>
      <c r="N23" s="23"/>
      <c r="O23" s="23"/>
      <c r="P23" s="20">
        <v>0</v>
      </c>
      <c r="Q23" s="23"/>
      <c r="R23" s="23"/>
      <c r="S23" s="20">
        <v>0</v>
      </c>
      <c r="T23" s="23"/>
      <c r="U23" s="23"/>
      <c r="V23" s="20">
        <v>0</v>
      </c>
      <c r="W23" s="23"/>
      <c r="X23" s="23"/>
      <c r="Y23" s="23">
        <f t="shared" ref="Y23:Y25" si="0">SUM(D23:V23)</f>
        <v>678</v>
      </c>
      <c r="Z23" s="167">
        <f>+'Financial Position (2)'!G67-'Financial Position (2)'!I67-Y23</f>
        <v>0</v>
      </c>
    </row>
    <row r="24" spans="1:27" ht="21" customHeight="1">
      <c r="A24" s="166" t="s">
        <v>136</v>
      </c>
      <c r="D24" s="20">
        <v>0</v>
      </c>
      <c r="E24" s="23"/>
      <c r="F24" s="23"/>
      <c r="G24" s="20">
        <v>0</v>
      </c>
      <c r="H24" s="23"/>
      <c r="I24" s="23"/>
      <c r="J24" s="20">
        <v>0</v>
      </c>
      <c r="K24" s="23"/>
      <c r="L24" s="23"/>
      <c r="M24" s="20">
        <v>0</v>
      </c>
      <c r="N24" s="23"/>
      <c r="O24" s="23"/>
      <c r="P24" s="20">
        <v>0</v>
      </c>
      <c r="Q24" s="23"/>
      <c r="R24" s="23"/>
      <c r="S24" s="48">
        <f>'Statement of income- 3M'!J38</f>
        <v>590618</v>
      </c>
      <c r="T24" s="23"/>
      <c r="U24" s="23"/>
      <c r="V24" s="20">
        <v>0</v>
      </c>
      <c r="W24" s="23"/>
      <c r="X24" s="23"/>
      <c r="Y24" s="23">
        <f t="shared" si="0"/>
        <v>590618</v>
      </c>
      <c r="Z24" s="167">
        <f>+Y24-'Statement of income- 3M'!J38</f>
        <v>0</v>
      </c>
    </row>
    <row r="25" spans="1:27" ht="21" customHeight="1">
      <c r="A25" s="166" t="s">
        <v>188</v>
      </c>
      <c r="D25" s="20">
        <v>0</v>
      </c>
      <c r="E25" s="23"/>
      <c r="F25" s="23"/>
      <c r="G25" s="20">
        <v>0</v>
      </c>
      <c r="H25" s="23"/>
      <c r="I25" s="23"/>
      <c r="J25" s="20">
        <v>0</v>
      </c>
      <c r="K25" s="23"/>
      <c r="L25" s="23"/>
      <c r="M25" s="20">
        <v>0</v>
      </c>
      <c r="N25" s="23"/>
      <c r="O25" s="23"/>
      <c r="P25" s="20">
        <v>0</v>
      </c>
      <c r="Q25" s="23"/>
      <c r="R25" s="23"/>
      <c r="S25" s="20">
        <v>0</v>
      </c>
      <c r="T25" s="23"/>
      <c r="U25" s="23"/>
      <c r="V25" s="49">
        <f>'Statement Comprehensive Inc- 3M'!J22</f>
        <v>158328</v>
      </c>
      <c r="W25" s="23"/>
      <c r="X25" s="23"/>
      <c r="Y25" s="23">
        <f t="shared" si="0"/>
        <v>158328</v>
      </c>
      <c r="Z25" s="167">
        <f>+Y25-'Statement Comprehensive Inc- 3M'!J23</f>
        <v>0</v>
      </c>
      <c r="AA25" s="167">
        <f>+Y24+Y25-'Statement Comprehensive Inc- 3M'!J24</f>
        <v>0</v>
      </c>
    </row>
    <row r="26" spans="1:27" ht="21" customHeight="1" thickBot="1">
      <c r="A26" s="164" t="s">
        <v>254</v>
      </c>
      <c r="D26" s="27">
        <f>SUM(D21:D25)</f>
        <v>250000</v>
      </c>
      <c r="E26" s="23"/>
      <c r="F26" s="23"/>
      <c r="G26" s="27">
        <f>SUM(G21:G25)</f>
        <v>478000</v>
      </c>
      <c r="H26" s="23"/>
      <c r="I26" s="23"/>
      <c r="J26" s="27">
        <f>SUM(J21:J25)</f>
        <v>12788</v>
      </c>
      <c r="K26" s="23"/>
      <c r="L26" s="23"/>
      <c r="M26" s="27">
        <f>SUM(M21:M25)</f>
        <v>25000</v>
      </c>
      <c r="N26" s="23"/>
      <c r="O26" s="23"/>
      <c r="P26" s="27">
        <f>SUM(P21:P25)</f>
        <v>4850000</v>
      </c>
      <c r="Q26" s="23"/>
      <c r="R26" s="23"/>
      <c r="S26" s="27">
        <f>SUM(S21:S25)</f>
        <v>19654527</v>
      </c>
      <c r="T26" s="23"/>
      <c r="U26" s="23"/>
      <c r="V26" s="27">
        <f>SUM(V21:V25)</f>
        <v>-166484</v>
      </c>
      <c r="W26" s="23"/>
      <c r="X26" s="23"/>
      <c r="Y26" s="27">
        <f>SUM(Y21:Y25)</f>
        <v>25103831</v>
      </c>
    </row>
    <row r="27" spans="1:27" ht="21" customHeight="1" thickTop="1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168"/>
      <c r="Q27" s="23"/>
      <c r="R27" s="23"/>
      <c r="S27" s="23"/>
      <c r="T27" s="23"/>
      <c r="U27" s="23"/>
      <c r="V27" s="23"/>
      <c r="W27" s="23"/>
      <c r="X27" s="23"/>
      <c r="Y27" s="23"/>
    </row>
    <row r="28" spans="1:27" ht="21" customHeight="1"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168"/>
      <c r="Q28" s="23"/>
      <c r="R28" s="23"/>
      <c r="S28" s="23"/>
      <c r="T28" s="23"/>
      <c r="U28" s="23"/>
      <c r="V28" s="23"/>
      <c r="W28" s="23"/>
      <c r="X28" s="23"/>
      <c r="Y28" s="23"/>
    </row>
    <row r="29" spans="1:27" ht="21" customHeight="1"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168"/>
      <c r="Q29" s="23"/>
      <c r="R29" s="23"/>
      <c r="S29" s="23"/>
      <c r="T29" s="23"/>
      <c r="U29" s="23"/>
      <c r="V29" s="23"/>
      <c r="W29" s="23"/>
      <c r="X29" s="23"/>
      <c r="Y29" s="23"/>
    </row>
    <row r="30" spans="1:27" ht="21" customHeight="1"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168"/>
      <c r="Q30" s="23"/>
      <c r="R30" s="23"/>
      <c r="S30" s="23"/>
      <c r="T30" s="23"/>
      <c r="U30" s="23"/>
      <c r="V30" s="23"/>
      <c r="W30" s="23"/>
      <c r="X30" s="23"/>
      <c r="Y30" s="23"/>
    </row>
    <row r="31" spans="1:27" ht="21" customHeight="1"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168"/>
      <c r="Q31" s="23"/>
      <c r="R31" s="23"/>
      <c r="S31" s="23"/>
      <c r="T31" s="23"/>
      <c r="U31" s="23"/>
      <c r="V31" s="23"/>
      <c r="W31" s="23"/>
      <c r="X31" s="23"/>
      <c r="Y31" s="23"/>
    </row>
    <row r="32" spans="1:27" ht="21" customHeight="1"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168"/>
      <c r="Q32" s="23"/>
      <c r="R32" s="23"/>
      <c r="S32" s="23"/>
      <c r="T32" s="23"/>
      <c r="U32" s="23"/>
      <c r="V32" s="23"/>
      <c r="W32" s="23"/>
      <c r="X32" s="23"/>
      <c r="Y32" s="23"/>
    </row>
    <row r="33" spans="1:25" ht="21" customHeight="1"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</row>
    <row r="34" spans="1:25" ht="21" customHeight="1">
      <c r="A34" s="124" t="s">
        <v>43</v>
      </c>
    </row>
    <row r="35" spans="1:25" ht="21" customHeight="1">
      <c r="D35" s="167"/>
      <c r="G35" s="167"/>
      <c r="J35" s="167"/>
      <c r="M35" s="167"/>
      <c r="P35" s="167"/>
      <c r="S35" s="167"/>
      <c r="V35" s="167"/>
      <c r="Y35" s="167"/>
    </row>
    <row r="36" spans="1:25" ht="21" customHeight="1">
      <c r="V36" s="167"/>
    </row>
  </sheetData>
  <mergeCells count="14">
    <mergeCell ref="C7:Y7"/>
    <mergeCell ref="A1:Y1"/>
    <mergeCell ref="A2:Y2"/>
    <mergeCell ref="A3:Y3"/>
    <mergeCell ref="A4:Y4"/>
    <mergeCell ref="A5:Y5"/>
    <mergeCell ref="C10:E10"/>
    <mergeCell ref="F10:H10"/>
    <mergeCell ref="C8:E8"/>
    <mergeCell ref="F8:H8"/>
    <mergeCell ref="M8:S8"/>
    <mergeCell ref="C9:E9"/>
    <mergeCell ref="F9:H9"/>
    <mergeCell ref="M9:P9"/>
  </mergeCells>
  <pageMargins left="1" right="0.1" top="1" bottom="0.5" header="0.5" footer="0.5"/>
  <pageSetup paperSize="9" scale="65" fitToWidth="0" fitToHeight="0" orientation="landscape" r:id="rId1"/>
  <headerFooter alignWithMargins="0"/>
  <ignoredErrors>
    <ignoredError sqref="N26:O26 E26:F26 H26:I26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09"/>
  <sheetViews>
    <sheetView topLeftCell="A67" zoomScale="70" zoomScaleNormal="70" zoomScaleSheetLayoutView="84" zoomScalePageLayoutView="55" workbookViewId="0">
      <selection activeCell="D95" sqref="D95"/>
    </sheetView>
  </sheetViews>
  <sheetFormatPr defaultColWidth="8.5703125" defaultRowHeight="21" customHeight="1"/>
  <cols>
    <col min="1" max="1" width="70.140625" style="107" customWidth="1"/>
    <col min="2" max="2" width="7.5703125" style="107" customWidth="1"/>
    <col min="3" max="3" width="1.5703125" style="107" customWidth="1"/>
    <col min="4" max="4" width="14.5703125" style="107" customWidth="1"/>
    <col min="5" max="5" width="0.5703125" style="107" customWidth="1"/>
    <col min="6" max="6" width="14.5703125" style="107" customWidth="1"/>
    <col min="7" max="8" width="0.42578125" style="107" customWidth="1"/>
    <col min="9" max="9" width="14.5703125" style="107" customWidth="1"/>
    <col min="10" max="10" width="0.5703125" style="107" customWidth="1"/>
    <col min="11" max="11" width="14.5703125" style="107" customWidth="1"/>
    <col min="12" max="16384" width="8.5703125" style="107"/>
  </cols>
  <sheetData>
    <row r="1" spans="1:11" ht="21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</row>
    <row r="2" spans="1:11" ht="21" customHeight="1">
      <c r="A2" s="230" t="s">
        <v>196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</row>
    <row r="3" spans="1:11" ht="21" customHeight="1">
      <c r="A3" s="232" t="s">
        <v>249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4" spans="1:11" ht="21" customHeight="1">
      <c r="A4" s="230" t="s">
        <v>94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</row>
    <row r="5" spans="1:11" ht="21" customHeight="1">
      <c r="A5" s="231" t="s">
        <v>2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</row>
    <row r="6" spans="1:11" ht="9" customHeight="1"/>
    <row r="7" spans="1:11" ht="18" customHeight="1">
      <c r="B7" s="136" t="s">
        <v>3</v>
      </c>
      <c r="C7" s="230" t="s">
        <v>4</v>
      </c>
      <c r="D7" s="230"/>
      <c r="E7" s="230"/>
      <c r="F7" s="230"/>
      <c r="G7" s="230"/>
      <c r="H7" s="230" t="s">
        <v>5</v>
      </c>
      <c r="I7" s="230"/>
      <c r="J7" s="230"/>
      <c r="K7" s="230"/>
    </row>
    <row r="8" spans="1:11" ht="18" customHeight="1">
      <c r="B8" s="137"/>
      <c r="C8" s="230" t="s">
        <v>6</v>
      </c>
      <c r="D8" s="230"/>
      <c r="E8" s="230"/>
      <c r="F8" s="230"/>
      <c r="G8" s="230"/>
      <c r="H8" s="230" t="s">
        <v>6</v>
      </c>
      <c r="I8" s="230"/>
      <c r="J8" s="230"/>
      <c r="K8" s="230"/>
    </row>
    <row r="9" spans="1:11" ht="18" customHeight="1">
      <c r="B9" s="138"/>
      <c r="C9" s="138"/>
      <c r="D9" s="223" t="s">
        <v>95</v>
      </c>
      <c r="E9" s="223"/>
      <c r="F9" s="223"/>
      <c r="G9" s="55"/>
      <c r="H9" s="139"/>
      <c r="I9" s="223" t="s">
        <v>95</v>
      </c>
      <c r="J9" s="223"/>
      <c r="K9" s="223"/>
    </row>
    <row r="10" spans="1:11" ht="18" customHeight="1">
      <c r="B10" s="138"/>
      <c r="C10" s="138"/>
      <c r="D10" s="229" t="s">
        <v>97</v>
      </c>
      <c r="E10" s="229"/>
      <c r="F10" s="229"/>
      <c r="G10" s="55"/>
      <c r="H10" s="139"/>
      <c r="I10" s="229" t="s">
        <v>97</v>
      </c>
      <c r="J10" s="229"/>
      <c r="K10" s="229"/>
    </row>
    <row r="11" spans="1:11" ht="18" customHeight="1">
      <c r="B11" s="138"/>
      <c r="C11" s="138"/>
      <c r="D11" s="139" t="s">
        <v>250</v>
      </c>
      <c r="E11" s="18"/>
      <c r="F11" s="139" t="s">
        <v>250</v>
      </c>
      <c r="G11" s="55"/>
      <c r="H11" s="139"/>
      <c r="I11" s="139" t="s">
        <v>250</v>
      </c>
      <c r="J11" s="18"/>
      <c r="K11" s="139" t="s">
        <v>250</v>
      </c>
    </row>
    <row r="12" spans="1:11" ht="18" customHeight="1">
      <c r="B12" s="138"/>
      <c r="C12" s="138"/>
      <c r="D12" s="139">
        <v>2024</v>
      </c>
      <c r="E12" s="18"/>
      <c r="F12" s="139">
        <v>2023</v>
      </c>
      <c r="G12" s="55"/>
      <c r="H12" s="139"/>
      <c r="I12" s="139">
        <v>2024</v>
      </c>
      <c r="J12" s="18"/>
      <c r="K12" s="139">
        <v>2023</v>
      </c>
    </row>
    <row r="13" spans="1:11" ht="18" customHeight="1">
      <c r="A13" s="140" t="s">
        <v>197</v>
      </c>
    </row>
    <row r="14" spans="1:11" ht="18" customHeight="1">
      <c r="A14" s="141" t="s">
        <v>136</v>
      </c>
      <c r="D14" s="1">
        <f>'Statement of income- 3M'!E38</f>
        <v>539207</v>
      </c>
      <c r="E14" s="1"/>
      <c r="F14" s="1">
        <f>'Statement of income- 3M'!G38</f>
        <v>644016</v>
      </c>
      <c r="G14" s="1"/>
      <c r="H14" s="1"/>
      <c r="I14" s="1">
        <f>'Statement of income- 3M'!J43</f>
        <v>590618</v>
      </c>
      <c r="J14" s="1"/>
      <c r="K14" s="1">
        <f>'Statement of income- 3M'!L38</f>
        <v>669777</v>
      </c>
    </row>
    <row r="15" spans="1:11" ht="18" customHeight="1">
      <c r="A15" s="141" t="s">
        <v>198</v>
      </c>
      <c r="D15" s="1"/>
      <c r="E15" s="1"/>
      <c r="F15" s="1"/>
      <c r="G15" s="1"/>
      <c r="H15" s="1"/>
      <c r="I15" s="1"/>
      <c r="J15" s="1"/>
      <c r="K15" s="1"/>
    </row>
    <row r="16" spans="1:11" ht="18" customHeight="1">
      <c r="A16" s="142" t="s">
        <v>199</v>
      </c>
      <c r="D16" s="1">
        <f>'Statement of income- 3M'!E37</f>
        <v>132306</v>
      </c>
      <c r="E16" s="1"/>
      <c r="F16" s="1">
        <f>'Statement of income- 3M'!G37</f>
        <v>160833</v>
      </c>
      <c r="G16" s="1"/>
      <c r="H16" s="1"/>
      <c r="I16" s="1">
        <f>'Statement of income- 3M'!J37</f>
        <v>111185</v>
      </c>
      <c r="J16" s="1"/>
      <c r="K16" s="1">
        <f>'Statement of income- 3M'!L37</f>
        <v>132084</v>
      </c>
    </row>
    <row r="17" spans="1:14" ht="18" customHeight="1">
      <c r="A17" s="142" t="s">
        <v>123</v>
      </c>
      <c r="D17" s="1">
        <f>+'Statement of income- 3M'!E35</f>
        <v>2088958</v>
      </c>
      <c r="E17" s="1"/>
      <c r="F17" s="1">
        <v>2093900</v>
      </c>
      <c r="G17" s="1"/>
      <c r="H17" s="1"/>
      <c r="I17" s="1">
        <f>+'Statement of income- 3M'!J35</f>
        <v>1991657</v>
      </c>
      <c r="J17" s="1"/>
      <c r="K17" s="1">
        <v>2043803</v>
      </c>
      <c r="N17" s="143"/>
    </row>
    <row r="18" spans="1:14" ht="18" customHeight="1">
      <c r="A18" s="108" t="s">
        <v>148</v>
      </c>
      <c r="D18" s="47">
        <f>+'Statement of income- 3M'!E29</f>
        <v>0</v>
      </c>
      <c r="E18" s="1"/>
      <c r="F18" s="1">
        <v>4341</v>
      </c>
      <c r="G18" s="1"/>
      <c r="H18" s="1"/>
      <c r="I18" s="47">
        <f>+'Statement of income- 3M'!J29</f>
        <v>0</v>
      </c>
      <c r="J18" s="1"/>
      <c r="K18" s="1">
        <v>4341</v>
      </c>
    </row>
    <row r="19" spans="1:14" ht="18" customHeight="1">
      <c r="A19" s="144" t="s">
        <v>200</v>
      </c>
      <c r="D19" s="1"/>
      <c r="E19" s="1"/>
      <c r="F19" s="1"/>
      <c r="G19" s="1"/>
      <c r="H19" s="1"/>
      <c r="I19" s="1"/>
      <c r="J19" s="1"/>
    </row>
    <row r="20" spans="1:14" ht="18" customHeight="1">
      <c r="A20" s="145" t="s">
        <v>201</v>
      </c>
      <c r="D20" s="1">
        <v>183212</v>
      </c>
      <c r="E20" s="1"/>
      <c r="F20" s="1">
        <v>191701</v>
      </c>
      <c r="G20" s="1"/>
      <c r="H20" s="1"/>
      <c r="I20" s="1">
        <v>156257</v>
      </c>
      <c r="J20" s="1"/>
      <c r="K20" s="1">
        <v>166756</v>
      </c>
    </row>
    <row r="21" spans="1:14" ht="18" customHeight="1">
      <c r="A21" s="108" t="s">
        <v>202</v>
      </c>
      <c r="D21" s="1">
        <v>71538</v>
      </c>
      <c r="E21" s="1"/>
      <c r="F21" s="1">
        <v>65142</v>
      </c>
      <c r="G21" s="1"/>
      <c r="H21" s="1"/>
      <c r="I21" s="1">
        <v>61509</v>
      </c>
      <c r="J21" s="1"/>
      <c r="K21" s="1">
        <v>53970</v>
      </c>
    </row>
    <row r="22" spans="1:14" ht="18" customHeight="1">
      <c r="A22" s="108" t="s">
        <v>203</v>
      </c>
      <c r="D22" s="1"/>
      <c r="E22" s="1"/>
      <c r="F22" s="1"/>
      <c r="G22" s="1"/>
      <c r="H22" s="1"/>
      <c r="I22" s="1"/>
      <c r="J22" s="1"/>
      <c r="K22" s="1"/>
    </row>
    <row r="23" spans="1:14" ht="18" customHeight="1">
      <c r="A23" s="145" t="s">
        <v>204</v>
      </c>
      <c r="D23" s="1">
        <f>+'Statement of income- 3M'!E31</f>
        <v>1648</v>
      </c>
      <c r="E23" s="1"/>
      <c r="F23" s="1">
        <v>356</v>
      </c>
      <c r="G23" s="1"/>
      <c r="H23" s="1"/>
      <c r="I23" s="1">
        <f>+'Statement of income- 3M'!J31</f>
        <v>1668</v>
      </c>
      <c r="J23" s="1"/>
      <c r="K23" s="1">
        <v>509</v>
      </c>
    </row>
    <row r="24" spans="1:14" ht="18" customHeight="1">
      <c r="A24" s="108" t="s">
        <v>205</v>
      </c>
      <c r="B24" s="110">
        <v>19</v>
      </c>
      <c r="D24" s="1">
        <v>19047</v>
      </c>
      <c r="E24" s="1"/>
      <c r="F24" s="1">
        <v>16163</v>
      </c>
      <c r="G24" s="1"/>
      <c r="H24" s="1"/>
      <c r="I24" s="1">
        <v>16811</v>
      </c>
      <c r="J24" s="1"/>
      <c r="K24" s="1">
        <v>14200</v>
      </c>
    </row>
    <row r="25" spans="1:14" ht="18" customHeight="1">
      <c r="A25" s="108" t="s">
        <v>206</v>
      </c>
      <c r="B25" s="110">
        <v>20</v>
      </c>
      <c r="D25" s="1">
        <v>3923</v>
      </c>
      <c r="E25" s="1"/>
      <c r="F25" s="1">
        <v>6846</v>
      </c>
      <c r="G25" s="1"/>
      <c r="H25" s="1"/>
      <c r="I25" s="1">
        <v>3536</v>
      </c>
      <c r="J25" s="1"/>
      <c r="K25" s="1">
        <v>5603</v>
      </c>
    </row>
    <row r="26" spans="1:14" ht="18" customHeight="1">
      <c r="A26" s="108" t="s">
        <v>207</v>
      </c>
      <c r="D26" s="47">
        <v>0</v>
      </c>
      <c r="E26" s="1"/>
      <c r="F26" s="47">
        <v>0</v>
      </c>
      <c r="G26" s="1"/>
      <c r="H26" s="1"/>
      <c r="I26" s="1">
        <v>-1909</v>
      </c>
      <c r="J26" s="1"/>
      <c r="K26" s="1">
        <v>1341</v>
      </c>
    </row>
    <row r="27" spans="1:14" ht="18" customHeight="1">
      <c r="A27" s="108" t="s">
        <v>208</v>
      </c>
      <c r="D27" s="1">
        <v>-3382169</v>
      </c>
      <c r="E27" s="1"/>
      <c r="F27" s="1">
        <v>-3529274</v>
      </c>
      <c r="G27" s="1"/>
      <c r="H27" s="1"/>
      <c r="I27" s="1">
        <v>-2979575</v>
      </c>
      <c r="J27" s="1"/>
      <c r="K27" s="1">
        <v>-3187858</v>
      </c>
    </row>
    <row r="28" spans="1:14" ht="18" customHeight="1">
      <c r="A28" s="108" t="s">
        <v>257</v>
      </c>
      <c r="D28" s="1">
        <v>125</v>
      </c>
      <c r="E28" s="1"/>
      <c r="F28" s="1">
        <v>-87</v>
      </c>
      <c r="G28" s="1"/>
      <c r="H28" s="1"/>
      <c r="I28" s="1">
        <v>56</v>
      </c>
      <c r="J28" s="1"/>
      <c r="K28" s="1">
        <v>-87</v>
      </c>
    </row>
    <row r="29" spans="1:14" ht="18" customHeight="1">
      <c r="A29" s="108" t="s">
        <v>110</v>
      </c>
      <c r="D29" s="47">
        <v>0</v>
      </c>
      <c r="E29" s="1"/>
      <c r="F29" s="47">
        <v>0</v>
      </c>
      <c r="G29" s="1"/>
      <c r="H29" s="1"/>
      <c r="I29" s="1">
        <v>-140600</v>
      </c>
      <c r="J29" s="1"/>
      <c r="K29" s="1">
        <v>-140600</v>
      </c>
    </row>
    <row r="30" spans="1:14" ht="18" customHeight="1">
      <c r="A30" s="108" t="s">
        <v>122</v>
      </c>
      <c r="D30" s="1">
        <v>558475</v>
      </c>
      <c r="E30" s="1"/>
      <c r="F30" s="1">
        <v>526972</v>
      </c>
      <c r="G30" s="1"/>
      <c r="H30" s="1"/>
      <c r="I30" s="1">
        <v>531235</v>
      </c>
      <c r="J30" s="1"/>
      <c r="K30" s="1">
        <v>541347</v>
      </c>
    </row>
    <row r="31" spans="1:14" ht="18" customHeight="1">
      <c r="A31" s="146"/>
      <c r="B31" s="143"/>
      <c r="D31" s="28">
        <f>SUM(D14:D30)</f>
        <v>216270</v>
      </c>
      <c r="E31" s="1"/>
      <c r="F31" s="28">
        <f>SUM(F14:F30)</f>
        <v>180909</v>
      </c>
      <c r="G31" s="1"/>
      <c r="H31" s="1"/>
      <c r="I31" s="28">
        <f>SUM(I14:I30)</f>
        <v>342448</v>
      </c>
      <c r="J31" s="1"/>
      <c r="K31" s="28">
        <f>SUM(K14:K30)</f>
        <v>305186</v>
      </c>
    </row>
    <row r="32" spans="1:14" ht="18" customHeight="1">
      <c r="A32" s="141" t="s">
        <v>209</v>
      </c>
      <c r="D32" s="5"/>
      <c r="E32" s="1"/>
      <c r="F32" s="5"/>
      <c r="G32" s="1"/>
      <c r="H32" s="1"/>
      <c r="I32" s="5"/>
      <c r="J32" s="1"/>
      <c r="K32" s="5"/>
    </row>
    <row r="33" spans="1:11" ht="18" customHeight="1">
      <c r="A33" s="141" t="s">
        <v>210</v>
      </c>
      <c r="D33" s="1"/>
      <c r="E33" s="1"/>
      <c r="F33" s="1"/>
      <c r="G33" s="1"/>
      <c r="H33" s="1"/>
      <c r="I33" s="1"/>
      <c r="J33" s="1"/>
      <c r="K33" s="1"/>
    </row>
    <row r="34" spans="1:11" ht="18" customHeight="1">
      <c r="A34" s="144" t="s">
        <v>14</v>
      </c>
      <c r="D34" s="1">
        <v>-2102928</v>
      </c>
      <c r="E34" s="1"/>
      <c r="F34" s="1">
        <v>-1947585</v>
      </c>
      <c r="G34" s="1"/>
      <c r="H34" s="1"/>
      <c r="I34" s="1">
        <v>-1415137</v>
      </c>
      <c r="J34" s="1"/>
      <c r="K34" s="1">
        <v>-1709349</v>
      </c>
    </row>
    <row r="35" spans="1:11" ht="18" customHeight="1">
      <c r="A35" s="144" t="s">
        <v>28</v>
      </c>
      <c r="D35" s="1">
        <v>-1266</v>
      </c>
      <c r="E35" s="1"/>
      <c r="F35" s="47">
        <v>0</v>
      </c>
      <c r="G35" s="1"/>
      <c r="H35" s="1"/>
      <c r="I35" s="47">
        <v>0</v>
      </c>
      <c r="J35" s="1"/>
      <c r="K35" s="47">
        <v>0</v>
      </c>
    </row>
    <row r="36" spans="1:11" ht="18" customHeight="1">
      <c r="A36" s="144" t="s">
        <v>22</v>
      </c>
      <c r="D36" s="1">
        <v>-23909</v>
      </c>
      <c r="E36" s="1"/>
      <c r="F36" s="1">
        <v>-4625</v>
      </c>
      <c r="G36" s="1"/>
      <c r="H36" s="1"/>
      <c r="I36" s="1">
        <v>-1849</v>
      </c>
      <c r="J36" s="1"/>
      <c r="K36" s="1">
        <v>-879</v>
      </c>
    </row>
    <row r="37" spans="1:11" ht="18" customHeight="1">
      <c r="A37" s="144" t="s">
        <v>40</v>
      </c>
      <c r="D37" s="1">
        <v>-2543</v>
      </c>
      <c r="E37" s="1"/>
      <c r="F37" s="1">
        <v>5110</v>
      </c>
      <c r="G37" s="1"/>
      <c r="H37" s="1"/>
      <c r="I37" s="1">
        <v>-2832</v>
      </c>
      <c r="J37" s="1"/>
      <c r="K37" s="1">
        <v>2101</v>
      </c>
    </row>
    <row r="38" spans="1:11" ht="18" customHeight="1">
      <c r="A38" s="141" t="s">
        <v>211</v>
      </c>
      <c r="D38" s="1"/>
      <c r="E38" s="1"/>
      <c r="F38" s="1"/>
      <c r="G38" s="1"/>
      <c r="H38" s="1"/>
      <c r="I38" s="1"/>
      <c r="J38" s="1"/>
      <c r="K38" s="1"/>
    </row>
    <row r="39" spans="1:11" ht="18" customHeight="1">
      <c r="A39" s="144" t="s">
        <v>47</v>
      </c>
      <c r="D39" s="1">
        <v>146006</v>
      </c>
      <c r="E39" s="1"/>
      <c r="F39" s="1">
        <v>-2000</v>
      </c>
      <c r="G39" s="1"/>
      <c r="H39" s="1"/>
      <c r="I39" s="1">
        <v>119167</v>
      </c>
      <c r="J39" s="1"/>
      <c r="K39" s="1">
        <v>11235</v>
      </c>
    </row>
    <row r="40" spans="1:11" ht="18" customHeight="1">
      <c r="A40" s="144" t="s">
        <v>56</v>
      </c>
      <c r="D40" s="1">
        <v>95052</v>
      </c>
      <c r="E40" s="1"/>
      <c r="F40" s="1">
        <v>27780</v>
      </c>
      <c r="G40" s="1"/>
      <c r="H40" s="1"/>
      <c r="I40" s="1">
        <v>95942</v>
      </c>
      <c r="J40" s="1"/>
      <c r="K40" s="1">
        <v>22328</v>
      </c>
    </row>
    <row r="41" spans="1:11" ht="18" customHeight="1">
      <c r="A41" s="144" t="s">
        <v>62</v>
      </c>
      <c r="D41" s="1">
        <v>8454</v>
      </c>
      <c r="E41" s="1"/>
      <c r="F41" s="1">
        <v>3717</v>
      </c>
      <c r="G41" s="1"/>
      <c r="H41" s="1"/>
      <c r="I41" s="1">
        <v>4053</v>
      </c>
      <c r="J41" s="1"/>
      <c r="K41" s="1">
        <v>1264</v>
      </c>
    </row>
    <row r="42" spans="1:11" ht="18" customHeight="1">
      <c r="A42" s="147" t="s">
        <v>212</v>
      </c>
      <c r="D42" s="28">
        <f>SUM(D31:D41)</f>
        <v>-1664864</v>
      </c>
      <c r="E42" s="1"/>
      <c r="F42" s="28">
        <f>SUM(F31:F41)</f>
        <v>-1736694</v>
      </c>
      <c r="G42" s="1"/>
      <c r="H42" s="1"/>
      <c r="I42" s="28">
        <f>SUM(I31:I41)</f>
        <v>-858208</v>
      </c>
      <c r="J42" s="1"/>
      <c r="K42" s="28">
        <f>SUM(K31:K41)</f>
        <v>-1368114</v>
      </c>
    </row>
    <row r="43" spans="1:11" ht="18" customHeight="1">
      <c r="A43" s="144" t="s">
        <v>213</v>
      </c>
      <c r="D43" s="1">
        <v>3496977</v>
      </c>
      <c r="E43" s="1"/>
      <c r="F43" s="1">
        <v>3522414</v>
      </c>
      <c r="G43" s="1"/>
      <c r="H43" s="1"/>
      <c r="I43" s="1">
        <v>3100742</v>
      </c>
      <c r="J43" s="1"/>
      <c r="K43" s="1">
        <v>3179503</v>
      </c>
    </row>
    <row r="44" spans="1:11" ht="18" customHeight="1">
      <c r="A44" s="142" t="s">
        <v>214</v>
      </c>
      <c r="D44" s="47">
        <v>0</v>
      </c>
      <c r="E44" s="1"/>
      <c r="F44" s="47">
        <v>0</v>
      </c>
      <c r="G44" s="1"/>
      <c r="H44" s="1"/>
      <c r="I44" s="1">
        <v>140600</v>
      </c>
      <c r="J44" s="1"/>
      <c r="K44" s="1">
        <v>140600</v>
      </c>
    </row>
    <row r="45" spans="1:11" ht="18" customHeight="1">
      <c r="A45" s="142" t="s">
        <v>215</v>
      </c>
      <c r="D45" s="1">
        <v>-524324</v>
      </c>
      <c r="E45" s="1"/>
      <c r="F45" s="1">
        <v>-525406</v>
      </c>
      <c r="G45" s="1"/>
      <c r="H45" s="1"/>
      <c r="I45" s="1">
        <v>-518996</v>
      </c>
      <c r="J45" s="1"/>
      <c r="K45" s="1">
        <v>-553205</v>
      </c>
    </row>
    <row r="46" spans="1:11" ht="18" customHeight="1">
      <c r="A46" s="142" t="s">
        <v>216</v>
      </c>
      <c r="D46" s="1">
        <v>-25489</v>
      </c>
      <c r="E46" s="1"/>
      <c r="F46" s="1">
        <v>-27342</v>
      </c>
      <c r="G46" s="1"/>
      <c r="H46" s="1"/>
      <c r="I46" s="1">
        <v>-6150</v>
      </c>
      <c r="J46" s="1"/>
      <c r="K46" s="1">
        <v>-6773</v>
      </c>
    </row>
    <row r="47" spans="1:11" ht="18" customHeight="1">
      <c r="A47" s="108" t="s">
        <v>217</v>
      </c>
      <c r="B47" s="110">
        <v>19</v>
      </c>
      <c r="D47" s="1">
        <v>-634</v>
      </c>
      <c r="E47" s="1"/>
      <c r="F47" s="1">
        <v>-560</v>
      </c>
      <c r="G47" s="1"/>
      <c r="H47" s="1"/>
      <c r="I47" s="1">
        <v>-654</v>
      </c>
      <c r="J47" s="1"/>
      <c r="K47" s="1">
        <v>-397</v>
      </c>
    </row>
    <row r="48" spans="1:11" ht="18" customHeight="1">
      <c r="A48" s="108" t="s">
        <v>218</v>
      </c>
      <c r="B48" s="110">
        <v>20</v>
      </c>
      <c r="D48" s="1">
        <v>-3259</v>
      </c>
      <c r="E48" s="1"/>
      <c r="F48" s="1">
        <v>-3143</v>
      </c>
      <c r="G48" s="1"/>
      <c r="H48" s="1"/>
      <c r="I48" s="1">
        <v>-2858</v>
      </c>
      <c r="J48" s="1"/>
      <c r="K48" s="1">
        <v>-2763</v>
      </c>
    </row>
    <row r="49" spans="1:13" ht="18" customHeight="1">
      <c r="A49" s="147" t="s">
        <v>258</v>
      </c>
      <c r="B49" s="143"/>
      <c r="D49" s="2">
        <f>SUM(D42:D48)</f>
        <v>1278407</v>
      </c>
      <c r="E49" s="1"/>
      <c r="F49" s="2">
        <f>SUM(F42:F48)</f>
        <v>1229269</v>
      </c>
      <c r="G49" s="1"/>
      <c r="H49" s="1"/>
      <c r="I49" s="2">
        <f>SUM(I42:I48)</f>
        <v>1854476</v>
      </c>
      <c r="J49" s="1"/>
      <c r="K49" s="2">
        <f>SUM(K42:K48)</f>
        <v>1388851</v>
      </c>
    </row>
    <row r="50" spans="1:13" ht="18" customHeight="1">
      <c r="A50" s="147"/>
      <c r="D50" s="5"/>
      <c r="E50" s="1"/>
      <c r="F50" s="5"/>
      <c r="G50" s="1"/>
      <c r="H50" s="1"/>
      <c r="I50" s="5"/>
      <c r="J50" s="1"/>
      <c r="K50" s="5"/>
    </row>
    <row r="51" spans="1:13" ht="19.350000000000001" customHeight="1">
      <c r="A51" s="230" t="s">
        <v>0</v>
      </c>
      <c r="B51" s="230"/>
      <c r="C51" s="230"/>
      <c r="D51" s="230"/>
      <c r="E51" s="230"/>
      <c r="F51" s="230"/>
      <c r="G51" s="230"/>
      <c r="H51" s="230"/>
      <c r="I51" s="230"/>
      <c r="J51" s="230"/>
      <c r="K51" s="230"/>
    </row>
    <row r="52" spans="1:13" ht="19.350000000000001" customHeight="1">
      <c r="A52" s="230" t="s">
        <v>219</v>
      </c>
      <c r="B52" s="230"/>
      <c r="C52" s="230"/>
      <c r="D52" s="230"/>
      <c r="E52" s="230"/>
      <c r="F52" s="230"/>
      <c r="G52" s="230"/>
      <c r="H52" s="230"/>
      <c r="I52" s="230"/>
      <c r="J52" s="230"/>
      <c r="K52" s="230"/>
    </row>
    <row r="53" spans="1:13" ht="19.350000000000001" customHeight="1">
      <c r="A53" s="232" t="s">
        <v>249</v>
      </c>
      <c r="B53" s="230"/>
      <c r="C53" s="230"/>
      <c r="D53" s="230"/>
      <c r="E53" s="230"/>
      <c r="F53" s="230"/>
      <c r="G53" s="230"/>
      <c r="H53" s="230"/>
      <c r="I53" s="230"/>
      <c r="J53" s="230"/>
      <c r="K53" s="230"/>
    </row>
    <row r="54" spans="1:13" ht="19.350000000000001" customHeight="1">
      <c r="A54" s="230" t="str">
        <f>$A$4</f>
        <v>“UNAUDITED”</v>
      </c>
      <c r="B54" s="230"/>
      <c r="C54" s="230"/>
      <c r="D54" s="230"/>
      <c r="E54" s="230"/>
      <c r="F54" s="230"/>
      <c r="G54" s="230"/>
      <c r="H54" s="230"/>
      <c r="I54" s="230"/>
      <c r="J54" s="230"/>
      <c r="K54" s="230"/>
    </row>
    <row r="55" spans="1:13" ht="19.350000000000001" customHeight="1">
      <c r="A55" s="231" t="s">
        <v>2</v>
      </c>
      <c r="B55" s="231"/>
      <c r="C55" s="231"/>
      <c r="D55" s="231"/>
      <c r="E55" s="231"/>
      <c r="F55" s="231"/>
      <c r="G55" s="231"/>
      <c r="H55" s="231"/>
      <c r="I55" s="231"/>
      <c r="J55" s="231"/>
      <c r="K55" s="231"/>
    </row>
    <row r="56" spans="1:13" ht="9" customHeight="1"/>
    <row r="57" spans="1:13" ht="19.350000000000001" customHeight="1">
      <c r="B57" s="136" t="s">
        <v>3</v>
      </c>
      <c r="C57" s="230" t="s">
        <v>4</v>
      </c>
      <c r="D57" s="230"/>
      <c r="E57" s="230"/>
      <c r="F57" s="230"/>
      <c r="G57" s="230"/>
      <c r="H57" s="230" t="s">
        <v>5</v>
      </c>
      <c r="I57" s="230"/>
      <c r="J57" s="230"/>
      <c r="K57" s="230"/>
    </row>
    <row r="58" spans="1:13" ht="19.350000000000001" customHeight="1">
      <c r="B58" s="137"/>
      <c r="C58" s="230" t="s">
        <v>6</v>
      </c>
      <c r="D58" s="230"/>
      <c r="E58" s="230"/>
      <c r="F58" s="230"/>
      <c r="G58" s="230"/>
      <c r="H58" s="230" t="s">
        <v>6</v>
      </c>
      <c r="I58" s="230"/>
      <c r="J58" s="230"/>
      <c r="K58" s="230"/>
    </row>
    <row r="59" spans="1:13" ht="19.350000000000001" customHeight="1">
      <c r="B59" s="138"/>
      <c r="C59" s="138"/>
      <c r="D59" s="229" t="str">
        <f>D9</f>
        <v xml:space="preserve">For the three-month </v>
      </c>
      <c r="E59" s="229"/>
      <c r="F59" s="229"/>
      <c r="G59" s="55"/>
      <c r="H59" s="139"/>
      <c r="I59" s="229" t="str">
        <f>I9</f>
        <v xml:space="preserve">For the three-month </v>
      </c>
      <c r="J59" s="229"/>
      <c r="K59" s="229"/>
    </row>
    <row r="60" spans="1:13" ht="19.350000000000001" customHeight="1">
      <c r="B60" s="138"/>
      <c r="C60" s="138"/>
      <c r="D60" s="229" t="s">
        <v>97</v>
      </c>
      <c r="E60" s="229"/>
      <c r="F60" s="229"/>
      <c r="G60" s="55"/>
      <c r="H60" s="139"/>
      <c r="I60" s="229" t="s">
        <v>97</v>
      </c>
      <c r="J60" s="229"/>
      <c r="K60" s="229"/>
    </row>
    <row r="61" spans="1:13" ht="19.350000000000001" customHeight="1">
      <c r="B61" s="138"/>
      <c r="C61" s="138"/>
      <c r="D61" s="139" t="str">
        <f>D11</f>
        <v>May 31,</v>
      </c>
      <c r="E61" s="55"/>
      <c r="F61" s="139" t="str">
        <f>F11</f>
        <v>May 31,</v>
      </c>
      <c r="G61" s="55"/>
      <c r="H61" s="139"/>
      <c r="I61" s="139" t="str">
        <f>I11</f>
        <v>May 31,</v>
      </c>
      <c r="J61" s="55"/>
      <c r="K61" s="139" t="str">
        <f>K11</f>
        <v>May 31,</v>
      </c>
    </row>
    <row r="62" spans="1:13" ht="19.350000000000001" customHeight="1">
      <c r="B62" s="138"/>
      <c r="C62" s="138"/>
      <c r="D62" s="139">
        <f>D12</f>
        <v>2024</v>
      </c>
      <c r="E62" s="55"/>
      <c r="F62" s="139">
        <f>F12</f>
        <v>2023</v>
      </c>
      <c r="G62" s="55"/>
      <c r="H62" s="139"/>
      <c r="I62" s="139">
        <f>I12</f>
        <v>2024</v>
      </c>
      <c r="J62" s="55"/>
      <c r="K62" s="139">
        <f>K12</f>
        <v>2023</v>
      </c>
    </row>
    <row r="63" spans="1:13" ht="19.350000000000001" customHeight="1">
      <c r="A63" s="140" t="s">
        <v>220</v>
      </c>
      <c r="B63" s="148"/>
      <c r="C63" s="148"/>
      <c r="D63" s="1"/>
      <c r="E63" s="1"/>
      <c r="F63" s="1"/>
      <c r="G63" s="1"/>
      <c r="H63" s="1"/>
      <c r="I63" s="1"/>
      <c r="J63" s="1"/>
      <c r="K63" s="1"/>
      <c r="M63" s="149"/>
    </row>
    <row r="64" spans="1:13" ht="19.350000000000001" customHeight="1">
      <c r="A64" s="144" t="s">
        <v>221</v>
      </c>
      <c r="B64" s="145"/>
      <c r="C64" s="148"/>
      <c r="D64" s="47">
        <v>0</v>
      </c>
      <c r="E64" s="1"/>
      <c r="F64" s="1">
        <v>33920</v>
      </c>
      <c r="G64" s="1"/>
      <c r="H64" s="1"/>
      <c r="I64" s="47">
        <v>0</v>
      </c>
      <c r="J64" s="1"/>
      <c r="K64" s="47">
        <v>0</v>
      </c>
      <c r="M64" s="149"/>
    </row>
    <row r="65" spans="1:14" ht="19.350000000000001" customHeight="1">
      <c r="A65" s="144" t="s">
        <v>222</v>
      </c>
      <c r="B65" s="145"/>
      <c r="C65" s="148"/>
      <c r="D65" s="1">
        <v>-50</v>
      </c>
      <c r="E65" s="1"/>
      <c r="F65" s="47">
        <v>0</v>
      </c>
      <c r="G65" s="1"/>
      <c r="H65" s="1"/>
      <c r="I65" s="47">
        <v>0</v>
      </c>
      <c r="J65" s="1"/>
      <c r="K65" s="47">
        <v>0</v>
      </c>
      <c r="M65" s="149"/>
    </row>
    <row r="66" spans="1:14" ht="19.350000000000001" customHeight="1">
      <c r="A66" s="144" t="s">
        <v>223</v>
      </c>
      <c r="B66" s="144"/>
      <c r="C66" s="144"/>
      <c r="E66" s="1"/>
      <c r="G66" s="1"/>
      <c r="H66" s="1"/>
      <c r="I66" s="48"/>
      <c r="J66" s="1"/>
      <c r="K66" s="48"/>
      <c r="M66" s="149"/>
      <c r="N66" s="149"/>
    </row>
    <row r="67" spans="1:14" ht="19.350000000000001" customHeight="1">
      <c r="A67" s="145" t="s">
        <v>224</v>
      </c>
      <c r="B67" s="150">
        <v>4.2</v>
      </c>
      <c r="C67" s="144"/>
      <c r="D67" s="1">
        <v>-57984</v>
      </c>
      <c r="E67" s="1"/>
      <c r="F67" s="1">
        <v>-63722</v>
      </c>
      <c r="G67" s="1"/>
      <c r="H67" s="1"/>
      <c r="I67" s="50">
        <v>-45406</v>
      </c>
      <c r="J67" s="1"/>
      <c r="K67" s="50">
        <v>-40605</v>
      </c>
      <c r="M67" s="149"/>
    </row>
    <row r="68" spans="1:14" ht="19.350000000000001" customHeight="1">
      <c r="A68" s="144" t="s">
        <v>225</v>
      </c>
      <c r="B68" s="144"/>
      <c r="C68" s="144"/>
      <c r="D68" s="24">
        <v>556</v>
      </c>
      <c r="E68" s="1"/>
      <c r="F68" s="24">
        <v>393</v>
      </c>
      <c r="G68" s="1"/>
      <c r="H68" s="1"/>
      <c r="I68" s="50">
        <v>531</v>
      </c>
      <c r="J68" s="1"/>
      <c r="K68" s="50">
        <v>229</v>
      </c>
      <c r="M68" s="149"/>
    </row>
    <row r="69" spans="1:14" ht="19.350000000000001" customHeight="1">
      <c r="A69" s="144" t="s">
        <v>226</v>
      </c>
      <c r="B69" s="150">
        <v>4.2</v>
      </c>
      <c r="C69" s="144"/>
      <c r="D69" s="24">
        <v>-59298</v>
      </c>
      <c r="E69" s="1"/>
      <c r="F69" s="24">
        <v>-35811</v>
      </c>
      <c r="G69" s="1"/>
      <c r="H69" s="1"/>
      <c r="I69" s="51">
        <v>-52379</v>
      </c>
      <c r="J69" s="1"/>
      <c r="K69" s="51">
        <v>-34629</v>
      </c>
      <c r="M69" s="149"/>
    </row>
    <row r="70" spans="1:14" ht="19.350000000000001" customHeight="1">
      <c r="A70" s="147" t="s">
        <v>227</v>
      </c>
      <c r="B70" s="145"/>
      <c r="C70" s="147"/>
      <c r="D70" s="2">
        <f>SUM(D64:D69)</f>
        <v>-116776</v>
      </c>
      <c r="E70" s="1"/>
      <c r="F70" s="2">
        <f>SUM(F64:F69)</f>
        <v>-65220</v>
      </c>
      <c r="G70" s="1"/>
      <c r="H70" s="1"/>
      <c r="I70" s="2">
        <f>SUM(I64:I69)</f>
        <v>-97254</v>
      </c>
      <c r="J70" s="1"/>
      <c r="K70" s="2">
        <f>SUM(K64:K69)</f>
        <v>-75005</v>
      </c>
    </row>
    <row r="71" spans="1:14" ht="19.350000000000001" customHeight="1">
      <c r="A71" s="147"/>
      <c r="B71" s="147"/>
      <c r="C71" s="147"/>
      <c r="D71" s="1"/>
      <c r="E71" s="1"/>
      <c r="F71" s="1"/>
      <c r="G71" s="1"/>
      <c r="H71" s="1"/>
      <c r="I71" s="1"/>
      <c r="J71" s="1"/>
      <c r="K71" s="1"/>
    </row>
    <row r="72" spans="1:14" ht="19.350000000000001" customHeight="1">
      <c r="A72" s="140" t="s">
        <v>228</v>
      </c>
      <c r="B72" s="148"/>
      <c r="C72" s="148"/>
      <c r="D72" s="1"/>
      <c r="E72" s="1"/>
      <c r="F72" s="1"/>
      <c r="G72" s="1"/>
      <c r="H72" s="1"/>
      <c r="I72" s="1"/>
      <c r="J72" s="1"/>
      <c r="K72" s="1"/>
    </row>
    <row r="73" spans="1:14" ht="19.350000000000001" customHeight="1">
      <c r="A73" s="144" t="s">
        <v>229</v>
      </c>
      <c r="B73" s="144"/>
      <c r="C73" s="144"/>
      <c r="D73" s="151"/>
      <c r="E73" s="1"/>
      <c r="F73" s="1"/>
      <c r="G73" s="1"/>
      <c r="H73" s="1"/>
      <c r="I73" s="1"/>
      <c r="J73" s="1"/>
      <c r="K73" s="1"/>
    </row>
    <row r="74" spans="1:14" ht="19.350000000000001" customHeight="1">
      <c r="A74" s="145" t="s">
        <v>230</v>
      </c>
      <c r="B74" s="150">
        <v>4.4000000000000004</v>
      </c>
      <c r="C74" s="144"/>
      <c r="D74" s="1">
        <v>11050107</v>
      </c>
      <c r="E74" s="1"/>
      <c r="F74" s="1">
        <v>24340333</v>
      </c>
      <c r="G74" s="1"/>
      <c r="H74" s="1"/>
      <c r="I74" s="1">
        <v>7600000</v>
      </c>
      <c r="J74" s="1"/>
      <c r="K74" s="1">
        <v>23520000</v>
      </c>
    </row>
    <row r="75" spans="1:14" ht="19.350000000000001" customHeight="1">
      <c r="A75" s="144" t="s">
        <v>231</v>
      </c>
      <c r="B75" s="144"/>
      <c r="C75" s="144"/>
      <c r="D75" s="1"/>
      <c r="E75" s="1"/>
      <c r="F75" s="1"/>
    </row>
    <row r="76" spans="1:14" ht="19.350000000000001" customHeight="1">
      <c r="A76" s="145" t="s">
        <v>232</v>
      </c>
      <c r="B76" s="150">
        <v>4.4000000000000004</v>
      </c>
      <c r="C76" s="144"/>
      <c r="D76" s="1">
        <v>-8280692</v>
      </c>
      <c r="E76" s="1"/>
      <c r="F76" s="1">
        <v>-24433859</v>
      </c>
      <c r="G76" s="1"/>
      <c r="H76" s="1"/>
      <c r="I76" s="1">
        <v>-5290000</v>
      </c>
      <c r="J76" s="1"/>
      <c r="K76" s="1">
        <v>-23680000</v>
      </c>
    </row>
    <row r="77" spans="1:14" ht="19.350000000000001" customHeight="1">
      <c r="A77" s="144" t="s">
        <v>233</v>
      </c>
      <c r="B77" s="150">
        <v>4.4000000000000004</v>
      </c>
      <c r="C77" s="144"/>
      <c r="D77" s="1">
        <v>1156283</v>
      </c>
      <c r="E77" s="1"/>
      <c r="F77" s="1">
        <v>1653500</v>
      </c>
      <c r="G77" s="1"/>
      <c r="H77" s="1"/>
      <c r="I77" s="1">
        <v>1046450</v>
      </c>
      <c r="J77" s="1"/>
      <c r="K77" s="1">
        <v>1653500</v>
      </c>
    </row>
    <row r="78" spans="1:14" ht="19.350000000000001" customHeight="1">
      <c r="A78" s="144" t="s">
        <v>234</v>
      </c>
      <c r="B78" s="150">
        <v>4.4000000000000004</v>
      </c>
      <c r="C78" s="144"/>
      <c r="D78" s="1">
        <v>-3377181</v>
      </c>
      <c r="E78" s="1"/>
      <c r="F78" s="1">
        <v>-2827136</v>
      </c>
      <c r="G78" s="1"/>
      <c r="H78" s="1"/>
      <c r="I78" s="1">
        <v>-3348662</v>
      </c>
      <c r="J78" s="1"/>
      <c r="K78" s="1">
        <v>-2800000</v>
      </c>
    </row>
    <row r="79" spans="1:14" ht="19.350000000000001" customHeight="1">
      <c r="A79" s="144" t="s">
        <v>235</v>
      </c>
      <c r="B79" s="144"/>
      <c r="C79" s="144"/>
      <c r="D79" s="1"/>
      <c r="E79" s="1"/>
      <c r="F79" s="1"/>
    </row>
    <row r="80" spans="1:14" ht="19.350000000000001" customHeight="1">
      <c r="A80" s="152" t="s">
        <v>236</v>
      </c>
      <c r="B80" s="150">
        <v>4.4000000000000004</v>
      </c>
      <c r="C80" s="144"/>
      <c r="D80" s="47">
        <v>0</v>
      </c>
      <c r="E80" s="1"/>
      <c r="F80" s="47">
        <v>0</v>
      </c>
      <c r="G80" s="1"/>
      <c r="H80" s="1"/>
      <c r="I80" s="1">
        <v>20565</v>
      </c>
      <c r="J80" s="1"/>
      <c r="K80" s="1">
        <v>136552</v>
      </c>
    </row>
    <row r="81" spans="1:11" ht="19.350000000000001" customHeight="1">
      <c r="A81" s="144" t="s">
        <v>237</v>
      </c>
      <c r="B81" s="144"/>
      <c r="C81" s="144"/>
      <c r="D81" s="1"/>
      <c r="E81" s="1"/>
      <c r="F81" s="1"/>
      <c r="G81" s="1"/>
      <c r="H81" s="1"/>
      <c r="I81" s="1"/>
      <c r="J81" s="1"/>
      <c r="K81" s="1"/>
    </row>
    <row r="82" spans="1:11" ht="19.350000000000001" customHeight="1">
      <c r="A82" s="145" t="s">
        <v>236</v>
      </c>
      <c r="B82" s="150">
        <v>4.4000000000000004</v>
      </c>
      <c r="C82" s="144"/>
      <c r="D82" s="47">
        <v>0</v>
      </c>
      <c r="E82" s="1"/>
      <c r="F82" s="47">
        <v>0</v>
      </c>
      <c r="G82" s="1"/>
      <c r="H82" s="1"/>
      <c r="I82" s="1">
        <v>-127500</v>
      </c>
      <c r="J82" s="1"/>
      <c r="K82" s="1">
        <v>-136552</v>
      </c>
    </row>
    <row r="83" spans="1:11" ht="19.350000000000001" customHeight="1">
      <c r="A83" s="144" t="s">
        <v>238</v>
      </c>
      <c r="B83" s="150">
        <v>4.4000000000000004</v>
      </c>
      <c r="C83" s="144"/>
      <c r="D83" s="1">
        <v>-130922</v>
      </c>
      <c r="E83" s="1"/>
      <c r="F83" s="47">
        <v>0</v>
      </c>
      <c r="G83" s="1"/>
      <c r="H83" s="1"/>
      <c r="I83" s="47">
        <v>0</v>
      </c>
      <c r="J83" s="1"/>
      <c r="K83" s="47">
        <v>0</v>
      </c>
    </row>
    <row r="84" spans="1:11" ht="19.350000000000001" customHeight="1">
      <c r="A84" s="144" t="s">
        <v>239</v>
      </c>
      <c r="B84" s="150">
        <v>4.4000000000000004</v>
      </c>
      <c r="C84" s="144"/>
      <c r="D84" s="52">
        <v>-139478</v>
      </c>
      <c r="E84" s="1"/>
      <c r="F84" s="52">
        <v>-138033</v>
      </c>
      <c r="G84" s="1"/>
      <c r="H84" s="1"/>
      <c r="I84" s="1">
        <v>-119559</v>
      </c>
      <c r="J84" s="1"/>
      <c r="K84" s="1">
        <v>-122184</v>
      </c>
    </row>
    <row r="85" spans="1:11" ht="19.350000000000001" customHeight="1">
      <c r="A85" s="144" t="s">
        <v>240</v>
      </c>
      <c r="B85" s="150"/>
      <c r="C85" s="144"/>
      <c r="D85" s="1">
        <v>37032</v>
      </c>
      <c r="E85" s="1"/>
      <c r="F85" s="24">
        <v>24680</v>
      </c>
      <c r="G85" s="1"/>
      <c r="H85" s="1"/>
      <c r="I85" s="1">
        <v>37032</v>
      </c>
      <c r="J85" s="1"/>
      <c r="K85" s="1">
        <v>24680</v>
      </c>
    </row>
    <row r="86" spans="1:11" ht="19.350000000000001" customHeight="1">
      <c r="A86" s="144" t="s">
        <v>186</v>
      </c>
      <c r="B86" s="150"/>
      <c r="C86" s="144"/>
      <c r="D86" s="47">
        <v>0</v>
      </c>
      <c r="E86" s="1"/>
      <c r="F86" s="24">
        <v>-555</v>
      </c>
      <c r="G86" s="1"/>
      <c r="H86" s="1"/>
      <c r="I86" s="47">
        <v>0</v>
      </c>
      <c r="J86" s="1"/>
      <c r="K86" s="47">
        <v>0</v>
      </c>
    </row>
    <row r="87" spans="1:11" ht="19.350000000000001" customHeight="1">
      <c r="A87" s="147" t="s">
        <v>241</v>
      </c>
      <c r="B87" s="147"/>
      <c r="C87" s="147"/>
      <c r="D87" s="2">
        <f>SUM(D74:D86)</f>
        <v>315149</v>
      </c>
      <c r="E87" s="1"/>
      <c r="F87" s="2">
        <f>SUM(F74:F86)</f>
        <v>-1381070</v>
      </c>
      <c r="G87" s="1"/>
      <c r="H87" s="1"/>
      <c r="I87" s="2">
        <f>SUM(I74:I86)</f>
        <v>-181674</v>
      </c>
      <c r="J87" s="1"/>
      <c r="K87" s="2">
        <f>SUM(K74:K86)</f>
        <v>-1404004</v>
      </c>
    </row>
    <row r="88" spans="1:11" ht="19.350000000000001" customHeight="1">
      <c r="A88" s="141" t="s">
        <v>242</v>
      </c>
      <c r="C88" s="147"/>
      <c r="D88" s="147"/>
      <c r="E88" s="1"/>
      <c r="F88" s="5"/>
      <c r="G88" s="1"/>
      <c r="H88" s="1"/>
      <c r="I88" s="5"/>
      <c r="J88" s="1"/>
      <c r="K88" s="5"/>
    </row>
    <row r="89" spans="1:11" ht="19.350000000000001" customHeight="1">
      <c r="A89" s="146" t="s">
        <v>243</v>
      </c>
      <c r="B89" s="138"/>
      <c r="C89" s="138"/>
      <c r="D89" s="1">
        <f>SUM(D87,D70,D49)</f>
        <v>1476780</v>
      </c>
      <c r="E89" s="1"/>
      <c r="F89" s="1">
        <f>SUM(F87,F70,F49)</f>
        <v>-217021</v>
      </c>
      <c r="G89" s="1"/>
      <c r="H89" s="1"/>
      <c r="I89" s="1">
        <f>SUM(I87,I70,I49)</f>
        <v>1575548</v>
      </c>
      <c r="J89" s="1"/>
      <c r="K89" s="1">
        <f>SUM(K87,K70,K49)</f>
        <v>-90158</v>
      </c>
    </row>
    <row r="90" spans="1:11" ht="19.350000000000001" customHeight="1">
      <c r="A90" s="138" t="s">
        <v>244</v>
      </c>
      <c r="B90" s="138"/>
      <c r="C90" s="138"/>
      <c r="D90" s="45">
        <v>12209</v>
      </c>
      <c r="E90" s="1"/>
      <c r="F90" s="45">
        <v>-3360</v>
      </c>
      <c r="G90" s="1"/>
      <c r="H90" s="1"/>
      <c r="I90" s="53">
        <v>0</v>
      </c>
      <c r="J90" s="1"/>
      <c r="K90" s="53">
        <v>0</v>
      </c>
    </row>
    <row r="91" spans="1:11" ht="19.350000000000001" customHeight="1">
      <c r="A91" s="138" t="s">
        <v>242</v>
      </c>
      <c r="B91" s="138"/>
      <c r="C91" s="138"/>
      <c r="D91" s="5">
        <f>SUM(D89:D90)</f>
        <v>1488989</v>
      </c>
      <c r="E91" s="1"/>
      <c r="F91" s="5">
        <f>SUM(F89:F90)</f>
        <v>-220381</v>
      </c>
      <c r="G91" s="1"/>
      <c r="H91" s="1"/>
      <c r="I91" s="5">
        <f>SUM(I89:I90)</f>
        <v>1575548</v>
      </c>
      <c r="J91" s="1"/>
      <c r="K91" s="5">
        <f>SUM(K89:K90)</f>
        <v>-90158</v>
      </c>
    </row>
    <row r="92" spans="1:11" ht="19.350000000000001" customHeight="1">
      <c r="A92" s="138" t="s">
        <v>261</v>
      </c>
      <c r="B92" s="138"/>
      <c r="C92" s="138"/>
      <c r="D92" s="5">
        <f>'Financial Position'!E14</f>
        <v>2796656</v>
      </c>
      <c r="E92" s="1"/>
      <c r="F92" s="1">
        <v>3816356</v>
      </c>
      <c r="G92" s="1"/>
      <c r="H92" s="1"/>
      <c r="I92" s="1">
        <f>+'Financial Position'!I14</f>
        <v>2038586</v>
      </c>
      <c r="J92" s="1"/>
      <c r="K92" s="1">
        <v>2159810</v>
      </c>
    </row>
    <row r="93" spans="1:11" ht="19.350000000000001" customHeight="1" thickBot="1">
      <c r="A93" s="148" t="s">
        <v>262</v>
      </c>
      <c r="B93" s="153" t="s">
        <v>245</v>
      </c>
      <c r="C93" s="148"/>
      <c r="D93" s="4">
        <f>SUM(D91:D92)</f>
        <v>4285645</v>
      </c>
      <c r="E93" s="1"/>
      <c r="F93" s="4">
        <f>SUM(F91:F92)</f>
        <v>3595975</v>
      </c>
      <c r="G93" s="1"/>
      <c r="H93" s="1"/>
      <c r="I93" s="4">
        <f>SUM(I91:I92)</f>
        <v>3614134</v>
      </c>
      <c r="J93" s="1"/>
      <c r="K93" s="4">
        <f>SUM(K91:K92)</f>
        <v>2069652</v>
      </c>
    </row>
    <row r="94" spans="1:11" ht="19.350000000000001" customHeight="1" thickTop="1">
      <c r="A94" s="148"/>
      <c r="B94" s="153"/>
      <c r="C94" s="148"/>
      <c r="D94" s="5"/>
      <c r="E94" s="1"/>
      <c r="F94" s="5"/>
      <c r="G94" s="1"/>
      <c r="H94" s="1"/>
      <c r="I94" s="5"/>
      <c r="J94" s="1"/>
      <c r="K94" s="5"/>
    </row>
    <row r="95" spans="1:11" ht="19.350000000000001" customHeight="1">
      <c r="A95" s="148"/>
      <c r="B95" s="153"/>
      <c r="C95" s="148"/>
      <c r="D95" s="5"/>
      <c r="E95" s="1"/>
      <c r="F95" s="5"/>
      <c r="G95" s="1"/>
      <c r="H95" s="1"/>
      <c r="I95" s="5"/>
      <c r="J95" s="1"/>
      <c r="K95" s="5"/>
    </row>
    <row r="96" spans="1:11" ht="19.350000000000001" customHeight="1">
      <c r="B96" s="153"/>
      <c r="C96" s="148"/>
      <c r="D96" s="5"/>
      <c r="E96" s="1"/>
      <c r="F96" s="5"/>
      <c r="G96" s="1"/>
      <c r="H96" s="1"/>
      <c r="I96" s="5"/>
      <c r="J96" s="1"/>
      <c r="K96" s="5"/>
    </row>
    <row r="97" spans="1:11" ht="19.350000000000001" customHeight="1">
      <c r="B97" s="153"/>
      <c r="C97" s="148"/>
      <c r="D97" s="5"/>
      <c r="E97" s="1"/>
      <c r="F97" s="5"/>
      <c r="G97" s="1"/>
      <c r="H97" s="1"/>
      <c r="I97" s="5"/>
      <c r="J97" s="1"/>
      <c r="K97" s="5"/>
    </row>
    <row r="98" spans="1:11" ht="19.350000000000001" customHeight="1">
      <c r="B98" s="153"/>
      <c r="C98" s="148"/>
      <c r="D98" s="5"/>
      <c r="E98" s="1"/>
      <c r="F98" s="5"/>
      <c r="G98" s="1"/>
      <c r="H98" s="1"/>
      <c r="I98" s="5"/>
      <c r="J98" s="1"/>
      <c r="K98" s="5"/>
    </row>
    <row r="99" spans="1:11" ht="19.350000000000001" customHeight="1">
      <c r="B99" s="153"/>
      <c r="C99" s="148"/>
      <c r="D99" s="5"/>
      <c r="E99" s="1"/>
      <c r="F99" s="5"/>
      <c r="G99" s="1"/>
      <c r="H99" s="1"/>
      <c r="I99" s="5"/>
      <c r="J99" s="1"/>
      <c r="K99" s="5"/>
    </row>
    <row r="100" spans="1:11" ht="19.350000000000001" customHeight="1">
      <c r="B100" s="153"/>
      <c r="C100" s="148"/>
      <c r="D100" s="5"/>
      <c r="E100" s="1"/>
      <c r="F100" s="5"/>
      <c r="G100" s="1"/>
      <c r="H100" s="1"/>
      <c r="I100" s="5"/>
      <c r="J100" s="1"/>
      <c r="K100" s="5"/>
    </row>
    <row r="101" spans="1:11" ht="19.350000000000001" customHeight="1">
      <c r="B101" s="153"/>
      <c r="C101" s="148"/>
      <c r="D101" s="5"/>
      <c r="E101" s="1"/>
      <c r="F101" s="5"/>
      <c r="G101" s="1"/>
      <c r="H101" s="1"/>
      <c r="I101" s="5"/>
      <c r="J101" s="1"/>
      <c r="K101" s="5"/>
    </row>
    <row r="102" spans="1:11" ht="19.350000000000001" customHeight="1">
      <c r="B102" s="153"/>
      <c r="C102" s="148"/>
      <c r="D102" s="5"/>
      <c r="E102" s="1"/>
      <c r="F102" s="5"/>
      <c r="G102" s="1"/>
      <c r="H102" s="1"/>
      <c r="I102" s="5"/>
      <c r="J102" s="1"/>
      <c r="K102" s="5"/>
    </row>
    <row r="103" spans="1:11" ht="19.350000000000001" customHeight="1">
      <c r="B103" s="153"/>
      <c r="C103" s="148"/>
      <c r="D103" s="5"/>
      <c r="E103" s="1"/>
      <c r="F103" s="5"/>
      <c r="G103" s="1"/>
      <c r="H103" s="1"/>
      <c r="I103" s="5"/>
      <c r="J103" s="1"/>
      <c r="K103" s="5"/>
    </row>
    <row r="104" spans="1:11" ht="19.350000000000001" customHeight="1">
      <c r="B104" s="153"/>
      <c r="C104" s="148"/>
      <c r="D104" s="5"/>
      <c r="E104" s="1"/>
      <c r="F104" s="5"/>
      <c r="G104" s="1"/>
      <c r="H104" s="1"/>
      <c r="I104" s="5"/>
      <c r="J104" s="1"/>
      <c r="K104" s="5"/>
    </row>
    <row r="105" spans="1:11" ht="19.350000000000001" customHeight="1">
      <c r="A105" s="141" t="s">
        <v>43</v>
      </c>
      <c r="B105" s="153"/>
      <c r="C105" s="148"/>
      <c r="D105" s="5"/>
      <c r="E105" s="1"/>
      <c r="F105" s="5"/>
      <c r="G105" s="1"/>
      <c r="H105" s="1"/>
      <c r="I105" s="5"/>
      <c r="J105" s="1"/>
      <c r="K105" s="5"/>
    </row>
    <row r="106" spans="1:11" ht="19.350000000000001" customHeight="1">
      <c r="D106" s="1">
        <f>+'Financial Position'!C14-D93</f>
        <v>0</v>
      </c>
      <c r="E106" s="1"/>
      <c r="F106" s="1"/>
      <c r="G106" s="1"/>
      <c r="H106" s="1"/>
      <c r="I106" s="1">
        <f>+'Financial Position'!G14-I93</f>
        <v>0</v>
      </c>
      <c r="J106" s="1"/>
      <c r="K106" s="1"/>
    </row>
    <row r="107" spans="1:11" ht="20.100000000000001" customHeight="1">
      <c r="D107" s="1"/>
      <c r="E107" s="1"/>
      <c r="F107" s="1"/>
      <c r="G107" s="1"/>
      <c r="H107" s="1"/>
      <c r="I107" s="1"/>
      <c r="J107" s="1"/>
      <c r="K107" s="1"/>
    </row>
    <row r="108" spans="1:11" ht="21" customHeight="1">
      <c r="D108" s="1"/>
      <c r="E108" s="1"/>
      <c r="F108" s="1"/>
      <c r="G108" s="1"/>
      <c r="H108" s="1"/>
      <c r="I108" s="1"/>
      <c r="J108" s="1"/>
      <c r="K108" s="1"/>
    </row>
    <row r="109" spans="1:11" ht="21" customHeight="1">
      <c r="D109" s="1"/>
      <c r="E109" s="1"/>
      <c r="F109" s="1"/>
      <c r="G109" s="1"/>
      <c r="H109" s="1"/>
      <c r="I109" s="1"/>
      <c r="J109" s="1"/>
      <c r="K109" s="1"/>
    </row>
  </sheetData>
  <mergeCells count="26">
    <mergeCell ref="A1:K1"/>
    <mergeCell ref="A2:K2"/>
    <mergeCell ref="A3:K3"/>
    <mergeCell ref="A4:K4"/>
    <mergeCell ref="A5:K5"/>
    <mergeCell ref="A54:K54"/>
    <mergeCell ref="A55:K55"/>
    <mergeCell ref="C7:G7"/>
    <mergeCell ref="H7:K7"/>
    <mergeCell ref="C8:G8"/>
    <mergeCell ref="H8:K8"/>
    <mergeCell ref="D9:F9"/>
    <mergeCell ref="I9:K9"/>
    <mergeCell ref="A51:K51"/>
    <mergeCell ref="D10:F10"/>
    <mergeCell ref="I10:K10"/>
    <mergeCell ref="A52:K52"/>
    <mergeCell ref="A53:K53"/>
    <mergeCell ref="D60:F60"/>
    <mergeCell ref="I60:K60"/>
    <mergeCell ref="C57:G57"/>
    <mergeCell ref="H57:K57"/>
    <mergeCell ref="C58:G58"/>
    <mergeCell ref="H58:K58"/>
    <mergeCell ref="D59:F59"/>
    <mergeCell ref="I59:K59"/>
  </mergeCells>
  <pageMargins left="1" right="0.1" top="1" bottom="0.5" header="0.5" footer="0.5"/>
  <pageSetup paperSize="9" scale="65" orientation="portrait" r:id="rId1"/>
  <headerFooter alignWithMargins="0"/>
  <rowBreaks count="1" manualBreakCount="1">
    <brk id="50" max="16383" man="1"/>
  </rowBreaks>
  <ignoredErrors>
    <ignoredError sqref="B93" numberStoredAsText="1"/>
    <ignoredError sqref="D92:E92 G92:I9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AFFCEA56564A8D1097E7633E5D3D" ma:contentTypeVersion="3" ma:contentTypeDescription="Create a new document." ma:contentTypeScope="" ma:versionID="4e74c5fa4fa92e8b2b54aed9f603aac9">
  <xsd:schema xmlns:xsd="http://www.w3.org/2001/XMLSchema" xmlns:xs="http://www.w3.org/2001/XMLSchema" xmlns:p="http://schemas.microsoft.com/office/2006/metadata/properties" xmlns:ns2="afbfba4d-409d-4917-9d2b-ca36e71e5021" targetNamespace="http://schemas.microsoft.com/office/2006/metadata/properties" ma:root="true" ma:fieldsID="9dd56719087c10ee73721c17ab5ef0d1" ns2:_="">
    <xsd:import namespace="afbfba4d-409d-4917-9d2b-ca36e71e50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fba4d-409d-4917-9d2b-ca36e71e50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73EA1D-2FFD-4177-9C23-5BD0438CBB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D91F93-EC1D-47FA-BAB7-6EC4FFC3C68A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afbfba4d-409d-4917-9d2b-ca36e71e502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FB4F053-0244-40E6-99E0-BFCFEED82B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fba4d-409d-4917-9d2b-ca36e71e50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Financial Position</vt:lpstr>
      <vt:lpstr>Financial Position (2)</vt:lpstr>
      <vt:lpstr>Statement of income-3M</vt:lpstr>
      <vt:lpstr>Statement Comprehensive Inc-3M</vt:lpstr>
      <vt:lpstr>Statement of income- 3M</vt:lpstr>
      <vt:lpstr>Statement Comprehensive Inc- 3M</vt:lpstr>
      <vt:lpstr>CSE Conso</vt:lpstr>
      <vt:lpstr>CSE Seperate</vt:lpstr>
      <vt:lpstr>Cash Flow</vt:lpstr>
      <vt:lpstr>'Cash Flow'!Print_Area</vt:lpstr>
      <vt:lpstr>'CSE Conso'!Print_Area</vt:lpstr>
      <vt:lpstr>'CSE Seperate'!Print_Area</vt:lpstr>
      <vt:lpstr>'Financial Position'!Print_Area</vt:lpstr>
      <vt:lpstr>'Financial Position (2)'!Print_Area</vt:lpstr>
      <vt:lpstr>'Statement Comprehensive Inc- 3M'!Print_Area</vt:lpstr>
      <vt:lpstr>'Statement Comprehensive Inc-3M'!Print_Area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tnampachoke@deloitte.com</dc:creator>
  <cp:keywords/>
  <dc:description/>
  <cp:lastModifiedBy>Natthaphorn Jaroensereechai</cp:lastModifiedBy>
  <cp:revision/>
  <cp:lastPrinted>2024-07-05T01:15:04Z</cp:lastPrinted>
  <dcterms:created xsi:type="dcterms:W3CDTF">2018-06-07T02:19:59Z</dcterms:created>
  <dcterms:modified xsi:type="dcterms:W3CDTF">2024-07-05T09:04:47Z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2021-06-10T04:31:17Z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ce168af7-19d5-4843-999e-77cb12affe30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0x01010082B8AFFCEA56564A8D1097E7633E5D3D</vt:lpwstr>
  </property>
</Properties>
</file>