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June2024 (Q1)\"/>
    </mc:Choice>
  </mc:AlternateContent>
  <xr:revisionPtr revIDLastSave="0" documentId="13_ncr:1_{F1D00DAE-853B-46D4-B9A6-8EF7D0A979F7}" xr6:coauthVersionLast="47" xr6:coauthVersionMax="47" xr10:uidLastSave="{00000000-0000-0000-0000-000000000000}"/>
  <bookViews>
    <workbookView xWindow="-120" yWindow="-120" windowWidth="21840" windowHeight="13020" tabRatio="725" xr2:uid="{00000000-000D-0000-FFFF-FFFF00000000}"/>
  </bookViews>
  <sheets>
    <sheet name="2-4" sheetId="4" r:id="rId1"/>
    <sheet name="P&amp;L 5-6 (3M)" sheetId="20" r:id="rId2"/>
    <sheet name="7" sheetId="21" r:id="rId3"/>
    <sheet name="8" sheetId="22" r:id="rId4"/>
    <sheet name="9-10" sheetId="23" r:id="rId5"/>
  </sheets>
  <definedNames>
    <definedName name="_xlnm._FilterDatabase" localSheetId="4" hidden="1">'9-10'!$A$3:$L$85</definedName>
    <definedName name="_xlnm._FilterDatabase" localSheetId="1" hidden="1">'P&amp;L 5-6 (3M)'!$A$3:$O$88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20" l="1"/>
  <c r="A88" i="20" l="1"/>
  <c r="A26" i="21" s="1"/>
  <c r="I76" i="23"/>
  <c r="E76" i="23"/>
  <c r="R21" i="21" l="1"/>
  <c r="L17" i="21"/>
  <c r="O20" i="20"/>
  <c r="K17" i="20"/>
  <c r="K73" i="23"/>
  <c r="I73" i="23"/>
  <c r="G73" i="23"/>
  <c r="E73" i="23"/>
  <c r="K65" i="23"/>
  <c r="I65" i="23"/>
  <c r="G65" i="23"/>
  <c r="E65" i="23"/>
  <c r="A44" i="23"/>
  <c r="A27" i="22"/>
  <c r="A43" i="23" s="1"/>
  <c r="A85" i="23" s="1"/>
  <c r="J22" i="22"/>
  <c r="H22" i="22"/>
  <c r="F22" i="22"/>
  <c r="D22" i="22"/>
  <c r="N18" i="22"/>
  <c r="L16" i="22"/>
  <c r="J16" i="22"/>
  <c r="H16" i="22"/>
  <c r="F16" i="22"/>
  <c r="D16" i="22"/>
  <c r="N14" i="22"/>
  <c r="N12" i="22"/>
  <c r="N23" i="21"/>
  <c r="J23" i="21"/>
  <c r="H23" i="21"/>
  <c r="F23" i="21"/>
  <c r="D23" i="21"/>
  <c r="P19" i="21"/>
  <c r="T19" i="21" s="1"/>
  <c r="R17" i="21"/>
  <c r="N17" i="21"/>
  <c r="J17" i="21"/>
  <c r="H17" i="21"/>
  <c r="F17" i="21"/>
  <c r="D17" i="21"/>
  <c r="P13" i="21"/>
  <c r="A3" i="21"/>
  <c r="A3" i="22" s="1"/>
  <c r="A3" i="23" s="1"/>
  <c r="A46" i="23" s="1"/>
  <c r="A49" i="20"/>
  <c r="O36" i="20"/>
  <c r="O38" i="20" s="1"/>
  <c r="M36" i="20"/>
  <c r="M38" i="20" s="1"/>
  <c r="K36" i="20"/>
  <c r="K38" i="20" s="1"/>
  <c r="I38" i="20"/>
  <c r="O15" i="20"/>
  <c r="O22" i="20" s="1"/>
  <c r="M15" i="20"/>
  <c r="K15" i="20"/>
  <c r="I15" i="20"/>
  <c r="I22" i="20" s="1"/>
  <c r="E11" i="23" s="1"/>
  <c r="A47" i="20"/>
  <c r="K22" i="20" l="1"/>
  <c r="K25" i="20" s="1"/>
  <c r="K57" i="20" s="1"/>
  <c r="K60" i="20" s="1"/>
  <c r="O25" i="20"/>
  <c r="O57" i="20" s="1"/>
  <c r="O60" i="20" s="1"/>
  <c r="K11" i="23"/>
  <c r="K22" i="23" s="1"/>
  <c r="K30" i="23" s="1"/>
  <c r="K34" i="23" s="1"/>
  <c r="K75" i="23" s="1"/>
  <c r="K78" i="23" s="1"/>
  <c r="R23" i="21"/>
  <c r="M22" i="20"/>
  <c r="M25" i="20" s="1"/>
  <c r="M57" i="20" s="1"/>
  <c r="N16" i="22"/>
  <c r="E22" i="23"/>
  <c r="E30" i="23" s="1"/>
  <c r="E34" i="23" s="1"/>
  <c r="E75" i="23" s="1"/>
  <c r="E78" i="23" s="1"/>
  <c r="P15" i="21"/>
  <c r="T15" i="21" s="1"/>
  <c r="T13" i="21"/>
  <c r="I25" i="20"/>
  <c r="G11" i="23" l="1"/>
  <c r="G22" i="23" s="1"/>
  <c r="G30" i="23" s="1"/>
  <c r="G34" i="23" s="1"/>
  <c r="G75" i="23" s="1"/>
  <c r="G78" i="23" s="1"/>
  <c r="K40" i="20"/>
  <c r="K63" i="20" s="1"/>
  <c r="K66" i="20" s="1"/>
  <c r="I57" i="20"/>
  <c r="I69" i="20" s="1"/>
  <c r="I40" i="20"/>
  <c r="I63" i="20" s="1"/>
  <c r="O40" i="20"/>
  <c r="O63" i="20" s="1"/>
  <c r="O66" i="20" s="1"/>
  <c r="I11" i="23"/>
  <c r="I22" i="23" s="1"/>
  <c r="M69" i="20"/>
  <c r="T17" i="21"/>
  <c r="P17" i="21"/>
  <c r="M40" i="20"/>
  <c r="M63" i="20" s="1"/>
  <c r="I30" i="23" l="1"/>
  <c r="I34" i="23" s="1"/>
  <c r="I75" i="23" s="1"/>
  <c r="I78" i="23" s="1"/>
  <c r="L21" i="21"/>
  <c r="L20" i="22"/>
  <c r="I66" i="20"/>
  <c r="I60" i="20"/>
  <c r="M60" i="20"/>
  <c r="M66" i="20"/>
  <c r="N20" i="22" l="1"/>
  <c r="N22" i="22" s="1"/>
  <c r="L22" i="22"/>
  <c r="P21" i="21"/>
  <c r="L23" i="21"/>
  <c r="T21" i="21" l="1"/>
  <c r="T23" i="21" s="1"/>
  <c r="P23" i="21"/>
  <c r="K34" i="4" l="1"/>
  <c r="E70" i="4" l="1"/>
  <c r="K113" i="4" l="1"/>
  <c r="K116" i="4" s="1"/>
  <c r="G113" i="4"/>
  <c r="G116" i="4" s="1"/>
  <c r="K70" i="4"/>
  <c r="G70" i="4"/>
  <c r="K62" i="4"/>
  <c r="G20" i="4"/>
  <c r="A42" i="4"/>
  <c r="A44" i="4"/>
  <c r="A82" i="4"/>
  <c r="A83" i="4"/>
  <c r="A85" i="4"/>
  <c r="G34" i="4"/>
  <c r="G62" i="4"/>
  <c r="K20" i="4"/>
  <c r="I70" i="4"/>
  <c r="I20" i="4"/>
  <c r="E62" i="4"/>
  <c r="E72" i="4" s="1"/>
  <c r="E20" i="4"/>
  <c r="I62" i="4"/>
  <c r="A123" i="4" l="1"/>
  <c r="K72" i="4"/>
  <c r="K118" i="4" s="1"/>
  <c r="G36" i="4"/>
  <c r="G72" i="4"/>
  <c r="K36" i="4"/>
  <c r="I72" i="4"/>
  <c r="G118" i="4" l="1"/>
  <c r="E113" i="4" l="1"/>
  <c r="E116" i="4" l="1"/>
  <c r="E118" i="4" l="1"/>
  <c r="E34" i="4"/>
  <c r="E36" i="4" l="1"/>
  <c r="I34" i="4"/>
  <c r="I36" i="4" l="1"/>
  <c r="I113" i="4" l="1"/>
  <c r="I116" i="4" l="1"/>
  <c r="I118" i="4" l="1"/>
</calcChain>
</file>

<file path=xl/sharedStrings.xml><?xml version="1.0" encoding="utf-8"?>
<sst xmlns="http://schemas.openxmlformats.org/spreadsheetml/2006/main" count="350" uniqueCount="177">
  <si>
    <t>กำไรสะสม</t>
  </si>
  <si>
    <t>รายได้อื่น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</si>
  <si>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</si>
  <si>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</si>
  <si>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</si>
  <si>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</si>
  <si>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</si>
  <si>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</si>
  <si>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</si>
  <si>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</si>
  <si>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</si>
  <si>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</si>
  <si>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</si>
  <si>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</si>
  <si>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</si>
  <si>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</si>
  <si>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</si>
  <si>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</si>
  <si>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</si>
  <si>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</si>
  <si>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</si>
  <si>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</si>
  <si>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</si>
  <si>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</si>
  <si>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</si>
  <si>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</si>
  <si>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</si>
  <si>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</si>
  <si>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</si>
  <si>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</si>
  <si>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</si>
  <si>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</si>
  <si>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</si>
  <si>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</si>
  <si>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</si>
  <si>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</si>
  <si>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</si>
  <si>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</si>
  <si>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</si>
  <si>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</si>
  <si>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</si>
  <si>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</si>
  <si>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</si>
  <si>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</si>
  <si>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</si>
  <si>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</si>
  <si>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</si>
  <si>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</si>
  <si>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</si>
  <si>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</si>
  <si>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</si>
  <si>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</si>
  <si>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</si>
  <si>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</si>
  <si>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</si>
  <si>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</si>
  <si>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</si>
  <si>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</si>
  <si>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</si>
  <si>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</si>
  <si>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</si>
  <si>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</si>
  <si>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</si>
  <si>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</si>
  <si>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</si>
  <si>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</si>
  <si>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</si>
  <si>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</si>
  <si>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</si>
  <si>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</si>
  <si>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</si>
  <si>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</si>
  <si>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</si>
  <si>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</si>
  <si>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</si>
  <si>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</si>
  <si>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</si>
  <si>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</si>
  <si>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หุ้นสามัญ</t>
  </si>
  <si>
    <t>มูลค่า</t>
  </si>
  <si>
    <t>แสดงสิทธิ</t>
  </si>
  <si>
    <t>ที่จะซื้อ</t>
  </si>
  <si>
    <t>หุ้นสิ้นสภาพ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</si>
  <si>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</si>
  <si>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</si>
  <si>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</si>
  <si>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</si>
  <si>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</si>
  <si>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</si>
  <si>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</si>
  <si>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</si>
  <si>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</si>
  <si>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</si>
  <si>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</si>
  <si>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</si>
  <si>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</si>
  <si>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</si>
  <si>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</si>
  <si>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</si>
  <si>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</si>
  <si>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</si>
  <si>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</si>
  <si>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</si>
  <si>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</si>
  <si>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</si>
  <si>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</si>
  <si>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</si>
  <si>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</si>
  <si>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</si>
  <si>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</si>
  <si>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</si>
  <si>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</si>
  <si>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 xml:space="preserve">องค์ประกอบอื่นของส่วนของเจ้าของ </t>
  </si>
  <si>
    <t>7 ก)</t>
  </si>
  <si>
    <t>7 ข)</t>
  </si>
  <si>
    <t>7 ค)</t>
  </si>
  <si>
    <t>7 ง)</t>
  </si>
  <si>
    <t xml:space="preserve">เงินสดรับจากการจำหน่ายที่ดิน </t>
  </si>
  <si>
    <t xml:space="preserve">   อาคารและอุปกรณ์ </t>
  </si>
  <si>
    <t xml:space="preserve">   แก่บริษัทย่อย - สุทธิ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</si>
  <si>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</si>
  <si>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</si>
  <si>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</si>
  <si>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</si>
  <si>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</si>
  <si>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พ.ศ. 2566</t>
  </si>
  <si>
    <t>ยอดคงเหลือ ณ วันที่ 1 เมษายน พ.ศ. 2566</t>
  </si>
  <si>
    <t>กลับรายการผลขาดทุนด้านเครดิตที่คาดว่าจะเกิดขึ้น</t>
  </si>
  <si>
    <t>เงินกู้ยืมระยะสั้นจากบริษัทย่อย</t>
  </si>
  <si>
    <t>กำไร(ขาดทุน)จากอัตราแลกเปลี่ยน</t>
  </si>
  <si>
    <t>จ่ายเงินปันผล</t>
  </si>
  <si>
    <t>เงินปันผลรับ</t>
  </si>
  <si>
    <t>จ่ายดอกเบี้ย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</si>
  <si>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</si>
  <si>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</si>
  <si>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</si>
  <si>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</si>
  <si>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</si>
  <si>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</si>
  <si>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 xml:space="preserve">   จากบริษัทย่อย - สุทธิ</t>
  </si>
  <si>
    <t>ตรวจสอบ</t>
  </si>
  <si>
    <t>ณ วันที่ 30 มิถุนายน พ.ศ. 2567</t>
  </si>
  <si>
    <t>พ.ศ. 2567</t>
  </si>
  <si>
    <t>30 มิถุนายน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</si>
  <si>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</si>
  <si>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</si>
  <si>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</si>
  <si>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</si>
  <si>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</si>
  <si>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ยอดคงเหลือ ณ วันที่ 30 มิถุนายน พ.ศ. 2566</t>
  </si>
  <si>
    <t>15 ค)</t>
  </si>
  <si>
    <t>เงินสดสุทธิได้มาจาก(ใช้ไปใน)กิจกรรมจัดหาเงิน</t>
  </si>
  <si>
    <t>สำหรับรอบระยะเวลาสามเดือนสิ้นสุดวันที่ 30 มิถุนายน พ.ศ. 2567</t>
  </si>
  <si>
    <t>การเปลี่ยนแปลงส่วนของเจ้าของสำหรับรอบระยะเวลา</t>
  </si>
  <si>
    <t>ยอดคงเหลือ ณ วันที่ 1 เมษายน พ.ศ. 2567</t>
  </si>
  <si>
    <t>ยอดคงเหลือ ณ วันที่ 30 มิถุนายน พ.ศ. 2567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</si>
  <si>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</si>
  <si>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</si>
  <si>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</si>
  <si>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กำไรสุทธิสำหรับรอบระยะเวลา</t>
  </si>
  <si>
    <t>กำไรเบ็ดเสร็จอื่นสำหรับรอบระยะเวลา - สุทธิจากภาษี</t>
  </si>
  <si>
    <t>งบฐานะการเงิน</t>
  </si>
  <si>
    <t>งบการเปลี่ยนแปลงส่วนของเจ้าของ</t>
  </si>
  <si>
    <t>เงินสดรับจากการขาย</t>
  </si>
  <si>
    <t>สินทรัพย์ไม่ใช้งานเพื่อรอการขาย</t>
  </si>
  <si>
    <t>กำไรจากอัตราแลกเปลี่ยน</t>
  </si>
  <si>
    <t>เงินสดรับจากเงินให้กู้ยืมระยะสั้น</t>
  </si>
  <si>
    <t>เงินสดรับ(จ่ายคืน)เงินกู้ยืมระยะสั้น</t>
  </si>
  <si>
    <t>หมายเหตุประกอบข้อมูลทางการเงินในหน้า 11 ถึง 26 เป็นส่วนหนึ่งของข้อมูลทางการเงินระหว่างกาลนี้</t>
  </si>
  <si>
    <t>ลูกหนี้การค้าและลูกหนี้หมุนเวียนอื่น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</si>
  <si>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</si>
  <si>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</si>
  <si>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</si>
  <si>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การเปลี่ยนแปลงอื่นจากกิจกรรมดำเนินงาน</t>
  </si>
  <si>
    <t>จ่ายภาษีเงินได้</t>
  </si>
  <si>
    <t>รายการปรับปรุงอื่นในการดำเนินงาน</t>
  </si>
  <si>
    <t>ใบสำคัญแสดงสิทธิที่จะซื้อหุ้นสิ้นสภาพ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</si>
</sst>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</numFmts>
  <fonts count="5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1.45"/>
      <name val="Browallia New"/>
      <family val="2"/>
    </font>
    <font>
      <sz val="11.45"/>
      <color theme="1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32" fillId="0" borderId="0"/>
    <xf numFmtId="0" fontId="4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0" fontId="37" fillId="0" borderId="22">
      <alignment horizontal="center"/>
    </xf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179" fontId="42" fillId="0" borderId="0" applyFill="0" applyBorder="0" applyProtection="0"/>
    <xf numFmtId="179" fontId="42" fillId="0" borderId="20" applyFill="0" applyProtection="0"/>
    <xf numFmtId="179" fontId="42" fillId="0" borderId="16" applyFill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5" fontId="34" fillId="0" borderId="0"/>
    <xf numFmtId="0" fontId="43" fillId="0" borderId="0" applyProtection="0"/>
    <xf numFmtId="180" fontId="42" fillId="0" borderId="0" applyFill="0" applyBorder="0" applyProtection="0"/>
    <xf numFmtId="180" fontId="42" fillId="0" borderId="20" applyFill="0" applyProtection="0"/>
    <xf numFmtId="180" fontId="42" fillId="0" borderId="16" applyFill="0" applyProtection="0"/>
    <xf numFmtId="176" fontId="44" fillId="0" borderId="0"/>
    <xf numFmtId="0" fontId="12" fillId="0" borderId="0" applyNumberFormat="0" applyFill="0" applyBorder="0" applyAlignment="0" applyProtection="0"/>
    <xf numFmtId="2" fontId="43" fillId="0" borderId="0" applyProtection="0"/>
    <xf numFmtId="0" fontId="13" fillId="29" borderId="0" applyNumberFormat="0" applyBorder="0" applyAlignment="0" applyProtection="0"/>
    <xf numFmtId="38" fontId="35" fillId="34" borderId="0" applyNumberFormat="0" applyBorder="0" applyAlignment="0" applyProtection="0"/>
    <xf numFmtId="14" fontId="36" fillId="0" borderId="18" applyFill="0">
      <alignment horizontal="center" vertical="center" wrapText="1"/>
    </xf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7" fillId="30" borderId="6" applyNumberFormat="0" applyAlignment="0" applyProtection="0"/>
    <xf numFmtId="10" fontId="35" fillId="36" borderId="21" applyNumberFormat="0" applyBorder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177" fontId="4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40" fontId="51" fillId="35" borderId="0">
      <alignment horizontal="right"/>
    </xf>
    <xf numFmtId="0" fontId="52" fillId="35" borderId="0">
      <alignment horizontal="right"/>
    </xf>
    <xf numFmtId="0" fontId="53" fillId="35" borderId="19"/>
    <xf numFmtId="0" fontId="53" fillId="0" borderId="0" applyBorder="0">
      <alignment horizontal="centerContinuous"/>
    </xf>
    <xf numFmtId="0" fontId="54" fillId="0" borderId="0" applyBorder="0">
      <alignment horizontal="centerContinuous"/>
    </xf>
    <xf numFmtId="18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0" fontId="42" fillId="0" borderId="23" applyAlignment="0">
      <alignment horizontal="centerContinuous"/>
    </xf>
    <xf numFmtId="0" fontId="42" fillId="0" borderId="23" applyAlignment="0">
      <alignment horizontal="centerContinuous"/>
    </xf>
    <xf numFmtId="0" fontId="55" fillId="0" borderId="0">
      <alignment horizontal="center" vertical="top"/>
    </xf>
    <xf numFmtId="0" fontId="21" fillId="0" borderId="0" applyNumberFormat="0" applyFill="0" applyBorder="0" applyAlignment="0" applyProtection="0"/>
    <xf numFmtId="0" fontId="43" fillId="0" borderId="16" applyProtection="0"/>
    <xf numFmtId="0" fontId="43" fillId="0" borderId="16" applyProtection="0"/>
    <xf numFmtId="0" fontId="43" fillId="0" borderId="16" applyProtection="0"/>
    <xf numFmtId="0" fontId="22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6" fillId="0" borderId="0"/>
    <xf numFmtId="0" fontId="6" fillId="0" borderId="0"/>
    <xf numFmtId="0" fontId="32" fillId="0" borderId="0"/>
    <xf numFmtId="43" fontId="6" fillId="0" borderId="0" applyFont="0" applyFill="0" applyBorder="0" applyAlignment="0" applyProtection="0"/>
    <xf numFmtId="0" fontId="17" fillId="30" borderId="6" applyNumberFormat="0" applyAlignment="0" applyProtection="0"/>
    <xf numFmtId="0" fontId="17" fillId="30" borderId="6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42" fillId="0" borderId="24" applyFill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2" fillId="0" borderId="24" applyFill="0" applyProtection="0"/>
    <xf numFmtId="0" fontId="32" fillId="0" borderId="0"/>
    <xf numFmtId="10" fontId="35" fillId="36" borderId="25" applyNumberFormat="0" applyBorder="0" applyAlignment="0" applyProtection="0"/>
    <xf numFmtId="10" fontId="35" fillId="36" borderId="26" applyNumberFormat="0" applyBorder="0" applyAlignment="0" applyProtection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2" fillId="0" borderId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267">
    <xf numFmtId="0" fontId="0" fillId="0" borderId="0" xfId="0"/>
    <xf numFmtId="0" fontId="24" fillId="0" borderId="0" xfId="0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right" wrapText="1"/>
    </xf>
    <xf numFmtId="166" fontId="25" fillId="0" borderId="0" xfId="0" applyNumberFormat="1" applyFont="1" applyAlignment="1">
      <alignment wrapText="1"/>
    </xf>
    <xf numFmtId="166" fontId="25" fillId="0" borderId="0" xfId="0" applyNumberFormat="1" applyFont="1" applyAlignment="1">
      <alignment horizontal="right" wrapText="1"/>
    </xf>
    <xf numFmtId="0" fontId="25" fillId="0" borderId="0" xfId="0" applyFont="1"/>
    <xf numFmtId="166" fontId="25" fillId="0" borderId="2" xfId="0" applyNumberFormat="1" applyFont="1" applyBorder="1" applyAlignment="1">
      <alignment horizontal="right" wrapText="1"/>
    </xf>
    <xf numFmtId="166" fontId="25" fillId="0" borderId="1" xfId="0" applyNumberFormat="1" applyFont="1" applyBorder="1" applyAlignment="1">
      <alignment vertical="center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center" wrapText="1"/>
    </xf>
    <xf numFmtId="166" fontId="24" fillId="0" borderId="0" xfId="0" applyNumberFormat="1" applyFont="1" applyAlignment="1">
      <alignment horizontal="center" wrapText="1"/>
    </xf>
    <xf numFmtId="166" fontId="24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6" fontId="24" fillId="0" borderId="1" xfId="0" applyNumberFormat="1" applyFont="1" applyBorder="1" applyAlignment="1">
      <alignment horizontal="left"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wrapText="1"/>
    </xf>
    <xf numFmtId="166" fontId="26" fillId="0" borderId="0" xfId="0" applyNumberFormat="1" applyFont="1" applyAlignment="1">
      <alignment wrapText="1"/>
    </xf>
    <xf numFmtId="165" fontId="26" fillId="0" borderId="0" xfId="28" applyFont="1" applyFill="1" applyAlignment="1">
      <alignment horizontal="center" vertical="center"/>
    </xf>
    <xf numFmtId="0" fontId="26" fillId="0" borderId="0" xfId="0" applyFont="1"/>
    <xf numFmtId="166" fontId="26" fillId="0" borderId="3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horizontal="left" vertical="center"/>
    </xf>
    <xf numFmtId="0" fontId="27" fillId="0" borderId="0" xfId="0" applyFont="1"/>
    <xf numFmtId="0" fontId="25" fillId="0" borderId="1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8" fontId="26" fillId="0" borderId="0" xfId="0" applyNumberFormat="1" applyFont="1" applyAlignment="1">
      <alignment horizontal="right" vertical="center"/>
    </xf>
    <xf numFmtId="166" fontId="26" fillId="0" borderId="1" xfId="0" applyNumberFormat="1" applyFont="1" applyBorder="1" applyAlignment="1">
      <alignment vertical="center"/>
    </xf>
    <xf numFmtId="166" fontId="26" fillId="0" borderId="0" xfId="0" applyNumberFormat="1" applyFont="1" applyAlignment="1">
      <alignment horizontal="right" wrapText="1"/>
    </xf>
    <xf numFmtId="166" fontId="27" fillId="0" borderId="1" xfId="0" applyNumberFormat="1" applyFont="1" applyBorder="1" applyAlignment="1">
      <alignment horizontal="right" wrapText="1"/>
    </xf>
    <xf numFmtId="166" fontId="27" fillId="0" borderId="0" xfId="0" applyNumberFormat="1" applyFont="1" applyAlignment="1">
      <alignment horizontal="right"/>
    </xf>
    <xf numFmtId="0" fontId="26" fillId="0" borderId="0" xfId="0" applyFont="1" applyAlignment="1">
      <alignment wrapText="1"/>
    </xf>
    <xf numFmtId="0" fontId="25" fillId="0" borderId="0" xfId="0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wrapText="1"/>
    </xf>
    <xf numFmtId="167" fontId="25" fillId="0" borderId="0" xfId="0" applyNumberFormat="1" applyFont="1" applyAlignment="1">
      <alignment horizontal="right" wrapText="1"/>
    </xf>
    <xf numFmtId="166" fontId="26" fillId="0" borderId="0" xfId="0" applyNumberFormat="1" applyFont="1" applyAlignment="1">
      <alignment vertical="center"/>
    </xf>
    <xf numFmtId="166" fontId="26" fillId="0" borderId="0" xfId="0" applyNumberFormat="1" applyFont="1"/>
    <xf numFmtId="166" fontId="27" fillId="0" borderId="0" xfId="0" applyNumberFormat="1" applyFont="1" applyAlignment="1">
      <alignment wrapText="1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horizontal="center"/>
    </xf>
    <xf numFmtId="167" fontId="26" fillId="0" borderId="0" xfId="0" applyNumberFormat="1" applyFont="1" applyAlignment="1">
      <alignment horizontal="right" vertical="center"/>
    </xf>
    <xf numFmtId="0" fontId="26" fillId="0" borderId="0" xfId="0" quotePrefix="1" applyFont="1" applyAlignment="1">
      <alignment vertical="center"/>
    </xf>
    <xf numFmtId="167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top" wrapText="1"/>
    </xf>
    <xf numFmtId="170" fontId="26" fillId="0" borderId="0" xfId="0" applyNumberFormat="1" applyFont="1" applyAlignment="1">
      <alignment horizontal="center" vertical="center"/>
    </xf>
    <xf numFmtId="166" fontId="25" fillId="33" borderId="0" xfId="0" applyNumberFormat="1" applyFont="1" applyFill="1" applyAlignment="1">
      <alignment horizontal="right" wrapText="1"/>
    </xf>
    <xf numFmtId="166" fontId="25" fillId="33" borderId="2" xfId="0" applyNumberFormat="1" applyFont="1" applyFill="1" applyBorder="1" applyAlignment="1">
      <alignment horizontal="right" wrapText="1"/>
    </xf>
    <xf numFmtId="166" fontId="25" fillId="33" borderId="0" xfId="0" applyNumberFormat="1" applyFont="1" applyFill="1" applyAlignment="1">
      <alignment wrapText="1"/>
    </xf>
    <xf numFmtId="166" fontId="27" fillId="33" borderId="0" xfId="0" applyNumberFormat="1" applyFont="1" applyFill="1" applyAlignment="1">
      <alignment horizontal="center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3" xfId="0" applyNumberFormat="1" applyFont="1" applyFill="1" applyBorder="1" applyAlignment="1">
      <alignment horizontal="right" vertical="center"/>
    </xf>
    <xf numFmtId="166" fontId="26" fillId="33" borderId="0" xfId="0" applyNumberFormat="1" applyFont="1" applyFill="1" applyAlignment="1">
      <alignment horizontal="center" vertical="center"/>
    </xf>
    <xf numFmtId="166" fontId="27" fillId="33" borderId="0" xfId="0" applyNumberFormat="1" applyFont="1" applyFill="1" applyAlignment="1">
      <alignment horizontal="right" vertical="center"/>
    </xf>
    <xf numFmtId="166" fontId="27" fillId="33" borderId="0" xfId="0" applyNumberFormat="1" applyFont="1" applyFill="1" applyAlignment="1">
      <alignment horizontal="right" wrapText="1"/>
    </xf>
    <xf numFmtId="166" fontId="26" fillId="33" borderId="0" xfId="0" applyNumberFormat="1" applyFont="1" applyFill="1" applyAlignment="1">
      <alignment vertical="center"/>
    </xf>
    <xf numFmtId="167" fontId="26" fillId="33" borderId="0" xfId="0" applyNumberFormat="1" applyFont="1" applyFill="1" applyAlignment="1">
      <alignment horizontal="right" vertical="center"/>
    </xf>
    <xf numFmtId="166" fontId="26" fillId="33" borderId="1" xfId="0" applyNumberFormat="1" applyFont="1" applyFill="1" applyBorder="1" applyAlignment="1">
      <alignment horizontal="right" vertical="center"/>
    </xf>
    <xf numFmtId="167" fontId="26" fillId="33" borderId="1" xfId="0" applyNumberFormat="1" applyFont="1" applyFill="1" applyBorder="1" applyAlignment="1">
      <alignment horizontal="right" vertical="center"/>
    </xf>
    <xf numFmtId="166" fontId="26" fillId="33" borderId="1" xfId="28" applyNumberFormat="1" applyFont="1" applyFill="1" applyBorder="1" applyAlignment="1">
      <alignment horizontal="right" vertical="center"/>
    </xf>
    <xf numFmtId="166" fontId="25" fillId="0" borderId="0" xfId="0" applyNumberFormat="1" applyFont="1"/>
    <xf numFmtId="166" fontId="25" fillId="0" borderId="1" xfId="0" applyNumberFormat="1" applyFont="1" applyBorder="1"/>
    <xf numFmtId="166" fontId="26" fillId="0" borderId="0" xfId="0" applyNumberFormat="1" applyFont="1" applyAlignment="1">
      <alignment horizontal="right"/>
    </xf>
    <xf numFmtId="0" fontId="24" fillId="0" borderId="0" xfId="0" applyFont="1"/>
    <xf numFmtId="0" fontId="24" fillId="0" borderId="1" xfId="0" applyFont="1" applyBorder="1"/>
    <xf numFmtId="0" fontId="25" fillId="0" borderId="1" xfId="0" applyFont="1" applyBorder="1"/>
    <xf numFmtId="166" fontId="27" fillId="0" borderId="0" xfId="45" applyNumberFormat="1" applyFont="1"/>
    <xf numFmtId="166" fontId="24" fillId="0" borderId="1" xfId="0" applyNumberFormat="1" applyFont="1" applyBorder="1" applyAlignment="1">
      <alignment horizontal="right"/>
    </xf>
    <xf numFmtId="166" fontId="24" fillId="0" borderId="0" xfId="45" applyNumberFormat="1" applyFont="1"/>
    <xf numFmtId="166" fontId="26" fillId="0" borderId="1" xfId="2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justify" vertical="top"/>
    </xf>
    <xf numFmtId="167" fontId="25" fillId="0" borderId="3" xfId="0" applyNumberFormat="1" applyFont="1" applyBorder="1" applyAlignment="1">
      <alignment horizontal="right" wrapText="1"/>
    </xf>
    <xf numFmtId="167" fontId="25" fillId="33" borderId="3" xfId="0" applyNumberFormat="1" applyFont="1" applyFill="1" applyBorder="1" applyAlignment="1">
      <alignment horizontal="right" wrapText="1"/>
    </xf>
    <xf numFmtId="0" fontId="28" fillId="0" borderId="0" xfId="0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6" fontId="29" fillId="0" borderId="1" xfId="0" applyNumberFormat="1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166" fontId="29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right" wrapText="1"/>
    </xf>
    <xf numFmtId="166" fontId="29" fillId="0" borderId="0" xfId="0" applyNumberFormat="1" applyFont="1" applyAlignment="1">
      <alignment wrapText="1"/>
    </xf>
    <xf numFmtId="166" fontId="28" fillId="0" borderId="0" xfId="0" applyNumberFormat="1" applyFont="1" applyAlignment="1">
      <alignment wrapText="1"/>
    </xf>
    <xf numFmtId="0" fontId="28" fillId="0" borderId="0" xfId="0" applyFont="1" applyAlignment="1">
      <alignment vertical="center"/>
    </xf>
    <xf numFmtId="166" fontId="29" fillId="0" borderId="0" xfId="0" applyNumberFormat="1" applyFont="1" applyAlignment="1">
      <alignment horizontal="center" wrapText="1"/>
    </xf>
    <xf numFmtId="170" fontId="29" fillId="0" borderId="0" xfId="0" applyNumberFormat="1" applyFont="1" applyAlignment="1">
      <alignment horizontal="center" wrapText="1"/>
    </xf>
    <xf numFmtId="16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/>
    </xf>
    <xf numFmtId="0" fontId="29" fillId="0" borderId="1" xfId="0" applyFont="1" applyBorder="1"/>
    <xf numFmtId="166" fontId="29" fillId="0" borderId="1" xfId="0" applyNumberFormat="1" applyFont="1" applyBorder="1" applyAlignment="1">
      <alignment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center" wrapText="1"/>
    </xf>
    <xf numFmtId="167" fontId="29" fillId="0" borderId="0" xfId="0" applyNumberFormat="1" applyFont="1" applyAlignment="1">
      <alignment vertical="center" wrapText="1"/>
    </xf>
    <xf numFmtId="0" fontId="29" fillId="0" borderId="1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/>
    </xf>
    <xf numFmtId="174" fontId="29" fillId="0" borderId="0" xfId="0" applyNumberFormat="1" applyFont="1" applyAlignment="1">
      <alignment horizontal="right" vertical="center"/>
    </xf>
    <xf numFmtId="174" fontId="29" fillId="0" borderId="1" xfId="0" applyNumberFormat="1" applyFont="1" applyBorder="1" applyAlignment="1">
      <alignment horizontal="right" vertical="center"/>
    </xf>
    <xf numFmtId="174" fontId="28" fillId="0" borderId="0" xfId="0" applyNumberFormat="1" applyFont="1" applyAlignment="1">
      <alignment horizontal="right" wrapText="1"/>
    </xf>
    <xf numFmtId="174" fontId="28" fillId="0" borderId="1" xfId="0" applyNumberFormat="1" applyFont="1" applyBorder="1" applyAlignment="1">
      <alignment horizontal="right" wrapText="1"/>
    </xf>
    <xf numFmtId="174" fontId="29" fillId="33" borderId="0" xfId="0" applyNumberFormat="1" applyFont="1" applyFill="1" applyAlignment="1">
      <alignment horizontal="right" wrapText="1"/>
    </xf>
    <xf numFmtId="174" fontId="29" fillId="33" borderId="0" xfId="0" applyNumberFormat="1" applyFont="1" applyFill="1" applyAlignment="1">
      <alignment horizontal="right" vertical="center" wrapText="1"/>
    </xf>
    <xf numFmtId="174" fontId="29" fillId="33" borderId="0" xfId="28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vertical="center" wrapText="1"/>
    </xf>
    <xf numFmtId="174" fontId="29" fillId="33" borderId="3" xfId="28" applyNumberFormat="1" applyFont="1" applyFill="1" applyBorder="1" applyAlignment="1">
      <alignment horizontal="right" vertical="center" wrapText="1"/>
    </xf>
    <xf numFmtId="174" fontId="29" fillId="33" borderId="0" xfId="28" applyNumberFormat="1" applyFont="1" applyFill="1" applyAlignment="1">
      <alignment horizontal="right" vertical="center" wrapText="1"/>
    </xf>
    <xf numFmtId="174" fontId="29" fillId="33" borderId="3" xfId="0" applyNumberFormat="1" applyFont="1" applyFill="1" applyBorder="1" applyAlignment="1">
      <alignment horizontal="right" vertical="center" wrapText="1"/>
    </xf>
    <xf numFmtId="174" fontId="29" fillId="0" borderId="0" xfId="0" applyNumberFormat="1" applyFont="1" applyAlignment="1">
      <alignment horizontal="left"/>
    </xf>
    <xf numFmtId="174" fontId="29" fillId="33" borderId="0" xfId="0" applyNumberFormat="1" applyFont="1" applyFill="1" applyAlignment="1">
      <alignment wrapText="1"/>
    </xf>
    <xf numFmtId="174" fontId="29" fillId="0" borderId="0" xfId="0" applyNumberFormat="1" applyFont="1" applyAlignment="1">
      <alignment horizontal="right" wrapText="1"/>
    </xf>
    <xf numFmtId="174" fontId="29" fillId="33" borderId="0" xfId="0" applyNumberFormat="1" applyFont="1" applyFill="1" applyAlignment="1">
      <alignment horizontal="right" vertical="center"/>
    </xf>
    <xf numFmtId="174" fontId="29" fillId="0" borderId="4" xfId="0" applyNumberFormat="1" applyFont="1" applyBorder="1" applyAlignment="1">
      <alignment horizontal="right" vertical="center" wrapText="1"/>
    </xf>
    <xf numFmtId="174" fontId="29" fillId="33" borderId="0" xfId="0" applyNumberFormat="1" applyFont="1" applyFill="1" applyAlignment="1">
      <alignment vertical="center" wrapText="1"/>
    </xf>
    <xf numFmtId="174" fontId="29" fillId="33" borderId="0" xfId="0" applyNumberFormat="1" applyFont="1" applyFill="1" applyAlignment="1">
      <alignment horizontal="center" vertical="center"/>
    </xf>
    <xf numFmtId="174" fontId="29" fillId="33" borderId="15" xfId="0" applyNumberFormat="1" applyFont="1" applyFill="1" applyBorder="1" applyAlignment="1">
      <alignment horizontal="right" vertical="center" wrapText="1"/>
    </xf>
    <xf numFmtId="174" fontId="29" fillId="33" borderId="1" xfId="0" applyNumberFormat="1" applyFont="1" applyFill="1" applyBorder="1" applyAlignment="1">
      <alignment horizontal="right" vertical="center"/>
    </xf>
    <xf numFmtId="174" fontId="29" fillId="33" borderId="2" xfId="0" applyNumberFormat="1" applyFont="1" applyFill="1" applyBorder="1" applyAlignment="1">
      <alignment horizontal="right" vertical="center"/>
    </xf>
    <xf numFmtId="174" fontId="29" fillId="0" borderId="0" xfId="0" applyNumberFormat="1" applyFont="1" applyAlignment="1">
      <alignment horizontal="center" vertical="center"/>
    </xf>
    <xf numFmtId="174" fontId="28" fillId="0" borderId="0" xfId="0" applyNumberFormat="1" applyFont="1" applyAlignment="1">
      <alignment horizontal="center" vertical="center"/>
    </xf>
    <xf numFmtId="174" fontId="29" fillId="0" borderId="0" xfId="0" applyNumberFormat="1" applyFont="1" applyAlignment="1">
      <alignment wrapText="1"/>
    </xf>
    <xf numFmtId="174" fontId="29" fillId="0" borderId="0" xfId="0" applyNumberFormat="1" applyFont="1" applyAlignment="1">
      <alignment horizontal="right" vertical="center" wrapText="1"/>
    </xf>
    <xf numFmtId="174" fontId="29" fillId="0" borderId="2" xfId="0" applyNumberFormat="1" applyFont="1" applyBorder="1" applyAlignment="1">
      <alignment horizontal="right" vertical="center"/>
    </xf>
    <xf numFmtId="174" fontId="29" fillId="33" borderId="4" xfId="0" applyNumberFormat="1" applyFont="1" applyFill="1" applyBorder="1" applyAlignment="1">
      <alignment horizontal="right" vertical="center" wrapText="1"/>
    </xf>
    <xf numFmtId="174" fontId="30" fillId="33" borderId="0" xfId="28" applyNumberFormat="1" applyFont="1" applyFill="1" applyBorder="1" applyAlignment="1">
      <alignment horizontal="right" vertical="center" wrapText="1"/>
    </xf>
    <xf numFmtId="166" fontId="27" fillId="0" borderId="0" xfId="0" applyNumberFormat="1" applyFont="1" applyAlignment="1">
      <alignment horizontal="center" wrapText="1"/>
    </xf>
    <xf numFmtId="166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right" wrapText="1"/>
    </xf>
    <xf numFmtId="166" fontId="27" fillId="0" borderId="1" xfId="0" applyNumberFormat="1" applyFont="1" applyBorder="1" applyAlignment="1">
      <alignment horizontal="right"/>
    </xf>
    <xf numFmtId="0" fontId="27" fillId="0" borderId="0" xfId="0" applyFont="1" applyAlignment="1">
      <alignment horizontal="right" wrapText="1"/>
    </xf>
    <xf numFmtId="166" fontId="31" fillId="0" borderId="1" xfId="0" applyNumberFormat="1" applyFont="1" applyBorder="1" applyAlignment="1">
      <alignment horizontal="center" vertical="center"/>
    </xf>
    <xf numFmtId="174" fontId="30" fillId="0" borderId="0" xfId="28" applyNumberFormat="1" applyFont="1" applyFill="1" applyBorder="1" applyAlignment="1">
      <alignment horizontal="right" vertical="center" wrapText="1"/>
    </xf>
    <xf numFmtId="166" fontId="27" fillId="0" borderId="0" xfId="0" applyNumberFormat="1" applyFont="1" applyAlignment="1">
      <alignment horizontal="right" vertical="center"/>
    </xf>
    <xf numFmtId="166" fontId="27" fillId="0" borderId="1" xfId="0" applyNumberFormat="1" applyFont="1" applyBorder="1" applyAlignment="1">
      <alignment horizontal="right" vertical="center"/>
    </xf>
    <xf numFmtId="169" fontId="26" fillId="0" borderId="0" xfId="0" applyNumberFormat="1" applyFont="1" applyAlignment="1">
      <alignment horizontal="right" vertical="center"/>
    </xf>
    <xf numFmtId="166" fontId="26" fillId="0" borderId="0" xfId="0" quotePrefix="1" applyNumberFormat="1" applyFont="1" applyAlignment="1">
      <alignment horizontal="left" vertical="center"/>
    </xf>
    <xf numFmtId="165" fontId="26" fillId="0" borderId="0" xfId="28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74" fontId="29" fillId="0" borderId="0" xfId="0" applyNumberFormat="1" applyFont="1" applyAlignment="1">
      <alignment vertical="center" wrapText="1"/>
    </xf>
    <xf numFmtId="9" fontId="26" fillId="0" borderId="0" xfId="374" applyFont="1" applyAlignment="1">
      <alignment horizontal="center" vertical="center"/>
    </xf>
    <xf numFmtId="169" fontId="26" fillId="0" borderId="0" xfId="0" applyNumberFormat="1" applyFont="1" applyAlignment="1">
      <alignment horizontal="center" vertical="center"/>
    </xf>
    <xf numFmtId="168" fontId="26" fillId="33" borderId="0" xfId="0" applyNumberFormat="1" applyFont="1" applyFill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165" fontId="26" fillId="0" borderId="0" xfId="28" applyFont="1" applyAlignment="1">
      <alignment horizontal="center" vertical="center"/>
    </xf>
    <xf numFmtId="165" fontId="26" fillId="0" borderId="1" xfId="28" applyFont="1" applyFill="1" applyBorder="1" applyAlignment="1">
      <alignment horizontal="right" vertical="center" wrapText="1"/>
    </xf>
    <xf numFmtId="172" fontId="26" fillId="33" borderId="0" xfId="28" applyNumberFormat="1" applyFont="1" applyFill="1" applyAlignment="1">
      <alignment horizontal="right" vertical="center"/>
    </xf>
    <xf numFmtId="172" fontId="26" fillId="0" borderId="0" xfId="28" applyNumberFormat="1" applyFont="1" applyAlignment="1">
      <alignment horizontal="right" vertical="center"/>
    </xf>
    <xf numFmtId="172" fontId="26" fillId="0" borderId="0" xfId="28" applyNumberFormat="1" applyFont="1" applyAlignment="1">
      <alignment horizontal="center" vertical="center"/>
    </xf>
    <xf numFmtId="172" fontId="26" fillId="0" borderId="0" xfId="28" applyNumberFormat="1" applyFont="1" applyAlignment="1">
      <alignment horizontal="right" vertical="center" wrapText="1"/>
    </xf>
    <xf numFmtId="172" fontId="26" fillId="0" borderId="1" xfId="28" applyNumberFormat="1" applyFont="1" applyFill="1" applyBorder="1" applyAlignment="1">
      <alignment horizontal="right" vertical="center" wrapText="1"/>
    </xf>
    <xf numFmtId="172" fontId="26" fillId="0" borderId="3" xfId="28" applyNumberFormat="1" applyFont="1" applyBorder="1" applyAlignment="1">
      <alignment horizontal="right" vertical="center"/>
    </xf>
    <xf numFmtId="172" fontId="27" fillId="0" borderId="0" xfId="28" applyNumberFormat="1" applyFont="1" applyAlignment="1">
      <alignment horizontal="center" vertical="center"/>
    </xf>
    <xf numFmtId="172" fontId="30" fillId="33" borderId="0" xfId="28" applyNumberFormat="1" applyFont="1" applyFill="1" applyBorder="1" applyAlignment="1">
      <alignment horizontal="right" vertical="center" wrapText="1"/>
    </xf>
    <xf numFmtId="172" fontId="30" fillId="0" borderId="0" xfId="28" applyNumberFormat="1" applyFont="1" applyFill="1" applyBorder="1" applyAlignment="1">
      <alignment horizontal="right" vertical="center" wrapText="1"/>
    </xf>
    <xf numFmtId="172" fontId="27" fillId="33" borderId="0" xfId="28" applyNumberFormat="1" applyFont="1" applyFill="1" applyAlignment="1">
      <alignment horizontal="center" vertical="center"/>
    </xf>
    <xf numFmtId="172" fontId="27" fillId="33" borderId="0" xfId="28" applyNumberFormat="1" applyFont="1" applyFill="1" applyAlignment="1">
      <alignment horizontal="right" vertical="center"/>
    </xf>
    <xf numFmtId="172" fontId="27" fillId="0" borderId="0" xfId="28" applyNumberFormat="1" applyFont="1" applyAlignment="1">
      <alignment horizontal="right" vertical="center"/>
    </xf>
    <xf numFmtId="172" fontId="26" fillId="0" borderId="3" xfId="28" applyNumberFormat="1" applyFont="1" applyFill="1" applyBorder="1" applyAlignment="1">
      <alignment horizontal="right" vertical="center"/>
    </xf>
    <xf numFmtId="172" fontId="26" fillId="33" borderId="0" xfId="28" applyNumberFormat="1" applyFont="1" applyFill="1" applyBorder="1" applyAlignment="1">
      <alignment horizontal="right" vertical="center"/>
    </xf>
    <xf numFmtId="172" fontId="26" fillId="0" borderId="0" xfId="28" applyNumberFormat="1" applyFont="1" applyFill="1" applyBorder="1" applyAlignment="1">
      <alignment horizontal="right" vertical="center"/>
    </xf>
    <xf numFmtId="172" fontId="26" fillId="0" borderId="1" xfId="28" applyNumberFormat="1" applyFont="1" applyFill="1" applyBorder="1" applyAlignment="1">
      <alignment horizontal="right" vertical="center"/>
    </xf>
    <xf numFmtId="169" fontId="26" fillId="33" borderId="0" xfId="0" applyNumberFormat="1" applyFont="1" applyFill="1" applyAlignment="1">
      <alignment horizontal="right" vertical="center"/>
    </xf>
    <xf numFmtId="174" fontId="29" fillId="0" borderId="0" xfId="51" applyNumberFormat="1" applyFont="1" applyAlignment="1">
      <alignment horizontal="right" vertical="center" wrapText="1"/>
    </xf>
    <xf numFmtId="0" fontId="56" fillId="0" borderId="0" xfId="0" applyFont="1"/>
    <xf numFmtId="167" fontId="26" fillId="0" borderId="0" xfId="0" applyNumberFormat="1" applyFont="1" applyAlignment="1">
      <alignment horizontal="right" wrapText="1"/>
    </xf>
    <xf numFmtId="171" fontId="26" fillId="0" borderId="1" xfId="28" applyNumberFormat="1" applyFont="1" applyFill="1" applyBorder="1" applyAlignment="1">
      <alignment horizontal="right" wrapText="1"/>
    </xf>
    <xf numFmtId="167" fontId="26" fillId="0" borderId="1" xfId="0" applyNumberFormat="1" applyFont="1" applyBorder="1" applyAlignment="1">
      <alignment horizontal="right" wrapText="1"/>
    </xf>
    <xf numFmtId="0" fontId="27" fillId="0" borderId="0" xfId="0" applyFont="1" applyAlignment="1">
      <alignment wrapText="1"/>
    </xf>
    <xf numFmtId="166" fontId="26" fillId="0" borderId="2" xfId="0" applyNumberFormat="1" applyFont="1" applyBorder="1" applyAlignment="1">
      <alignment horizontal="right" wrapText="1"/>
    </xf>
    <xf numFmtId="167" fontId="26" fillId="0" borderId="2" xfId="0" applyNumberFormat="1" applyFont="1" applyBorder="1" applyAlignment="1">
      <alignment horizontal="right" wrapText="1"/>
    </xf>
    <xf numFmtId="166" fontId="26" fillId="33" borderId="0" xfId="0" applyNumberFormat="1" applyFont="1" applyFill="1" applyAlignment="1">
      <alignment wrapText="1"/>
    </xf>
    <xf numFmtId="166" fontId="26" fillId="33" borderId="0" xfId="0" applyNumberFormat="1" applyFont="1" applyFill="1"/>
    <xf numFmtId="171" fontId="26" fillId="33" borderId="1" xfId="28" applyNumberFormat="1" applyFont="1" applyFill="1" applyBorder="1" applyAlignment="1">
      <alignment horizontal="right" wrapText="1"/>
    </xf>
    <xf numFmtId="167" fontId="26" fillId="33" borderId="1" xfId="0" applyNumberFormat="1" applyFont="1" applyFill="1" applyBorder="1" applyAlignment="1">
      <alignment horizontal="right" wrapText="1"/>
    </xf>
    <xf numFmtId="166" fontId="26" fillId="33" borderId="0" xfId="0" applyNumberFormat="1" applyFont="1" applyFill="1" applyAlignment="1">
      <alignment horizontal="right" wrapText="1"/>
    </xf>
    <xf numFmtId="166" fontId="26" fillId="33" borderId="0" xfId="0" applyNumberFormat="1" applyFont="1" applyFill="1" applyAlignment="1">
      <alignment horizontal="right"/>
    </xf>
    <xf numFmtId="166" fontId="26" fillId="33" borderId="2" xfId="0" applyNumberFormat="1" applyFont="1" applyFill="1" applyBorder="1" applyAlignment="1">
      <alignment horizontal="right" wrapText="1"/>
    </xf>
    <xf numFmtId="167" fontId="26" fillId="33" borderId="2" xfId="0" applyNumberFormat="1" applyFont="1" applyFill="1" applyBorder="1" applyAlignment="1">
      <alignment horizontal="right" wrapText="1"/>
    </xf>
    <xf numFmtId="166" fontId="25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166" fontId="25" fillId="0" borderId="0" xfId="0" applyNumberFormat="1" applyFont="1" applyAlignment="1">
      <alignment vertical="center"/>
    </xf>
    <xf numFmtId="170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74" fontId="31" fillId="0" borderId="0" xfId="0" applyNumberFormat="1" applyFont="1" applyAlignment="1">
      <alignment horizontal="right" wrapText="1"/>
    </xf>
    <xf numFmtId="166" fontId="31" fillId="0" borderId="0" xfId="0" applyNumberFormat="1" applyFont="1" applyAlignment="1">
      <alignment horizontal="right" wrapText="1"/>
    </xf>
    <xf numFmtId="166" fontId="31" fillId="0" borderId="0" xfId="45" applyNumberFormat="1" applyFont="1"/>
    <xf numFmtId="0" fontId="30" fillId="0" borderId="0" xfId="0" applyFont="1" applyAlignment="1">
      <alignment wrapText="1"/>
    </xf>
    <xf numFmtId="166" fontId="30" fillId="33" borderId="0" xfId="0" applyNumberFormat="1" applyFont="1" applyFill="1" applyAlignment="1">
      <alignment wrapText="1"/>
    </xf>
    <xf numFmtId="166" fontId="30" fillId="0" borderId="0" xfId="0" applyNumberFormat="1" applyFont="1" applyAlignment="1">
      <alignment wrapText="1"/>
    </xf>
    <xf numFmtId="167" fontId="30" fillId="33" borderId="0" xfId="0" applyNumberFormat="1" applyFont="1" applyFill="1" applyAlignment="1">
      <alignment horizontal="right" wrapText="1"/>
    </xf>
    <xf numFmtId="0" fontId="57" fillId="0" borderId="0" xfId="0" applyFont="1"/>
    <xf numFmtId="166" fontId="29" fillId="33" borderId="0" xfId="0" applyNumberFormat="1" applyFont="1" applyFill="1" applyAlignment="1">
      <alignment horizontal="right" wrapText="1"/>
    </xf>
    <xf numFmtId="167" fontId="26" fillId="0" borderId="0" xfId="0" applyNumberFormat="1" applyFont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 wrapText="1"/>
    </xf>
    <xf numFmtId="171" fontId="26" fillId="33" borderId="1" xfId="28" applyNumberFormat="1" applyFont="1" applyFill="1" applyBorder="1" applyAlignment="1">
      <alignment horizontal="right" vertical="center" wrapText="1"/>
    </xf>
    <xf numFmtId="166" fontId="26" fillId="33" borderId="3" xfId="28" applyNumberFormat="1" applyFont="1" applyFill="1" applyBorder="1" applyAlignment="1">
      <alignment horizontal="right" vertical="center"/>
    </xf>
    <xf numFmtId="2" fontId="26" fillId="33" borderId="0" xfId="0" applyNumberFormat="1" applyFont="1" applyFill="1" applyAlignment="1">
      <alignment horizontal="right" vertical="center"/>
    </xf>
    <xf numFmtId="165" fontId="26" fillId="0" borderId="0" xfId="28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82" fontId="26" fillId="0" borderId="0" xfId="374" applyNumberFormat="1" applyFont="1" applyAlignment="1">
      <alignment horizontal="center" vertical="center"/>
    </xf>
    <xf numFmtId="165" fontId="26" fillId="33" borderId="0" xfId="28" applyFont="1" applyFill="1" applyAlignment="1">
      <alignment horizontal="right" vertical="center"/>
    </xf>
    <xf numFmtId="166" fontId="26" fillId="33" borderId="0" xfId="28" applyNumberFormat="1" applyFont="1" applyFill="1" applyBorder="1" applyAlignment="1">
      <alignment horizontal="right" vertical="center"/>
    </xf>
    <xf numFmtId="174" fontId="29" fillId="0" borderId="1" xfId="0" applyNumberFormat="1" applyFont="1" applyBorder="1" applyAlignment="1">
      <alignment horizontal="right" vertical="center" wrapText="1"/>
    </xf>
    <xf numFmtId="166" fontId="29" fillId="0" borderId="0" xfId="0" applyNumberFormat="1" applyFont="1" applyAlignment="1">
      <alignment vertical="center" wrapText="1"/>
    </xf>
    <xf numFmtId="174" fontId="29" fillId="0" borderId="0" xfId="0" applyNumberFormat="1" applyFont="1" applyAlignment="1">
      <alignment horizontal="right"/>
    </xf>
    <xf numFmtId="174" fontId="29" fillId="33" borderId="2" xfId="0" applyNumberFormat="1" applyFont="1" applyFill="1" applyBorder="1" applyAlignment="1">
      <alignment horizontal="right" vertical="center" wrapText="1"/>
    </xf>
    <xf numFmtId="174" fontId="29" fillId="0" borderId="2" xfId="0" applyNumberFormat="1" applyFont="1" applyBorder="1" applyAlignment="1">
      <alignment horizontal="right" vertical="center" wrapText="1"/>
    </xf>
    <xf numFmtId="166" fontId="29" fillId="0" borderId="0" xfId="0" applyNumberFormat="1" applyFont="1" applyAlignment="1">
      <alignment horizontal="right" vertical="center" wrapText="1"/>
    </xf>
    <xf numFmtId="166" fontId="30" fillId="33" borderId="2" xfId="0" applyNumberFormat="1" applyFont="1" applyFill="1" applyBorder="1" applyAlignment="1">
      <alignment horizontal="right" vertical="center" wrapText="1"/>
    </xf>
    <xf numFmtId="166" fontId="30" fillId="0" borderId="2" xfId="0" applyNumberFormat="1" applyFont="1" applyBorder="1" applyAlignment="1">
      <alignment horizontal="right" vertical="center" wrapText="1"/>
    </xf>
    <xf numFmtId="172" fontId="30" fillId="33" borderId="1" xfId="28" applyNumberFormat="1" applyFont="1" applyFill="1" applyBorder="1" applyAlignment="1">
      <alignment horizontal="right" vertical="center" wrapText="1"/>
    </xf>
    <xf numFmtId="172" fontId="30" fillId="0" borderId="1" xfId="28" applyNumberFormat="1" applyFont="1" applyBorder="1" applyAlignment="1">
      <alignment horizontal="right" vertical="center" wrapText="1"/>
    </xf>
    <xf numFmtId="172" fontId="30" fillId="33" borderId="2" xfId="28" applyNumberFormat="1" applyFont="1" applyFill="1" applyBorder="1" applyAlignment="1">
      <alignment horizontal="right" vertical="center" wrapText="1"/>
    </xf>
    <xf numFmtId="172" fontId="30" fillId="0" borderId="2" xfId="28" applyNumberFormat="1" applyFont="1" applyBorder="1" applyAlignment="1">
      <alignment horizontal="right" vertical="center" wrapText="1"/>
    </xf>
    <xf numFmtId="174" fontId="29" fillId="0" borderId="1" xfId="0" applyNumberFormat="1" applyFont="1" applyBorder="1" applyAlignment="1">
      <alignment horizontal="right"/>
    </xf>
    <xf numFmtId="166" fontId="29" fillId="0" borderId="1" xfId="0" applyNumberFormat="1" applyFont="1" applyBorder="1" applyAlignment="1">
      <alignment horizontal="center"/>
    </xf>
    <xf numFmtId="166" fontId="29" fillId="0" borderId="0" xfId="0" applyNumberFormat="1" applyFont="1" applyAlignment="1">
      <alignment horizontal="center"/>
    </xf>
    <xf numFmtId="166" fontId="28" fillId="0" borderId="0" xfId="0" applyNumberFormat="1" applyFont="1" applyAlignment="1">
      <alignment horizontal="center"/>
    </xf>
    <xf numFmtId="174" fontId="28" fillId="0" borderId="0" xfId="0" applyNumberFormat="1" applyFont="1" applyAlignment="1">
      <alignment horizontal="center"/>
    </xf>
    <xf numFmtId="174" fontId="29" fillId="0" borderId="0" xfId="0" applyNumberFormat="1" applyFont="1" applyAlignment="1">
      <alignment horizontal="center"/>
    </xf>
    <xf numFmtId="174" fontId="29" fillId="33" borderId="0" xfId="0" applyNumberFormat="1" applyFont="1" applyFill="1" applyAlignment="1">
      <alignment horizontal="center"/>
    </xf>
    <xf numFmtId="0" fontId="29" fillId="0" borderId="0" xfId="0" applyFont="1" applyAlignment="1">
      <alignment vertical="center" wrapText="1"/>
    </xf>
    <xf numFmtId="174" fontId="30" fillId="33" borderId="1" xfId="0" applyNumberFormat="1" applyFont="1" applyFill="1" applyBorder="1" applyAlignment="1">
      <alignment horizontal="right" vertical="center" wrapText="1"/>
    </xf>
    <xf numFmtId="174" fontId="30" fillId="0" borderId="1" xfId="0" applyNumberFormat="1" applyFont="1" applyBorder="1" applyAlignment="1">
      <alignment horizontal="right" vertical="center" wrapText="1"/>
    </xf>
    <xf numFmtId="174" fontId="30" fillId="33" borderId="2" xfId="0" applyNumberFormat="1" applyFont="1" applyFill="1" applyBorder="1" applyAlignment="1">
      <alignment horizontal="right" vertical="center" wrapText="1"/>
    </xf>
    <xf numFmtId="174" fontId="30" fillId="0" borderId="2" xfId="0" applyNumberFormat="1" applyFont="1" applyBorder="1" applyAlignment="1">
      <alignment horizontal="right" vertical="center" wrapText="1"/>
    </xf>
    <xf numFmtId="174" fontId="29" fillId="33" borderId="0" xfId="0" applyNumberFormat="1" applyFont="1" applyFill="1" applyBorder="1" applyAlignment="1">
      <alignment horizontal="right" vertical="center" wrapText="1"/>
    </xf>
    <xf numFmtId="174" fontId="29" fillId="0" borderId="0" xfId="0" applyNumberFormat="1" applyFont="1" applyBorder="1" applyAlignment="1">
      <alignment horizontal="right" vertical="center" wrapText="1"/>
    </xf>
    <xf numFmtId="174" fontId="29" fillId="0" borderId="0" xfId="0" applyNumberFormat="1" applyFont="1" applyBorder="1" applyAlignment="1">
      <alignment vertical="center" wrapText="1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66" fontId="28" fillId="0" borderId="0" xfId="45" applyNumberFormat="1" applyFont="1"/>
    <xf numFmtId="0" fontId="25" fillId="0" borderId="0" xfId="0" quotePrefix="1" applyFont="1" applyAlignment="1">
      <alignment vertical="center"/>
    </xf>
    <xf numFmtId="0" fontId="25" fillId="0" borderId="0" xfId="0" applyFont="1" applyAlignment="1">
      <alignment horizontal="justify" vertical="top" wrapText="1"/>
    </xf>
    <xf numFmtId="173" fontId="25" fillId="0" borderId="0" xfId="375" applyNumberFormat="1" applyFont="1" applyAlignment="1">
      <alignment horizontal="right" vertical="center" wrapText="1"/>
    </xf>
    <xf numFmtId="172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top" indent="1"/>
    </xf>
    <xf numFmtId="166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/>
    </xf>
    <xf numFmtId="0" fontId="29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166" fontId="27" fillId="0" borderId="5" xfId="0" applyNumberFormat="1" applyFont="1" applyBorder="1" applyAlignment="1">
      <alignment horizont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166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wrapText="1"/>
    </xf>
    <xf numFmtId="166" fontId="27" fillId="0" borderId="5" xfId="0" applyNumberFormat="1" applyFont="1" applyBorder="1" applyAlignment="1">
      <alignment horizontal="center" wrapText="1"/>
    </xf>
    <xf numFmtId="166" fontId="27" fillId="0" borderId="1" xfId="0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 wrapText="1"/>
    </xf>
    <xf numFmtId="166" fontId="24" fillId="0" borderId="5" xfId="0" applyNumberFormat="1" applyFont="1" applyBorder="1" applyAlignment="1">
      <alignment horizontal="center" wrapText="1"/>
    </xf>
  </cellXfs>
  <cellStyles count="376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47 2" xfId="375" xr:uid="{577EFC1A-5E2A-434F-84FB-75F63277B601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topLeftCell="A78" zoomScaleNormal="100" zoomScaleSheetLayoutView="130" workbookViewId="0">
      <selection activeCell="K91" sqref="K91"/>
    </sheetView>
  </sheetViews>
  <sheetFormatPr defaultColWidth="9" defaultRowHeight="21" customHeight="1"/>
  <cols>
    <col min="1" max="1" width="1.28515625" style="106" customWidth="1"/>
    <col min="2" max="2" width="28.7109375" style="101" customWidth="1"/>
    <col min="3" max="3" width="8" style="82" customWidth="1"/>
    <col min="4" max="4" width="0.7109375" style="82" customWidth="1"/>
    <col min="5" max="5" width="12.7109375" style="109" customWidth="1"/>
    <col min="6" max="6" width="0.7109375" style="82" customWidth="1"/>
    <col min="7" max="7" width="11.7109375" style="109" customWidth="1"/>
    <col min="8" max="8" width="0.7109375" style="82" customWidth="1"/>
    <col min="9" max="9" width="12.7109375" style="109" customWidth="1"/>
    <col min="10" max="10" width="0.7109375" style="82" customWidth="1"/>
    <col min="11" max="11" width="11.7109375" style="109" customWidth="1"/>
    <col min="12" max="16384" width="9" style="82"/>
  </cols>
  <sheetData>
    <row r="1" spans="1:12" ht="21.75" customHeight="1">
      <c r="A1" s="81" t="s">
        <v>62</v>
      </c>
      <c r="B1" s="82"/>
      <c r="C1" s="83"/>
    </row>
    <row r="2" spans="1:12" ht="21.75" customHeight="1">
      <c r="A2" s="81" t="s">
        <v>161</v>
      </c>
      <c r="B2" s="82"/>
      <c r="C2" s="83"/>
    </row>
    <row r="3" spans="1:12" ht="21.75" customHeight="1">
      <c r="A3" s="84" t="s">
        <v>141</v>
      </c>
      <c r="B3" s="85"/>
      <c r="C3" s="86"/>
      <c r="D3" s="85"/>
      <c r="E3" s="110"/>
      <c r="F3" s="85"/>
      <c r="G3" s="110"/>
      <c r="H3" s="85"/>
      <c r="I3" s="110"/>
      <c r="J3" s="85"/>
      <c r="K3" s="110"/>
    </row>
    <row r="4" spans="1:12" ht="21.75" customHeight="1">
      <c r="A4" s="87"/>
      <c r="B4" s="88"/>
    </row>
    <row r="5" spans="1:12" ht="21.75" customHeight="1">
      <c r="A5" s="87"/>
      <c r="B5" s="88"/>
      <c r="E5" s="259" t="s">
        <v>42</v>
      </c>
      <c r="F5" s="259"/>
      <c r="G5" s="259"/>
      <c r="H5" s="89"/>
      <c r="I5" s="259" t="s">
        <v>56</v>
      </c>
      <c r="J5" s="259"/>
      <c r="K5" s="259"/>
    </row>
    <row r="6" spans="1:12" ht="21.75" customHeight="1">
      <c r="A6" s="87"/>
      <c r="B6" s="88"/>
      <c r="E6" s="111" t="s">
        <v>98</v>
      </c>
      <c r="F6" s="89"/>
      <c r="G6" s="131"/>
      <c r="H6" s="89"/>
      <c r="I6" s="111" t="s">
        <v>98</v>
      </c>
      <c r="J6" s="89"/>
      <c r="K6" s="131"/>
    </row>
    <row r="7" spans="1:12" ht="21.75" customHeight="1">
      <c r="A7" s="87"/>
      <c r="B7" s="88"/>
      <c r="E7" s="111" t="s">
        <v>140</v>
      </c>
      <c r="F7" s="89"/>
      <c r="G7" s="111" t="s">
        <v>39</v>
      </c>
      <c r="H7" s="89"/>
      <c r="I7" s="111" t="s">
        <v>140</v>
      </c>
      <c r="J7" s="89"/>
      <c r="K7" s="111" t="s">
        <v>39</v>
      </c>
    </row>
    <row r="8" spans="1:12" ht="21.75" customHeight="1">
      <c r="A8" s="87"/>
      <c r="B8" s="88"/>
      <c r="D8" s="91"/>
      <c r="E8" s="111" t="s">
        <v>143</v>
      </c>
      <c r="F8" s="90"/>
      <c r="G8" s="111" t="s">
        <v>63</v>
      </c>
      <c r="H8" s="90"/>
      <c r="I8" s="111" t="s">
        <v>143</v>
      </c>
      <c r="J8" s="90"/>
      <c r="K8" s="111" t="s">
        <v>63</v>
      </c>
    </row>
    <row r="9" spans="1:12" ht="21.75" customHeight="1">
      <c r="A9" s="87"/>
      <c r="B9" s="88"/>
      <c r="C9" s="92"/>
      <c r="D9" s="91"/>
      <c r="E9" s="111" t="s">
        <v>142</v>
      </c>
      <c r="F9" s="90"/>
      <c r="G9" s="111" t="s">
        <v>142</v>
      </c>
      <c r="H9" s="90"/>
      <c r="I9" s="111" t="s">
        <v>142</v>
      </c>
      <c r="J9" s="90"/>
      <c r="K9" s="111" t="s">
        <v>142</v>
      </c>
    </row>
    <row r="10" spans="1:12" ht="21.75" customHeight="1">
      <c r="A10" s="87"/>
      <c r="B10" s="88"/>
      <c r="C10" s="252" t="s">
        <v>2</v>
      </c>
      <c r="D10" s="90"/>
      <c r="E10" s="112" t="s">
        <v>77</v>
      </c>
      <c r="F10" s="90"/>
      <c r="G10" s="112" t="s">
        <v>77</v>
      </c>
      <c r="H10" s="90"/>
      <c r="I10" s="112" t="s">
        <v>77</v>
      </c>
      <c r="J10" s="90"/>
      <c r="K10" s="112" t="s">
        <v>77</v>
      </c>
    </row>
    <row r="11" spans="1:12" ht="21.75" customHeight="1">
      <c r="A11" s="93" t="s">
        <v>3</v>
      </c>
      <c r="B11" s="88"/>
      <c r="C11" s="91"/>
      <c r="D11" s="91"/>
      <c r="E11" s="113"/>
      <c r="F11" s="91"/>
      <c r="G11" s="122"/>
      <c r="H11" s="91"/>
      <c r="I11" s="113"/>
      <c r="J11" s="91"/>
      <c r="K11" s="122"/>
    </row>
    <row r="12" spans="1:12" ht="6" customHeight="1">
      <c r="A12" s="93"/>
      <c r="B12" s="88"/>
      <c r="C12" s="91"/>
      <c r="D12" s="91"/>
      <c r="E12" s="113"/>
      <c r="F12" s="91"/>
      <c r="G12" s="122"/>
      <c r="H12" s="91"/>
      <c r="I12" s="113"/>
      <c r="J12" s="91"/>
      <c r="K12" s="122"/>
    </row>
    <row r="13" spans="1:12" ht="21.75" customHeight="1">
      <c r="A13" s="93" t="s">
        <v>4</v>
      </c>
      <c r="B13" s="88"/>
      <c r="C13" s="91"/>
      <c r="D13" s="91"/>
      <c r="E13" s="113"/>
      <c r="F13" s="132"/>
      <c r="G13" s="122"/>
      <c r="H13" s="132"/>
      <c r="I13" s="113"/>
      <c r="J13" s="132"/>
      <c r="K13" s="122"/>
      <c r="L13" s="130"/>
    </row>
    <row r="14" spans="1:12" ht="6" customHeight="1">
      <c r="A14" s="93"/>
      <c r="B14" s="88"/>
      <c r="C14" s="91"/>
      <c r="D14" s="91"/>
      <c r="E14" s="113"/>
      <c r="F14" s="132"/>
      <c r="G14" s="122"/>
      <c r="H14" s="132"/>
      <c r="I14" s="113"/>
      <c r="J14" s="132"/>
      <c r="K14" s="122"/>
      <c r="L14" s="130"/>
    </row>
    <row r="15" spans="1:12" ht="21.75" customHeight="1">
      <c r="A15" s="87" t="s">
        <v>5</v>
      </c>
      <c r="B15" s="88"/>
      <c r="C15" s="94" t="s">
        <v>113</v>
      </c>
      <c r="D15" s="91"/>
      <c r="E15" s="114">
        <v>1458788</v>
      </c>
      <c r="F15" s="133"/>
      <c r="G15" s="133">
        <v>2197210</v>
      </c>
      <c r="H15" s="133"/>
      <c r="I15" s="114">
        <v>1319919</v>
      </c>
      <c r="J15" s="133"/>
      <c r="K15" s="133">
        <v>2095292</v>
      </c>
      <c r="L15" s="130"/>
    </row>
    <row r="16" spans="1:12" ht="21.75" customHeight="1">
      <c r="A16" s="87" t="s">
        <v>157</v>
      </c>
      <c r="B16" s="88"/>
      <c r="C16" s="94">
        <v>8</v>
      </c>
      <c r="D16" s="91"/>
      <c r="E16" s="114">
        <v>3277172</v>
      </c>
      <c r="F16" s="133"/>
      <c r="G16" s="133">
        <v>2872085</v>
      </c>
      <c r="H16" s="133"/>
      <c r="I16" s="115">
        <v>40200</v>
      </c>
      <c r="J16" s="133"/>
      <c r="K16" s="133">
        <v>58817</v>
      </c>
      <c r="L16" s="130"/>
    </row>
    <row r="17" spans="1:12" ht="21.75" customHeight="1">
      <c r="A17" s="87" t="s">
        <v>46</v>
      </c>
      <c r="B17" s="88"/>
      <c r="D17" s="91"/>
      <c r="E17" s="114">
        <v>3426203</v>
      </c>
      <c r="F17" s="133"/>
      <c r="G17" s="133">
        <v>3058870</v>
      </c>
      <c r="H17" s="133"/>
      <c r="I17" s="114">
        <v>0</v>
      </c>
      <c r="J17" s="133"/>
      <c r="K17" s="133">
        <v>0</v>
      </c>
      <c r="L17" s="130"/>
    </row>
    <row r="18" spans="1:12" ht="21.75" customHeight="1">
      <c r="A18" s="87" t="s">
        <v>7</v>
      </c>
      <c r="B18" s="88"/>
      <c r="C18" s="94"/>
      <c r="D18" s="91"/>
      <c r="E18" s="116">
        <v>167344</v>
      </c>
      <c r="F18" s="133"/>
      <c r="G18" s="216">
        <v>251903</v>
      </c>
      <c r="H18" s="133"/>
      <c r="I18" s="116">
        <v>496</v>
      </c>
      <c r="J18" s="133"/>
      <c r="K18" s="216">
        <v>434</v>
      </c>
      <c r="L18" s="130"/>
    </row>
    <row r="19" spans="1:12" ht="6" customHeight="1">
      <c r="A19" s="87"/>
      <c r="B19" s="88"/>
      <c r="C19" s="94"/>
      <c r="D19" s="91"/>
      <c r="E19" s="114"/>
      <c r="F19" s="150"/>
      <c r="H19" s="150"/>
      <c r="I19" s="114"/>
      <c r="J19" s="150"/>
      <c r="K19" s="133"/>
      <c r="L19" s="130"/>
    </row>
    <row r="20" spans="1:12" ht="21.75" customHeight="1">
      <c r="A20" s="93" t="s">
        <v>8</v>
      </c>
      <c r="B20" s="88"/>
      <c r="C20" s="91"/>
      <c r="D20" s="91"/>
      <c r="E20" s="117">
        <f>SUM(E15:E18)</f>
        <v>8329507</v>
      </c>
      <c r="F20" s="150"/>
      <c r="G20" s="216">
        <f>SUM(G15:G18)</f>
        <v>8380068</v>
      </c>
      <c r="H20" s="150"/>
      <c r="I20" s="117">
        <f>SUM(I15:I18)</f>
        <v>1360615</v>
      </c>
      <c r="J20" s="150"/>
      <c r="K20" s="216">
        <f>SUM(K15:K18)</f>
        <v>2154543</v>
      </c>
      <c r="L20" s="130"/>
    </row>
    <row r="21" spans="1:12" ht="15" customHeight="1">
      <c r="A21" s="87"/>
      <c r="B21" s="88"/>
      <c r="C21" s="91"/>
      <c r="D21" s="91"/>
      <c r="E21" s="114"/>
      <c r="F21" s="150"/>
      <c r="G21" s="133"/>
      <c r="H21" s="150"/>
      <c r="I21" s="114"/>
      <c r="J21" s="150"/>
      <c r="K21" s="133"/>
      <c r="L21" s="130"/>
    </row>
    <row r="22" spans="1:12" ht="21.75" customHeight="1">
      <c r="A22" s="93" t="s">
        <v>9</v>
      </c>
      <c r="B22" s="88"/>
      <c r="C22" s="91"/>
      <c r="D22" s="91"/>
      <c r="E22" s="114"/>
      <c r="F22" s="217"/>
      <c r="G22" s="133"/>
      <c r="H22" s="217"/>
      <c r="I22" s="114"/>
      <c r="J22" s="217"/>
      <c r="K22" s="133"/>
    </row>
    <row r="23" spans="1:12" ht="6" customHeight="1">
      <c r="A23" s="93"/>
      <c r="B23" s="88"/>
      <c r="C23" s="91"/>
      <c r="D23" s="91"/>
      <c r="E23" s="114"/>
      <c r="F23" s="217"/>
      <c r="G23" s="133"/>
      <c r="H23" s="217"/>
      <c r="I23" s="114"/>
      <c r="J23" s="217"/>
      <c r="K23" s="133"/>
    </row>
    <row r="24" spans="1:12" ht="21.75" customHeight="1">
      <c r="A24" s="87" t="s">
        <v>22</v>
      </c>
      <c r="B24" s="88"/>
      <c r="C24" s="94">
        <v>9</v>
      </c>
      <c r="D24" s="91"/>
      <c r="E24" s="118">
        <v>0</v>
      </c>
      <c r="F24" s="133"/>
      <c r="G24" s="133">
        <v>0</v>
      </c>
      <c r="H24" s="133"/>
      <c r="I24" s="114">
        <v>12013047</v>
      </c>
      <c r="J24" s="133"/>
      <c r="K24" s="133">
        <v>12013047</v>
      </c>
    </row>
    <row r="25" spans="1:12" ht="21.75" customHeight="1">
      <c r="A25" s="87" t="s">
        <v>137</v>
      </c>
      <c r="B25" s="88"/>
      <c r="C25" s="94"/>
      <c r="D25" s="91"/>
      <c r="E25" s="118"/>
      <c r="F25" s="133"/>
      <c r="G25" s="133"/>
      <c r="H25" s="133"/>
      <c r="I25" s="114"/>
      <c r="J25" s="133"/>
      <c r="K25" s="133"/>
    </row>
    <row r="26" spans="1:12" ht="21.75" customHeight="1">
      <c r="A26" s="87"/>
      <c r="B26" s="88" t="s">
        <v>138</v>
      </c>
      <c r="C26" s="94">
        <v>6</v>
      </c>
      <c r="D26" s="91"/>
      <c r="E26" s="114">
        <v>228960</v>
      </c>
      <c r="F26" s="133"/>
      <c r="G26" s="133">
        <v>228960</v>
      </c>
      <c r="H26" s="133"/>
      <c r="I26" s="114">
        <v>0</v>
      </c>
      <c r="J26" s="133"/>
      <c r="K26" s="133">
        <v>0</v>
      </c>
    </row>
    <row r="27" spans="1:12" ht="21.75" customHeight="1">
      <c r="A27" s="87" t="s">
        <v>88</v>
      </c>
      <c r="B27" s="88"/>
      <c r="C27" s="94">
        <v>10</v>
      </c>
      <c r="D27" s="91"/>
      <c r="E27" s="114">
        <v>2483834</v>
      </c>
      <c r="F27" s="133"/>
      <c r="G27" s="133">
        <v>2509073</v>
      </c>
      <c r="H27" s="133"/>
      <c r="I27" s="114">
        <v>9332</v>
      </c>
      <c r="J27" s="133"/>
      <c r="K27" s="133">
        <v>9489</v>
      </c>
    </row>
    <row r="28" spans="1:12" ht="21.75" customHeight="1">
      <c r="A28" s="96" t="s">
        <v>99</v>
      </c>
      <c r="B28" s="88"/>
      <c r="C28" s="94">
        <v>10</v>
      </c>
      <c r="D28" s="91"/>
      <c r="E28" s="114">
        <v>607251</v>
      </c>
      <c r="F28" s="133"/>
      <c r="G28" s="133">
        <v>616284</v>
      </c>
      <c r="H28" s="133"/>
      <c r="I28" s="114">
        <v>26717</v>
      </c>
      <c r="J28" s="133"/>
      <c r="K28" s="133">
        <v>26909</v>
      </c>
    </row>
    <row r="29" spans="1:12" ht="21.75" customHeight="1">
      <c r="A29" s="87" t="s">
        <v>55</v>
      </c>
      <c r="B29" s="88"/>
      <c r="C29" s="94"/>
      <c r="D29" s="91"/>
      <c r="E29" s="114">
        <v>3456014</v>
      </c>
      <c r="F29" s="133"/>
      <c r="G29" s="133">
        <v>3456014</v>
      </c>
      <c r="H29" s="133"/>
      <c r="I29" s="114">
        <v>0</v>
      </c>
      <c r="J29" s="133"/>
      <c r="K29" s="133">
        <v>0</v>
      </c>
    </row>
    <row r="30" spans="1:12" ht="21.75" customHeight="1">
      <c r="A30" s="87" t="s">
        <v>47</v>
      </c>
      <c r="B30" s="88"/>
      <c r="C30" s="94">
        <v>10</v>
      </c>
      <c r="D30" s="91"/>
      <c r="E30" s="114">
        <v>23995</v>
      </c>
      <c r="F30" s="133"/>
      <c r="G30" s="133">
        <v>23433</v>
      </c>
      <c r="H30" s="133"/>
      <c r="I30" s="114">
        <v>14489</v>
      </c>
      <c r="J30" s="133"/>
      <c r="K30" s="133">
        <v>13420</v>
      </c>
    </row>
    <row r="31" spans="1:12" ht="21.75" customHeight="1">
      <c r="A31" s="87" t="s">
        <v>87</v>
      </c>
      <c r="B31" s="88"/>
      <c r="C31" s="94">
        <v>11</v>
      </c>
      <c r="D31" s="91"/>
      <c r="E31" s="114">
        <v>39245</v>
      </c>
      <c r="F31" s="133"/>
      <c r="G31" s="133">
        <v>39896</v>
      </c>
      <c r="H31" s="133"/>
      <c r="I31" s="114">
        <v>15370</v>
      </c>
      <c r="J31" s="133"/>
      <c r="K31" s="133">
        <v>15258</v>
      </c>
    </row>
    <row r="32" spans="1:12" ht="21.75" customHeight="1">
      <c r="A32" s="87" t="s">
        <v>64</v>
      </c>
      <c r="B32" s="88"/>
      <c r="C32" s="94"/>
      <c r="D32" s="91"/>
      <c r="E32" s="119">
        <v>47345</v>
      </c>
      <c r="F32" s="133"/>
      <c r="G32" s="216">
        <v>43627</v>
      </c>
      <c r="H32" s="133"/>
      <c r="I32" s="127">
        <v>23815</v>
      </c>
      <c r="J32" s="133"/>
      <c r="K32" s="216">
        <v>22096</v>
      </c>
    </row>
    <row r="33" spans="1:11" ht="6" customHeight="1">
      <c r="A33" s="87"/>
      <c r="B33" s="88"/>
      <c r="C33" s="94"/>
      <c r="D33" s="91"/>
      <c r="E33" s="114"/>
      <c r="F33" s="150"/>
      <c r="H33" s="150"/>
      <c r="I33" s="114"/>
      <c r="J33" s="150"/>
      <c r="K33" s="133"/>
    </row>
    <row r="34" spans="1:11" ht="21.75" customHeight="1">
      <c r="A34" s="93" t="s">
        <v>10</v>
      </c>
      <c r="B34" s="88"/>
      <c r="C34" s="91"/>
      <c r="D34" s="91"/>
      <c r="E34" s="116">
        <f>SUM(E24:E33)</f>
        <v>6886644</v>
      </c>
      <c r="F34" s="150"/>
      <c r="G34" s="216">
        <f>SUM(G24:G32)</f>
        <v>6917287</v>
      </c>
      <c r="H34" s="150"/>
      <c r="I34" s="116">
        <f>SUM(I24:I33)</f>
        <v>12102770</v>
      </c>
      <c r="J34" s="150"/>
      <c r="K34" s="216">
        <f>SUM(K24:K33)</f>
        <v>12100219</v>
      </c>
    </row>
    <row r="35" spans="1:11" ht="6" customHeight="1">
      <c r="A35" s="87"/>
      <c r="B35" s="88"/>
      <c r="C35" s="91"/>
      <c r="D35" s="91"/>
      <c r="E35" s="114"/>
      <c r="F35" s="150"/>
      <c r="G35" s="133"/>
      <c r="H35" s="150"/>
      <c r="I35" s="114"/>
      <c r="J35" s="150"/>
      <c r="K35" s="133"/>
    </row>
    <row r="36" spans="1:11" ht="21.75" customHeight="1" thickBot="1">
      <c r="A36" s="93" t="s">
        <v>11</v>
      </c>
      <c r="B36" s="88"/>
      <c r="C36" s="91"/>
      <c r="D36" s="91"/>
      <c r="E36" s="219">
        <f>E20+E34</f>
        <v>15216151</v>
      </c>
      <c r="F36" s="150"/>
      <c r="G36" s="220">
        <f>G20+G34</f>
        <v>15297355</v>
      </c>
      <c r="H36" s="150"/>
      <c r="I36" s="219">
        <f>I20+I34</f>
        <v>13463385</v>
      </c>
      <c r="J36" s="150"/>
      <c r="K36" s="220">
        <f>K20+K34</f>
        <v>14254762</v>
      </c>
    </row>
    <row r="37" spans="1:11" ht="24" customHeight="1" thickTop="1">
      <c r="A37" s="97"/>
      <c r="B37" s="97"/>
      <c r="C37" s="97"/>
      <c r="D37" s="97"/>
      <c r="E37" s="120"/>
      <c r="F37" s="97"/>
      <c r="G37" s="120"/>
      <c r="H37" s="97"/>
      <c r="I37" s="120"/>
      <c r="J37" s="97"/>
      <c r="K37" s="120"/>
    </row>
    <row r="38" spans="1:11" ht="24" customHeight="1">
      <c r="A38" s="97"/>
      <c r="B38" s="97"/>
      <c r="C38" s="97"/>
      <c r="D38" s="97"/>
      <c r="E38" s="120"/>
      <c r="F38" s="97"/>
      <c r="G38" s="120"/>
      <c r="H38" s="97"/>
      <c r="I38" s="120"/>
      <c r="J38" s="97"/>
      <c r="K38" s="120"/>
    </row>
    <row r="39" spans="1:11" ht="24" customHeight="1">
      <c r="A39" s="97"/>
      <c r="B39" s="97"/>
      <c r="C39" s="97"/>
      <c r="D39" s="97"/>
      <c r="E39" s="120"/>
      <c r="F39" s="97"/>
      <c r="G39" s="120"/>
      <c r="H39" s="97"/>
      <c r="I39" s="120"/>
      <c r="J39" s="97"/>
      <c r="K39" s="120"/>
    </row>
    <row r="40" spans="1:11" ht="17.25" customHeight="1">
      <c r="A40" s="97"/>
      <c r="B40" s="97"/>
      <c r="C40" s="97"/>
      <c r="D40" s="97"/>
      <c r="E40" s="120"/>
      <c r="F40" s="97"/>
      <c r="G40" s="120"/>
      <c r="H40" s="97"/>
      <c r="I40" s="120"/>
      <c r="J40" s="97"/>
      <c r="K40" s="120"/>
    </row>
    <row r="41" spans="1:11" ht="21.95" customHeight="1">
      <c r="A41" s="98" t="s">
        <v>168</v>
      </c>
      <c r="B41" s="99"/>
      <c r="C41" s="85"/>
      <c r="D41" s="85"/>
      <c r="E41" s="228"/>
      <c r="F41" s="229"/>
      <c r="G41" s="228"/>
      <c r="H41" s="229"/>
      <c r="I41" s="228"/>
      <c r="J41" s="229"/>
      <c r="K41" s="228"/>
    </row>
    <row r="42" spans="1:11" ht="21.75" customHeight="1">
      <c r="A42" s="81" t="str">
        <f>A1</f>
        <v>บริษัท ทาทา สตีล (ประเทศไทย) จํากัด (มหาชน)</v>
      </c>
      <c r="B42" s="82"/>
      <c r="C42" s="83"/>
      <c r="E42" s="218"/>
      <c r="F42" s="230"/>
      <c r="G42" s="218"/>
      <c r="H42" s="230"/>
      <c r="I42" s="218"/>
      <c r="J42" s="230"/>
      <c r="K42" s="218"/>
    </row>
    <row r="43" spans="1:11" ht="21.75" customHeight="1">
      <c r="A43" s="81" t="s">
        <v>170</v>
      </c>
      <c r="B43" s="82"/>
      <c r="C43" s="83"/>
      <c r="E43" s="218"/>
      <c r="F43" s="230"/>
      <c r="G43" s="218"/>
      <c r="H43" s="230"/>
      <c r="I43" s="218"/>
      <c r="J43" s="230"/>
      <c r="K43" s="218"/>
    </row>
    <row r="44" spans="1:11" ht="21.75" customHeight="1">
      <c r="A44" s="84" t="str">
        <f>A3</f>
        <v>ณ วันที่ 30 มิถุนายน พ.ศ. 2567</v>
      </c>
      <c r="B44" s="85"/>
      <c r="C44" s="86"/>
      <c r="D44" s="85"/>
      <c r="E44" s="228"/>
      <c r="F44" s="229"/>
      <c r="G44" s="228"/>
      <c r="H44" s="229"/>
      <c r="I44" s="228"/>
      <c r="J44" s="229"/>
      <c r="K44" s="228"/>
    </row>
    <row r="45" spans="1:11" ht="21.75" customHeight="1">
      <c r="A45" s="87"/>
      <c r="B45" s="88"/>
      <c r="E45" s="218"/>
      <c r="F45" s="230"/>
      <c r="G45" s="218"/>
      <c r="H45" s="230"/>
      <c r="I45" s="218"/>
      <c r="J45" s="230"/>
      <c r="K45" s="218"/>
    </row>
    <row r="46" spans="1:11" ht="21.75" customHeight="1">
      <c r="A46" s="87"/>
      <c r="B46" s="88"/>
      <c r="E46" s="260" t="s">
        <v>42</v>
      </c>
      <c r="F46" s="260"/>
      <c r="G46" s="260"/>
      <c r="H46" s="231"/>
      <c r="I46" s="260" t="s">
        <v>56</v>
      </c>
      <c r="J46" s="260"/>
      <c r="K46" s="260"/>
    </row>
    <row r="47" spans="1:11" ht="21.75" customHeight="1">
      <c r="A47" s="87"/>
      <c r="B47" s="88"/>
      <c r="E47" s="111" t="s">
        <v>98</v>
      </c>
      <c r="F47" s="231"/>
      <c r="G47" s="232"/>
      <c r="H47" s="231"/>
      <c r="I47" s="111" t="s">
        <v>98</v>
      </c>
      <c r="J47" s="231"/>
      <c r="K47" s="232"/>
    </row>
    <row r="48" spans="1:11" ht="21.75" customHeight="1">
      <c r="A48" s="87"/>
      <c r="B48" s="88"/>
      <c r="E48" s="111" t="s">
        <v>140</v>
      </c>
      <c r="F48" s="231"/>
      <c r="G48" s="111" t="s">
        <v>39</v>
      </c>
      <c r="H48" s="231"/>
      <c r="I48" s="111" t="s">
        <v>140</v>
      </c>
      <c r="J48" s="231"/>
      <c r="K48" s="111" t="s">
        <v>39</v>
      </c>
    </row>
    <row r="49" spans="1:12" ht="21.75" customHeight="1">
      <c r="A49" s="87"/>
      <c r="B49" s="88"/>
      <c r="D49" s="91"/>
      <c r="E49" s="111" t="s">
        <v>143</v>
      </c>
      <c r="F49" s="90"/>
      <c r="G49" s="111" t="s">
        <v>63</v>
      </c>
      <c r="H49" s="90"/>
      <c r="I49" s="111" t="s">
        <v>143</v>
      </c>
      <c r="J49" s="90"/>
      <c r="K49" s="111" t="s">
        <v>63</v>
      </c>
    </row>
    <row r="50" spans="1:12" ht="21.75" customHeight="1">
      <c r="A50" s="87"/>
      <c r="B50" s="88"/>
      <c r="C50" s="92"/>
      <c r="D50" s="91"/>
      <c r="E50" s="111" t="s">
        <v>142</v>
      </c>
      <c r="F50" s="90"/>
      <c r="G50" s="111" t="s">
        <v>142</v>
      </c>
      <c r="H50" s="90"/>
      <c r="I50" s="111" t="s">
        <v>142</v>
      </c>
      <c r="J50" s="90"/>
      <c r="K50" s="111" t="s">
        <v>142</v>
      </c>
    </row>
    <row r="51" spans="1:12" ht="21.75" customHeight="1">
      <c r="A51" s="87"/>
      <c r="B51" s="88"/>
      <c r="C51" s="252" t="s">
        <v>2</v>
      </c>
      <c r="D51" s="90"/>
      <c r="E51" s="112" t="s">
        <v>77</v>
      </c>
      <c r="F51" s="90"/>
      <c r="G51" s="112" t="s">
        <v>77</v>
      </c>
      <c r="H51" s="90"/>
      <c r="I51" s="112" t="s">
        <v>77</v>
      </c>
      <c r="J51" s="90"/>
      <c r="K51" s="112" t="s">
        <v>77</v>
      </c>
    </row>
    <row r="52" spans="1:12" ht="21.75" customHeight="1">
      <c r="A52" s="93" t="s">
        <v>57</v>
      </c>
      <c r="B52" s="100"/>
      <c r="C52" s="91"/>
      <c r="D52" s="91"/>
      <c r="E52" s="121"/>
      <c r="F52" s="91"/>
      <c r="G52" s="132"/>
      <c r="H52" s="91"/>
      <c r="I52" s="121"/>
      <c r="J52" s="91"/>
      <c r="K52" s="132"/>
    </row>
    <row r="53" spans="1:12" ht="6" customHeight="1">
      <c r="A53" s="93"/>
      <c r="B53" s="100"/>
      <c r="C53" s="91"/>
      <c r="D53" s="91"/>
      <c r="E53" s="121"/>
      <c r="F53" s="91"/>
      <c r="G53" s="132"/>
      <c r="H53" s="91"/>
      <c r="I53" s="121"/>
      <c r="J53" s="91"/>
      <c r="K53" s="132"/>
    </row>
    <row r="54" spans="1:12" ht="21.75" customHeight="1">
      <c r="A54" s="93" t="s">
        <v>12</v>
      </c>
      <c r="B54" s="100"/>
      <c r="C54" s="91"/>
      <c r="D54" s="91"/>
      <c r="E54" s="121"/>
      <c r="F54" s="91"/>
      <c r="G54" s="132"/>
      <c r="H54" s="91"/>
      <c r="I54" s="121"/>
      <c r="J54" s="91"/>
      <c r="K54" s="122"/>
    </row>
    <row r="55" spans="1:12" ht="6" customHeight="1">
      <c r="A55" s="93"/>
      <c r="B55" s="100"/>
      <c r="C55" s="91"/>
      <c r="D55" s="91"/>
      <c r="E55" s="121"/>
      <c r="F55" s="91"/>
      <c r="G55" s="233"/>
      <c r="H55" s="230"/>
      <c r="I55" s="234"/>
      <c r="J55" s="230"/>
      <c r="K55" s="122"/>
    </row>
    <row r="56" spans="1:12" ht="21.75" customHeight="1">
      <c r="A56" s="87" t="s">
        <v>158</v>
      </c>
      <c r="B56" s="102"/>
      <c r="C56" s="94">
        <v>13</v>
      </c>
      <c r="E56" s="114">
        <v>1391851</v>
      </c>
      <c r="F56" s="133"/>
      <c r="G56" s="133">
        <v>1530805</v>
      </c>
      <c r="H56" s="133"/>
      <c r="I56" s="114">
        <v>68063</v>
      </c>
      <c r="J56" s="133"/>
      <c r="K56" s="133">
        <v>63512</v>
      </c>
      <c r="L56" s="130"/>
    </row>
    <row r="57" spans="1:12" ht="21.75" customHeight="1">
      <c r="A57" s="87" t="s">
        <v>128</v>
      </c>
      <c r="B57" s="102"/>
      <c r="C57" s="94" t="s">
        <v>150</v>
      </c>
      <c r="E57" s="114">
        <v>0</v>
      </c>
      <c r="F57" s="133"/>
      <c r="G57" s="133">
        <v>0</v>
      </c>
      <c r="H57" s="133"/>
      <c r="I57" s="114">
        <v>184181</v>
      </c>
      <c r="J57" s="133"/>
      <c r="K57" s="133">
        <v>989321</v>
      </c>
      <c r="L57" s="130"/>
    </row>
    <row r="58" spans="1:12" ht="21.75" customHeight="1">
      <c r="A58" s="87" t="s">
        <v>101</v>
      </c>
      <c r="B58" s="100"/>
      <c r="E58" s="114"/>
      <c r="F58" s="133"/>
      <c r="G58" s="133"/>
      <c r="H58" s="133"/>
      <c r="I58" s="114"/>
      <c r="J58" s="133"/>
      <c r="K58" s="133"/>
      <c r="L58" s="130"/>
    </row>
    <row r="59" spans="1:12" ht="21.75" customHeight="1">
      <c r="A59" s="87"/>
      <c r="B59" s="87" t="s">
        <v>100</v>
      </c>
      <c r="C59" s="82">
        <v>12</v>
      </c>
      <c r="E59" s="114">
        <v>36914</v>
      </c>
      <c r="F59" s="133"/>
      <c r="G59" s="133">
        <v>35338</v>
      </c>
      <c r="H59" s="133"/>
      <c r="I59" s="114">
        <v>12553</v>
      </c>
      <c r="J59" s="133"/>
      <c r="K59" s="133">
        <v>12207</v>
      </c>
      <c r="L59" s="130"/>
    </row>
    <row r="60" spans="1:12" ht="21.75" customHeight="1">
      <c r="A60" s="87" t="s">
        <v>13</v>
      </c>
      <c r="B60" s="102"/>
      <c r="C60" s="94"/>
      <c r="E60" s="119">
        <v>55709</v>
      </c>
      <c r="F60" s="133"/>
      <c r="G60" s="216">
        <v>66296</v>
      </c>
      <c r="H60" s="133"/>
      <c r="I60" s="127">
        <v>7997</v>
      </c>
      <c r="J60" s="133"/>
      <c r="K60" s="216">
        <v>4464</v>
      </c>
      <c r="L60" s="130"/>
    </row>
    <row r="61" spans="1:12" ht="6" customHeight="1">
      <c r="A61" s="93"/>
      <c r="B61" s="100"/>
      <c r="C61" s="91"/>
      <c r="D61" s="91"/>
      <c r="E61" s="114"/>
      <c r="F61" s="133"/>
      <c r="G61" s="133"/>
      <c r="H61" s="133"/>
      <c r="I61" s="114"/>
      <c r="J61" s="133"/>
      <c r="K61" s="133"/>
      <c r="L61" s="130"/>
    </row>
    <row r="62" spans="1:12" ht="21.75" customHeight="1">
      <c r="A62" s="93" t="s">
        <v>14</v>
      </c>
      <c r="B62" s="100"/>
      <c r="C62" s="91"/>
      <c r="E62" s="116">
        <f>SUM(E56:E60)</f>
        <v>1484474</v>
      </c>
      <c r="F62" s="133"/>
      <c r="G62" s="216">
        <f>SUM(G56:G60)</f>
        <v>1632439</v>
      </c>
      <c r="H62" s="133"/>
      <c r="I62" s="116">
        <f>SUM(I56:I60)</f>
        <v>272794</v>
      </c>
      <c r="J62" s="133"/>
      <c r="K62" s="216">
        <f>SUM(K56:K60)</f>
        <v>1069504</v>
      </c>
      <c r="L62" s="130"/>
    </row>
    <row r="63" spans="1:12" ht="21.75" customHeight="1">
      <c r="A63" s="87"/>
      <c r="B63" s="100"/>
      <c r="C63" s="91"/>
      <c r="E63" s="114"/>
      <c r="F63" s="221"/>
      <c r="G63" s="133"/>
      <c r="H63" s="221"/>
      <c r="I63" s="114"/>
      <c r="J63" s="221"/>
      <c r="K63" s="133"/>
    </row>
    <row r="64" spans="1:12" ht="21.75" customHeight="1">
      <c r="A64" s="93" t="s">
        <v>15</v>
      </c>
      <c r="B64" s="100"/>
      <c r="C64" s="91"/>
      <c r="E64" s="114"/>
      <c r="F64" s="221"/>
      <c r="G64" s="133"/>
      <c r="H64" s="221"/>
      <c r="I64" s="114"/>
      <c r="J64" s="221"/>
      <c r="K64" s="133"/>
    </row>
    <row r="65" spans="1:11" ht="6" customHeight="1">
      <c r="A65" s="93"/>
      <c r="B65" s="100"/>
      <c r="C65" s="91"/>
      <c r="D65" s="91"/>
      <c r="E65" s="125"/>
      <c r="F65" s="217"/>
      <c r="G65" s="150"/>
      <c r="H65" s="217"/>
      <c r="I65" s="125"/>
      <c r="J65" s="217"/>
      <c r="K65" s="150"/>
    </row>
    <row r="66" spans="1:11" ht="21.75" customHeight="1">
      <c r="A66" s="87" t="s">
        <v>102</v>
      </c>
      <c r="B66" s="244"/>
      <c r="C66" s="243">
        <v>12</v>
      </c>
      <c r="E66" s="240">
        <v>567033</v>
      </c>
      <c r="F66" s="241"/>
      <c r="G66" s="241">
        <v>598948</v>
      </c>
      <c r="H66" s="242"/>
      <c r="I66" s="240">
        <v>14729</v>
      </c>
      <c r="J66" s="242"/>
      <c r="K66" s="241">
        <v>14842</v>
      </c>
    </row>
    <row r="67" spans="1:11" ht="21.75" customHeight="1">
      <c r="A67" s="87" t="s">
        <v>23</v>
      </c>
      <c r="B67" s="102"/>
      <c r="C67" s="94"/>
      <c r="E67" s="114">
        <v>380873</v>
      </c>
      <c r="F67" s="133"/>
      <c r="G67" s="133">
        <v>373748</v>
      </c>
      <c r="H67" s="133"/>
      <c r="I67" s="114">
        <v>70081</v>
      </c>
      <c r="J67" s="133"/>
      <c r="K67" s="133">
        <v>69506</v>
      </c>
    </row>
    <row r="68" spans="1:11" ht="21.75" customHeight="1">
      <c r="A68" s="87" t="s">
        <v>93</v>
      </c>
      <c r="B68" s="102"/>
      <c r="C68" s="95"/>
      <c r="E68" s="116">
        <v>71749</v>
      </c>
      <c r="F68" s="133"/>
      <c r="G68" s="216">
        <v>70990</v>
      </c>
      <c r="H68" s="150"/>
      <c r="I68" s="116">
        <v>410</v>
      </c>
      <c r="J68" s="150"/>
      <c r="K68" s="216">
        <v>410</v>
      </c>
    </row>
    <row r="69" spans="1:11" ht="6" customHeight="1">
      <c r="A69" s="93"/>
      <c r="B69" s="100"/>
      <c r="C69" s="91"/>
      <c r="D69" s="91"/>
      <c r="E69" s="125"/>
      <c r="F69" s="150"/>
      <c r="G69" s="150"/>
      <c r="H69" s="150"/>
      <c r="I69" s="125"/>
      <c r="J69" s="150"/>
      <c r="K69" s="150"/>
    </row>
    <row r="70" spans="1:11" ht="21.75" customHeight="1">
      <c r="A70" s="93" t="s">
        <v>16</v>
      </c>
      <c r="B70" s="100"/>
      <c r="C70" s="91"/>
      <c r="E70" s="116">
        <f>SUM(E66:E68)</f>
        <v>1019655</v>
      </c>
      <c r="F70" s="150"/>
      <c r="G70" s="216">
        <f>SUM(G66:G68)</f>
        <v>1043686</v>
      </c>
      <c r="H70" s="150"/>
      <c r="I70" s="116">
        <f>SUM(I66:I68)</f>
        <v>85220</v>
      </c>
      <c r="J70" s="150"/>
      <c r="K70" s="216">
        <f>SUM(K66:K68)</f>
        <v>84758</v>
      </c>
    </row>
    <row r="71" spans="1:11" ht="6" customHeight="1">
      <c r="A71" s="93"/>
      <c r="B71" s="100"/>
      <c r="C71" s="91"/>
      <c r="D71" s="91"/>
      <c r="E71" s="125"/>
      <c r="F71" s="217"/>
      <c r="G71" s="150"/>
      <c r="H71" s="217"/>
      <c r="I71" s="125"/>
      <c r="J71" s="217"/>
      <c r="K71" s="150"/>
    </row>
    <row r="72" spans="1:11" ht="21.75" customHeight="1">
      <c r="A72" s="93" t="s">
        <v>17</v>
      </c>
      <c r="B72" s="100"/>
      <c r="C72" s="91"/>
      <c r="E72" s="116">
        <f>+E62+E70</f>
        <v>2504129</v>
      </c>
      <c r="F72" s="217"/>
      <c r="G72" s="216">
        <f>G62+G70</f>
        <v>2676125</v>
      </c>
      <c r="H72" s="217"/>
      <c r="I72" s="116">
        <f>I62+I70</f>
        <v>358014</v>
      </c>
      <c r="J72" s="217"/>
      <c r="K72" s="216">
        <f>K62+K70</f>
        <v>1154262</v>
      </c>
    </row>
    <row r="73" spans="1:11" ht="21" customHeight="1">
      <c r="A73" s="93"/>
      <c r="B73" s="100"/>
      <c r="C73" s="91"/>
      <c r="E73" s="122"/>
      <c r="F73" s="91"/>
      <c r="G73" s="122"/>
      <c r="H73" s="91"/>
      <c r="I73" s="122"/>
      <c r="J73" s="91"/>
      <c r="K73" s="122"/>
    </row>
    <row r="74" spans="1:11" ht="21" customHeight="1">
      <c r="A74" s="93"/>
      <c r="B74" s="100"/>
      <c r="C74" s="91"/>
      <c r="E74" s="122"/>
      <c r="F74" s="91"/>
      <c r="G74" s="122"/>
      <c r="H74" s="91"/>
      <c r="I74" s="122"/>
      <c r="J74" s="91"/>
      <c r="K74" s="122"/>
    </row>
    <row r="75" spans="1:11" ht="21" customHeight="1">
      <c r="A75" s="93"/>
      <c r="B75" s="100"/>
      <c r="C75" s="91"/>
      <c r="E75" s="122"/>
      <c r="F75" s="91"/>
      <c r="G75" s="122"/>
      <c r="H75" s="91"/>
      <c r="I75" s="122"/>
      <c r="J75" s="91"/>
      <c r="K75" s="122"/>
    </row>
    <row r="76" spans="1:11" ht="21" customHeight="1">
      <c r="A76" s="93"/>
      <c r="B76" s="100"/>
      <c r="C76" s="91"/>
      <c r="E76" s="122"/>
      <c r="F76" s="91"/>
      <c r="G76" s="122"/>
      <c r="H76" s="91"/>
      <c r="I76" s="122"/>
      <c r="J76" s="91"/>
      <c r="K76" s="122"/>
    </row>
    <row r="77" spans="1:11" ht="21" customHeight="1">
      <c r="A77" s="93"/>
      <c r="B77" s="100"/>
      <c r="C77" s="91"/>
      <c r="E77" s="122"/>
      <c r="F77" s="91"/>
      <c r="G77" s="122"/>
      <c r="H77" s="91"/>
      <c r="I77" s="122"/>
      <c r="J77" s="91"/>
      <c r="K77" s="122"/>
    </row>
    <row r="78" spans="1:11" ht="21" customHeight="1">
      <c r="A78" s="93"/>
      <c r="B78" s="100"/>
      <c r="C78" s="91"/>
      <c r="E78" s="122"/>
      <c r="F78" s="91"/>
      <c r="G78" s="122"/>
      <c r="H78" s="91"/>
      <c r="I78" s="122"/>
      <c r="J78" s="91"/>
      <c r="K78" s="122"/>
    </row>
    <row r="79" spans="1:11" ht="21" customHeight="1">
      <c r="A79" s="93"/>
      <c r="B79" s="100"/>
      <c r="C79" s="91"/>
      <c r="E79" s="122"/>
      <c r="F79" s="91"/>
      <c r="G79" s="122"/>
      <c r="H79" s="91"/>
      <c r="I79" s="122"/>
      <c r="J79" s="91"/>
      <c r="K79" s="122"/>
    </row>
    <row r="80" spans="1:11" ht="21" customHeight="1">
      <c r="A80" s="93"/>
      <c r="B80" s="100"/>
      <c r="C80" s="91"/>
      <c r="E80" s="122"/>
      <c r="F80" s="91"/>
      <c r="G80" s="122"/>
      <c r="H80" s="91"/>
      <c r="I80" s="122"/>
      <c r="J80" s="91"/>
      <c r="K80" s="122"/>
    </row>
    <row r="81" spans="1:11" ht="22.5" customHeight="1">
      <c r="A81" s="93"/>
      <c r="B81" s="100"/>
      <c r="C81" s="91"/>
      <c r="E81" s="122"/>
      <c r="F81" s="91"/>
      <c r="G81" s="122"/>
      <c r="H81" s="91"/>
      <c r="I81" s="122"/>
      <c r="J81" s="91"/>
      <c r="K81" s="122"/>
    </row>
    <row r="82" spans="1:11" ht="21.95" customHeight="1">
      <c r="A82" s="104" t="str">
        <f>+A41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82" s="85"/>
      <c r="C82" s="85"/>
      <c r="D82" s="85"/>
      <c r="E82" s="110"/>
      <c r="F82" s="85"/>
      <c r="G82" s="110"/>
      <c r="H82" s="85"/>
      <c r="I82" s="110"/>
      <c r="J82" s="85"/>
      <c r="K82" s="110"/>
    </row>
    <row r="83" spans="1:11" ht="21.75" customHeight="1">
      <c r="A83" s="81" t="str">
        <f>A1</f>
        <v>บริษัท ทาทา สตีล (ประเทศไทย) จํากัด (มหาชน)</v>
      </c>
      <c r="B83" s="82"/>
      <c r="C83" s="83"/>
    </row>
    <row r="84" spans="1:11" ht="21.75" customHeight="1">
      <c r="A84" s="81" t="s">
        <v>170</v>
      </c>
      <c r="B84" s="82"/>
      <c r="C84" s="83"/>
    </row>
    <row r="85" spans="1:11" ht="21.75" customHeight="1">
      <c r="A85" s="84" t="str">
        <f>A3</f>
        <v>ณ วันที่ 30 มิถุนายน พ.ศ. 2567</v>
      </c>
      <c r="B85" s="85"/>
      <c r="C85" s="86"/>
      <c r="D85" s="85"/>
      <c r="E85" s="110"/>
      <c r="F85" s="85"/>
      <c r="G85" s="110"/>
      <c r="H85" s="85"/>
      <c r="I85" s="110"/>
      <c r="J85" s="85"/>
      <c r="K85" s="110"/>
    </row>
    <row r="86" spans="1:11" ht="21.75" customHeight="1">
      <c r="A86" s="87"/>
      <c r="B86" s="88"/>
    </row>
    <row r="87" spans="1:11" ht="21.75" customHeight="1">
      <c r="A87" s="87"/>
      <c r="B87" s="88"/>
      <c r="E87" s="259" t="s">
        <v>42</v>
      </c>
      <c r="F87" s="259"/>
      <c r="G87" s="259"/>
      <c r="H87" s="89"/>
      <c r="I87" s="259" t="s">
        <v>56</v>
      </c>
      <c r="J87" s="259"/>
      <c r="K87" s="259"/>
    </row>
    <row r="88" spans="1:11" ht="21.75" customHeight="1">
      <c r="A88" s="87"/>
      <c r="B88" s="88"/>
      <c r="E88" s="111" t="s">
        <v>98</v>
      </c>
      <c r="F88" s="89"/>
      <c r="G88" s="131"/>
      <c r="H88" s="89"/>
      <c r="I88" s="111" t="s">
        <v>98</v>
      </c>
      <c r="J88" s="89"/>
      <c r="K88" s="131"/>
    </row>
    <row r="89" spans="1:11" ht="21.75" customHeight="1">
      <c r="A89" s="87"/>
      <c r="B89" s="88"/>
      <c r="E89" s="111" t="s">
        <v>140</v>
      </c>
      <c r="F89" s="89"/>
      <c r="G89" s="111" t="s">
        <v>39</v>
      </c>
      <c r="H89" s="89"/>
      <c r="I89" s="111" t="s">
        <v>140</v>
      </c>
      <c r="J89" s="89"/>
      <c r="K89" s="111" t="s">
        <v>39</v>
      </c>
    </row>
    <row r="90" spans="1:11" ht="21.75" customHeight="1">
      <c r="A90" s="87"/>
      <c r="B90" s="88"/>
      <c r="D90" s="91"/>
      <c r="E90" s="111" t="s">
        <v>143</v>
      </c>
      <c r="F90" s="90"/>
      <c r="G90" s="111" t="s">
        <v>63</v>
      </c>
      <c r="H90" s="90"/>
      <c r="I90" s="111" t="s">
        <v>143</v>
      </c>
      <c r="J90" s="90"/>
      <c r="K90" s="111" t="s">
        <v>63</v>
      </c>
    </row>
    <row r="91" spans="1:11" ht="21.75" customHeight="1">
      <c r="A91" s="87"/>
      <c r="B91" s="88"/>
      <c r="C91" s="92"/>
      <c r="D91" s="91"/>
      <c r="E91" s="111" t="s">
        <v>142</v>
      </c>
      <c r="F91" s="90"/>
      <c r="G91" s="111" t="s">
        <v>142</v>
      </c>
      <c r="H91" s="90"/>
      <c r="I91" s="111" t="s">
        <v>142</v>
      </c>
      <c r="J91" s="90"/>
      <c r="K91" s="111" t="s">
        <v>142</v>
      </c>
    </row>
    <row r="92" spans="1:11" ht="21.75" customHeight="1">
      <c r="A92" s="87"/>
      <c r="B92" s="88"/>
      <c r="C92" s="251" t="s">
        <v>2</v>
      </c>
      <c r="D92" s="90"/>
      <c r="E92" s="112" t="s">
        <v>77</v>
      </c>
      <c r="F92" s="90"/>
      <c r="G92" s="112" t="s">
        <v>77</v>
      </c>
      <c r="H92" s="90"/>
      <c r="I92" s="112" t="s">
        <v>77</v>
      </c>
      <c r="J92" s="90"/>
      <c r="K92" s="112" t="s">
        <v>77</v>
      </c>
    </row>
    <row r="93" spans="1:11" ht="21.75" customHeight="1">
      <c r="A93" s="81" t="s">
        <v>120</v>
      </c>
      <c r="B93" s="83"/>
      <c r="E93" s="123"/>
      <c r="I93" s="123"/>
    </row>
    <row r="94" spans="1:11" ht="6" customHeight="1">
      <c r="A94" s="105"/>
      <c r="B94" s="83"/>
      <c r="E94" s="123"/>
      <c r="I94" s="123"/>
    </row>
    <row r="95" spans="1:11" ht="21.75" customHeight="1">
      <c r="A95" s="258" t="s">
        <v>58</v>
      </c>
      <c r="B95" s="258"/>
      <c r="C95" s="100"/>
      <c r="D95" s="100"/>
      <c r="E95" s="121"/>
      <c r="F95" s="100"/>
      <c r="G95" s="132"/>
      <c r="H95" s="100"/>
      <c r="I95" s="121"/>
      <c r="J95" s="100"/>
      <c r="K95" s="132"/>
    </row>
    <row r="96" spans="1:11" ht="6" customHeight="1">
      <c r="A96" s="254"/>
      <c r="B96" s="254"/>
      <c r="C96" s="100"/>
      <c r="D96" s="100"/>
      <c r="E96" s="121"/>
      <c r="F96" s="100"/>
      <c r="G96" s="132"/>
      <c r="H96" s="100"/>
      <c r="I96" s="121"/>
      <c r="J96" s="100"/>
      <c r="K96" s="132"/>
    </row>
    <row r="97" spans="1:11" ht="21.75" customHeight="1">
      <c r="A97" s="257" t="s">
        <v>26</v>
      </c>
      <c r="B97" s="257"/>
      <c r="C97" s="100"/>
      <c r="E97" s="125"/>
      <c r="F97" s="235"/>
      <c r="G97" s="150"/>
      <c r="H97" s="235"/>
      <c r="I97" s="125"/>
      <c r="J97" s="235"/>
      <c r="K97" s="150"/>
    </row>
    <row r="98" spans="1:11" ht="21.75" customHeight="1">
      <c r="B98" s="253" t="s">
        <v>27</v>
      </c>
      <c r="C98" s="100"/>
      <c r="E98" s="125"/>
      <c r="F98" s="235"/>
      <c r="G98" s="150"/>
      <c r="H98" s="235"/>
      <c r="I98" s="125"/>
      <c r="J98" s="235"/>
      <c r="K98" s="150"/>
    </row>
    <row r="99" spans="1:11" ht="21.75" customHeight="1">
      <c r="B99" s="253" t="s">
        <v>65</v>
      </c>
      <c r="C99" s="100"/>
      <c r="E99" s="125"/>
      <c r="F99" s="235"/>
      <c r="G99" s="150"/>
      <c r="H99" s="235"/>
      <c r="I99" s="125"/>
      <c r="J99" s="235"/>
      <c r="K99" s="150"/>
    </row>
    <row r="100" spans="1:11" ht="21.75" customHeight="1" thickBot="1">
      <c r="B100" s="253" t="s">
        <v>83</v>
      </c>
      <c r="C100" s="102"/>
      <c r="E100" s="135">
        <v>8421541</v>
      </c>
      <c r="F100" s="103"/>
      <c r="G100" s="124">
        <v>8421541</v>
      </c>
      <c r="H100" s="103"/>
      <c r="I100" s="135">
        <v>8421541</v>
      </c>
      <c r="J100" s="103"/>
      <c r="K100" s="124">
        <v>8421541</v>
      </c>
    </row>
    <row r="101" spans="1:11" ht="6" customHeight="1" thickTop="1">
      <c r="A101" s="253"/>
      <c r="B101" s="253"/>
      <c r="C101" s="102"/>
      <c r="E101" s="114"/>
      <c r="F101" s="103"/>
      <c r="G101" s="133"/>
      <c r="H101" s="103"/>
      <c r="I101" s="114"/>
      <c r="J101" s="103"/>
      <c r="K101" s="133"/>
    </row>
    <row r="102" spans="1:11" ht="21.75" customHeight="1">
      <c r="B102" s="253" t="s">
        <v>28</v>
      </c>
      <c r="C102" s="100"/>
      <c r="E102" s="125"/>
      <c r="F102" s="235"/>
      <c r="G102" s="150"/>
      <c r="H102" s="235"/>
      <c r="I102" s="125"/>
      <c r="J102" s="235"/>
      <c r="K102" s="150"/>
    </row>
    <row r="103" spans="1:11" ht="21.75" customHeight="1">
      <c r="B103" s="253" t="s">
        <v>65</v>
      </c>
      <c r="C103" s="100"/>
      <c r="E103" s="125"/>
      <c r="F103" s="235"/>
      <c r="G103" s="150"/>
      <c r="H103" s="235"/>
      <c r="I103" s="125"/>
      <c r="J103" s="235"/>
      <c r="K103" s="150"/>
    </row>
    <row r="104" spans="1:11" ht="21.75" customHeight="1">
      <c r="B104" s="253" t="s">
        <v>84</v>
      </c>
      <c r="C104" s="102"/>
      <c r="E104" s="114">
        <v>8421541</v>
      </c>
      <c r="F104" s="150"/>
      <c r="G104" s="133">
        <v>8421541</v>
      </c>
      <c r="H104" s="150"/>
      <c r="I104" s="114">
        <v>8421541</v>
      </c>
      <c r="J104" s="150"/>
      <c r="K104" s="133">
        <v>8421541</v>
      </c>
    </row>
    <row r="105" spans="1:11" ht="21.75" customHeight="1">
      <c r="B105" s="105" t="s">
        <v>51</v>
      </c>
      <c r="C105" s="102"/>
      <c r="E105" s="123"/>
      <c r="F105" s="130"/>
      <c r="G105" s="133"/>
      <c r="H105" s="130"/>
      <c r="I105" s="123"/>
      <c r="J105" s="130"/>
      <c r="K105" s="133"/>
    </row>
    <row r="106" spans="1:11" ht="21.75" customHeight="1">
      <c r="B106" s="105" t="s">
        <v>78</v>
      </c>
      <c r="C106" s="102"/>
      <c r="E106" s="114">
        <v>3258625</v>
      </c>
      <c r="F106" s="133"/>
      <c r="G106" s="133">
        <v>3258625</v>
      </c>
      <c r="H106" s="133"/>
      <c r="I106" s="114">
        <v>3258625</v>
      </c>
      <c r="J106" s="133"/>
      <c r="K106" s="133">
        <v>3258625</v>
      </c>
    </row>
    <row r="107" spans="1:11" ht="21.75" customHeight="1">
      <c r="B107" s="101" t="s">
        <v>176</v>
      </c>
      <c r="C107" s="102">
        <v>1</v>
      </c>
      <c r="E107" s="114">
        <v>130202</v>
      </c>
      <c r="F107" s="133"/>
      <c r="G107" s="133">
        <v>130202</v>
      </c>
      <c r="H107" s="133"/>
      <c r="I107" s="114">
        <v>130202</v>
      </c>
      <c r="J107" s="133"/>
      <c r="K107" s="133">
        <v>130202</v>
      </c>
    </row>
    <row r="108" spans="1:11" ht="21.75" customHeight="1">
      <c r="A108" s="97" t="s">
        <v>0</v>
      </c>
      <c r="B108" s="97"/>
      <c r="C108" s="100"/>
      <c r="E108" s="125"/>
      <c r="F108" s="150"/>
      <c r="G108" s="133"/>
      <c r="H108" s="150"/>
      <c r="I108" s="125"/>
      <c r="J108" s="150"/>
      <c r="K108" s="133"/>
    </row>
    <row r="109" spans="1:11" ht="21.75" customHeight="1">
      <c r="B109" s="97" t="s">
        <v>49</v>
      </c>
      <c r="C109" s="102"/>
      <c r="E109" s="114">
        <v>389724</v>
      </c>
      <c r="F109" s="133"/>
      <c r="G109" s="133">
        <v>389724</v>
      </c>
      <c r="H109" s="133"/>
      <c r="I109" s="114">
        <v>389724</v>
      </c>
      <c r="J109" s="133"/>
      <c r="K109" s="133">
        <v>389724</v>
      </c>
    </row>
    <row r="110" spans="1:11" ht="21.75" customHeight="1">
      <c r="B110" s="97" t="s">
        <v>29</v>
      </c>
      <c r="C110" s="102"/>
      <c r="E110" s="114">
        <v>338181</v>
      </c>
      <c r="F110" s="133"/>
      <c r="G110" s="133">
        <v>247475</v>
      </c>
      <c r="H110" s="133"/>
      <c r="I110" s="114">
        <v>905279</v>
      </c>
      <c r="J110" s="133"/>
      <c r="K110" s="133">
        <v>900408</v>
      </c>
    </row>
    <row r="111" spans="1:11" ht="21.75" customHeight="1">
      <c r="A111" s="97" t="s">
        <v>76</v>
      </c>
      <c r="B111" s="97"/>
      <c r="C111" s="100"/>
      <c r="E111" s="119">
        <v>183167</v>
      </c>
      <c r="F111" s="133"/>
      <c r="G111" s="216">
        <v>183167</v>
      </c>
      <c r="H111" s="133"/>
      <c r="I111" s="127">
        <v>0</v>
      </c>
      <c r="J111" s="133"/>
      <c r="K111" s="216">
        <v>0</v>
      </c>
    </row>
    <row r="112" spans="1:11" ht="6" customHeight="1">
      <c r="A112" s="253"/>
      <c r="B112" s="253"/>
      <c r="C112" s="100"/>
      <c r="E112" s="126"/>
      <c r="F112" s="130"/>
      <c r="G112" s="130"/>
      <c r="H112" s="130"/>
      <c r="I112" s="126"/>
      <c r="J112" s="130"/>
      <c r="K112" s="130"/>
    </row>
    <row r="113" spans="1:11" ht="21.75" customHeight="1">
      <c r="A113" s="81" t="s">
        <v>61</v>
      </c>
      <c r="C113" s="100"/>
      <c r="E113" s="114">
        <f>SUM(E104:E111)</f>
        <v>12721440</v>
      </c>
      <c r="F113" s="133"/>
      <c r="G113" s="133">
        <f>SUM(G104:G111)</f>
        <v>12630734</v>
      </c>
      <c r="H113" s="133"/>
      <c r="I113" s="114">
        <f>SUM(I104:I111)</f>
        <v>13105371</v>
      </c>
      <c r="J113" s="133"/>
      <c r="K113" s="133">
        <f>SUM(K104:K111)</f>
        <v>13100500</v>
      </c>
    </row>
    <row r="114" spans="1:11" ht="21.75" customHeight="1">
      <c r="A114" s="257" t="s">
        <v>30</v>
      </c>
      <c r="B114" s="257"/>
      <c r="C114" s="100"/>
      <c r="E114" s="127">
        <v>-9418</v>
      </c>
      <c r="F114" s="133"/>
      <c r="G114" s="216">
        <v>-9504</v>
      </c>
      <c r="H114" s="133"/>
      <c r="I114" s="127">
        <v>0</v>
      </c>
      <c r="J114" s="133"/>
      <c r="K114" s="216">
        <v>0</v>
      </c>
    </row>
    <row r="115" spans="1:11" ht="6" customHeight="1">
      <c r="A115" s="253"/>
      <c r="B115" s="253"/>
      <c r="C115" s="100"/>
      <c r="E115" s="126"/>
      <c r="G115" s="130"/>
      <c r="I115" s="126"/>
      <c r="K115" s="130"/>
    </row>
    <row r="116" spans="1:11" ht="21.75" customHeight="1">
      <c r="A116" s="256" t="s">
        <v>59</v>
      </c>
      <c r="B116" s="256"/>
      <c r="C116" s="235"/>
      <c r="E116" s="128">
        <f>SUM(E113:E114)</f>
        <v>12712022</v>
      </c>
      <c r="G116" s="110">
        <f>SUM(G113:G114)</f>
        <v>12621230</v>
      </c>
      <c r="I116" s="128">
        <f>SUM(I113:I114)</f>
        <v>13105371</v>
      </c>
      <c r="K116" s="110">
        <f>SUM(K113:K114)</f>
        <v>13100500</v>
      </c>
    </row>
    <row r="117" spans="1:11" ht="6" customHeight="1">
      <c r="A117" s="257"/>
      <c r="B117" s="257"/>
      <c r="C117" s="100"/>
      <c r="E117" s="123"/>
      <c r="I117" s="123"/>
      <c r="K117" s="130"/>
    </row>
    <row r="118" spans="1:11" ht="21.75" customHeight="1" thickBot="1">
      <c r="A118" s="256" t="s">
        <v>60</v>
      </c>
      <c r="B118" s="256"/>
      <c r="C118" s="100"/>
      <c r="E118" s="129">
        <f>SUM(E72,E116)</f>
        <v>15216151</v>
      </c>
      <c r="G118" s="134">
        <f>SUM(G72,G116)</f>
        <v>15297355</v>
      </c>
      <c r="I118" s="129">
        <f>SUM(I72,I116)</f>
        <v>13463385</v>
      </c>
      <c r="K118" s="134">
        <f>SUM(K72,K116)</f>
        <v>14254762</v>
      </c>
    </row>
    <row r="119" spans="1:11" ht="21" customHeight="1" thickTop="1">
      <c r="A119" s="254"/>
      <c r="B119" s="254"/>
      <c r="C119" s="100"/>
      <c r="E119" s="174"/>
      <c r="G119" s="174"/>
      <c r="I119" s="174"/>
      <c r="K119" s="174"/>
    </row>
    <row r="120" spans="1:11" ht="19.5" customHeight="1">
      <c r="A120" s="254"/>
      <c r="B120" s="254"/>
      <c r="C120" s="100"/>
      <c r="E120" s="130"/>
      <c r="G120" s="130"/>
      <c r="H120" s="130"/>
      <c r="I120" s="130"/>
      <c r="J120" s="130"/>
      <c r="K120" s="130"/>
    </row>
    <row r="121" spans="1:11" ht="21" customHeight="1">
      <c r="A121" s="254"/>
      <c r="B121" s="254"/>
      <c r="C121" s="100"/>
      <c r="E121" s="130"/>
      <c r="G121" s="130"/>
      <c r="H121" s="130"/>
      <c r="I121" s="130"/>
      <c r="J121" s="130"/>
      <c r="K121" s="130"/>
    </row>
    <row r="122" spans="1:11" ht="21" customHeight="1">
      <c r="A122" s="254"/>
      <c r="B122" s="254"/>
      <c r="C122" s="100"/>
      <c r="E122" s="130"/>
      <c r="G122" s="130"/>
      <c r="I122" s="130"/>
      <c r="K122" s="130"/>
    </row>
    <row r="123" spans="1:11" ht="21.95" customHeight="1">
      <c r="A123" s="107" t="str">
        <f>A82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123" s="108"/>
      <c r="C123" s="85"/>
      <c r="D123" s="85"/>
      <c r="E123" s="110"/>
      <c r="F123" s="85"/>
      <c r="G123" s="110"/>
      <c r="H123" s="85"/>
      <c r="I123" s="110"/>
      <c r="J123" s="85"/>
      <c r="K123" s="110"/>
    </row>
  </sheetData>
  <mergeCells count="12">
    <mergeCell ref="E5:G5"/>
    <mergeCell ref="I5:K5"/>
    <mergeCell ref="E46:G46"/>
    <mergeCell ref="E87:G87"/>
    <mergeCell ref="I46:K46"/>
    <mergeCell ref="I87:K87"/>
    <mergeCell ref="A118:B118"/>
    <mergeCell ref="A117:B117"/>
    <mergeCell ref="A95:B95"/>
    <mergeCell ref="A97:B97"/>
    <mergeCell ref="A114:B114"/>
    <mergeCell ref="A116:B116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  <ignoredErrors>
    <ignoredError sqref="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EE10-2BA2-43C9-8737-ED8DAA33776D}">
  <dimension ref="A1:W88"/>
  <sheetViews>
    <sheetView topLeftCell="A10" zoomScaleNormal="100" zoomScaleSheetLayoutView="100" workbookViewId="0">
      <selection activeCell="E17" sqref="E17"/>
    </sheetView>
  </sheetViews>
  <sheetFormatPr defaultColWidth="9" defaultRowHeight="21.75" customHeight="1"/>
  <cols>
    <col min="1" max="5" width="1.140625" style="2" customWidth="1"/>
    <col min="6" max="6" width="33.140625" style="2" customWidth="1"/>
    <col min="7" max="7" width="6.85546875" style="2" customWidth="1"/>
    <col min="8" max="8" width="0.7109375" style="2" customWidth="1"/>
    <col min="9" max="9" width="11.7109375" style="16" customWidth="1"/>
    <col min="10" max="10" width="0.7109375" style="16" customWidth="1"/>
    <col min="11" max="11" width="11.7109375" style="16" customWidth="1"/>
    <col min="12" max="12" width="0.7109375" style="16" customWidth="1"/>
    <col min="13" max="13" width="11.7109375" style="17" customWidth="1"/>
    <col min="14" max="14" width="0.7109375" style="16" customWidth="1"/>
    <col min="15" max="15" width="11.7109375" style="17" customWidth="1"/>
    <col min="16" max="16384" width="9" style="2"/>
  </cols>
  <sheetData>
    <row r="1" spans="1:19" ht="21.75" customHeight="1">
      <c r="A1" s="15" t="s">
        <v>62</v>
      </c>
    </row>
    <row r="2" spans="1:19" ht="21.75" customHeight="1">
      <c r="A2" s="15" t="s">
        <v>40</v>
      </c>
    </row>
    <row r="3" spans="1:19" ht="21.75" customHeight="1">
      <c r="A3" s="18" t="s">
        <v>152</v>
      </c>
      <c r="B3" s="5"/>
      <c r="C3" s="5"/>
      <c r="D3" s="5"/>
      <c r="E3" s="5"/>
      <c r="F3" s="5"/>
      <c r="G3" s="5"/>
      <c r="H3" s="5"/>
      <c r="I3" s="19"/>
      <c r="J3" s="19"/>
      <c r="K3" s="19"/>
      <c r="L3" s="19"/>
      <c r="M3" s="20"/>
      <c r="N3" s="19"/>
      <c r="O3" s="20"/>
    </row>
    <row r="4" spans="1:19" ht="21" customHeight="1">
      <c r="A4" s="3"/>
    </row>
    <row r="5" spans="1:19" s="16" customFormat="1" ht="21" customHeight="1">
      <c r="A5" s="21"/>
      <c r="I5" s="261" t="s">
        <v>42</v>
      </c>
      <c r="J5" s="261"/>
      <c r="K5" s="261"/>
      <c r="L5" s="22"/>
      <c r="M5" s="261" t="s">
        <v>56</v>
      </c>
      <c r="N5" s="261"/>
      <c r="O5" s="261"/>
    </row>
    <row r="6" spans="1:19" s="16" customFormat="1" ht="21" customHeight="1">
      <c r="A6" s="21"/>
      <c r="I6" s="144" t="s">
        <v>38</v>
      </c>
      <c r="K6" s="144" t="s">
        <v>38</v>
      </c>
      <c r="M6" s="144" t="s">
        <v>38</v>
      </c>
      <c r="O6" s="144" t="s">
        <v>38</v>
      </c>
    </row>
    <row r="7" spans="1:19" s="16" customFormat="1" ht="21" customHeight="1">
      <c r="A7" s="21"/>
      <c r="H7" s="23"/>
      <c r="I7" s="24" t="s">
        <v>142</v>
      </c>
      <c r="J7" s="25"/>
      <c r="K7" s="24" t="s">
        <v>125</v>
      </c>
      <c r="L7" s="25"/>
      <c r="M7" s="24" t="s">
        <v>142</v>
      </c>
      <c r="N7" s="25"/>
      <c r="O7" s="24" t="s">
        <v>125</v>
      </c>
    </row>
    <row r="8" spans="1:19" s="16" customFormat="1" ht="21" customHeight="1">
      <c r="A8" s="21"/>
      <c r="G8" s="142" t="s">
        <v>2</v>
      </c>
      <c r="H8" s="23"/>
      <c r="I8" s="145" t="s">
        <v>77</v>
      </c>
      <c r="J8" s="23"/>
      <c r="K8" s="145" t="s">
        <v>77</v>
      </c>
      <c r="L8" s="23"/>
      <c r="M8" s="145" t="s">
        <v>77</v>
      </c>
      <c r="N8" s="23"/>
      <c r="O8" s="145" t="s">
        <v>77</v>
      </c>
    </row>
    <row r="9" spans="1:19" s="16" customFormat="1" ht="8.1" customHeight="1">
      <c r="A9" s="21"/>
      <c r="H9" s="23"/>
      <c r="I9" s="57"/>
      <c r="J9" s="23"/>
      <c r="K9" s="23"/>
      <c r="L9" s="23"/>
      <c r="M9" s="61"/>
      <c r="N9" s="23"/>
      <c r="O9" s="144"/>
    </row>
    <row r="10" spans="1:19" s="16" customFormat="1" ht="21" customHeight="1">
      <c r="A10" s="21" t="s">
        <v>94</v>
      </c>
      <c r="I10" s="58">
        <v>6834897</v>
      </c>
      <c r="J10" s="158"/>
      <c r="K10" s="158">
        <v>6201992</v>
      </c>
      <c r="L10" s="158"/>
      <c r="M10" s="207">
        <v>0</v>
      </c>
      <c r="N10" s="159"/>
      <c r="O10" s="160">
        <v>0</v>
      </c>
      <c r="P10" s="152"/>
    </row>
    <row r="11" spans="1:19" s="16" customFormat="1" ht="21" customHeight="1">
      <c r="A11" s="21" t="s">
        <v>66</v>
      </c>
      <c r="I11" s="207">
        <v>0</v>
      </c>
      <c r="J11" s="158"/>
      <c r="K11" s="160">
        <v>0</v>
      </c>
      <c r="L11" s="158"/>
      <c r="M11" s="58">
        <v>53131</v>
      </c>
      <c r="N11" s="159"/>
      <c r="O11" s="158">
        <v>78400</v>
      </c>
      <c r="P11" s="152"/>
    </row>
    <row r="12" spans="1:19" s="16" customFormat="1" ht="21" customHeight="1">
      <c r="A12" s="27" t="s">
        <v>95</v>
      </c>
      <c r="I12" s="58">
        <v>-6635977</v>
      </c>
      <c r="J12" s="158"/>
      <c r="K12" s="158">
        <v>-6019092</v>
      </c>
      <c r="L12" s="158"/>
      <c r="M12" s="207">
        <v>0</v>
      </c>
      <c r="N12" s="159"/>
      <c r="O12" s="160">
        <v>0</v>
      </c>
      <c r="P12" s="152"/>
    </row>
    <row r="13" spans="1:19" s="16" customFormat="1" ht="21" customHeight="1">
      <c r="A13" s="27" t="s">
        <v>67</v>
      </c>
      <c r="I13" s="208">
        <v>0</v>
      </c>
      <c r="J13" s="158"/>
      <c r="K13" s="161">
        <v>0</v>
      </c>
      <c r="L13" s="158"/>
      <c r="M13" s="59">
        <v>-50107</v>
      </c>
      <c r="N13" s="159"/>
      <c r="O13" s="162">
        <v>-73956</v>
      </c>
      <c r="P13" s="152"/>
    </row>
    <row r="14" spans="1:19" s="16" customFormat="1" ht="8.1" customHeight="1">
      <c r="A14" s="21"/>
      <c r="H14" s="23"/>
      <c r="I14" s="157"/>
      <c r="J14" s="159"/>
      <c r="K14" s="158"/>
      <c r="L14" s="159"/>
      <c r="M14" s="157"/>
      <c r="N14" s="163"/>
      <c r="O14" s="158"/>
      <c r="P14" s="152"/>
    </row>
    <row r="15" spans="1:19" s="16" customFormat="1" ht="21" customHeight="1">
      <c r="A15" s="29" t="s">
        <v>96</v>
      </c>
      <c r="G15" s="213"/>
      <c r="I15" s="164">
        <f>SUM(I10:I14)</f>
        <v>198920</v>
      </c>
      <c r="J15" s="159"/>
      <c r="K15" s="165">
        <f>SUM(K10:K14)</f>
        <v>182900</v>
      </c>
      <c r="L15" s="159"/>
      <c r="M15" s="164">
        <f>SUM(M10:M13)</f>
        <v>3024</v>
      </c>
      <c r="N15" s="159"/>
      <c r="O15" s="165">
        <f>SUM(O10:O13)</f>
        <v>4444</v>
      </c>
      <c r="P15" s="152"/>
      <c r="Q15" s="151"/>
      <c r="S15" s="151"/>
    </row>
    <row r="16" spans="1:19" s="16" customFormat="1" ht="21" customHeight="1">
      <c r="A16" s="21" t="s">
        <v>1</v>
      </c>
      <c r="I16" s="58">
        <v>28085</v>
      </c>
      <c r="J16" s="158"/>
      <c r="K16" s="158">
        <v>17299</v>
      </c>
      <c r="L16" s="158"/>
      <c r="M16" s="58">
        <v>6414</v>
      </c>
      <c r="N16" s="159"/>
      <c r="O16" s="158">
        <v>3203</v>
      </c>
      <c r="P16" s="152"/>
    </row>
    <row r="17" spans="1:16" s="16" customFormat="1" ht="21" customHeight="1">
      <c r="A17" s="21" t="s">
        <v>20</v>
      </c>
      <c r="I17" s="58">
        <v>-51966</v>
      </c>
      <c r="J17" s="158"/>
      <c r="K17" s="158">
        <f>-50699+1</f>
        <v>-50698</v>
      </c>
      <c r="L17" s="158"/>
      <c r="M17" s="207">
        <v>0</v>
      </c>
      <c r="N17" s="159"/>
      <c r="O17" s="160">
        <v>0</v>
      </c>
      <c r="P17" s="152"/>
    </row>
    <row r="18" spans="1:16" s="16" customFormat="1" ht="21" customHeight="1">
      <c r="A18" s="21" t="s">
        <v>21</v>
      </c>
      <c r="I18" s="58">
        <v>-83606</v>
      </c>
      <c r="J18" s="158"/>
      <c r="K18" s="158">
        <v>-102410</v>
      </c>
      <c r="L18" s="158"/>
      <c r="M18" s="207">
        <v>-3309</v>
      </c>
      <c r="N18" s="159"/>
      <c r="O18" s="160">
        <v>-4463</v>
      </c>
      <c r="P18" s="152"/>
    </row>
    <row r="19" spans="1:16" s="16" customFormat="1" ht="21" customHeight="1">
      <c r="A19" s="147" t="s">
        <v>129</v>
      </c>
      <c r="I19" s="207">
        <v>8592</v>
      </c>
      <c r="J19" s="158"/>
      <c r="K19" s="160">
        <v>8382</v>
      </c>
      <c r="L19" s="158"/>
      <c r="M19" s="207">
        <v>-43</v>
      </c>
      <c r="N19" s="159"/>
      <c r="O19" s="160">
        <v>-50</v>
      </c>
      <c r="P19" s="152"/>
    </row>
    <row r="20" spans="1:16" s="16" customFormat="1" ht="21" customHeight="1">
      <c r="A20" s="21" t="s">
        <v>18</v>
      </c>
      <c r="I20" s="59">
        <v>-7392</v>
      </c>
      <c r="J20" s="158"/>
      <c r="K20" s="162">
        <v>-7506</v>
      </c>
      <c r="L20" s="158"/>
      <c r="M20" s="59">
        <v>-1147</v>
      </c>
      <c r="N20" s="159"/>
      <c r="O20" s="162">
        <f>-370+1</f>
        <v>-369</v>
      </c>
      <c r="P20" s="152"/>
    </row>
    <row r="21" spans="1:16" s="16" customFormat="1" ht="8.1" customHeight="1">
      <c r="A21" s="21"/>
      <c r="H21" s="23"/>
      <c r="I21" s="166"/>
      <c r="J21" s="163"/>
      <c r="K21" s="163"/>
      <c r="L21" s="163"/>
      <c r="M21" s="167"/>
      <c r="N21" s="163"/>
      <c r="O21" s="168"/>
      <c r="P21" s="152"/>
    </row>
    <row r="22" spans="1:16" s="16" customFormat="1" ht="21" customHeight="1">
      <c r="A22" s="30" t="s">
        <v>144</v>
      </c>
      <c r="I22" s="164">
        <f>SUM(I15:I20)</f>
        <v>92633</v>
      </c>
      <c r="J22" s="159"/>
      <c r="K22" s="165">
        <f>SUM(K15:K20)</f>
        <v>47967</v>
      </c>
      <c r="L22" s="159"/>
      <c r="M22" s="164">
        <f>SUM(M15:M20)</f>
        <v>4939</v>
      </c>
      <c r="N22" s="159"/>
      <c r="O22" s="165">
        <f>SUM(O15:O20)</f>
        <v>2765</v>
      </c>
      <c r="P22" s="152"/>
    </row>
    <row r="23" spans="1:16" s="16" customFormat="1" ht="21" customHeight="1">
      <c r="A23" s="21" t="s">
        <v>86</v>
      </c>
      <c r="G23" s="16">
        <v>14</v>
      </c>
      <c r="I23" s="209">
        <v>-2871</v>
      </c>
      <c r="J23" s="158"/>
      <c r="K23" s="169">
        <v>1338</v>
      </c>
      <c r="L23" s="158"/>
      <c r="M23" s="59">
        <v>-1098</v>
      </c>
      <c r="N23" s="159"/>
      <c r="O23" s="162">
        <v>-935</v>
      </c>
      <c r="P23" s="152"/>
    </row>
    <row r="24" spans="1:16" s="16" customFormat="1" ht="8.1" customHeight="1">
      <c r="A24" s="29"/>
      <c r="I24" s="157"/>
      <c r="J24" s="159"/>
      <c r="K24" s="158"/>
      <c r="L24" s="159"/>
      <c r="M24" s="157"/>
      <c r="N24" s="159"/>
      <c r="O24" s="158"/>
      <c r="P24" s="152"/>
    </row>
    <row r="25" spans="1:16" s="16" customFormat="1" ht="21" customHeight="1">
      <c r="A25" s="29" t="s">
        <v>159</v>
      </c>
      <c r="I25" s="224">
        <f>SUM(I22:I24)</f>
        <v>89762</v>
      </c>
      <c r="J25" s="159"/>
      <c r="K25" s="225">
        <f>SUM(K22:K24)</f>
        <v>49305</v>
      </c>
      <c r="L25" s="159"/>
      <c r="M25" s="224">
        <f>SUM(M22:M24)</f>
        <v>3841</v>
      </c>
      <c r="N25" s="159"/>
      <c r="O25" s="225">
        <f>SUM(O22:O24)</f>
        <v>1830</v>
      </c>
      <c r="P25" s="152"/>
    </row>
    <row r="26" spans="1:16" s="16" customFormat="1" ht="8.1" customHeight="1">
      <c r="A26" s="29"/>
      <c r="I26" s="157"/>
      <c r="J26" s="159"/>
      <c r="K26" s="158"/>
      <c r="L26" s="159"/>
      <c r="M26" s="170"/>
      <c r="N26" s="159"/>
      <c r="O26" s="171"/>
      <c r="P26" s="152"/>
    </row>
    <row r="27" spans="1:16" s="16" customFormat="1" ht="21" customHeight="1">
      <c r="A27" s="29" t="s">
        <v>68</v>
      </c>
      <c r="I27" s="214"/>
      <c r="J27" s="159"/>
      <c r="K27" s="211"/>
      <c r="L27" s="159"/>
      <c r="M27" s="214"/>
      <c r="N27" s="159"/>
      <c r="O27" s="211"/>
      <c r="P27" s="152"/>
    </row>
    <row r="28" spans="1:16" s="16" customFormat="1" ht="8.1" customHeight="1">
      <c r="A28" s="29"/>
      <c r="I28" s="157"/>
      <c r="J28" s="159"/>
      <c r="K28" s="158"/>
      <c r="L28" s="159"/>
      <c r="M28" s="157"/>
      <c r="N28" s="159"/>
      <c r="O28" s="158"/>
      <c r="P28" s="152"/>
    </row>
    <row r="29" spans="1:16" s="16" customFormat="1" ht="21" customHeight="1">
      <c r="A29" s="21" t="s">
        <v>111</v>
      </c>
      <c r="I29" s="157"/>
      <c r="J29" s="159"/>
      <c r="K29" s="158"/>
      <c r="L29" s="159"/>
      <c r="M29" s="170"/>
      <c r="N29" s="159"/>
      <c r="O29" s="171"/>
      <c r="P29" s="152"/>
    </row>
    <row r="30" spans="1:16" s="16" customFormat="1" ht="21" customHeight="1">
      <c r="A30" s="21"/>
      <c r="B30" s="21" t="s">
        <v>92</v>
      </c>
      <c r="I30" s="157"/>
      <c r="J30" s="159"/>
      <c r="K30" s="158"/>
      <c r="L30" s="159"/>
      <c r="M30" s="170"/>
      <c r="N30" s="159"/>
      <c r="O30" s="171"/>
      <c r="P30" s="152"/>
    </row>
    <row r="31" spans="1:16" s="16" customFormat="1" ht="21" customHeight="1">
      <c r="C31" s="27" t="s">
        <v>103</v>
      </c>
      <c r="I31" s="58">
        <v>1287</v>
      </c>
      <c r="J31" s="159"/>
      <c r="K31" s="158">
        <v>1195</v>
      </c>
      <c r="L31" s="159"/>
      <c r="M31" s="215">
        <v>1287</v>
      </c>
      <c r="N31" s="159"/>
      <c r="O31" s="171">
        <v>1195</v>
      </c>
      <c r="P31" s="152"/>
    </row>
    <row r="32" spans="1:16" s="16" customFormat="1" ht="21" customHeight="1">
      <c r="A32" s="27"/>
      <c r="C32" s="27" t="s">
        <v>104</v>
      </c>
      <c r="I32" s="60"/>
      <c r="J32" s="159"/>
      <c r="K32" s="159"/>
      <c r="L32" s="159"/>
      <c r="M32" s="215"/>
      <c r="N32" s="159"/>
      <c r="O32" s="171"/>
      <c r="P32" s="152"/>
    </row>
    <row r="33" spans="1:23" s="16" customFormat="1" ht="21" customHeight="1">
      <c r="A33" s="27"/>
      <c r="D33" s="21" t="s">
        <v>105</v>
      </c>
      <c r="I33" s="67">
        <v>-257</v>
      </c>
      <c r="J33" s="159"/>
      <c r="K33" s="172">
        <v>-239</v>
      </c>
      <c r="L33" s="159"/>
      <c r="M33" s="67">
        <v>-257</v>
      </c>
      <c r="N33" s="159"/>
      <c r="O33" s="172">
        <v>-239</v>
      </c>
      <c r="P33" s="152"/>
      <c r="Q33" s="151"/>
      <c r="R33" s="151"/>
      <c r="S33" s="151"/>
      <c r="T33" s="151"/>
      <c r="U33" s="151"/>
      <c r="V33" s="151"/>
      <c r="W33" s="151"/>
    </row>
    <row r="34" spans="1:23" s="16" customFormat="1" ht="8.1" customHeight="1">
      <c r="A34" s="29"/>
      <c r="I34" s="157"/>
      <c r="J34" s="159"/>
      <c r="K34" s="158"/>
      <c r="L34" s="159"/>
      <c r="M34" s="157"/>
      <c r="N34" s="159"/>
      <c r="O34" s="158"/>
      <c r="P34" s="152"/>
    </row>
    <row r="35" spans="1:23" s="16" customFormat="1" ht="21" customHeight="1">
      <c r="A35" s="27"/>
      <c r="C35" s="21" t="s">
        <v>110</v>
      </c>
      <c r="D35" s="21"/>
      <c r="I35" s="170"/>
      <c r="J35" s="159"/>
      <c r="K35" s="171"/>
      <c r="L35" s="159"/>
      <c r="M35" s="170"/>
      <c r="N35" s="159"/>
      <c r="O35" s="171"/>
      <c r="P35" s="152"/>
    </row>
    <row r="36" spans="1:23" s="16" customFormat="1" ht="21" customHeight="1">
      <c r="A36" s="29"/>
      <c r="D36" s="21" t="s">
        <v>92</v>
      </c>
      <c r="I36" s="224">
        <f>SUM(I30:I35)</f>
        <v>1030</v>
      </c>
      <c r="J36" s="159"/>
      <c r="K36" s="225">
        <f>SUM(K30:K35)</f>
        <v>956</v>
      </c>
      <c r="L36" s="159"/>
      <c r="M36" s="224">
        <f>SUM(M30:M35)</f>
        <v>1030</v>
      </c>
      <c r="N36" s="159"/>
      <c r="O36" s="225">
        <f>SUM(O30:O35)</f>
        <v>956</v>
      </c>
      <c r="P36" s="152"/>
    </row>
    <row r="37" spans="1:23" s="16" customFormat="1" ht="8.1" customHeight="1">
      <c r="A37" s="29"/>
      <c r="I37" s="157"/>
      <c r="J37" s="159"/>
      <c r="K37" s="158"/>
      <c r="L37" s="159"/>
      <c r="M37" s="157"/>
      <c r="N37" s="159"/>
      <c r="O37" s="158"/>
      <c r="P37" s="152"/>
    </row>
    <row r="38" spans="1:23" s="16" customFormat="1" ht="21" customHeight="1">
      <c r="A38" s="30" t="s">
        <v>160</v>
      </c>
      <c r="I38" s="224">
        <f>I36</f>
        <v>1030</v>
      </c>
      <c r="J38" s="159"/>
      <c r="K38" s="225">
        <f>K36</f>
        <v>956</v>
      </c>
      <c r="L38" s="159"/>
      <c r="M38" s="224">
        <f>M36</f>
        <v>1030</v>
      </c>
      <c r="N38" s="159"/>
      <c r="O38" s="225">
        <f>O36</f>
        <v>956</v>
      </c>
      <c r="P38" s="152"/>
    </row>
    <row r="39" spans="1:23" s="16" customFormat="1" ht="8.1" customHeight="1">
      <c r="A39" s="29"/>
      <c r="I39" s="157"/>
      <c r="J39" s="159"/>
      <c r="K39" s="158"/>
      <c r="L39" s="159"/>
      <c r="M39" s="157"/>
      <c r="N39" s="159"/>
      <c r="O39" s="158"/>
      <c r="P39" s="152"/>
    </row>
    <row r="40" spans="1:23" s="16" customFormat="1" ht="21" customHeight="1" thickBot="1">
      <c r="A40" s="29" t="s">
        <v>156</v>
      </c>
      <c r="I40" s="226">
        <f>I25+I38</f>
        <v>90792</v>
      </c>
      <c r="J40" s="159"/>
      <c r="K40" s="227">
        <f>K25+K38</f>
        <v>50261</v>
      </c>
      <c r="L40" s="159"/>
      <c r="M40" s="226">
        <f>M25+M38</f>
        <v>4871</v>
      </c>
      <c r="N40" s="159"/>
      <c r="O40" s="227">
        <f>O25+O38</f>
        <v>2786</v>
      </c>
      <c r="P40" s="152"/>
    </row>
    <row r="41" spans="1:23" s="16" customFormat="1" ht="21" customHeight="1" thickTop="1">
      <c r="A41" s="29"/>
      <c r="I41" s="158"/>
      <c r="J41" s="159"/>
      <c r="K41" s="158"/>
      <c r="L41" s="159"/>
      <c r="M41" s="158"/>
      <c r="N41" s="159"/>
      <c r="O41" s="158"/>
      <c r="P41" s="152"/>
    </row>
    <row r="42" spans="1:23" s="16" customFormat="1" ht="21" customHeight="1">
      <c r="A42" s="29"/>
      <c r="I42" s="17"/>
      <c r="K42" s="17"/>
      <c r="M42" s="17"/>
      <c r="O42" s="17"/>
    </row>
    <row r="43" spans="1:23" s="16" customFormat="1" ht="21" customHeight="1">
      <c r="A43" s="29"/>
      <c r="I43" s="17"/>
      <c r="K43" s="17"/>
      <c r="M43" s="17"/>
      <c r="O43" s="17"/>
    </row>
    <row r="44" spans="1:23" s="16" customFormat="1" ht="21" customHeight="1">
      <c r="A44" s="29"/>
      <c r="I44" s="17"/>
      <c r="K44" s="17"/>
      <c r="M44" s="17"/>
      <c r="O44" s="17"/>
    </row>
    <row r="45" spans="1:23" s="16" customFormat="1" ht="12.75" customHeight="1">
      <c r="A45" s="29"/>
      <c r="I45" s="17"/>
      <c r="K45" s="17"/>
      <c r="M45" s="17"/>
      <c r="O45" s="17"/>
    </row>
    <row r="46" spans="1:23" s="16" customFormat="1" ht="21.95" customHeight="1">
      <c r="A46" s="31" t="s">
        <v>168</v>
      </c>
      <c r="B46" s="5"/>
      <c r="C46" s="5"/>
      <c r="D46" s="5"/>
      <c r="E46" s="5"/>
      <c r="F46" s="5"/>
      <c r="G46" s="5"/>
      <c r="H46" s="5"/>
      <c r="I46" s="20"/>
      <c r="J46" s="19"/>
      <c r="K46" s="20"/>
      <c r="L46" s="19"/>
      <c r="M46" s="20"/>
      <c r="N46" s="19"/>
      <c r="O46" s="20"/>
    </row>
    <row r="47" spans="1:23" ht="21.75" customHeight="1">
      <c r="A47" s="15" t="str">
        <f>+A1</f>
        <v>บริษัท ทาทา สตีล (ประเทศไทย) จํากัด (มหาชน)</v>
      </c>
    </row>
    <row r="48" spans="1:23" ht="21.75" customHeight="1">
      <c r="A48" s="15" t="s">
        <v>171</v>
      </c>
    </row>
    <row r="49" spans="1:15" ht="21.75" customHeight="1">
      <c r="A49" s="18" t="str">
        <f>A3</f>
        <v>สำหรับรอบระยะเวลาสามเดือนสิ้นสุดวันที่ 30 มิถุนายน พ.ศ. 2567</v>
      </c>
      <c r="B49" s="5"/>
      <c r="C49" s="5"/>
      <c r="D49" s="5"/>
      <c r="E49" s="5"/>
      <c r="F49" s="5"/>
      <c r="G49" s="5"/>
      <c r="H49" s="5"/>
      <c r="I49" s="19"/>
      <c r="J49" s="19"/>
      <c r="K49" s="19"/>
      <c r="L49" s="19"/>
      <c r="M49" s="20"/>
      <c r="N49" s="19"/>
      <c r="O49" s="20"/>
    </row>
    <row r="50" spans="1:15" ht="19.5" customHeight="1">
      <c r="A50" s="3"/>
    </row>
    <row r="51" spans="1:15" s="16" customFormat="1" ht="21" customHeight="1">
      <c r="A51" s="21"/>
      <c r="I51" s="261" t="s">
        <v>42</v>
      </c>
      <c r="J51" s="261"/>
      <c r="K51" s="261"/>
      <c r="L51" s="22"/>
      <c r="M51" s="261" t="s">
        <v>56</v>
      </c>
      <c r="N51" s="261"/>
      <c r="O51" s="261"/>
    </row>
    <row r="52" spans="1:15" s="16" customFormat="1" ht="21" customHeight="1">
      <c r="A52" s="21"/>
      <c r="I52" s="144" t="s">
        <v>38</v>
      </c>
      <c r="K52" s="144" t="s">
        <v>38</v>
      </c>
      <c r="M52" s="144" t="s">
        <v>38</v>
      </c>
      <c r="O52" s="144" t="s">
        <v>38</v>
      </c>
    </row>
    <row r="53" spans="1:15" s="16" customFormat="1" ht="21" customHeight="1">
      <c r="A53" s="21"/>
      <c r="H53" s="23"/>
      <c r="I53" s="24" t="s">
        <v>142</v>
      </c>
      <c r="J53" s="25"/>
      <c r="K53" s="24" t="s">
        <v>125</v>
      </c>
      <c r="L53" s="25"/>
      <c r="M53" s="24" t="s">
        <v>142</v>
      </c>
      <c r="N53" s="25"/>
      <c r="O53" s="24" t="s">
        <v>125</v>
      </c>
    </row>
    <row r="54" spans="1:15" s="16" customFormat="1" ht="21" customHeight="1">
      <c r="A54" s="21"/>
      <c r="H54" s="23"/>
      <c r="I54" s="145" t="s">
        <v>77</v>
      </c>
      <c r="J54" s="23"/>
      <c r="K54" s="145" t="s">
        <v>77</v>
      </c>
      <c r="L54" s="23"/>
      <c r="M54" s="145" t="s">
        <v>77</v>
      </c>
      <c r="N54" s="23"/>
      <c r="O54" s="145" t="s">
        <v>77</v>
      </c>
    </row>
    <row r="55" spans="1:15" s="16" customFormat="1" ht="8.1" customHeight="1">
      <c r="A55" s="32"/>
      <c r="I55" s="58"/>
      <c r="K55" s="17"/>
      <c r="M55" s="58"/>
      <c r="O55" s="17"/>
    </row>
    <row r="56" spans="1:15" s="16" customFormat="1" ht="21" customHeight="1">
      <c r="A56" s="33" t="s">
        <v>145</v>
      </c>
      <c r="I56" s="153"/>
      <c r="J56" s="154"/>
      <c r="K56" s="34"/>
      <c r="L56" s="154"/>
      <c r="M56" s="153"/>
      <c r="N56" s="154"/>
      <c r="O56" s="34"/>
    </row>
    <row r="57" spans="1:15" s="16" customFormat="1" ht="21" customHeight="1">
      <c r="A57" s="21" t="s">
        <v>122</v>
      </c>
      <c r="I57" s="58">
        <f>I25-I58</f>
        <v>89676</v>
      </c>
      <c r="K57" s="17">
        <f>K25-K58</f>
        <v>49258</v>
      </c>
      <c r="M57" s="58">
        <f>M25-M58</f>
        <v>3841</v>
      </c>
      <c r="O57" s="17">
        <f>O25-O58</f>
        <v>1830</v>
      </c>
    </row>
    <row r="58" spans="1:15" s="16" customFormat="1" ht="21" customHeight="1">
      <c r="A58" s="21" t="s">
        <v>123</v>
      </c>
      <c r="I58" s="67">
        <v>86</v>
      </c>
      <c r="K58" s="77">
        <v>47</v>
      </c>
      <c r="M58" s="208">
        <v>0</v>
      </c>
      <c r="N58" s="155"/>
      <c r="O58" s="156">
        <v>0</v>
      </c>
    </row>
    <row r="59" spans="1:15" s="16" customFormat="1" ht="8.1" customHeight="1">
      <c r="A59" s="33"/>
      <c r="I59" s="58"/>
      <c r="K59" s="17"/>
      <c r="M59" s="58"/>
      <c r="O59" s="17"/>
    </row>
    <row r="60" spans="1:15" s="16" customFormat="1" ht="19.5" customHeight="1" thickBot="1">
      <c r="A60" s="32"/>
      <c r="I60" s="222">
        <f>SUM(I57:I58)</f>
        <v>89762</v>
      </c>
      <c r="K60" s="223">
        <f>SUM(K57:K58)</f>
        <v>49305</v>
      </c>
      <c r="M60" s="222">
        <f>SUM(M57:M58)</f>
        <v>3841</v>
      </c>
      <c r="O60" s="223">
        <f>SUM(O57:O58)</f>
        <v>1830</v>
      </c>
    </row>
    <row r="61" spans="1:15" s="16" customFormat="1" ht="21" customHeight="1" thickTop="1">
      <c r="A61" s="32"/>
      <c r="I61" s="58"/>
      <c r="K61" s="17"/>
      <c r="M61" s="58"/>
      <c r="O61" s="17"/>
    </row>
    <row r="62" spans="1:15" s="16" customFormat="1" ht="21" customHeight="1">
      <c r="A62" s="29" t="s">
        <v>146</v>
      </c>
      <c r="I62" s="58"/>
      <c r="K62" s="17"/>
      <c r="M62" s="58"/>
      <c r="O62" s="17"/>
    </row>
    <row r="63" spans="1:15" s="16" customFormat="1" ht="21" customHeight="1">
      <c r="A63" s="21" t="s">
        <v>122</v>
      </c>
      <c r="I63" s="58">
        <f>I40-I64</f>
        <v>90706</v>
      </c>
      <c r="K63" s="17">
        <f>K40-K64</f>
        <v>50214</v>
      </c>
      <c r="M63" s="58">
        <f>M40-M64</f>
        <v>4871</v>
      </c>
      <c r="O63" s="17">
        <f>O40-O64</f>
        <v>2786</v>
      </c>
    </row>
    <row r="64" spans="1:15" s="16" customFormat="1" ht="21" customHeight="1">
      <c r="A64" s="21" t="s">
        <v>123</v>
      </c>
      <c r="I64" s="59">
        <v>86</v>
      </c>
      <c r="K64" s="28">
        <v>47</v>
      </c>
      <c r="M64" s="208">
        <v>0</v>
      </c>
      <c r="N64" s="155"/>
      <c r="O64" s="156">
        <v>0</v>
      </c>
    </row>
    <row r="65" spans="1:15" s="16" customFormat="1" ht="8.1" customHeight="1">
      <c r="A65" s="33"/>
      <c r="I65" s="58"/>
      <c r="K65" s="17"/>
      <c r="M65" s="58"/>
      <c r="O65" s="17"/>
    </row>
    <row r="66" spans="1:15" s="16" customFormat="1" ht="21" customHeight="1" thickBot="1">
      <c r="A66" s="32"/>
      <c r="I66" s="222">
        <f>SUM(I63:I64)</f>
        <v>90792</v>
      </c>
      <c r="K66" s="223">
        <f>SUM(K63:K64)</f>
        <v>50261</v>
      </c>
      <c r="M66" s="222">
        <f>SUM(M63:M64)</f>
        <v>4871</v>
      </c>
      <c r="O66" s="223">
        <f>SUM(O63:O64)</f>
        <v>2786</v>
      </c>
    </row>
    <row r="67" spans="1:15" s="16" customFormat="1" ht="21" customHeight="1" thickTop="1">
      <c r="A67" s="32"/>
      <c r="I67" s="58"/>
      <c r="K67" s="17"/>
      <c r="M67" s="58"/>
      <c r="O67" s="17"/>
    </row>
    <row r="68" spans="1:15" s="16" customFormat="1" ht="21" customHeight="1">
      <c r="A68" s="29" t="s">
        <v>147</v>
      </c>
      <c r="I68" s="153"/>
      <c r="J68" s="154"/>
      <c r="K68" s="34"/>
      <c r="L68" s="154"/>
      <c r="M68" s="153"/>
      <c r="N68" s="154"/>
      <c r="O68" s="34"/>
    </row>
    <row r="69" spans="1:15" s="16" customFormat="1" ht="21" customHeight="1">
      <c r="A69" s="33" t="s">
        <v>41</v>
      </c>
      <c r="B69" s="21" t="s">
        <v>148</v>
      </c>
      <c r="I69" s="173">
        <f>I57/'2-4'!E100</f>
        <v>1.0648407458919928E-2</v>
      </c>
      <c r="J69" s="146"/>
      <c r="K69" s="146">
        <v>0.01</v>
      </c>
      <c r="L69" s="146"/>
      <c r="M69" s="210">
        <f>M57/'2-4'!I100</f>
        <v>4.5609229949720602E-4</v>
      </c>
      <c r="N69" s="146"/>
      <c r="O69" s="146">
        <v>0</v>
      </c>
    </row>
    <row r="70" spans="1:15" s="16" customFormat="1" ht="21" customHeight="1">
      <c r="A70" s="33"/>
      <c r="B70" s="21"/>
      <c r="I70" s="34"/>
      <c r="J70" s="34"/>
      <c r="K70" s="34"/>
      <c r="L70" s="34"/>
      <c r="M70" s="34"/>
      <c r="N70" s="34"/>
      <c r="O70" s="34"/>
    </row>
    <row r="71" spans="1:15" s="16" customFormat="1" ht="21" customHeight="1">
      <c r="A71" s="33"/>
      <c r="B71" s="21"/>
      <c r="I71" s="146"/>
      <c r="J71" s="34"/>
      <c r="K71" s="146"/>
      <c r="L71" s="34"/>
      <c r="M71" s="146"/>
      <c r="N71" s="34"/>
      <c r="O71" s="146"/>
    </row>
    <row r="72" spans="1:15" s="16" customFormat="1" ht="21" customHeight="1">
      <c r="A72" s="33"/>
      <c r="B72" s="21"/>
      <c r="I72" s="146"/>
      <c r="J72" s="34"/>
      <c r="K72" s="146"/>
      <c r="L72" s="34"/>
      <c r="M72" s="146"/>
      <c r="N72" s="34"/>
      <c r="O72" s="146"/>
    </row>
    <row r="73" spans="1:15" s="16" customFormat="1" ht="21" customHeight="1">
      <c r="A73" s="33"/>
      <c r="B73" s="21"/>
      <c r="I73" s="146"/>
      <c r="J73" s="34"/>
      <c r="K73" s="146"/>
      <c r="L73" s="34"/>
      <c r="M73" s="146"/>
      <c r="N73" s="34"/>
      <c r="O73" s="146"/>
    </row>
    <row r="74" spans="1:15" s="16" customFormat="1" ht="21" customHeight="1">
      <c r="A74" s="33"/>
      <c r="B74" s="21"/>
      <c r="I74" s="146"/>
      <c r="J74" s="34"/>
      <c r="K74" s="146"/>
      <c r="L74" s="34"/>
      <c r="M74" s="146"/>
      <c r="N74" s="34"/>
      <c r="O74" s="146"/>
    </row>
    <row r="75" spans="1:15" s="16" customFormat="1" ht="21" customHeight="1">
      <c r="A75" s="33"/>
      <c r="B75" s="21"/>
      <c r="I75" s="146"/>
      <c r="J75" s="34"/>
      <c r="K75" s="146"/>
      <c r="L75" s="34"/>
      <c r="M75" s="146"/>
      <c r="N75" s="34"/>
      <c r="O75" s="146"/>
    </row>
    <row r="76" spans="1:15" s="16" customFormat="1" ht="21" customHeight="1">
      <c r="A76" s="33"/>
      <c r="B76" s="21"/>
      <c r="I76" s="146"/>
      <c r="J76" s="34"/>
      <c r="K76" s="146"/>
      <c r="L76" s="34"/>
      <c r="M76" s="146"/>
      <c r="N76" s="34"/>
      <c r="O76" s="146"/>
    </row>
    <row r="77" spans="1:15" s="16" customFormat="1" ht="21" customHeight="1">
      <c r="A77" s="33"/>
      <c r="B77" s="21"/>
      <c r="I77" s="146"/>
      <c r="J77" s="34"/>
      <c r="K77" s="146"/>
      <c r="L77" s="34"/>
      <c r="M77" s="146"/>
      <c r="N77" s="34"/>
      <c r="O77" s="146"/>
    </row>
    <row r="78" spans="1:15" s="16" customFormat="1" ht="21" customHeight="1">
      <c r="A78" s="33"/>
      <c r="B78" s="21"/>
      <c r="I78" s="146"/>
      <c r="J78" s="34"/>
      <c r="K78" s="146"/>
      <c r="L78" s="34"/>
      <c r="M78" s="146"/>
      <c r="N78" s="34"/>
      <c r="O78" s="146"/>
    </row>
    <row r="79" spans="1:15" s="16" customFormat="1" ht="21" customHeight="1">
      <c r="A79" s="33"/>
      <c r="B79" s="21"/>
      <c r="I79" s="146"/>
      <c r="J79" s="34"/>
      <c r="K79" s="146"/>
      <c r="L79" s="34"/>
      <c r="M79" s="146"/>
      <c r="N79" s="34"/>
      <c r="O79" s="146"/>
    </row>
    <row r="80" spans="1:15" s="16" customFormat="1" ht="21" customHeight="1">
      <c r="A80" s="33"/>
      <c r="B80" s="21"/>
      <c r="I80" s="146"/>
      <c r="J80" s="34"/>
      <c r="K80" s="146"/>
      <c r="L80" s="34"/>
      <c r="M80" s="146"/>
      <c r="N80" s="34"/>
      <c r="O80" s="146"/>
    </row>
    <row r="81" spans="1:15" s="16" customFormat="1" ht="21" customHeight="1">
      <c r="A81" s="33"/>
      <c r="B81" s="21"/>
      <c r="I81" s="146"/>
      <c r="J81" s="34"/>
      <c r="K81" s="146"/>
      <c r="L81" s="34"/>
      <c r="M81" s="146"/>
      <c r="N81" s="34"/>
      <c r="O81" s="146"/>
    </row>
    <row r="82" spans="1:15" s="16" customFormat="1" ht="21" customHeight="1">
      <c r="A82" s="33"/>
      <c r="B82" s="21"/>
      <c r="I82" s="146"/>
      <c r="J82" s="34"/>
      <c r="K82" s="146"/>
      <c r="L82" s="34"/>
      <c r="M82" s="146"/>
      <c r="N82" s="34"/>
      <c r="O82" s="146"/>
    </row>
    <row r="83" spans="1:15" s="16" customFormat="1" ht="21" customHeight="1">
      <c r="A83" s="33"/>
      <c r="B83" s="21"/>
      <c r="I83" s="146"/>
      <c r="J83" s="34"/>
      <c r="K83" s="146"/>
      <c r="L83" s="34"/>
      <c r="M83" s="146"/>
      <c r="N83" s="34"/>
      <c r="O83" s="146"/>
    </row>
    <row r="84" spans="1:15" s="16" customFormat="1" ht="21" customHeight="1">
      <c r="A84" s="33"/>
      <c r="B84" s="21"/>
      <c r="I84" s="146"/>
      <c r="J84" s="34"/>
      <c r="K84" s="146"/>
      <c r="L84" s="34"/>
      <c r="M84" s="146"/>
      <c r="N84" s="34"/>
      <c r="O84" s="146"/>
    </row>
    <row r="85" spans="1:15" s="16" customFormat="1" ht="21" customHeight="1">
      <c r="A85" s="33"/>
      <c r="B85" s="21"/>
      <c r="I85" s="146"/>
      <c r="J85" s="34"/>
      <c r="K85" s="146"/>
      <c r="L85" s="34"/>
      <c r="M85" s="146"/>
      <c r="N85" s="34"/>
      <c r="O85" s="146"/>
    </row>
    <row r="86" spans="1:15" s="16" customFormat="1" ht="21" customHeight="1">
      <c r="A86" s="33"/>
      <c r="B86" s="21"/>
      <c r="I86" s="146"/>
      <c r="J86" s="34"/>
      <c r="K86" s="146"/>
      <c r="L86" s="34"/>
      <c r="M86" s="146"/>
      <c r="N86" s="34"/>
      <c r="O86" s="146"/>
    </row>
    <row r="87" spans="1:15" s="16" customFormat="1" ht="21.75" customHeight="1">
      <c r="A87" s="21"/>
      <c r="I87" s="17"/>
      <c r="K87" s="17"/>
      <c r="M87" s="146"/>
      <c r="O87" s="146"/>
    </row>
    <row r="88" spans="1:15" ht="21.95" customHeight="1">
      <c r="A88" s="11" t="str">
        <f>+A46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88" s="11"/>
      <c r="C88" s="11"/>
      <c r="D88" s="11"/>
      <c r="E88" s="11"/>
      <c r="F88" s="11"/>
      <c r="G88" s="11"/>
      <c r="H88" s="11"/>
      <c r="I88" s="35"/>
      <c r="J88" s="35"/>
      <c r="K88" s="35"/>
      <c r="L88" s="35"/>
      <c r="M88" s="35"/>
      <c r="N88" s="35"/>
      <c r="O88" s="35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94" firstPageNumber="5" fitToWidth="0" fitToHeight="2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6A00-7DDD-42E4-811A-876EDBB94036}">
  <dimension ref="A1:T26"/>
  <sheetViews>
    <sheetView topLeftCell="A29" zoomScaleNormal="100" workbookViewId="0">
      <selection activeCell="E17" sqref="E17"/>
    </sheetView>
  </sheetViews>
  <sheetFormatPr defaultColWidth="9.140625" defaultRowHeight="20.100000000000001" customHeight="1"/>
  <cols>
    <col min="1" max="1" width="37.85546875" style="27" customWidth="1"/>
    <col min="2" max="2" width="2.7109375" style="27" customWidth="1"/>
    <col min="3" max="3" width="0.7109375" style="27" customWidth="1"/>
    <col min="4" max="4" width="9.7109375" style="45" customWidth="1"/>
    <col min="5" max="5" width="0.7109375" style="45" customWidth="1"/>
    <col min="6" max="6" width="7.5703125" style="45" customWidth="1"/>
    <col min="7" max="7" width="0.7109375" style="45" customWidth="1"/>
    <col min="8" max="8" width="8.85546875" style="45" bestFit="1" customWidth="1"/>
    <col min="9" max="9" width="0.7109375" style="45" customWidth="1"/>
    <col min="10" max="10" width="9.7109375" style="45" bestFit="1" customWidth="1"/>
    <col min="11" max="11" width="0.7109375" style="45" customWidth="1"/>
    <col min="12" max="12" width="10.7109375" style="45" customWidth="1"/>
    <col min="13" max="13" width="0.7109375" style="45" customWidth="1"/>
    <col min="14" max="14" width="15.7109375" style="45" customWidth="1"/>
    <col min="15" max="15" width="0.7109375" style="45" customWidth="1"/>
    <col min="16" max="16" width="10.7109375" style="45" bestFit="1" customWidth="1"/>
    <col min="17" max="17" width="0.7109375" style="45" customWidth="1"/>
    <col min="18" max="18" width="9.28515625" style="45" bestFit="1" customWidth="1"/>
    <col min="19" max="19" width="0.7109375" style="45" customWidth="1"/>
    <col min="20" max="20" width="11.140625" style="45" customWidth="1"/>
    <col min="21" max="16384" width="9.140625" style="27"/>
  </cols>
  <sheetData>
    <row r="1" spans="1:20" s="9" customFormat="1" ht="21.75" customHeight="1">
      <c r="A1" s="71" t="s">
        <v>62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s="9" customFormat="1" ht="21.75" customHeight="1">
      <c r="A2" s="71" t="s">
        <v>162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0" s="9" customFormat="1" ht="21.75" customHeight="1">
      <c r="A3" s="72" t="str">
        <f>'P&amp;L 5-6 (3M)'!A3</f>
        <v>สำหรับรอบระยะเวลาสามเดือนสิ้นสุดวันที่ 30 มิถุนายน พ.ศ. 2567</v>
      </c>
      <c r="B3" s="73"/>
      <c r="C3" s="73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ht="21.75" customHeight="1"/>
    <row r="5" spans="1:20" s="175" customFormat="1" ht="21.75" customHeight="1">
      <c r="A5" s="39"/>
      <c r="B5" s="39"/>
      <c r="C5" s="39"/>
      <c r="D5" s="262" t="s">
        <v>44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0" s="175" customFormat="1" ht="21.75" customHeight="1">
      <c r="A6" s="39"/>
      <c r="B6" s="39"/>
      <c r="C6" s="39"/>
      <c r="D6" s="263" t="s">
        <v>124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137"/>
      <c r="R6" s="137"/>
      <c r="S6" s="137"/>
      <c r="T6" s="137"/>
    </row>
    <row r="7" spans="1:20" s="175" customFormat="1" ht="38.1" customHeight="1">
      <c r="A7" s="39"/>
      <c r="B7" s="39"/>
      <c r="C7" s="39"/>
      <c r="D7" s="138"/>
      <c r="E7" s="138"/>
      <c r="F7" s="138"/>
      <c r="G7" s="138"/>
      <c r="H7" s="38" t="s">
        <v>69</v>
      </c>
      <c r="I7" s="138"/>
      <c r="J7" s="264" t="s">
        <v>0</v>
      </c>
      <c r="K7" s="264"/>
      <c r="L7" s="264"/>
      <c r="M7" s="27"/>
      <c r="N7" s="255" t="s">
        <v>112</v>
      </c>
      <c r="O7" s="138"/>
      <c r="P7" s="138"/>
      <c r="Q7" s="138"/>
      <c r="R7" s="138"/>
      <c r="S7" s="138"/>
      <c r="T7" s="138"/>
    </row>
    <row r="8" spans="1:20" s="175" customFormat="1" ht="21.75" customHeight="1">
      <c r="A8" s="39"/>
      <c r="B8" s="39"/>
      <c r="C8" s="39"/>
      <c r="D8" s="45"/>
      <c r="E8" s="45"/>
      <c r="F8" s="38" t="s">
        <v>52</v>
      </c>
      <c r="G8" s="70"/>
      <c r="H8" s="38" t="s">
        <v>80</v>
      </c>
      <c r="I8" s="138"/>
      <c r="J8" s="38" t="s">
        <v>48</v>
      </c>
      <c r="K8" s="70"/>
      <c r="L8" s="38"/>
      <c r="M8" s="138"/>
      <c r="N8" s="38" t="s">
        <v>106</v>
      </c>
      <c r="O8" s="138"/>
      <c r="P8" s="38" t="s">
        <v>74</v>
      </c>
      <c r="Q8" s="138"/>
      <c r="R8" s="38" t="s">
        <v>90</v>
      </c>
      <c r="S8" s="138"/>
      <c r="T8" s="138"/>
    </row>
    <row r="9" spans="1:20" s="175" customFormat="1" ht="21.75" customHeight="1">
      <c r="A9" s="39"/>
      <c r="B9" s="39"/>
      <c r="C9" s="139"/>
      <c r="D9" s="38" t="s">
        <v>24</v>
      </c>
      <c r="E9" s="70"/>
      <c r="F9" s="38" t="s">
        <v>79</v>
      </c>
      <c r="G9" s="70"/>
      <c r="H9" s="38" t="s">
        <v>81</v>
      </c>
      <c r="I9" s="70"/>
      <c r="J9" s="38" t="s">
        <v>73</v>
      </c>
      <c r="K9" s="70"/>
      <c r="L9" s="38"/>
      <c r="M9" s="70"/>
      <c r="N9" s="38" t="s">
        <v>107</v>
      </c>
      <c r="O9" s="70"/>
      <c r="P9" s="38" t="s">
        <v>75</v>
      </c>
      <c r="Q9" s="70"/>
      <c r="R9" s="38" t="s">
        <v>91</v>
      </c>
      <c r="S9" s="70"/>
      <c r="T9" s="38" t="s">
        <v>19</v>
      </c>
    </row>
    <row r="10" spans="1:20" s="175" customFormat="1" ht="21.75" customHeight="1">
      <c r="A10" s="39"/>
      <c r="B10" s="39"/>
      <c r="C10" s="139"/>
      <c r="D10" s="38" t="s">
        <v>25</v>
      </c>
      <c r="E10" s="70"/>
      <c r="F10" s="38" t="s">
        <v>54</v>
      </c>
      <c r="G10" s="70"/>
      <c r="H10" s="38" t="s">
        <v>82</v>
      </c>
      <c r="I10" s="70"/>
      <c r="J10" s="38" t="s">
        <v>72</v>
      </c>
      <c r="K10" s="70"/>
      <c r="L10" s="38" t="s">
        <v>29</v>
      </c>
      <c r="M10" s="70"/>
      <c r="N10" s="38" t="s">
        <v>108</v>
      </c>
      <c r="O10" s="70"/>
      <c r="P10" s="38" t="s">
        <v>121</v>
      </c>
      <c r="Q10" s="70"/>
      <c r="R10" s="38" t="s">
        <v>89</v>
      </c>
      <c r="S10" s="70"/>
      <c r="T10" s="38" t="s">
        <v>58</v>
      </c>
    </row>
    <row r="11" spans="1:20" s="175" customFormat="1" ht="21.75" customHeight="1">
      <c r="A11" s="39"/>
      <c r="B11" s="39"/>
      <c r="C11" s="39"/>
      <c r="D11" s="140" t="s">
        <v>77</v>
      </c>
      <c r="E11" s="45"/>
      <c r="F11" s="140" t="s">
        <v>77</v>
      </c>
      <c r="G11" s="45"/>
      <c r="H11" s="140" t="s">
        <v>77</v>
      </c>
      <c r="I11" s="45"/>
      <c r="J11" s="140" t="s">
        <v>77</v>
      </c>
      <c r="K11" s="45"/>
      <c r="L11" s="140" t="s">
        <v>77</v>
      </c>
      <c r="M11" s="45"/>
      <c r="N11" s="140" t="s">
        <v>77</v>
      </c>
      <c r="O11" s="45"/>
      <c r="P11" s="140" t="s">
        <v>77</v>
      </c>
      <c r="Q11" s="45"/>
      <c r="R11" s="140" t="s">
        <v>77</v>
      </c>
      <c r="S11" s="45"/>
      <c r="T11" s="140" t="s">
        <v>77</v>
      </c>
    </row>
    <row r="12" spans="1:20" s="175" customFormat="1" ht="6" customHeight="1">
      <c r="A12" s="39"/>
      <c r="B12" s="39"/>
      <c r="C12" s="141"/>
      <c r="D12" s="24"/>
      <c r="E12" s="24"/>
      <c r="F12" s="24"/>
      <c r="G12" s="24"/>
      <c r="H12" s="24"/>
      <c r="I12" s="24"/>
      <c r="J12" s="38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spans="1:20" s="175" customFormat="1" ht="21.75" customHeight="1">
      <c r="A13" s="74" t="s">
        <v>126</v>
      </c>
      <c r="B13" s="39"/>
      <c r="C13" s="39"/>
      <c r="D13" s="25">
        <v>8421541</v>
      </c>
      <c r="E13" s="25"/>
      <c r="F13" s="25">
        <v>3258625</v>
      </c>
      <c r="G13" s="25"/>
      <c r="H13" s="25">
        <v>130202</v>
      </c>
      <c r="I13" s="25"/>
      <c r="J13" s="25">
        <v>389141</v>
      </c>
      <c r="K13" s="25"/>
      <c r="L13" s="25">
        <v>410600</v>
      </c>
      <c r="M13" s="25"/>
      <c r="N13" s="176">
        <v>163967</v>
      </c>
      <c r="O13" s="25"/>
      <c r="P13" s="25">
        <f>SUM(D13:N13)</f>
        <v>12774076</v>
      </c>
      <c r="Q13" s="25"/>
      <c r="R13" s="25">
        <v>-9603</v>
      </c>
      <c r="S13" s="25"/>
      <c r="T13" s="25">
        <f>SUM(P13:R13)</f>
        <v>12764473</v>
      </c>
    </row>
    <row r="14" spans="1:20" s="175" customFormat="1" ht="21.75" customHeight="1">
      <c r="A14" s="74" t="s">
        <v>153</v>
      </c>
      <c r="B14" s="39"/>
      <c r="C14" s="39"/>
      <c r="D14" s="45"/>
      <c r="E14" s="45"/>
      <c r="F14" s="45"/>
      <c r="G14" s="45"/>
      <c r="H14" s="45"/>
      <c r="I14" s="45"/>
      <c r="J14" s="45"/>
      <c r="K14" s="45"/>
      <c r="L14" s="45"/>
      <c r="M14" s="25"/>
      <c r="N14" s="45"/>
      <c r="O14" s="25"/>
      <c r="P14" s="25"/>
      <c r="Q14" s="25"/>
      <c r="R14" s="45"/>
      <c r="S14" s="25"/>
      <c r="T14" s="25"/>
    </row>
    <row r="15" spans="1:20" s="175" customFormat="1" ht="21.75" customHeight="1">
      <c r="A15" s="39" t="s">
        <v>156</v>
      </c>
      <c r="B15" s="39"/>
      <c r="C15" s="39"/>
      <c r="D15" s="177">
        <v>0</v>
      </c>
      <c r="E15" s="70"/>
      <c r="F15" s="177">
        <v>0</v>
      </c>
      <c r="G15" s="70"/>
      <c r="H15" s="177">
        <v>0</v>
      </c>
      <c r="I15" s="70"/>
      <c r="J15" s="177">
        <v>0</v>
      </c>
      <c r="K15" s="25"/>
      <c r="L15" s="178">
        <v>50214</v>
      </c>
      <c r="M15" s="25"/>
      <c r="N15" s="178">
        <v>0</v>
      </c>
      <c r="O15" s="25"/>
      <c r="P15" s="178">
        <f>SUM(D15:N15)</f>
        <v>50214</v>
      </c>
      <c r="Q15" s="25"/>
      <c r="R15" s="178">
        <v>47</v>
      </c>
      <c r="S15" s="25"/>
      <c r="T15" s="178">
        <f>SUM(P15:S15)</f>
        <v>50261</v>
      </c>
    </row>
    <row r="16" spans="1:20" s="175" customFormat="1" ht="6" customHeight="1">
      <c r="A16" s="39"/>
      <c r="B16" s="179"/>
      <c r="C16" s="141"/>
      <c r="D16" s="36"/>
      <c r="E16" s="36"/>
      <c r="F16" s="36"/>
      <c r="G16" s="36"/>
      <c r="H16" s="36"/>
      <c r="I16" s="36"/>
      <c r="J16" s="70"/>
      <c r="K16" s="36"/>
      <c r="L16" s="36"/>
      <c r="M16" s="36"/>
      <c r="N16" s="36"/>
      <c r="O16" s="36"/>
      <c r="P16" s="36"/>
      <c r="Q16" s="36"/>
      <c r="R16" s="36"/>
      <c r="S16" s="36"/>
      <c r="T16" s="36"/>
    </row>
    <row r="17" spans="1:20" s="175" customFormat="1" ht="21.75" customHeight="1" thickBot="1">
      <c r="A17" s="74" t="s">
        <v>149</v>
      </c>
      <c r="B17" s="39"/>
      <c r="C17" s="39"/>
      <c r="D17" s="180">
        <f>SUM(D13:D15)</f>
        <v>8421541</v>
      </c>
      <c r="E17" s="25"/>
      <c r="F17" s="180">
        <f>SUM(F13:F15)</f>
        <v>3258625</v>
      </c>
      <c r="G17" s="25"/>
      <c r="H17" s="180">
        <f>SUM(H13:H15)</f>
        <v>130202</v>
      </c>
      <c r="I17" s="25"/>
      <c r="J17" s="180">
        <f>SUM(J13:J15)</f>
        <v>389141</v>
      </c>
      <c r="K17" s="25"/>
      <c r="L17" s="180">
        <f>SUM(L13:L15)</f>
        <v>460814</v>
      </c>
      <c r="M17" s="25"/>
      <c r="N17" s="181">
        <f>SUM(N13:N15)</f>
        <v>163967</v>
      </c>
      <c r="O17" s="25"/>
      <c r="P17" s="180">
        <f>SUM(P13:P15)</f>
        <v>12824290</v>
      </c>
      <c r="Q17" s="25"/>
      <c r="R17" s="180">
        <f>SUM(R13:R15)</f>
        <v>-9556</v>
      </c>
      <c r="S17" s="25"/>
      <c r="T17" s="180">
        <f>SUM(T13:T15)</f>
        <v>12814734</v>
      </c>
    </row>
    <row r="18" spans="1:20" ht="21.75" customHeight="1" thickTop="1">
      <c r="A18" s="74"/>
      <c r="B18" s="39"/>
      <c r="C18" s="39"/>
      <c r="D18" s="36"/>
      <c r="E18" s="25"/>
      <c r="F18" s="36"/>
      <c r="G18" s="25"/>
      <c r="H18" s="36"/>
      <c r="I18" s="25"/>
      <c r="J18" s="70"/>
      <c r="K18" s="25"/>
      <c r="L18" s="36"/>
      <c r="M18" s="25"/>
      <c r="N18" s="25"/>
      <c r="O18" s="25"/>
      <c r="P18" s="36"/>
      <c r="Q18" s="25"/>
      <c r="R18" s="36"/>
      <c r="S18" s="25"/>
      <c r="T18" s="36"/>
    </row>
    <row r="19" spans="1:20" s="204" customFormat="1" ht="21.75" customHeight="1">
      <c r="A19" s="199" t="s">
        <v>154</v>
      </c>
      <c r="B19" s="200"/>
      <c r="C19" s="200"/>
      <c r="D19" s="201">
        <v>8421541</v>
      </c>
      <c r="E19" s="202"/>
      <c r="F19" s="201">
        <v>3258625</v>
      </c>
      <c r="G19" s="202"/>
      <c r="H19" s="201">
        <v>130202</v>
      </c>
      <c r="I19" s="202"/>
      <c r="J19" s="201">
        <v>389724</v>
      </c>
      <c r="K19" s="202"/>
      <c r="L19" s="201">
        <v>247475</v>
      </c>
      <c r="M19" s="202"/>
      <c r="N19" s="203">
        <v>183167</v>
      </c>
      <c r="O19" s="202"/>
      <c r="P19" s="201">
        <f>SUM(D19:N19)</f>
        <v>12630734</v>
      </c>
      <c r="Q19" s="202"/>
      <c r="R19" s="201">
        <v>-9504</v>
      </c>
      <c r="S19" s="202"/>
      <c r="T19" s="201">
        <f>SUM(P19:R19)</f>
        <v>12621230</v>
      </c>
    </row>
    <row r="20" spans="1:20" s="175" customFormat="1" ht="21.75" customHeight="1">
      <c r="A20" s="74" t="s">
        <v>153</v>
      </c>
      <c r="B20" s="39"/>
      <c r="C20" s="39"/>
      <c r="D20" s="183"/>
      <c r="E20" s="45"/>
      <c r="F20" s="183"/>
      <c r="G20" s="45"/>
      <c r="H20" s="183"/>
      <c r="I20" s="45"/>
      <c r="J20" s="183"/>
      <c r="K20" s="45"/>
      <c r="L20" s="183"/>
      <c r="M20" s="25"/>
      <c r="N20" s="183"/>
      <c r="O20" s="25"/>
      <c r="P20" s="182"/>
      <c r="Q20" s="25"/>
      <c r="R20" s="183"/>
      <c r="S20" s="25"/>
      <c r="T20" s="182"/>
    </row>
    <row r="21" spans="1:20" s="175" customFormat="1" ht="21.75" customHeight="1">
      <c r="A21" s="39" t="s">
        <v>156</v>
      </c>
      <c r="B21" s="39"/>
      <c r="C21" s="39"/>
      <c r="D21" s="184">
        <v>0</v>
      </c>
      <c r="E21" s="70"/>
      <c r="F21" s="184">
        <v>0</v>
      </c>
      <c r="G21" s="70"/>
      <c r="H21" s="184">
        <v>0</v>
      </c>
      <c r="I21" s="70"/>
      <c r="J21" s="184">
        <v>0</v>
      </c>
      <c r="K21" s="25"/>
      <c r="L21" s="185">
        <f>'P&amp;L 5-6 (3M)'!I63</f>
        <v>90706</v>
      </c>
      <c r="M21" s="25"/>
      <c r="N21" s="185">
        <v>0</v>
      </c>
      <c r="O21" s="25"/>
      <c r="P21" s="185">
        <f>SUM(D21:N21)</f>
        <v>90706</v>
      </c>
      <c r="Q21" s="25"/>
      <c r="R21" s="185">
        <f>'P&amp;L 5-6 (3M)'!I64</f>
        <v>86</v>
      </c>
      <c r="S21" s="25"/>
      <c r="T21" s="185">
        <f>SUM(P21:S21)</f>
        <v>90792</v>
      </c>
    </row>
    <row r="22" spans="1:20" s="175" customFormat="1" ht="6" customHeight="1">
      <c r="A22" s="39"/>
      <c r="B22" s="179"/>
      <c r="C22" s="141"/>
      <c r="D22" s="186"/>
      <c r="E22" s="36"/>
      <c r="F22" s="186"/>
      <c r="G22" s="36"/>
      <c r="H22" s="186"/>
      <c r="I22" s="36"/>
      <c r="J22" s="187"/>
      <c r="K22" s="36"/>
      <c r="L22" s="186"/>
      <c r="M22" s="36"/>
      <c r="N22" s="186"/>
      <c r="O22" s="36"/>
      <c r="P22" s="186"/>
      <c r="Q22" s="36"/>
      <c r="R22" s="186"/>
      <c r="S22" s="36"/>
      <c r="T22" s="186"/>
    </row>
    <row r="23" spans="1:20" s="175" customFormat="1" ht="21.75" customHeight="1" thickBot="1">
      <c r="A23" s="74" t="s">
        <v>155</v>
      </c>
      <c r="B23" s="39"/>
      <c r="C23" s="39"/>
      <c r="D23" s="188">
        <f>SUM(D19:D21)</f>
        <v>8421541</v>
      </c>
      <c r="E23" s="25"/>
      <c r="F23" s="188">
        <f>SUM(F19:F21)</f>
        <v>3258625</v>
      </c>
      <c r="G23" s="25"/>
      <c r="H23" s="188">
        <f>SUM(H19:H21)</f>
        <v>130202</v>
      </c>
      <c r="I23" s="25"/>
      <c r="J23" s="188">
        <f>SUM(J19:J21)</f>
        <v>389724</v>
      </c>
      <c r="K23" s="25"/>
      <c r="L23" s="188">
        <f>SUM(L19:L21)</f>
        <v>338181</v>
      </c>
      <c r="M23" s="25"/>
      <c r="N23" s="189">
        <f>SUM(N19:N21)</f>
        <v>183167</v>
      </c>
      <c r="O23" s="25"/>
      <c r="P23" s="188">
        <f>SUM(P19:P21)</f>
        <v>12721440</v>
      </c>
      <c r="Q23" s="25"/>
      <c r="R23" s="188">
        <f>SUM(R19:R21)</f>
        <v>-9418</v>
      </c>
      <c r="S23" s="25"/>
      <c r="T23" s="188">
        <f>SUM(T19:T21)</f>
        <v>12712022</v>
      </c>
    </row>
    <row r="24" spans="1:20" ht="24" customHeight="1" thickTop="1">
      <c r="A24" s="74"/>
      <c r="B24" s="39"/>
      <c r="C24" s="39"/>
      <c r="D24" s="36"/>
      <c r="E24" s="25"/>
      <c r="F24" s="36"/>
      <c r="G24" s="25"/>
      <c r="H24" s="36"/>
      <c r="I24" s="25"/>
      <c r="J24" s="70"/>
      <c r="K24" s="25"/>
      <c r="L24" s="36"/>
      <c r="M24" s="25"/>
      <c r="N24" s="25"/>
      <c r="O24" s="25"/>
      <c r="P24" s="36"/>
      <c r="Q24" s="25"/>
      <c r="R24" s="36"/>
      <c r="S24" s="25"/>
      <c r="T24" s="36"/>
    </row>
    <row r="25" spans="1:20" ht="21" customHeight="1">
      <c r="A25" s="74"/>
      <c r="B25" s="39"/>
      <c r="C25" s="39"/>
      <c r="D25" s="36"/>
      <c r="E25" s="25"/>
      <c r="F25" s="36"/>
      <c r="G25" s="25"/>
      <c r="H25" s="36"/>
      <c r="I25" s="25"/>
      <c r="J25" s="70"/>
      <c r="K25" s="25"/>
      <c r="L25" s="36"/>
      <c r="M25" s="25"/>
      <c r="N25" s="25"/>
      <c r="O25" s="25"/>
      <c r="P25" s="36"/>
      <c r="Q25" s="25"/>
      <c r="R25" s="36"/>
      <c r="S25" s="25"/>
      <c r="T25" s="36"/>
    </row>
    <row r="26" spans="1:20" s="9" customFormat="1" ht="21.95" customHeight="1">
      <c r="A26" s="73" t="str">
        <f>+'P&amp;L 5-6 (3M)'!A88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26" s="73"/>
      <c r="C26" s="7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</row>
  </sheetData>
  <mergeCells count="3">
    <mergeCell ref="D5:T5"/>
    <mergeCell ref="D6:P6"/>
    <mergeCell ref="J7:L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FF73-898E-44F0-97C0-300492751110}">
  <dimension ref="A1:N27"/>
  <sheetViews>
    <sheetView zoomScaleNormal="100" workbookViewId="0">
      <selection activeCell="E17" sqref="E17"/>
    </sheetView>
  </sheetViews>
  <sheetFormatPr defaultColWidth="9.140625" defaultRowHeight="20.100000000000001" customHeight="1"/>
  <cols>
    <col min="1" max="1" width="32.5703125" style="9" customWidth="1"/>
    <col min="2" max="2" width="7.7109375" style="9" customWidth="1"/>
    <col min="3" max="3" width="11.7109375" style="9" customWidth="1"/>
    <col min="4" max="4" width="12" style="68" customWidth="1"/>
    <col min="5" max="5" width="1.7109375" style="9" customWidth="1"/>
    <col min="6" max="6" width="12" style="68" customWidth="1"/>
    <col min="7" max="7" width="1.7109375" style="68" customWidth="1"/>
    <col min="8" max="8" width="12" style="68" customWidth="1"/>
    <col min="9" max="9" width="1.7109375" style="68" customWidth="1"/>
    <col min="10" max="10" width="12" style="68" customWidth="1"/>
    <col min="11" max="11" width="1.7109375" style="68" customWidth="1"/>
    <col min="12" max="12" width="12" style="68" customWidth="1"/>
    <col min="13" max="13" width="1.7109375" style="68" customWidth="1"/>
    <col min="14" max="14" width="12" style="68" customWidth="1"/>
    <col min="15" max="16384" width="9.140625" style="9"/>
  </cols>
  <sheetData>
    <row r="1" spans="1:14" ht="21.75" customHeight="1">
      <c r="A1" s="71" t="s">
        <v>62</v>
      </c>
    </row>
    <row r="2" spans="1:14" ht="21.75" customHeight="1">
      <c r="A2" s="71" t="s">
        <v>162</v>
      </c>
    </row>
    <row r="3" spans="1:14" ht="21.75" customHeight="1">
      <c r="A3" s="72" t="str">
        <f>'7'!A3</f>
        <v>สำหรับรอบระยะเวลาสามเดือนสิ้นสุดวันที่ 30 มิถุนายน พ.ศ. 2567</v>
      </c>
      <c r="B3" s="73"/>
      <c r="C3" s="73"/>
      <c r="D3" s="69"/>
      <c r="E3" s="73"/>
      <c r="F3" s="69"/>
      <c r="G3" s="69"/>
      <c r="H3" s="69"/>
      <c r="I3" s="69"/>
      <c r="J3" s="69"/>
      <c r="K3" s="69"/>
      <c r="L3" s="69"/>
      <c r="M3" s="69"/>
      <c r="N3" s="69"/>
    </row>
    <row r="4" spans="1:14" ht="21.75" customHeight="1"/>
    <row r="5" spans="1:14" ht="21.75" customHeight="1">
      <c r="A5" s="12"/>
      <c r="B5" s="12"/>
      <c r="C5" s="12"/>
      <c r="D5" s="265" t="s">
        <v>43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4" ht="21.75" customHeight="1">
      <c r="A6" s="12"/>
      <c r="B6" s="12"/>
      <c r="C6" s="12"/>
      <c r="D6" s="14"/>
      <c r="E6" s="12"/>
      <c r="F6" s="14"/>
      <c r="G6" s="14"/>
      <c r="H6" s="6" t="s">
        <v>69</v>
      </c>
      <c r="I6" s="14"/>
      <c r="J6" s="266" t="s">
        <v>0</v>
      </c>
      <c r="K6" s="266"/>
      <c r="L6" s="266"/>
      <c r="M6" s="14"/>
      <c r="N6" s="14"/>
    </row>
    <row r="7" spans="1:14" ht="21.75" customHeight="1">
      <c r="A7" s="12"/>
      <c r="B7" s="12"/>
      <c r="C7" s="40"/>
      <c r="D7" s="9"/>
      <c r="F7" s="9"/>
      <c r="G7" s="9"/>
      <c r="H7" s="6" t="s">
        <v>80</v>
      </c>
      <c r="I7" s="8"/>
      <c r="J7" s="6" t="s">
        <v>48</v>
      </c>
      <c r="K7" s="8"/>
      <c r="L7" s="9"/>
      <c r="M7" s="8"/>
      <c r="N7" s="9"/>
    </row>
    <row r="8" spans="1:14" ht="21.75" customHeight="1">
      <c r="A8" s="12"/>
      <c r="B8" s="12"/>
      <c r="C8" s="40"/>
      <c r="D8" s="6" t="s">
        <v>24</v>
      </c>
      <c r="E8" s="40"/>
      <c r="F8" s="6" t="s">
        <v>53</v>
      </c>
      <c r="G8" s="8"/>
      <c r="H8" s="6" t="s">
        <v>81</v>
      </c>
      <c r="I8" s="8"/>
      <c r="J8" s="6" t="s">
        <v>73</v>
      </c>
      <c r="K8" s="8"/>
      <c r="L8" s="9"/>
      <c r="M8" s="8"/>
      <c r="N8" s="6" t="s">
        <v>19</v>
      </c>
    </row>
    <row r="9" spans="1:14" ht="21.75" customHeight="1">
      <c r="A9" s="12"/>
      <c r="B9" s="12"/>
      <c r="C9" s="40"/>
      <c r="D9" s="6" t="s">
        <v>25</v>
      </c>
      <c r="E9" s="40"/>
      <c r="F9" s="6" t="s">
        <v>54</v>
      </c>
      <c r="G9" s="8"/>
      <c r="H9" s="6" t="s">
        <v>82</v>
      </c>
      <c r="I9" s="8"/>
      <c r="J9" s="6" t="s">
        <v>72</v>
      </c>
      <c r="K9" s="8"/>
      <c r="L9" s="6" t="s">
        <v>29</v>
      </c>
      <c r="M9" s="8"/>
      <c r="N9" s="6" t="s">
        <v>58</v>
      </c>
    </row>
    <row r="10" spans="1:14" ht="21.75" customHeight="1">
      <c r="A10" s="12"/>
      <c r="B10" s="12"/>
      <c r="C10" s="12"/>
      <c r="D10" s="75" t="s">
        <v>77</v>
      </c>
      <c r="E10" s="12"/>
      <c r="F10" s="75" t="s">
        <v>77</v>
      </c>
      <c r="G10" s="7"/>
      <c r="H10" s="75" t="s">
        <v>77</v>
      </c>
      <c r="I10" s="7"/>
      <c r="J10" s="75" t="s">
        <v>77</v>
      </c>
      <c r="K10" s="7"/>
      <c r="L10" s="75" t="s">
        <v>77</v>
      </c>
      <c r="M10" s="7"/>
      <c r="N10" s="75" t="s">
        <v>77</v>
      </c>
    </row>
    <row r="11" spans="1:14" ht="6" customHeight="1">
      <c r="A11" s="12"/>
      <c r="B11" s="12"/>
      <c r="C11" s="41"/>
      <c r="D11" s="6"/>
      <c r="E11" s="41"/>
      <c r="F11" s="6"/>
      <c r="G11" s="6"/>
      <c r="H11" s="6"/>
      <c r="I11" s="6"/>
      <c r="J11" s="6"/>
      <c r="K11" s="6"/>
      <c r="L11" s="6"/>
      <c r="M11" s="6"/>
      <c r="N11" s="6"/>
    </row>
    <row r="12" spans="1:14" ht="21.75" customHeight="1">
      <c r="A12" s="76" t="s">
        <v>126</v>
      </c>
      <c r="B12" s="12"/>
      <c r="C12" s="12"/>
      <c r="D12" s="8">
        <v>8421541</v>
      </c>
      <c r="E12" s="12"/>
      <c r="F12" s="8">
        <v>3258625</v>
      </c>
      <c r="G12" s="7"/>
      <c r="H12" s="8">
        <v>130202</v>
      </c>
      <c r="I12" s="7"/>
      <c r="J12" s="8">
        <v>389141</v>
      </c>
      <c r="K12" s="7"/>
      <c r="L12" s="8">
        <v>1143905</v>
      </c>
      <c r="M12" s="7"/>
      <c r="N12" s="8">
        <f>SUM(D12:L12)</f>
        <v>13343414</v>
      </c>
    </row>
    <row r="13" spans="1:14" ht="21.75" customHeight="1">
      <c r="A13" s="76" t="s">
        <v>153</v>
      </c>
      <c r="B13" s="12"/>
      <c r="C13" s="12"/>
      <c r="D13" s="7"/>
      <c r="E13" s="12"/>
      <c r="F13" s="7"/>
      <c r="G13" s="7"/>
      <c r="H13" s="7"/>
      <c r="I13" s="7"/>
      <c r="J13" s="7"/>
      <c r="K13" s="7"/>
      <c r="L13" s="7"/>
      <c r="M13" s="7"/>
      <c r="N13" s="7"/>
    </row>
    <row r="14" spans="1:14" ht="21.75" customHeight="1">
      <c r="A14" s="12" t="s">
        <v>156</v>
      </c>
      <c r="B14" s="12"/>
      <c r="C14" s="12"/>
      <c r="D14" s="79">
        <v>0</v>
      </c>
      <c r="E14" s="7"/>
      <c r="F14" s="79">
        <v>0</v>
      </c>
      <c r="G14" s="7"/>
      <c r="H14" s="79">
        <v>0</v>
      </c>
      <c r="I14" s="7"/>
      <c r="J14" s="79">
        <v>0</v>
      </c>
      <c r="K14" s="7"/>
      <c r="L14" s="79">
        <v>2786</v>
      </c>
      <c r="M14" s="7"/>
      <c r="N14" s="79">
        <f>SUM(D14:L14)</f>
        <v>2786</v>
      </c>
    </row>
    <row r="15" spans="1:14" ht="6" customHeight="1">
      <c r="A15" s="12"/>
      <c r="B15" s="42"/>
      <c r="C15" s="41"/>
      <c r="D15" s="8"/>
      <c r="E15" s="41"/>
      <c r="F15" s="8"/>
      <c r="G15" s="8"/>
      <c r="H15" s="8"/>
      <c r="I15" s="8"/>
      <c r="J15" s="8"/>
      <c r="K15" s="8"/>
      <c r="L15" s="8"/>
      <c r="M15" s="8"/>
      <c r="N15" s="8"/>
    </row>
    <row r="16" spans="1:14" ht="21.75" customHeight="1" thickBot="1">
      <c r="A16" s="76" t="s">
        <v>149</v>
      </c>
      <c r="B16" s="12"/>
      <c r="C16" s="12"/>
      <c r="D16" s="10">
        <f>SUM(D12:D15)</f>
        <v>8421541</v>
      </c>
      <c r="E16" s="12"/>
      <c r="F16" s="10">
        <f>SUM(F12:F15)</f>
        <v>3258625</v>
      </c>
      <c r="G16" s="7"/>
      <c r="H16" s="10">
        <f>SUM(H12:H15)</f>
        <v>130202</v>
      </c>
      <c r="I16" s="7"/>
      <c r="J16" s="10">
        <f>SUM(J12:J15)</f>
        <v>389141</v>
      </c>
      <c r="K16" s="7"/>
      <c r="L16" s="10">
        <f>SUM(L12:L14)</f>
        <v>1146691</v>
      </c>
      <c r="M16" s="7"/>
      <c r="N16" s="10">
        <f>SUM(N12:N14)</f>
        <v>13346200</v>
      </c>
    </row>
    <row r="17" spans="1:14" ht="21.75" customHeight="1" thickTop="1">
      <c r="A17" s="12"/>
      <c r="B17" s="13"/>
      <c r="D17" s="43"/>
      <c r="F17" s="43"/>
      <c r="G17" s="7"/>
      <c r="H17" s="43"/>
      <c r="I17" s="7"/>
      <c r="J17" s="43"/>
      <c r="K17" s="7"/>
      <c r="L17" s="8"/>
      <c r="M17" s="7"/>
      <c r="N17" s="8"/>
    </row>
    <row r="18" spans="1:14" s="101" customFormat="1" ht="21.75" customHeight="1">
      <c r="A18" s="245" t="s">
        <v>154</v>
      </c>
      <c r="B18" s="100"/>
      <c r="C18" s="100"/>
      <c r="D18" s="205">
        <v>8421541</v>
      </c>
      <c r="E18" s="100"/>
      <c r="F18" s="205">
        <v>3258625</v>
      </c>
      <c r="G18" s="91"/>
      <c r="H18" s="205">
        <v>130202</v>
      </c>
      <c r="I18" s="91"/>
      <c r="J18" s="205">
        <v>389724</v>
      </c>
      <c r="K18" s="91"/>
      <c r="L18" s="205">
        <v>900408</v>
      </c>
      <c r="M18" s="91"/>
      <c r="N18" s="205">
        <f>SUM(D18:L18)</f>
        <v>13100500</v>
      </c>
    </row>
    <row r="19" spans="1:14" ht="21.75" customHeight="1">
      <c r="A19" s="76" t="s">
        <v>153</v>
      </c>
      <c r="B19" s="12"/>
      <c r="C19" s="12"/>
      <c r="D19" s="56"/>
      <c r="E19" s="12"/>
      <c r="F19" s="56"/>
      <c r="G19" s="7"/>
      <c r="H19" s="56"/>
      <c r="I19" s="7"/>
      <c r="J19" s="56"/>
      <c r="K19" s="7"/>
      <c r="L19" s="56"/>
      <c r="M19" s="7"/>
      <c r="N19" s="56"/>
    </row>
    <row r="20" spans="1:14" ht="21.75" customHeight="1">
      <c r="A20" s="12" t="s">
        <v>156</v>
      </c>
      <c r="B20" s="12"/>
      <c r="C20" s="12"/>
      <c r="D20" s="80">
        <v>0</v>
      </c>
      <c r="E20" s="7"/>
      <c r="F20" s="80">
        <v>0</v>
      </c>
      <c r="G20" s="7"/>
      <c r="H20" s="80">
        <v>0</v>
      </c>
      <c r="I20" s="7"/>
      <c r="J20" s="80">
        <v>0</v>
      </c>
      <c r="K20" s="7"/>
      <c r="L20" s="80">
        <f>'P&amp;L 5-6 (3M)'!M63</f>
        <v>4871</v>
      </c>
      <c r="M20" s="7"/>
      <c r="N20" s="80">
        <f>SUM(D20:L20)</f>
        <v>4871</v>
      </c>
    </row>
    <row r="21" spans="1:14" ht="6" customHeight="1">
      <c r="A21" s="12"/>
      <c r="B21" s="42"/>
      <c r="C21" s="41"/>
      <c r="D21" s="54"/>
      <c r="E21" s="41"/>
      <c r="F21" s="54"/>
      <c r="G21" s="8"/>
      <c r="H21" s="54"/>
      <c r="I21" s="8"/>
      <c r="J21" s="54"/>
      <c r="K21" s="8"/>
      <c r="L21" s="54"/>
      <c r="M21" s="8"/>
      <c r="N21" s="54"/>
    </row>
    <row r="22" spans="1:14" ht="21.75" customHeight="1" thickBot="1">
      <c r="A22" s="76" t="s">
        <v>155</v>
      </c>
      <c r="B22" s="12"/>
      <c r="C22" s="12"/>
      <c r="D22" s="55">
        <f>SUM(D18:D21)</f>
        <v>8421541</v>
      </c>
      <c r="E22" s="12"/>
      <c r="F22" s="55">
        <f>SUM(F18:F21)</f>
        <v>3258625</v>
      </c>
      <c r="G22" s="7"/>
      <c r="H22" s="55">
        <f>SUM(H18:H21)</f>
        <v>130202</v>
      </c>
      <c r="I22" s="7"/>
      <c r="J22" s="55">
        <f>SUM(J18:J21)</f>
        <v>389724</v>
      </c>
      <c r="K22" s="7"/>
      <c r="L22" s="55">
        <f>SUM(L18:L20)</f>
        <v>905279</v>
      </c>
      <c r="M22" s="7"/>
      <c r="N22" s="55">
        <f>SUM(N18:N20)</f>
        <v>13105371</v>
      </c>
    </row>
    <row r="23" spans="1:14" ht="21.75" customHeight="1" thickTop="1">
      <c r="A23" s="12"/>
      <c r="B23" s="13"/>
      <c r="D23" s="43"/>
      <c r="F23" s="43"/>
      <c r="G23" s="7"/>
      <c r="H23" s="43"/>
      <c r="I23" s="7"/>
      <c r="J23" s="43"/>
      <c r="K23" s="7"/>
      <c r="L23" s="8"/>
      <c r="M23" s="7"/>
      <c r="N23" s="8"/>
    </row>
    <row r="24" spans="1:14" ht="21.75" customHeight="1">
      <c r="A24" s="12"/>
      <c r="B24" s="13"/>
      <c r="D24" s="43"/>
      <c r="F24" s="43"/>
      <c r="G24" s="7"/>
      <c r="H24" s="43"/>
      <c r="I24" s="7"/>
      <c r="J24" s="43"/>
      <c r="K24" s="7"/>
      <c r="L24" s="8"/>
      <c r="M24" s="7"/>
      <c r="N24" s="8"/>
    </row>
    <row r="25" spans="1:14" ht="21.75" customHeight="1">
      <c r="A25" s="12"/>
      <c r="B25" s="13"/>
      <c r="D25" s="43"/>
      <c r="F25" s="43"/>
      <c r="G25" s="7"/>
      <c r="H25" s="43"/>
      <c r="I25" s="7"/>
      <c r="J25" s="43"/>
      <c r="K25" s="7"/>
      <c r="L25" s="8"/>
      <c r="M25" s="7"/>
      <c r="N25" s="8"/>
    </row>
    <row r="26" spans="1:14" ht="17.25" customHeight="1">
      <c r="A26" s="12"/>
      <c r="B26" s="13"/>
      <c r="D26" s="43"/>
      <c r="F26" s="43"/>
      <c r="G26" s="7"/>
      <c r="H26" s="43"/>
      <c r="I26" s="7"/>
      <c r="J26" s="43"/>
      <c r="K26" s="7"/>
      <c r="L26" s="8"/>
      <c r="M26" s="7"/>
      <c r="N26" s="8"/>
    </row>
    <row r="27" spans="1:14" ht="21.95" customHeight="1">
      <c r="A27" s="73" t="str">
        <f>+'7'!A26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27" s="73"/>
      <c r="C27" s="73"/>
      <c r="D27" s="69"/>
      <c r="E27" s="73"/>
      <c r="F27" s="69"/>
      <c r="G27" s="69"/>
      <c r="H27" s="69"/>
      <c r="I27" s="69"/>
      <c r="J27" s="69"/>
      <c r="K27" s="69"/>
      <c r="L27" s="69"/>
      <c r="M27" s="69"/>
      <c r="N27" s="69"/>
    </row>
  </sheetData>
  <mergeCells count="2">
    <mergeCell ref="D5:N5"/>
    <mergeCell ref="J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9D45D-3231-4CD7-B97B-63C4D7C75894}">
  <dimension ref="A1:K85"/>
  <sheetViews>
    <sheetView topLeftCell="A14" zoomScale="115" zoomScaleNormal="115" zoomScaleSheetLayoutView="130" workbookViewId="0">
      <selection activeCell="E17" sqref="E17"/>
    </sheetView>
  </sheetViews>
  <sheetFormatPr defaultColWidth="9" defaultRowHeight="18.95" customHeight="1"/>
  <cols>
    <col min="1" max="1" width="0.85546875" style="196" customWidth="1"/>
    <col min="2" max="2" width="35.85546875" style="9" customWidth="1"/>
    <col min="3" max="3" width="6.85546875" style="2" customWidth="1"/>
    <col min="4" max="4" width="0.5703125" style="2" customWidth="1"/>
    <col min="5" max="5" width="12.140625" style="190" customWidth="1"/>
    <col min="6" max="6" width="0.5703125" style="2" customWidth="1"/>
    <col min="7" max="7" width="12.140625" style="190" customWidth="1"/>
    <col min="8" max="8" width="0.5703125" style="2" customWidth="1"/>
    <col min="9" max="9" width="12.140625" style="190" customWidth="1"/>
    <col min="10" max="10" width="0.5703125" style="2" customWidth="1"/>
    <col min="11" max="11" width="12.140625" style="190" customWidth="1"/>
    <col min="12" max="12" width="9" style="2"/>
    <col min="13" max="13" width="9" style="2" customWidth="1"/>
    <col min="14" max="16384" width="9" style="2"/>
  </cols>
  <sheetData>
    <row r="1" spans="1:11" ht="21.75" customHeight="1">
      <c r="A1" s="1" t="s">
        <v>62</v>
      </c>
      <c r="B1" s="2"/>
      <c r="C1" s="3"/>
    </row>
    <row r="2" spans="1:11" ht="21.75" customHeight="1">
      <c r="A2" s="1" t="s">
        <v>31</v>
      </c>
      <c r="B2" s="2"/>
      <c r="C2" s="3"/>
    </row>
    <row r="3" spans="1:11" ht="21.6" customHeight="1">
      <c r="A3" s="4" t="str">
        <f>+'8'!A3</f>
        <v>สำหรับรอบระยะเวลาสามเดือนสิ้นสุดวันที่ 30 มิถุนายน พ.ศ. 2567</v>
      </c>
      <c r="B3" s="5"/>
      <c r="C3" s="191"/>
      <c r="D3" s="5"/>
      <c r="E3" s="192"/>
      <c r="F3" s="5"/>
      <c r="G3" s="192"/>
      <c r="H3" s="5"/>
      <c r="I3" s="192"/>
      <c r="J3" s="5"/>
      <c r="K3" s="192"/>
    </row>
    <row r="4" spans="1:11" ht="21.75" customHeight="1">
      <c r="A4" s="32"/>
      <c r="B4" s="44"/>
      <c r="C4" s="16"/>
      <c r="D4" s="16"/>
      <c r="E4" s="17"/>
      <c r="F4" s="16"/>
      <c r="G4" s="17"/>
      <c r="H4" s="16"/>
      <c r="I4" s="17"/>
      <c r="J4" s="16"/>
      <c r="K4" s="17"/>
    </row>
    <row r="5" spans="1:11" ht="21" customHeight="1">
      <c r="A5" s="32"/>
      <c r="B5" s="44"/>
      <c r="C5" s="16"/>
      <c r="D5" s="16"/>
      <c r="E5" s="261" t="s">
        <v>42</v>
      </c>
      <c r="F5" s="261"/>
      <c r="G5" s="261"/>
      <c r="H5" s="22"/>
      <c r="I5" s="261" t="s">
        <v>56</v>
      </c>
      <c r="J5" s="261"/>
      <c r="K5" s="261"/>
    </row>
    <row r="6" spans="1:11" ht="21" customHeight="1">
      <c r="A6" s="32"/>
      <c r="B6" s="44"/>
      <c r="C6" s="16"/>
      <c r="D6" s="16"/>
      <c r="E6" s="38" t="s">
        <v>38</v>
      </c>
      <c r="F6" s="45"/>
      <c r="G6" s="38" t="s">
        <v>38</v>
      </c>
      <c r="H6" s="45"/>
      <c r="I6" s="38" t="s">
        <v>38</v>
      </c>
      <c r="J6" s="45"/>
      <c r="K6" s="38" t="s">
        <v>38</v>
      </c>
    </row>
    <row r="7" spans="1:11" ht="21" customHeight="1">
      <c r="A7" s="32"/>
      <c r="B7" s="44"/>
      <c r="C7" s="46"/>
      <c r="D7" s="25"/>
      <c r="E7" s="197" t="s">
        <v>142</v>
      </c>
      <c r="F7" s="198"/>
      <c r="G7" s="197" t="s">
        <v>125</v>
      </c>
      <c r="H7" s="198"/>
      <c r="I7" s="197" t="s">
        <v>142</v>
      </c>
      <c r="J7" s="198"/>
      <c r="K7" s="197" t="s">
        <v>125</v>
      </c>
    </row>
    <row r="8" spans="1:11" ht="21" customHeight="1">
      <c r="A8" s="32"/>
      <c r="B8" s="44"/>
      <c r="C8" s="47" t="s">
        <v>2</v>
      </c>
      <c r="D8" s="24"/>
      <c r="E8" s="37" t="s">
        <v>77</v>
      </c>
      <c r="F8" s="24"/>
      <c r="G8" s="37" t="s">
        <v>77</v>
      </c>
      <c r="H8" s="24"/>
      <c r="I8" s="37" t="s">
        <v>77</v>
      </c>
      <c r="J8" s="24"/>
      <c r="K8" s="37" t="s">
        <v>77</v>
      </c>
    </row>
    <row r="9" spans="1:11" ht="6" customHeight="1">
      <c r="A9" s="32"/>
      <c r="B9" s="44"/>
      <c r="C9" s="48"/>
      <c r="D9" s="24"/>
      <c r="E9" s="62"/>
      <c r="F9" s="24"/>
      <c r="G9" s="24"/>
      <c r="H9" s="24"/>
      <c r="I9" s="62"/>
      <c r="J9" s="24"/>
      <c r="K9" s="24"/>
    </row>
    <row r="10" spans="1:11" s="193" customFormat="1" ht="21" customHeight="1">
      <c r="A10" s="33" t="s">
        <v>32</v>
      </c>
      <c r="B10" s="32"/>
      <c r="C10" s="32"/>
      <c r="D10" s="32"/>
      <c r="E10" s="63"/>
      <c r="F10" s="44"/>
      <c r="G10" s="44"/>
      <c r="H10" s="44"/>
      <c r="I10" s="63"/>
      <c r="J10" s="44"/>
      <c r="K10" s="44"/>
    </row>
    <row r="11" spans="1:11" ht="21" customHeight="1">
      <c r="A11" s="32" t="s">
        <v>144</v>
      </c>
      <c r="B11" s="33"/>
      <c r="C11" s="16"/>
      <c r="D11" s="16"/>
      <c r="E11" s="64">
        <f>'P&amp;L 5-6 (3M)'!I22</f>
        <v>92633</v>
      </c>
      <c r="F11" s="206"/>
      <c r="G11" s="49">
        <f>'P&amp;L 5-6 (3M)'!K22</f>
        <v>47967</v>
      </c>
      <c r="H11" s="206"/>
      <c r="I11" s="64">
        <f>'P&amp;L 5-6 (3M)'!M22</f>
        <v>4939</v>
      </c>
      <c r="J11" s="206"/>
      <c r="K11" s="49">
        <f>'P&amp;L 5-6 (3M)'!O22</f>
        <v>2765</v>
      </c>
    </row>
    <row r="12" spans="1:11" ht="21" customHeight="1">
      <c r="A12" s="32" t="s">
        <v>70</v>
      </c>
      <c r="B12" s="33"/>
      <c r="C12" s="16"/>
      <c r="D12" s="16"/>
      <c r="E12" s="58"/>
      <c r="F12" s="16"/>
      <c r="G12" s="17"/>
      <c r="H12" s="16"/>
      <c r="I12" s="58"/>
      <c r="J12" s="16"/>
      <c r="K12" s="17"/>
    </row>
    <row r="13" spans="1:11" ht="21" customHeight="1">
      <c r="A13" s="16"/>
      <c r="B13" s="32" t="s">
        <v>85</v>
      </c>
      <c r="C13" s="16"/>
      <c r="D13" s="16"/>
      <c r="E13" s="58">
        <v>64883</v>
      </c>
      <c r="F13" s="16"/>
      <c r="G13" s="17">
        <v>70183</v>
      </c>
      <c r="H13" s="16"/>
      <c r="I13" s="58">
        <v>4470</v>
      </c>
      <c r="J13" s="16"/>
      <c r="K13" s="17">
        <v>4309</v>
      </c>
    </row>
    <row r="14" spans="1:11" ht="21" customHeight="1">
      <c r="A14" s="16"/>
      <c r="B14" s="32" t="s">
        <v>127</v>
      </c>
      <c r="C14" s="16"/>
      <c r="D14" s="16"/>
      <c r="E14" s="64">
        <v>0</v>
      </c>
      <c r="F14" s="16"/>
      <c r="G14" s="49">
        <v>-144</v>
      </c>
      <c r="H14" s="16"/>
      <c r="I14" s="64">
        <v>0</v>
      </c>
      <c r="J14" s="16"/>
      <c r="K14" s="49">
        <v>0</v>
      </c>
    </row>
    <row r="15" spans="1:11" ht="21" customHeight="1">
      <c r="A15" s="16"/>
      <c r="B15" s="32" t="s">
        <v>37</v>
      </c>
      <c r="C15" s="16"/>
      <c r="D15" s="16"/>
      <c r="E15" s="64">
        <v>8412</v>
      </c>
      <c r="F15" s="16"/>
      <c r="G15" s="49">
        <v>7967</v>
      </c>
      <c r="H15" s="49"/>
      <c r="I15" s="64">
        <v>1862</v>
      </c>
      <c r="J15" s="16"/>
      <c r="K15" s="17">
        <v>1715</v>
      </c>
    </row>
    <row r="16" spans="1:11" ht="21" customHeight="1">
      <c r="A16" s="16"/>
      <c r="B16" s="50" t="s">
        <v>165</v>
      </c>
      <c r="C16" s="16"/>
      <c r="D16" s="16"/>
      <c r="E16" s="64">
        <v>-8265</v>
      </c>
      <c r="F16" s="16"/>
      <c r="G16" s="49">
        <v>-148</v>
      </c>
      <c r="H16" s="49"/>
      <c r="I16" s="64">
        <v>-12</v>
      </c>
      <c r="J16" s="16"/>
      <c r="K16" s="49">
        <v>-57</v>
      </c>
    </row>
    <row r="17" spans="1:11" ht="21" customHeight="1">
      <c r="A17" s="16"/>
      <c r="B17" s="32" t="s">
        <v>175</v>
      </c>
      <c r="C17" s="16" t="s">
        <v>114</v>
      </c>
      <c r="D17" s="16"/>
      <c r="E17" s="64">
        <v>-7487</v>
      </c>
      <c r="F17" s="16"/>
      <c r="G17" s="49">
        <v>-533</v>
      </c>
      <c r="H17" s="49"/>
      <c r="I17" s="64">
        <v>0</v>
      </c>
      <c r="J17" s="16"/>
      <c r="K17" s="49">
        <v>-10</v>
      </c>
    </row>
    <row r="18" spans="1:11" ht="21" customHeight="1">
      <c r="A18" s="16"/>
      <c r="B18" s="32" t="s">
        <v>45</v>
      </c>
      <c r="C18" s="16"/>
      <c r="D18" s="16"/>
      <c r="E18" s="58">
        <v>-6284</v>
      </c>
      <c r="F18" s="16"/>
      <c r="G18" s="17">
        <v>-1859</v>
      </c>
      <c r="H18" s="49"/>
      <c r="I18" s="64">
        <v>-6090</v>
      </c>
      <c r="J18" s="16"/>
      <c r="K18" s="49">
        <v>-3006</v>
      </c>
    </row>
    <row r="19" spans="1:11" ht="21" customHeight="1">
      <c r="A19" s="16"/>
      <c r="B19" s="32" t="s">
        <v>131</v>
      </c>
      <c r="C19" s="16"/>
      <c r="D19" s="16"/>
      <c r="E19" s="58">
        <v>-16896</v>
      </c>
      <c r="F19" s="16"/>
      <c r="G19" s="49">
        <v>-12038</v>
      </c>
      <c r="H19" s="49"/>
      <c r="I19" s="64">
        <v>0</v>
      </c>
      <c r="J19" s="16"/>
      <c r="K19" s="49">
        <v>0</v>
      </c>
    </row>
    <row r="20" spans="1:11" ht="21" customHeight="1">
      <c r="A20" s="16"/>
      <c r="B20" s="32" t="s">
        <v>18</v>
      </c>
      <c r="C20" s="16"/>
      <c r="D20" s="16"/>
      <c r="E20" s="65">
        <v>7392</v>
      </c>
      <c r="F20" s="16"/>
      <c r="G20" s="20">
        <v>7506</v>
      </c>
      <c r="H20" s="49"/>
      <c r="I20" s="66">
        <v>1147</v>
      </c>
      <c r="J20" s="16"/>
      <c r="K20" s="51">
        <v>369</v>
      </c>
    </row>
    <row r="21" spans="1:11" ht="6" customHeight="1">
      <c r="A21" s="16"/>
      <c r="B21" s="32"/>
      <c r="C21" s="16"/>
      <c r="D21" s="16"/>
      <c r="E21" s="58"/>
      <c r="F21" s="16"/>
      <c r="G21" s="17"/>
      <c r="H21" s="16"/>
      <c r="I21" s="58"/>
      <c r="J21" s="16"/>
      <c r="K21" s="17"/>
    </row>
    <row r="22" spans="1:11" ht="21" customHeight="1">
      <c r="A22" s="16"/>
      <c r="B22" s="32"/>
      <c r="C22" s="16"/>
      <c r="D22" s="16"/>
      <c r="E22" s="136">
        <f>SUM(E11:E20)</f>
        <v>134388</v>
      </c>
      <c r="F22" s="16"/>
      <c r="G22" s="143">
        <f>SUM(G11:G20)</f>
        <v>118901</v>
      </c>
      <c r="H22" s="16"/>
      <c r="I22" s="136">
        <f>SUM(I11:I20)</f>
        <v>6316</v>
      </c>
      <c r="J22" s="16"/>
      <c r="K22" s="143">
        <f>SUM(K11:K20)</f>
        <v>6085</v>
      </c>
    </row>
    <row r="23" spans="1:11" ht="21" customHeight="1">
      <c r="A23" s="16"/>
      <c r="B23" s="33" t="s">
        <v>97</v>
      </c>
      <c r="C23" s="16"/>
      <c r="D23" s="16"/>
      <c r="E23" s="58"/>
      <c r="F23" s="16"/>
      <c r="G23" s="17"/>
      <c r="H23" s="16"/>
      <c r="I23" s="58"/>
      <c r="J23" s="16"/>
      <c r="K23" s="17"/>
    </row>
    <row r="24" spans="1:11" ht="21" customHeight="1">
      <c r="A24" s="16"/>
      <c r="B24" s="32" t="s">
        <v>169</v>
      </c>
      <c r="C24" s="16"/>
      <c r="D24" s="16"/>
      <c r="E24" s="58">
        <v>-457103</v>
      </c>
      <c r="F24" s="16"/>
      <c r="G24" s="17">
        <v>496024</v>
      </c>
      <c r="H24" s="16"/>
      <c r="I24" s="64">
        <v>18677</v>
      </c>
      <c r="J24" s="16"/>
      <c r="K24" s="143">
        <v>-6522</v>
      </c>
    </row>
    <row r="25" spans="1:11" ht="21" customHeight="1">
      <c r="A25" s="16"/>
      <c r="B25" s="32" t="s">
        <v>6</v>
      </c>
      <c r="C25" s="16"/>
      <c r="D25" s="16"/>
      <c r="E25" s="64">
        <v>-359846</v>
      </c>
      <c r="F25" s="16"/>
      <c r="G25" s="49">
        <v>562494</v>
      </c>
      <c r="H25" s="16"/>
      <c r="I25" s="64">
        <v>0</v>
      </c>
      <c r="J25" s="16"/>
      <c r="K25" s="49">
        <v>0</v>
      </c>
    </row>
    <row r="26" spans="1:11" ht="21" customHeight="1">
      <c r="A26" s="16"/>
      <c r="B26" s="32" t="s">
        <v>158</v>
      </c>
      <c r="C26" s="16"/>
      <c r="D26" s="16"/>
      <c r="E26" s="64">
        <v>-134688</v>
      </c>
      <c r="F26" s="16"/>
      <c r="G26" s="49">
        <v>-418897</v>
      </c>
      <c r="H26" s="16"/>
      <c r="I26" s="64">
        <v>3767</v>
      </c>
      <c r="J26" s="16"/>
      <c r="K26" s="143">
        <v>-32406</v>
      </c>
    </row>
    <row r="27" spans="1:11" ht="21" customHeight="1">
      <c r="A27" s="16"/>
      <c r="B27" s="32" t="s">
        <v>173</v>
      </c>
      <c r="C27" s="16" t="s">
        <v>115</v>
      </c>
      <c r="D27" s="16"/>
      <c r="E27" s="66">
        <v>73549</v>
      </c>
      <c r="F27" s="16"/>
      <c r="G27" s="20">
        <v>-16852</v>
      </c>
      <c r="H27" s="16"/>
      <c r="I27" s="66">
        <v>3471</v>
      </c>
      <c r="J27" s="16"/>
      <c r="K27" s="51">
        <v>-170</v>
      </c>
    </row>
    <row r="28" spans="1:11" s="193" customFormat="1" ht="6" customHeight="1">
      <c r="A28" s="32"/>
      <c r="B28" s="32"/>
      <c r="C28" s="32"/>
      <c r="D28" s="32"/>
      <c r="E28" s="63"/>
      <c r="F28" s="44"/>
      <c r="G28" s="44"/>
      <c r="H28" s="44"/>
      <c r="I28" s="63"/>
      <c r="J28" s="44"/>
      <c r="K28" s="44"/>
    </row>
    <row r="29" spans="1:11" ht="21" customHeight="1">
      <c r="A29" s="33" t="s">
        <v>32</v>
      </c>
      <c r="B29" s="32"/>
      <c r="C29" s="16"/>
      <c r="D29" s="16"/>
      <c r="E29" s="58"/>
      <c r="F29" s="16"/>
      <c r="G29" s="17"/>
      <c r="H29" s="16"/>
      <c r="I29" s="58"/>
      <c r="J29" s="16"/>
      <c r="K29" s="17"/>
    </row>
    <row r="30" spans="1:11" ht="21" customHeight="1">
      <c r="A30" s="33"/>
      <c r="B30" s="32" t="s">
        <v>133</v>
      </c>
      <c r="C30" s="16"/>
      <c r="D30" s="16"/>
      <c r="E30" s="136">
        <f>SUM(E22:E29)</f>
        <v>-743700</v>
      </c>
      <c r="F30" s="16"/>
      <c r="G30" s="143">
        <f>SUM(G22:G29)</f>
        <v>741670</v>
      </c>
      <c r="H30" s="16"/>
      <c r="I30" s="136">
        <f>SUM(I22:I29)</f>
        <v>32231</v>
      </c>
      <c r="J30" s="16"/>
      <c r="K30" s="143">
        <f>SUM(K22:K29)</f>
        <v>-33013</v>
      </c>
    </row>
    <row r="31" spans="1:11" ht="21" customHeight="1">
      <c r="A31" s="33"/>
      <c r="B31" s="32" t="s">
        <v>132</v>
      </c>
      <c r="C31" s="16"/>
      <c r="D31" s="16"/>
      <c r="E31" s="58">
        <v>-6632</v>
      </c>
      <c r="F31" s="17"/>
      <c r="G31" s="17">
        <v>-6778</v>
      </c>
      <c r="H31" s="17"/>
      <c r="I31" s="64">
        <v>-1399</v>
      </c>
      <c r="J31" s="16"/>
      <c r="K31" s="49">
        <v>-460</v>
      </c>
    </row>
    <row r="32" spans="1:11" ht="21" customHeight="1">
      <c r="A32" s="33"/>
      <c r="B32" s="21" t="s">
        <v>174</v>
      </c>
      <c r="C32" s="16"/>
      <c r="D32" s="16"/>
      <c r="E32" s="59">
        <v>-5774</v>
      </c>
      <c r="F32" s="17"/>
      <c r="G32" s="20">
        <v>-3467</v>
      </c>
      <c r="H32" s="17"/>
      <c r="I32" s="66">
        <v>-3187</v>
      </c>
      <c r="J32" s="16"/>
      <c r="K32" s="51">
        <v>-2204</v>
      </c>
    </row>
    <row r="33" spans="1:11" s="193" customFormat="1" ht="6" customHeight="1">
      <c r="A33" s="32"/>
      <c r="B33" s="32"/>
      <c r="C33" s="32"/>
      <c r="D33" s="32"/>
      <c r="E33" s="63"/>
      <c r="F33" s="44"/>
      <c r="G33" s="44"/>
      <c r="H33" s="44"/>
      <c r="I33" s="63"/>
      <c r="J33" s="44"/>
      <c r="K33" s="44"/>
    </row>
    <row r="34" spans="1:11" ht="21" customHeight="1">
      <c r="A34" s="33" t="s">
        <v>134</v>
      </c>
      <c r="B34" s="33"/>
      <c r="C34" s="16"/>
      <c r="D34" s="16"/>
      <c r="E34" s="236">
        <f>SUM(E30:E33)</f>
        <v>-756106</v>
      </c>
      <c r="F34" s="16"/>
      <c r="G34" s="237">
        <f>SUM(G30:G33)</f>
        <v>731425</v>
      </c>
      <c r="H34" s="16"/>
      <c r="I34" s="236">
        <f>SUM(I30:I32)</f>
        <v>27645</v>
      </c>
      <c r="J34" s="16"/>
      <c r="K34" s="237">
        <f>SUM(K30:K32)</f>
        <v>-35677</v>
      </c>
    </row>
    <row r="35" spans="1:11" ht="21" customHeight="1">
      <c r="A35" s="33"/>
      <c r="B35" s="32"/>
      <c r="C35" s="16"/>
      <c r="D35" s="16"/>
      <c r="E35" s="17"/>
      <c r="F35" s="16"/>
      <c r="G35" s="17"/>
      <c r="H35" s="16"/>
      <c r="I35" s="17"/>
      <c r="J35" s="16"/>
      <c r="K35" s="17"/>
    </row>
    <row r="36" spans="1:11" ht="21" customHeight="1">
      <c r="A36" s="149"/>
      <c r="B36" s="193"/>
    </row>
    <row r="37" spans="1:11" ht="21" customHeight="1">
      <c r="A37" s="149"/>
      <c r="B37" s="193"/>
    </row>
    <row r="38" spans="1:11" ht="21" customHeight="1">
      <c r="A38" s="149"/>
      <c r="B38" s="193"/>
    </row>
    <row r="39" spans="1:11" ht="21" customHeight="1">
      <c r="A39" s="2"/>
      <c r="B39" s="246"/>
    </row>
    <row r="40" spans="1:11" ht="21" customHeight="1">
      <c r="A40" s="2"/>
      <c r="B40" s="246"/>
    </row>
    <row r="41" spans="1:11" ht="21" customHeight="1">
      <c r="A41" s="193"/>
      <c r="B41" s="193"/>
      <c r="E41" s="212"/>
      <c r="G41" s="212"/>
      <c r="I41" s="212"/>
      <c r="K41" s="212"/>
    </row>
    <row r="42" spans="1:11" ht="13.5" customHeight="1">
      <c r="A42" s="2"/>
      <c r="B42" s="246"/>
      <c r="E42" s="212"/>
      <c r="G42" s="212"/>
      <c r="H42" s="212"/>
      <c r="I42" s="212"/>
      <c r="K42" s="212"/>
    </row>
    <row r="43" spans="1:11" ht="21.95" customHeight="1">
      <c r="A43" s="31" t="str">
        <f>+'8'!A27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3" s="31"/>
      <c r="C43" s="5"/>
      <c r="D43" s="5"/>
      <c r="E43" s="192"/>
      <c r="F43" s="5"/>
      <c r="G43" s="192"/>
      <c r="H43" s="5"/>
      <c r="I43" s="192"/>
      <c r="J43" s="5"/>
      <c r="K43" s="192"/>
    </row>
    <row r="44" spans="1:11" ht="21.75" customHeight="1">
      <c r="A44" s="1" t="str">
        <f>A1</f>
        <v>บริษัท ทาทา สตีล (ประเทศไทย) จํากัด (มหาชน)</v>
      </c>
      <c r="B44" s="2"/>
      <c r="C44" s="3"/>
    </row>
    <row r="45" spans="1:11" ht="21.75" customHeight="1">
      <c r="A45" s="1" t="s">
        <v>172</v>
      </c>
      <c r="B45" s="2"/>
      <c r="C45" s="3"/>
    </row>
    <row r="46" spans="1:11" ht="21.75" customHeight="1">
      <c r="A46" s="4" t="str">
        <f>A3:B3</f>
        <v>สำหรับรอบระยะเวลาสามเดือนสิ้นสุดวันที่ 30 มิถุนายน พ.ศ. 2567</v>
      </c>
      <c r="B46" s="5"/>
      <c r="C46" s="191"/>
      <c r="D46" s="5"/>
      <c r="E46" s="192"/>
      <c r="F46" s="5"/>
      <c r="G46" s="192"/>
      <c r="H46" s="5"/>
      <c r="I46" s="192"/>
      <c r="J46" s="5"/>
      <c r="K46" s="192"/>
    </row>
    <row r="47" spans="1:11" ht="21.75" customHeight="1">
      <c r="A47" s="193"/>
      <c r="B47" s="194"/>
    </row>
    <row r="48" spans="1:11" ht="21.75" customHeight="1">
      <c r="A48" s="32"/>
      <c r="B48" s="44"/>
      <c r="C48" s="16"/>
      <c r="D48" s="16"/>
      <c r="E48" s="261" t="s">
        <v>42</v>
      </c>
      <c r="F48" s="261"/>
      <c r="G48" s="261"/>
      <c r="H48" s="22"/>
      <c r="I48" s="261" t="s">
        <v>56</v>
      </c>
      <c r="J48" s="261"/>
      <c r="K48" s="261"/>
    </row>
    <row r="49" spans="1:11" ht="21.75" customHeight="1">
      <c r="A49" s="32"/>
      <c r="B49" s="44"/>
      <c r="C49" s="16"/>
      <c r="D49" s="16"/>
      <c r="E49" s="38" t="s">
        <v>38</v>
      </c>
      <c r="F49" s="45"/>
      <c r="G49" s="38" t="s">
        <v>38</v>
      </c>
      <c r="H49" s="45"/>
      <c r="I49" s="38" t="s">
        <v>38</v>
      </c>
      <c r="J49" s="45"/>
      <c r="K49" s="38" t="s">
        <v>38</v>
      </c>
    </row>
    <row r="50" spans="1:11" ht="21.75" customHeight="1">
      <c r="A50" s="32"/>
      <c r="B50" s="44"/>
      <c r="C50" s="46"/>
      <c r="D50" s="25"/>
      <c r="E50" s="197" t="s">
        <v>142</v>
      </c>
      <c r="F50" s="198"/>
      <c r="G50" s="197" t="s">
        <v>125</v>
      </c>
      <c r="H50" s="198"/>
      <c r="I50" s="197" t="s">
        <v>142</v>
      </c>
      <c r="J50" s="198"/>
      <c r="K50" s="197" t="s">
        <v>125</v>
      </c>
    </row>
    <row r="51" spans="1:11" ht="21.75" customHeight="1">
      <c r="A51" s="32"/>
      <c r="B51" s="44"/>
      <c r="C51" s="47" t="s">
        <v>2</v>
      </c>
      <c r="D51" s="24"/>
      <c r="E51" s="37" t="s">
        <v>77</v>
      </c>
      <c r="F51" s="24"/>
      <c r="G51" s="37" t="s">
        <v>77</v>
      </c>
      <c r="H51" s="24"/>
      <c r="I51" s="37" t="s">
        <v>77</v>
      </c>
      <c r="J51" s="24"/>
      <c r="K51" s="37" t="s">
        <v>77</v>
      </c>
    </row>
    <row r="52" spans="1:11" ht="6" customHeight="1">
      <c r="A52" s="32"/>
      <c r="B52" s="44"/>
      <c r="C52" s="46"/>
      <c r="D52" s="24"/>
      <c r="E52" s="62"/>
      <c r="F52" s="24"/>
      <c r="G52" s="24"/>
      <c r="H52" s="24"/>
      <c r="I52" s="62"/>
      <c r="J52" s="24"/>
      <c r="K52" s="24"/>
    </row>
    <row r="53" spans="1:11" ht="21.75" customHeight="1">
      <c r="A53" s="33" t="s">
        <v>33</v>
      </c>
      <c r="B53" s="21"/>
      <c r="C53" s="16"/>
      <c r="D53" s="16"/>
      <c r="E53" s="58"/>
      <c r="F53" s="16"/>
      <c r="G53" s="17"/>
      <c r="H53" s="16"/>
      <c r="I53" s="58"/>
      <c r="J53" s="16"/>
      <c r="K53" s="17"/>
    </row>
    <row r="54" spans="1:11" ht="21.75" customHeight="1">
      <c r="A54" s="16"/>
      <c r="B54" s="32" t="s">
        <v>50</v>
      </c>
      <c r="C54" s="16" t="s">
        <v>116</v>
      </c>
      <c r="D54" s="16"/>
      <c r="E54" s="64">
        <v>-568</v>
      </c>
      <c r="F54" s="16"/>
      <c r="G54" s="49">
        <v>-180</v>
      </c>
      <c r="H54" s="16"/>
      <c r="I54" s="64">
        <v>-568</v>
      </c>
      <c r="J54" s="16"/>
      <c r="K54" s="49">
        <v>-180</v>
      </c>
    </row>
    <row r="55" spans="1:11" ht="21.75" customHeight="1">
      <c r="A55" s="16"/>
      <c r="B55" s="78" t="s">
        <v>71</v>
      </c>
      <c r="C55" s="16" t="s">
        <v>116</v>
      </c>
      <c r="D55" s="16"/>
      <c r="E55" s="64">
        <v>-26867</v>
      </c>
      <c r="F55" s="16"/>
      <c r="G55" s="49">
        <v>-91815</v>
      </c>
      <c r="H55" s="16"/>
      <c r="I55" s="58">
        <v>-548</v>
      </c>
      <c r="J55" s="16"/>
      <c r="K55" s="17">
        <v>-1271</v>
      </c>
    </row>
    <row r="56" spans="1:11" ht="21.75" customHeight="1">
      <c r="A56" s="16"/>
      <c r="B56" s="78" t="s">
        <v>117</v>
      </c>
      <c r="C56" s="16"/>
      <c r="D56" s="16"/>
      <c r="E56" s="64"/>
      <c r="F56" s="16"/>
      <c r="G56" s="49"/>
      <c r="H56" s="16"/>
      <c r="I56" s="58"/>
      <c r="J56" s="16"/>
      <c r="K56" s="17"/>
    </row>
    <row r="57" spans="1:11" ht="21.75" customHeight="1">
      <c r="A57" s="16"/>
      <c r="B57" s="78" t="s">
        <v>118</v>
      </c>
      <c r="C57" s="16"/>
      <c r="D57" s="16"/>
      <c r="E57" s="64">
        <v>0</v>
      </c>
      <c r="F57" s="16"/>
      <c r="G57" s="49">
        <v>53</v>
      </c>
      <c r="H57" s="16"/>
      <c r="I57" s="64">
        <v>0</v>
      </c>
      <c r="J57" s="16"/>
      <c r="K57" s="49">
        <v>0</v>
      </c>
    </row>
    <row r="58" spans="1:11" ht="21.75" customHeight="1">
      <c r="A58" s="33"/>
      <c r="B58" s="32" t="s">
        <v>166</v>
      </c>
      <c r="C58" s="16"/>
      <c r="D58" s="16"/>
      <c r="E58" s="64"/>
      <c r="F58" s="26"/>
      <c r="G58" s="49"/>
      <c r="H58" s="26"/>
      <c r="I58" s="64"/>
      <c r="J58" s="26"/>
      <c r="K58" s="49"/>
    </row>
    <row r="59" spans="1:11" ht="21.75" customHeight="1">
      <c r="A59" s="33"/>
      <c r="B59" s="78" t="s">
        <v>119</v>
      </c>
      <c r="C59" s="16"/>
      <c r="D59" s="16"/>
      <c r="E59" s="64">
        <v>0</v>
      </c>
      <c r="F59" s="26"/>
      <c r="G59" s="49">
        <v>0</v>
      </c>
      <c r="H59" s="26"/>
      <c r="I59" s="64">
        <v>0</v>
      </c>
      <c r="J59" s="26"/>
      <c r="K59" s="49">
        <v>62807</v>
      </c>
    </row>
    <row r="60" spans="1:11" ht="21.75" customHeight="1">
      <c r="A60" s="33"/>
      <c r="B60" s="78" t="s">
        <v>163</v>
      </c>
      <c r="C60" s="16"/>
      <c r="D60" s="16"/>
      <c r="E60" s="64"/>
      <c r="F60" s="26"/>
      <c r="G60" s="49"/>
      <c r="H60" s="26"/>
      <c r="I60" s="64"/>
      <c r="J60" s="26"/>
      <c r="K60" s="49"/>
    </row>
    <row r="61" spans="1:11" ht="21.75" customHeight="1">
      <c r="A61" s="33"/>
      <c r="B61" s="250" t="s">
        <v>164</v>
      </c>
      <c r="C61" s="16"/>
      <c r="D61" s="16"/>
      <c r="E61" s="64">
        <v>58000</v>
      </c>
      <c r="F61" s="26"/>
      <c r="G61" s="49">
        <v>0</v>
      </c>
      <c r="H61" s="26"/>
      <c r="I61" s="64">
        <v>0</v>
      </c>
      <c r="J61" s="26"/>
      <c r="K61" s="49">
        <v>0</v>
      </c>
    </row>
    <row r="62" spans="1:11" ht="21.75" customHeight="1">
      <c r="A62" s="33"/>
      <c r="B62" s="32" t="s">
        <v>45</v>
      </c>
      <c r="C62" s="16"/>
      <c r="D62" s="16"/>
      <c r="E62" s="64">
        <v>6229</v>
      </c>
      <c r="F62" s="148"/>
      <c r="G62" s="49">
        <v>2003</v>
      </c>
      <c r="H62" s="148"/>
      <c r="I62" s="64">
        <v>6033</v>
      </c>
      <c r="J62" s="148"/>
      <c r="K62" s="49">
        <v>3157</v>
      </c>
    </row>
    <row r="63" spans="1:11" ht="21.75" customHeight="1">
      <c r="A63" s="33"/>
      <c r="B63" s="32" t="s">
        <v>131</v>
      </c>
      <c r="C63" s="16"/>
      <c r="D63" s="16"/>
      <c r="E63" s="66">
        <v>16896</v>
      </c>
      <c r="F63" s="26"/>
      <c r="G63" s="51">
        <v>12038</v>
      </c>
      <c r="H63" s="26"/>
      <c r="I63" s="66">
        <v>0</v>
      </c>
      <c r="J63" s="26"/>
      <c r="K63" s="51">
        <v>0</v>
      </c>
    </row>
    <row r="64" spans="1:11" ht="6" customHeight="1">
      <c r="A64" s="30"/>
      <c r="B64" s="16"/>
      <c r="C64" s="16"/>
      <c r="D64" s="16"/>
      <c r="E64" s="60"/>
      <c r="F64" s="16"/>
      <c r="G64" s="16"/>
      <c r="H64" s="16"/>
      <c r="I64" s="60"/>
      <c r="J64" s="16"/>
      <c r="K64" s="16"/>
    </row>
    <row r="65" spans="1:11" ht="21.75" customHeight="1">
      <c r="A65" s="30" t="s">
        <v>136</v>
      </c>
      <c r="B65" s="21"/>
      <c r="C65" s="16"/>
      <c r="D65" s="16"/>
      <c r="E65" s="236">
        <f>SUM(E54:E63)</f>
        <v>53690</v>
      </c>
      <c r="F65" s="16"/>
      <c r="G65" s="237">
        <f>SUM(G54:G63)</f>
        <v>-77901</v>
      </c>
      <c r="H65" s="16"/>
      <c r="I65" s="236">
        <f>SUM(I54:I63)</f>
        <v>4917</v>
      </c>
      <c r="J65" s="16"/>
      <c r="K65" s="237">
        <f>SUM(K54:K63)</f>
        <v>64513</v>
      </c>
    </row>
    <row r="66" spans="1:11" ht="21.75" customHeight="1">
      <c r="A66" s="30"/>
      <c r="B66" s="21"/>
      <c r="C66" s="16"/>
      <c r="D66" s="16"/>
      <c r="E66" s="58"/>
      <c r="F66" s="16"/>
      <c r="G66" s="17"/>
      <c r="H66" s="16"/>
      <c r="I66" s="58"/>
      <c r="J66" s="16"/>
      <c r="K66" s="17"/>
    </row>
    <row r="67" spans="1:11" ht="21.75" customHeight="1">
      <c r="A67" s="30" t="s">
        <v>34</v>
      </c>
      <c r="B67" s="16"/>
      <c r="C67" s="16"/>
      <c r="D67" s="16"/>
      <c r="E67" s="58"/>
      <c r="F67" s="16"/>
      <c r="G67" s="17"/>
      <c r="H67" s="16"/>
      <c r="I67" s="58"/>
      <c r="J67" s="16"/>
      <c r="K67" s="17"/>
    </row>
    <row r="68" spans="1:11" ht="21.75" customHeight="1">
      <c r="A68" s="27"/>
      <c r="B68" s="32" t="s">
        <v>167</v>
      </c>
      <c r="C68" s="16"/>
      <c r="D68" s="16"/>
      <c r="E68" s="64"/>
      <c r="F68" s="17"/>
      <c r="G68" s="49"/>
      <c r="H68" s="17"/>
      <c r="I68" s="64"/>
      <c r="J68" s="17"/>
      <c r="K68" s="49"/>
    </row>
    <row r="69" spans="1:11" ht="21.75" customHeight="1">
      <c r="A69" s="27"/>
      <c r="B69" s="32" t="s">
        <v>139</v>
      </c>
      <c r="C69" s="16" t="s">
        <v>150</v>
      </c>
      <c r="D69" s="16"/>
      <c r="E69" s="64">
        <v>0</v>
      </c>
      <c r="F69" s="17"/>
      <c r="G69" s="49">
        <v>0</v>
      </c>
      <c r="H69" s="17"/>
      <c r="I69" s="64">
        <v>-805140</v>
      </c>
      <c r="J69" s="17"/>
      <c r="K69" s="49">
        <v>637990</v>
      </c>
    </row>
    <row r="70" spans="1:11" ht="21.75" customHeight="1">
      <c r="A70" s="27"/>
      <c r="B70" s="32" t="s">
        <v>109</v>
      </c>
      <c r="C70" s="16"/>
      <c r="D70" s="16"/>
      <c r="E70" s="64">
        <v>-36006</v>
      </c>
      <c r="F70" s="17"/>
      <c r="G70" s="49">
        <v>-35438</v>
      </c>
      <c r="H70" s="17"/>
      <c r="I70" s="64">
        <v>-2795</v>
      </c>
      <c r="J70" s="17"/>
      <c r="K70" s="49">
        <v>-2861</v>
      </c>
    </row>
    <row r="71" spans="1:11" ht="21.75" customHeight="1">
      <c r="A71" s="27"/>
      <c r="B71" s="32" t="s">
        <v>130</v>
      </c>
      <c r="C71" s="16"/>
      <c r="D71" s="16"/>
      <c r="E71" s="66">
        <v>0</v>
      </c>
      <c r="F71" s="17"/>
      <c r="G71" s="51">
        <v>-6</v>
      </c>
      <c r="H71" s="17"/>
      <c r="I71" s="66">
        <v>0</v>
      </c>
      <c r="J71" s="17"/>
      <c r="K71" s="51">
        <v>-6</v>
      </c>
    </row>
    <row r="72" spans="1:11" ht="6" customHeight="1">
      <c r="A72" s="27"/>
      <c r="B72" s="52"/>
      <c r="C72" s="53"/>
      <c r="D72" s="16"/>
      <c r="E72" s="58"/>
      <c r="F72" s="16"/>
      <c r="G72" s="17"/>
      <c r="H72" s="16"/>
      <c r="I72" s="58"/>
      <c r="J72" s="16"/>
      <c r="K72" s="17"/>
    </row>
    <row r="73" spans="1:11" ht="21.75" customHeight="1">
      <c r="A73" s="30" t="s">
        <v>151</v>
      </c>
      <c r="B73" s="16"/>
      <c r="C73" s="53"/>
      <c r="D73" s="16"/>
      <c r="E73" s="236">
        <f>SUM(E68:E72)</f>
        <v>-36006</v>
      </c>
      <c r="F73" s="16"/>
      <c r="G73" s="237">
        <f>SUM(G68:G72)</f>
        <v>-35444</v>
      </c>
      <c r="H73" s="16"/>
      <c r="I73" s="236">
        <f>SUM(I68:I72)</f>
        <v>-807935</v>
      </c>
      <c r="J73" s="16"/>
      <c r="K73" s="237">
        <f>SUM(K68:K72)</f>
        <v>635123</v>
      </c>
    </row>
    <row r="74" spans="1:11" ht="21.75" customHeight="1">
      <c r="A74" s="33"/>
      <c r="B74" s="16"/>
      <c r="C74" s="53"/>
      <c r="D74" s="16"/>
      <c r="E74" s="58"/>
      <c r="F74" s="16"/>
      <c r="G74" s="17"/>
      <c r="H74" s="16"/>
      <c r="I74" s="58"/>
      <c r="J74" s="16"/>
      <c r="K74" s="17"/>
    </row>
    <row r="75" spans="1:11" ht="21.75" customHeight="1">
      <c r="A75" s="30" t="s">
        <v>135</v>
      </c>
      <c r="B75" s="16"/>
      <c r="C75" s="53"/>
      <c r="D75" s="16"/>
      <c r="E75" s="64">
        <f>E34+E65+E73</f>
        <v>-738422</v>
      </c>
      <c r="F75" s="16"/>
      <c r="G75" s="49">
        <f>G34+G65+G73</f>
        <v>618080</v>
      </c>
      <c r="H75" s="16"/>
      <c r="I75" s="64">
        <f>I34+I65+I73</f>
        <v>-775373</v>
      </c>
      <c r="J75" s="16"/>
      <c r="K75" s="49">
        <f>K34+K65+K73</f>
        <v>663959</v>
      </c>
    </row>
    <row r="76" spans="1:11" ht="21.75" customHeight="1">
      <c r="A76" s="27" t="s">
        <v>35</v>
      </c>
      <c r="B76" s="16"/>
      <c r="C76" s="16"/>
      <c r="D76" s="16"/>
      <c r="E76" s="59">
        <f>'2-4'!G15</f>
        <v>2197210</v>
      </c>
      <c r="F76" s="17"/>
      <c r="G76" s="28">
        <v>1422798</v>
      </c>
      <c r="H76" s="17"/>
      <c r="I76" s="59">
        <f>'2-4'!K15</f>
        <v>2095292</v>
      </c>
      <c r="J76" s="17"/>
      <c r="K76" s="28">
        <v>1277746</v>
      </c>
    </row>
    <row r="77" spans="1:11" ht="8.1" customHeight="1">
      <c r="A77" s="33"/>
      <c r="B77" s="16"/>
      <c r="C77" s="16"/>
      <c r="D77" s="16"/>
      <c r="E77" s="58"/>
      <c r="F77" s="16"/>
      <c r="G77" s="17"/>
      <c r="H77" s="16"/>
      <c r="I77" s="58"/>
      <c r="J77" s="16"/>
      <c r="K77" s="17"/>
    </row>
    <row r="78" spans="1:11" ht="21.75" customHeight="1" thickBot="1">
      <c r="A78" s="30" t="s">
        <v>36</v>
      </c>
      <c r="B78" s="21"/>
      <c r="C78" s="16" t="s">
        <v>113</v>
      </c>
      <c r="D78" s="16"/>
      <c r="E78" s="238">
        <f>SUM(E74:E76)</f>
        <v>1458788</v>
      </c>
      <c r="F78" s="17"/>
      <c r="G78" s="239">
        <f>SUM(G74:G76)</f>
        <v>2040878</v>
      </c>
      <c r="H78" s="17"/>
      <c r="I78" s="238">
        <f>SUM(I74:I76)</f>
        <v>1319919</v>
      </c>
      <c r="J78" s="17"/>
      <c r="K78" s="239">
        <f>SUM(K74:K76)</f>
        <v>1941705</v>
      </c>
    </row>
    <row r="79" spans="1:11" ht="21.75" customHeight="1" thickTop="1">
      <c r="A79" s="2"/>
      <c r="B79" s="247"/>
      <c r="E79" s="248"/>
      <c r="F79" s="249"/>
      <c r="G79" s="248"/>
      <c r="H79" s="249"/>
      <c r="I79" s="248"/>
      <c r="K79" s="248"/>
    </row>
    <row r="80" spans="1:11" ht="21.75" customHeight="1">
      <c r="A80" s="2"/>
      <c r="B80" s="247"/>
      <c r="E80" s="248"/>
      <c r="F80" s="249"/>
      <c r="G80" s="248"/>
      <c r="H80" s="249"/>
      <c r="I80" s="248"/>
      <c r="K80" s="248"/>
    </row>
    <row r="81" spans="1:11" ht="21.75" customHeight="1">
      <c r="A81" s="2"/>
      <c r="B81" s="247"/>
      <c r="E81" s="248"/>
      <c r="F81" s="249"/>
      <c r="G81" s="248"/>
      <c r="H81" s="249"/>
      <c r="I81" s="248"/>
      <c r="K81" s="248"/>
    </row>
    <row r="82" spans="1:11" ht="21.75" customHeight="1">
      <c r="A82" s="2"/>
      <c r="B82" s="247"/>
      <c r="E82" s="248"/>
      <c r="F82" s="249"/>
      <c r="G82" s="248"/>
      <c r="H82" s="249"/>
      <c r="I82" s="248"/>
      <c r="K82" s="248"/>
    </row>
    <row r="83" spans="1:11" ht="21.75" customHeight="1">
      <c r="A83" s="2"/>
      <c r="B83" s="247"/>
      <c r="E83" s="248"/>
      <c r="F83" s="249"/>
      <c r="G83" s="248"/>
      <c r="H83" s="249"/>
      <c r="I83" s="248"/>
      <c r="K83" s="248"/>
    </row>
    <row r="84" spans="1:11" ht="7.5" customHeight="1">
      <c r="A84" s="2"/>
      <c r="B84" s="247"/>
      <c r="E84" s="248"/>
      <c r="F84" s="249"/>
      <c r="G84" s="248"/>
      <c r="H84" s="249"/>
      <c r="I84" s="248"/>
      <c r="K84" s="248"/>
    </row>
    <row r="85" spans="1:11" ht="21.95" customHeight="1">
      <c r="A85" s="31" t="str">
        <f>+A43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85" s="5"/>
      <c r="C85" s="195"/>
      <c r="D85" s="5"/>
      <c r="E85" s="192"/>
      <c r="F85" s="5"/>
      <c r="G85" s="192"/>
      <c r="H85" s="5"/>
      <c r="I85" s="192"/>
      <c r="J85" s="5"/>
      <c r="K85" s="192"/>
    </row>
  </sheetData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Y6V3URZPSJQ5-920701064-44894</_dlc_DocId>
    <_dlc_DocIdUrl xmlns="7f0ef338-10f2-44b0-9c3f-2070e68410a4">
      <Url>https://tatasteelthailand.sharepoint.com/sites/CFO-FileShare/_layouts/15/DocIdRedir.aspx?ID=Y6V3URZPSJQ5-920701064-44894</Url>
      <Description>Y6V3URZPSJQ5-920701064-44894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7D1909-876F-4992-A58E-75A0A336C54F}">
  <ds:schemaRefs>
    <ds:schemaRef ds:uri="7f0ef338-10f2-44b0-9c3f-2070e68410a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98cff7df-d9e7-48a3-8234-d0315e92a5f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D1549D-5729-4B86-BDEE-02AC15B350E4}"/>
</file>

<file path=customXml/itemProps3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Praphensri Puttaluck (TH)</cp:lastModifiedBy>
  <cp:lastPrinted>2024-07-15T05:36:56Z</cp:lastPrinted>
  <dcterms:created xsi:type="dcterms:W3CDTF">2013-07-30T11:21:10Z</dcterms:created>
  <dcterms:modified xsi:type="dcterms:W3CDTF">2024-07-15T05:37:09Z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f893487b-4bf4-4bf0-9e52-49dda77f10c4</vt:lpwstr>
  </property>
  <property fmtid="{D5CDD505-2E9C-101B-9397-08002B2CF9AE}" pid="4" name="MediaServiceImageTags">
    <vt:lpwstr/>
  </property>
</Properties>
</file>