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M:\ABAS-Listed\TATA Steel (Thailand) Public Company Limited\TATA Steel (Thailand)_June2024 (Q1)\"/>
    </mc:Choice>
  </mc:AlternateContent>
  <xr:revisionPtr revIDLastSave="0" documentId="13_ncr:1_{72F475CF-78E1-442E-8929-8CECC6244A01}" xr6:coauthVersionLast="47" xr6:coauthVersionMax="47" xr10:uidLastSave="{00000000-0000-0000-0000-000000000000}"/>
  <bookViews>
    <workbookView xWindow="-120" yWindow="-120" windowWidth="21840" windowHeight="13020" tabRatio="719" activeTab="1" xr2:uid="{00000000-000D-0000-FFFF-FFFF00000000}"/>
  </bookViews>
  <sheets>
    <sheet name="2-4" sheetId="1" r:id="rId1"/>
    <sheet name="P&amp;L(3M) P.5-6" sheetId="14" r:id="rId2"/>
    <sheet name="7" sheetId="15" r:id="rId3"/>
    <sheet name="8" sheetId="16" r:id="rId4"/>
    <sheet name="9-10" sheetId="17" r:id="rId5"/>
  </sheets>
  <definedNames>
    <definedName name="_xlnm._FilterDatabase" localSheetId="4" hidden="1">'9-10'!$A$7:$L$96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5" i="14" l="1"/>
  <c r="G75" i="14"/>
  <c r="J24" i="16" l="1"/>
  <c r="H24" i="16"/>
  <c r="J27" i="15"/>
  <c r="H27" i="15"/>
  <c r="F27" i="15"/>
  <c r="F24" i="16"/>
  <c r="D24" i="16"/>
  <c r="D27" i="15"/>
  <c r="L25" i="17"/>
  <c r="L33" i="17" s="1"/>
  <c r="L37" i="17" s="1"/>
  <c r="H25" i="17"/>
  <c r="H33" i="17" s="1"/>
  <c r="H37" i="17" s="1"/>
  <c r="M23" i="14"/>
  <c r="I20" i="14"/>
  <c r="L81" i="17"/>
  <c r="H81" i="17"/>
  <c r="L73" i="17"/>
  <c r="H73" i="17"/>
  <c r="A3" i="17"/>
  <c r="A51" i="17" s="1"/>
  <c r="N20" i="16"/>
  <c r="L17" i="16"/>
  <c r="J17" i="16"/>
  <c r="H17" i="16"/>
  <c r="F17" i="16"/>
  <c r="D17" i="16"/>
  <c r="N15" i="16"/>
  <c r="N17" i="16" s="1"/>
  <c r="N13" i="16"/>
  <c r="N27" i="15"/>
  <c r="P23" i="15"/>
  <c r="T23" i="15" s="1"/>
  <c r="R20" i="15"/>
  <c r="N20" i="15"/>
  <c r="L20" i="15"/>
  <c r="J20" i="15"/>
  <c r="H20" i="15"/>
  <c r="F20" i="15"/>
  <c r="D20" i="15"/>
  <c r="P18" i="15"/>
  <c r="T18" i="15" s="1"/>
  <c r="P16" i="15"/>
  <c r="T16" i="15" s="1"/>
  <c r="A3" i="15"/>
  <c r="A3" i="16" s="1"/>
  <c r="M72" i="14"/>
  <c r="I72" i="14"/>
  <c r="M65" i="14"/>
  <c r="I65" i="14"/>
  <c r="A51" i="14"/>
  <c r="M39" i="14"/>
  <c r="M42" i="14" s="1"/>
  <c r="I39" i="14"/>
  <c r="I42" i="14" s="1"/>
  <c r="M18" i="14"/>
  <c r="M25" i="14" s="1"/>
  <c r="M28" i="14" s="1"/>
  <c r="I18" i="14"/>
  <c r="I25" i="14" s="1"/>
  <c r="I28" i="14" s="1"/>
  <c r="L83" i="17" l="1"/>
  <c r="L87" i="17" s="1"/>
  <c r="H83" i="17"/>
  <c r="H87" i="17" s="1"/>
  <c r="T20" i="15"/>
  <c r="P20" i="15"/>
  <c r="I45" i="14"/>
  <c r="M45" i="14"/>
  <c r="G22" i="1" l="1"/>
  <c r="K22" i="1"/>
  <c r="K78" i="1" l="1"/>
  <c r="G78" i="1"/>
  <c r="A97" i="1"/>
  <c r="A145" i="1" s="1"/>
  <c r="A49" i="1"/>
  <c r="A51" i="1"/>
  <c r="A98" i="1"/>
  <c r="A100" i="1"/>
  <c r="G36" i="1"/>
  <c r="G131" i="1"/>
  <c r="G134" i="1" s="1"/>
  <c r="K36" i="1"/>
  <c r="K70" i="1"/>
  <c r="K131" i="1"/>
  <c r="K134" i="1" s="1"/>
  <c r="G70" i="1"/>
  <c r="G38" i="1" l="1"/>
  <c r="K38" i="1"/>
  <c r="K80" i="1"/>
  <c r="K136" i="1" s="1"/>
  <c r="G80" i="1"/>
  <c r="G136" i="1" s="1"/>
  <c r="K39" i="14" l="1"/>
  <c r="K42" i="14" s="1"/>
  <c r="G39" i="14" l="1"/>
  <c r="G42" i="14" s="1"/>
  <c r="I78" i="1"/>
  <c r="F81" i="17"/>
  <c r="J81" i="17" l="1"/>
  <c r="E70" i="1"/>
  <c r="G18" i="14"/>
  <c r="J73" i="17"/>
  <c r="F73" i="17"/>
  <c r="E22" i="1"/>
  <c r="E36" i="1"/>
  <c r="G25" i="14"/>
  <c r="I22" i="1"/>
  <c r="E78" i="1"/>
  <c r="E80" i="1" s="1"/>
  <c r="E136" i="1" s="1"/>
  <c r="R27" i="15"/>
  <c r="I70" i="1"/>
  <c r="I80" i="1" s="1"/>
  <c r="I136" i="1" s="1"/>
  <c r="E131" i="1"/>
  <c r="E134" i="1" s="1"/>
  <c r="I131" i="1"/>
  <c r="I134" i="1" s="1"/>
  <c r="K18" i="14"/>
  <c r="I36" i="1"/>
  <c r="I38" i="1" l="1"/>
  <c r="K25" i="14"/>
  <c r="K28" i="14" s="1"/>
  <c r="K45" i="14" s="1"/>
  <c r="G28" i="14"/>
  <c r="G45" i="14" s="1"/>
  <c r="F25" i="17"/>
  <c r="F33" i="17" s="1"/>
  <c r="F37" i="17" s="1"/>
  <c r="F83" i="17" s="1"/>
  <c r="F87" i="17" s="1"/>
  <c r="E38" i="1"/>
  <c r="J25" i="17" l="1"/>
  <c r="J33" i="17" s="1"/>
  <c r="J37" i="17" s="1"/>
  <c r="J83" i="17" s="1"/>
  <c r="J87" i="17" s="1"/>
  <c r="G65" i="14"/>
  <c r="K65" i="14"/>
  <c r="G72" i="14" l="1"/>
  <c r="K72" i="14"/>
  <c r="L27" i="15" l="1"/>
  <c r="P25" i="15"/>
  <c r="L24" i="16"/>
  <c r="N22" i="16"/>
  <c r="N24" i="16" s="1"/>
  <c r="P27" i="15" l="1"/>
  <c r="T25" i="15"/>
  <c r="T27" i="15" s="1"/>
</calcChain>
</file>

<file path=xl/sharedStrings.xml><?xml version="1.0" encoding="utf-8"?>
<sst xmlns="http://schemas.openxmlformats.org/spreadsheetml/2006/main" count="386" uniqueCount="182">
  <si>
    <t>Tata Steel (Thailand) Public Company Limited</t>
  </si>
  <si>
    <t>Statement of Financial Position</t>
  </si>
  <si>
    <t xml:space="preserve">Consolidated </t>
  </si>
  <si>
    <t>Separate</t>
  </si>
  <si>
    <t>financial information</t>
  </si>
  <si>
    <t>Unaudited</t>
  </si>
  <si>
    <t>Audited</t>
  </si>
  <si>
    <t>31 March</t>
  </si>
  <si>
    <t>Thousand</t>
  </si>
  <si>
    <t>Notes</t>
  </si>
  <si>
    <t>Baht</t>
  </si>
  <si>
    <t>Assets</t>
  </si>
  <si>
    <t>Current assets</t>
  </si>
  <si>
    <t>Cash and cash equivalents</t>
  </si>
  <si>
    <t>7 a)</t>
  </si>
  <si>
    <t>Inventories, net</t>
  </si>
  <si>
    <t>Other current assets</t>
  </si>
  <si>
    <t>Total current assets</t>
  </si>
  <si>
    <t>Non-current assets</t>
  </si>
  <si>
    <t xml:space="preserve">Financial assets measured at fair value  </t>
  </si>
  <si>
    <t>through other comprehensive income</t>
  </si>
  <si>
    <t>Property, plant and equipment, net</t>
  </si>
  <si>
    <t>Right-of-use assets, net</t>
  </si>
  <si>
    <t>Goodwill, net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</si>
  <si>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</si>
  <si>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</si>
  <si>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</si>
  <si>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</si>
  <si>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</si>
  <si>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</si>
  <si>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</si>
  <si>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lease liabilities, net</t>
  </si>
  <si>
    <t>Other current liabilities</t>
  </si>
  <si>
    <t>Total current liabilities</t>
  </si>
  <si>
    <t>Non-current liabilities</t>
  </si>
  <si>
    <t>Lease liabilities, net</t>
  </si>
  <si>
    <t>Employee benefit obligations</t>
  </si>
  <si>
    <t>Provision for decommissioning costs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</si>
  <si>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</si>
  <si>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</si>
  <si>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</si>
  <si>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</si>
  <si>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</si>
  <si>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</si>
  <si>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</si>
  <si>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 Ordinary shares, 8,421,540,848 shares </t>
  </si>
  <si>
    <t xml:space="preserve">       at par value of Baht 1 each</t>
  </si>
  <si>
    <t>Issued and paid-up share capital</t>
  </si>
  <si>
    <t xml:space="preserve">       paid-up at par value of Baht 1 each</t>
  </si>
  <si>
    <t>Share premium</t>
  </si>
  <si>
    <t xml:space="preserve">    Ordinary shares</t>
  </si>
  <si>
    <t>Retained earnings</t>
  </si>
  <si>
    <t>Appropriated - legal reserve</t>
  </si>
  <si>
    <t>Unappropriated</t>
  </si>
  <si>
    <t>Other components of equity</t>
  </si>
  <si>
    <t>Equity attributable to owners</t>
  </si>
  <si>
    <t>of the parent</t>
  </si>
  <si>
    <t>Non-controlling interests</t>
  </si>
  <si>
    <t>Total equity</t>
  </si>
  <si>
    <t>Total liabilities and equity</t>
  </si>
  <si>
    <t xml:space="preserve">Statement of Comprehensive Income </t>
  </si>
  <si>
    <t>Consolidated</t>
  </si>
  <si>
    <t>Revenue from sales and related services</t>
  </si>
  <si>
    <t>Revenue from rendering services</t>
  </si>
  <si>
    <t>Cost of sales and related services</t>
  </si>
  <si>
    <t>Cost of rendering services</t>
  </si>
  <si>
    <t>Gross profit</t>
  </si>
  <si>
    <t>Other income</t>
  </si>
  <si>
    <t>Selling expenses</t>
  </si>
  <si>
    <t>Administrative expenses</t>
  </si>
  <si>
    <t>Finance costs</t>
  </si>
  <si>
    <t>Income tax income (expense)</t>
  </si>
  <si>
    <t>Other comprehensive income (expense)</t>
  </si>
  <si>
    <t xml:space="preserve">Items that will not be reclassified subsequently </t>
  </si>
  <si>
    <t>to profit or loss</t>
  </si>
  <si>
    <t xml:space="preserve">Remeasurements of post-employment </t>
  </si>
  <si>
    <t>benefit obligations</t>
  </si>
  <si>
    <t>Income tax on items that will not be reclassified</t>
  </si>
  <si>
    <t>subsequently to profit or loss</t>
  </si>
  <si>
    <t xml:space="preserve">Total items that will not be reclassified </t>
  </si>
  <si>
    <t>for the period, net of tax</t>
  </si>
  <si>
    <t>Total comprehensive income</t>
  </si>
  <si>
    <t>for the period</t>
  </si>
  <si>
    <t>Owners of the Company</t>
  </si>
  <si>
    <t>attributable to:</t>
  </si>
  <si>
    <t xml:space="preserve">   </t>
  </si>
  <si>
    <t>Statement of Changes in Equity</t>
  </si>
  <si>
    <t>Consolidated financial information (Unaudited)</t>
  </si>
  <si>
    <t>Attributable to owners of the parent</t>
  </si>
  <si>
    <t>Other component of equity</t>
  </si>
  <si>
    <t>Measurement of</t>
  </si>
  <si>
    <t>Issued</t>
  </si>
  <si>
    <t>equity investments</t>
  </si>
  <si>
    <t xml:space="preserve"> and paid-up</t>
  </si>
  <si>
    <t>Premium on</t>
  </si>
  <si>
    <t>Expired</t>
  </si>
  <si>
    <t>Appropriated -</t>
  </si>
  <si>
    <t>at fair value through</t>
  </si>
  <si>
    <t>Total owners</t>
  </si>
  <si>
    <t>Non-controlling</t>
  </si>
  <si>
    <t>Total</t>
  </si>
  <si>
    <t>share capital</t>
  </si>
  <si>
    <t>ordinary shares</t>
  </si>
  <si>
    <t>warrants</t>
  </si>
  <si>
    <t>legal reserve</t>
  </si>
  <si>
    <t>other comprehensive income</t>
  </si>
  <si>
    <t>of the Company</t>
  </si>
  <si>
    <t>interests</t>
  </si>
  <si>
    <t xml:space="preserve"> equity</t>
  </si>
  <si>
    <t>Changes in equity for the period</t>
  </si>
  <si>
    <t>Total comprehensive income for the period</t>
  </si>
  <si>
    <t>Opening balance as at 1 April 2023</t>
  </si>
  <si>
    <t>Separate financial information (Unaudited)</t>
  </si>
  <si>
    <t>Issued and paid-up</t>
  </si>
  <si>
    <t xml:space="preserve">  equity</t>
  </si>
  <si>
    <t>Statement of Cash Flows</t>
  </si>
  <si>
    <t>Cash flows from operating activities</t>
  </si>
  <si>
    <t>Adjustments:</t>
  </si>
  <si>
    <t>Depreciation and amortisation charge</t>
  </si>
  <si>
    <t>7 b)</t>
  </si>
  <si>
    <t>Interest income</t>
  </si>
  <si>
    <t>Changes in working capital</t>
  </si>
  <si>
    <t>Inventories</t>
  </si>
  <si>
    <t>7 c)</t>
  </si>
  <si>
    <t>Cash generated from (used in) operating activities</t>
  </si>
  <si>
    <t>7 d)</t>
  </si>
  <si>
    <t>Cash flows from investing activities</t>
  </si>
  <si>
    <t>and equipment</t>
  </si>
  <si>
    <t>Cash flow from financing activities</t>
  </si>
  <si>
    <t>Cash and cash equivalents at the</t>
  </si>
  <si>
    <t>beginning of the period</t>
  </si>
  <si>
    <t>Short-term borrowings from a subsidiary</t>
  </si>
  <si>
    <t>Dividend income</t>
  </si>
  <si>
    <t>Reversal of expected credit loss</t>
  </si>
  <si>
    <t>Gain (loss) on foreign exchange rate</t>
  </si>
  <si>
    <t>Other comprehensive income</t>
  </si>
  <si>
    <t>Interest paid</t>
  </si>
  <si>
    <t>Net increase (decrease) in cash and cash equivalents</t>
  </si>
  <si>
    <t>Net cash generated from (used in) investing activities</t>
  </si>
  <si>
    <t>2023</t>
  </si>
  <si>
    <t>30 June</t>
  </si>
  <si>
    <t>As at 30 June 2024</t>
  </si>
  <si>
    <t>Profit before income tax expense</t>
  </si>
  <si>
    <t>Net profit for the period</t>
  </si>
  <si>
    <t>Profit attributable to:</t>
  </si>
  <si>
    <t>Earnings per share</t>
  </si>
  <si>
    <t>Basic earnings per share (Baht)</t>
  </si>
  <si>
    <t>Closing balance as at 30 June 2023</t>
  </si>
  <si>
    <t>Profit before income tax</t>
  </si>
  <si>
    <t>short-term loans to a subsidiary</t>
  </si>
  <si>
    <t>15 c)</t>
  </si>
  <si>
    <t>Net cash generated from (used in) financing activities</t>
  </si>
  <si>
    <t>For the three-month period ended 30 June 2024</t>
  </si>
  <si>
    <t>Opening balance as at 1 April 2024</t>
  </si>
  <si>
    <t>Closing balance as at 30 June 2024</t>
  </si>
  <si>
    <t>2024</t>
  </si>
  <si>
    <t>Trade and other current receivables, net</t>
  </si>
  <si>
    <t>Trade and other current payables</t>
  </si>
  <si>
    <t>Cash and cash equivalents at the end of the period</t>
  </si>
  <si>
    <t>Net cash generated from (used in) operating activities</t>
  </si>
  <si>
    <t>Gain on foreign exchange rate</t>
  </si>
  <si>
    <t>short-term borrowings from a subsidiary</t>
  </si>
  <si>
    <t>Net proceeds from</t>
  </si>
  <si>
    <t>The accompanying notes on page 11 to 26 form part of this interim financial information.</t>
  </si>
  <si>
    <t>Trade and other current receivables</t>
  </si>
  <si>
    <t xml:space="preserve">Proceeds from disposal of idle assets </t>
  </si>
  <si>
    <t>held-for-sales</t>
  </si>
  <si>
    <t>Investment in a subsidiary</t>
  </si>
  <si>
    <t>Payment on lease liabilities</t>
  </si>
  <si>
    <t>Payment on dividends</t>
  </si>
  <si>
    <t>Purchase of intangible assets</t>
  </si>
  <si>
    <t>Purchase of property, plant and equipment</t>
  </si>
  <si>
    <t xml:space="preserve">Proceeds from disposal of property, plant </t>
  </si>
  <si>
    <t>Net proceeds from (payment on)</t>
  </si>
  <si>
    <t>The accompanying notes on pages 11 to 26 form part of this interim financial information.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</si>
  <si>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</si>
  <si>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</si>
  <si>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r>
      <t xml:space="preserve">Statement of Cash Flows </t>
    </r>
    <r>
      <rPr>
        <sz val="9"/>
        <rFont val="Arial"/>
        <family val="2"/>
      </rPr>
      <t>(continued)</t>
    </r>
  </si>
  <si>
    <t>Other adjustments from operating activities</t>
  </si>
  <si>
    <t>Other changes from operating activities</t>
  </si>
  <si>
    <t>Income tax paid</t>
  </si>
  <si>
    <t>Expired warrants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</si>
</sst>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00;\(#,##0.0000\)"/>
    <numFmt numFmtId="167" formatCode="#,##0;\(#,##0\);\-"/>
    <numFmt numFmtId="168" formatCode="#,##0.00;\(#,##0.00\)"/>
    <numFmt numFmtId="169" formatCode="#,##0.0;\(#,##0.0\)"/>
    <numFmt numFmtId="170" formatCode="_-* #,##0_-;\-* #,##0_-;_-* &quot;-&quot;??_-;_-@_-"/>
    <numFmt numFmtId="171" formatCode="#,##0;\(#,##0\);&quot;-&quot;;@"/>
  </numFmts>
  <fonts count="46"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sz val="10"/>
      <color theme="1"/>
      <name val="Calibri"/>
      <family val="2"/>
      <scheme val="minor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rgb="FFFF000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  <font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6" applyNumberFormat="0" applyAlignment="0" applyProtection="0"/>
    <xf numFmtId="0" fontId="13" fillId="28" borderId="7" applyNumberFormat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6" applyNumberFormat="0" applyAlignment="0" applyProtection="0"/>
    <xf numFmtId="0" fontId="20" fillId="0" borderId="11" applyNumberFormat="0" applyFill="0" applyAlignment="0" applyProtection="0"/>
    <xf numFmtId="0" fontId="21" fillId="31" borderId="0" applyNumberFormat="0" applyBorder="0" applyAlignment="0" applyProtection="0"/>
    <xf numFmtId="0" fontId="22" fillId="0" borderId="0"/>
    <xf numFmtId="0" fontId="3" fillId="0" borderId="0"/>
    <xf numFmtId="0" fontId="9" fillId="32" borderId="12" applyNumberFormat="0" applyFont="0" applyAlignment="0" applyProtection="0"/>
    <xf numFmtId="0" fontId="23" fillId="27" borderId="13" applyNumberFormat="0" applyAlignment="0" applyProtection="0"/>
    <xf numFmtId="9" fontId="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30" fillId="26" borderId="0" applyNumberFormat="0" applyBorder="0" applyAlignment="0" applyProtection="0"/>
    <xf numFmtId="0" fontId="31" fillId="27" borderId="6" applyNumberFormat="0" applyAlignment="0" applyProtection="0"/>
    <xf numFmtId="0" fontId="32" fillId="28" borderId="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29" borderId="0" applyNumberFormat="0" applyBorder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7" fillId="0" borderId="10" applyNumberFormat="0" applyFill="0" applyAlignment="0" applyProtection="0"/>
    <xf numFmtId="0" fontId="37" fillId="0" borderId="0" applyNumberFormat="0" applyFill="0" applyBorder="0" applyAlignment="0" applyProtection="0"/>
    <xf numFmtId="0" fontId="38" fillId="30" borderId="6" applyNumberFormat="0" applyAlignment="0" applyProtection="0"/>
    <xf numFmtId="0" fontId="39" fillId="0" borderId="11" applyNumberFormat="0" applyFill="0" applyAlignment="0" applyProtection="0"/>
    <xf numFmtId="0" fontId="40" fillId="31" borderId="0" applyNumberFormat="0" applyBorder="0" applyAlignment="0" applyProtection="0"/>
    <xf numFmtId="0" fontId="2" fillId="0" borderId="0"/>
    <xf numFmtId="0" fontId="4" fillId="0" borderId="0"/>
    <xf numFmtId="0" fontId="2" fillId="32" borderId="12" applyNumberFormat="0" applyFont="0" applyAlignment="0" applyProtection="0"/>
    <xf numFmtId="0" fontId="41" fillId="27" borderId="13" applyNumberFormat="0" applyAlignment="0" applyProtection="0"/>
    <xf numFmtId="0" fontId="42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1" fillId="0" borderId="0"/>
  </cellStyleXfs>
  <cellXfs count="167">
    <xf numFmtId="0" fontId="0" fillId="0" borderId="0" xfId="0"/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 wrapText="1"/>
    </xf>
    <xf numFmtId="167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167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3" fontId="6" fillId="0" borderId="0" xfId="0" applyNumberFormat="1" applyFont="1" applyAlignment="1">
      <alignment horizontal="right" vertical="center" wrapText="1"/>
    </xf>
    <xf numFmtId="167" fontId="6" fillId="0" borderId="15" xfId="0" applyNumberFormat="1" applyFont="1" applyBorder="1" applyAlignment="1">
      <alignment horizontal="right" vertical="center" wrapText="1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horizontal="center"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165" fontId="5" fillId="0" borderId="0" xfId="4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 wrapText="1"/>
    </xf>
    <xf numFmtId="165" fontId="5" fillId="0" borderId="0" xfId="0" applyNumberFormat="1" applyFont="1" applyAlignment="1">
      <alignment vertical="center" wrapText="1"/>
    </xf>
    <xf numFmtId="165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165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5" fontId="6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6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165" fontId="6" fillId="0" borderId="0" xfId="0" applyNumberFormat="1" applyFont="1" applyAlignment="1">
      <alignment horizontal="center" vertical="center" wrapText="1"/>
    </xf>
    <xf numFmtId="169" fontId="6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165" fontId="6" fillId="0" borderId="4" xfId="0" applyNumberFormat="1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7" fontId="6" fillId="0" borderId="4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7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3" fontId="6" fillId="0" borderId="0" xfId="28" applyFont="1" applyFill="1" applyAlignment="1">
      <alignment horizontal="right" vertical="center" wrapText="1"/>
    </xf>
    <xf numFmtId="43" fontId="7" fillId="0" borderId="4" xfId="28" applyFont="1" applyFill="1" applyBorder="1" applyAlignment="1">
      <alignment horizontal="right" vertical="center" wrapText="1"/>
    </xf>
    <xf numFmtId="165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165" fontId="8" fillId="0" borderId="0" xfId="40" applyNumberFormat="1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167" fontId="7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quotePrefix="1" applyFont="1" applyAlignment="1">
      <alignment vertical="center"/>
    </xf>
    <xf numFmtId="165" fontId="8" fillId="0" borderId="0" xfId="0" quotePrefix="1" applyNumberFormat="1" applyFont="1" applyAlignment="1">
      <alignment horizontal="right" vertical="center"/>
    </xf>
    <xf numFmtId="16" fontId="5" fillId="0" borderId="0" xfId="0" quotePrefix="1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167" fontId="6" fillId="0" borderId="15" xfId="28" applyNumberFormat="1" applyFont="1" applyFill="1" applyBorder="1" applyAlignment="1">
      <alignment horizontal="right" vertical="center" wrapText="1"/>
    </xf>
    <xf numFmtId="167" fontId="6" fillId="0" borderId="0" xfId="0" applyNumberFormat="1" applyFont="1" applyAlignment="1">
      <alignment vertical="center" wrapText="1"/>
    </xf>
    <xf numFmtId="167" fontId="6" fillId="0" borderId="0" xfId="0" applyNumberFormat="1" applyFont="1" applyAlignment="1">
      <alignment vertical="center"/>
    </xf>
    <xf numFmtId="167" fontId="6" fillId="0" borderId="16" xfId="0" applyNumberFormat="1" applyFont="1" applyBorder="1" applyAlignment="1">
      <alignment horizontal="right" vertical="center" wrapText="1"/>
    </xf>
    <xf numFmtId="167" fontId="6" fillId="0" borderId="1" xfId="0" applyNumberFormat="1" applyFont="1" applyBorder="1" applyAlignment="1">
      <alignment horizontal="right" vertical="center"/>
    </xf>
    <xf numFmtId="167" fontId="7" fillId="0" borderId="4" xfId="0" applyNumberFormat="1" applyFont="1" applyBorder="1" applyAlignment="1">
      <alignment vertical="center"/>
    </xf>
    <xf numFmtId="167" fontId="6" fillId="0" borderId="0" xfId="28" applyNumberFormat="1" applyFont="1" applyAlignment="1">
      <alignment horizontal="right" vertical="center" wrapText="1"/>
    </xf>
    <xf numFmtId="167" fontId="6" fillId="0" borderId="4" xfId="0" applyNumberFormat="1" applyFont="1" applyBorder="1" applyAlignment="1">
      <alignment vertical="center" wrapText="1"/>
    </xf>
    <xf numFmtId="167" fontId="6" fillId="33" borderId="0" xfId="0" applyNumberFormat="1" applyFont="1" applyFill="1" applyAlignment="1">
      <alignment horizontal="right" vertical="center" wrapText="1"/>
    </xf>
    <xf numFmtId="167" fontId="6" fillId="33" borderId="15" xfId="0" applyNumberFormat="1" applyFont="1" applyFill="1" applyBorder="1" applyAlignment="1">
      <alignment horizontal="right" vertical="center" wrapText="1"/>
    </xf>
    <xf numFmtId="167" fontId="6" fillId="33" borderId="0" xfId="28" applyNumberFormat="1" applyFont="1" applyFill="1" applyAlignment="1">
      <alignment horizontal="right" vertical="center" wrapText="1"/>
    </xf>
    <xf numFmtId="167" fontId="6" fillId="33" borderId="4" xfId="0" applyNumberFormat="1" applyFont="1" applyFill="1" applyBorder="1" applyAlignment="1">
      <alignment vertical="center" wrapText="1"/>
    </xf>
    <xf numFmtId="165" fontId="6" fillId="33" borderId="0" xfId="0" applyNumberFormat="1" applyFont="1" applyFill="1" applyAlignment="1">
      <alignment horizontal="right" vertical="center" wrapText="1"/>
    </xf>
    <xf numFmtId="170" fontId="6" fillId="33" borderId="0" xfId="28" applyNumberFormat="1" applyFont="1" applyFill="1" applyBorder="1" applyAlignment="1">
      <alignment horizontal="right" vertical="center" wrapText="1"/>
    </xf>
    <xf numFmtId="165" fontId="6" fillId="33" borderId="1" xfId="0" applyNumberFormat="1" applyFont="1" applyFill="1" applyBorder="1" applyAlignment="1">
      <alignment horizontal="right" vertical="center" wrapText="1"/>
    </xf>
    <xf numFmtId="43" fontId="6" fillId="33" borderId="0" xfId="28" applyFont="1" applyFill="1" applyAlignment="1">
      <alignment horizontal="right" vertical="center" wrapText="1"/>
    </xf>
    <xf numFmtId="165" fontId="6" fillId="33" borderId="2" xfId="0" applyNumberFormat="1" applyFont="1" applyFill="1" applyBorder="1" applyAlignment="1">
      <alignment horizontal="right" vertical="center" wrapText="1"/>
    </xf>
    <xf numFmtId="167" fontId="6" fillId="33" borderId="0" xfId="0" applyNumberFormat="1" applyFont="1" applyFill="1" applyAlignment="1">
      <alignment horizontal="right" vertical="center"/>
    </xf>
    <xf numFmtId="167" fontId="6" fillId="33" borderId="4" xfId="0" applyNumberFormat="1" applyFont="1" applyFill="1" applyBorder="1" applyAlignment="1">
      <alignment horizontal="right" vertical="center" wrapText="1"/>
    </xf>
    <xf numFmtId="165" fontId="27" fillId="0" borderId="0" xfId="0" applyNumberFormat="1" applyFont="1" applyAlignment="1">
      <alignment vertical="center"/>
    </xf>
    <xf numFmtId="167" fontId="6" fillId="33" borderId="16" xfId="0" applyNumberFormat="1" applyFont="1" applyFill="1" applyBorder="1" applyAlignment="1">
      <alignment horizontal="right" vertical="center" wrapText="1"/>
    </xf>
    <xf numFmtId="165" fontId="6" fillId="33" borderId="0" xfId="0" applyNumberFormat="1" applyFont="1" applyFill="1" applyAlignment="1">
      <alignment vertical="center" wrapText="1"/>
    </xf>
    <xf numFmtId="165" fontId="6" fillId="33" borderId="0" xfId="0" applyNumberFormat="1" applyFont="1" applyFill="1" applyAlignment="1">
      <alignment horizontal="center" vertical="center"/>
    </xf>
    <xf numFmtId="165" fontId="6" fillId="33" borderId="0" xfId="0" applyNumberFormat="1" applyFont="1" applyFill="1" applyAlignment="1">
      <alignment horizontal="right" vertical="center"/>
    </xf>
    <xf numFmtId="0" fontId="6" fillId="33" borderId="0" xfId="0" applyFont="1" applyFill="1" applyAlignment="1">
      <alignment vertical="center" wrapText="1"/>
    </xf>
    <xf numFmtId="3" fontId="6" fillId="33" borderId="0" xfId="0" applyNumberFormat="1" applyFont="1" applyFill="1" applyAlignment="1">
      <alignment horizontal="right" vertical="center" wrapText="1"/>
    </xf>
    <xf numFmtId="165" fontId="6" fillId="33" borderId="1" xfId="0" applyNumberFormat="1" applyFont="1" applyFill="1" applyBorder="1" applyAlignment="1">
      <alignment horizontal="right" vertical="center"/>
    </xf>
    <xf numFmtId="167" fontId="6" fillId="33" borderId="1" xfId="0" applyNumberFormat="1" applyFont="1" applyFill="1" applyBorder="1" applyAlignment="1">
      <alignment horizontal="right" vertical="center" wrapText="1"/>
    </xf>
    <xf numFmtId="165" fontId="7" fillId="33" borderId="0" xfId="0" applyNumberFormat="1" applyFont="1" applyFill="1" applyAlignment="1">
      <alignment horizontal="right" vertical="center"/>
    </xf>
    <xf numFmtId="165" fontId="7" fillId="33" borderId="0" xfId="0" applyNumberFormat="1" applyFont="1" applyFill="1" applyAlignment="1">
      <alignment vertical="center"/>
    </xf>
    <xf numFmtId="43" fontId="7" fillId="33" borderId="4" xfId="28" applyFont="1" applyFill="1" applyBorder="1" applyAlignment="1">
      <alignment horizontal="right" vertical="center" wrapText="1"/>
    </xf>
    <xf numFmtId="165" fontId="7" fillId="33" borderId="2" xfId="0" applyNumberFormat="1" applyFont="1" applyFill="1" applyBorder="1" applyAlignment="1">
      <alignment horizontal="right" vertical="center"/>
    </xf>
    <xf numFmtId="167" fontId="7" fillId="33" borderId="1" xfId="0" applyNumberFormat="1" applyFont="1" applyFill="1" applyBorder="1" applyAlignment="1">
      <alignment horizontal="right" vertical="center"/>
    </xf>
    <xf numFmtId="167" fontId="7" fillId="33" borderId="4" xfId="0" applyNumberFormat="1" applyFont="1" applyFill="1" applyBorder="1" applyAlignment="1">
      <alignment vertical="center"/>
    </xf>
    <xf numFmtId="165" fontId="6" fillId="33" borderId="4" xfId="0" applyNumberFormat="1" applyFont="1" applyFill="1" applyBorder="1" applyAlignment="1">
      <alignment horizontal="right" vertical="center"/>
    </xf>
    <xf numFmtId="167" fontId="6" fillId="33" borderId="4" xfId="0" applyNumberFormat="1" applyFont="1" applyFill="1" applyBorder="1" applyAlignment="1">
      <alignment horizontal="right" vertical="center"/>
    </xf>
    <xf numFmtId="167" fontId="6" fillId="33" borderId="1" xfId="0" applyNumberFormat="1" applyFont="1" applyFill="1" applyBorder="1" applyAlignment="1">
      <alignment horizontal="right" vertical="center"/>
    </xf>
    <xf numFmtId="165" fontId="5" fillId="33" borderId="0" xfId="0" applyNumberFormat="1" applyFont="1" applyFill="1" applyAlignment="1">
      <alignment horizontal="center" vertical="center"/>
    </xf>
    <xf numFmtId="165" fontId="5" fillId="33" borderId="0" xfId="0" applyNumberFormat="1" applyFont="1" applyFill="1" applyAlignment="1">
      <alignment horizontal="right" vertical="center"/>
    </xf>
    <xf numFmtId="43" fontId="6" fillId="33" borderId="4" xfId="28" applyFont="1" applyFill="1" applyBorder="1" applyAlignment="1">
      <alignment horizontal="right" vertical="center" wrapText="1"/>
    </xf>
    <xf numFmtId="43" fontId="6" fillId="0" borderId="4" xfId="28" applyFont="1" applyFill="1" applyBorder="1" applyAlignment="1">
      <alignment horizontal="right" vertical="center" wrapText="1"/>
    </xf>
    <xf numFmtId="9" fontId="6" fillId="0" borderId="0" xfId="43" applyFont="1" applyFill="1" applyBorder="1" applyAlignment="1">
      <alignment horizontal="center" vertical="center"/>
    </xf>
    <xf numFmtId="165" fontId="6" fillId="33" borderId="1" xfId="28" applyNumberFormat="1" applyFont="1" applyFill="1" applyBorder="1" applyAlignment="1">
      <alignment horizontal="right" vertical="center"/>
    </xf>
    <xf numFmtId="165" fontId="6" fillId="33" borderId="17" xfId="0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7" fontId="6" fillId="0" borderId="4" xfId="0" applyNumberFormat="1" applyFont="1" applyBorder="1" applyAlignment="1">
      <alignment horizontal="right" vertical="center" wrapText="1"/>
    </xf>
    <xf numFmtId="167" fontId="7" fillId="33" borderId="0" xfId="0" applyNumberFormat="1" applyFont="1" applyFill="1" applyAlignment="1">
      <alignment horizontal="right" vertical="center"/>
    </xf>
    <xf numFmtId="170" fontId="6" fillId="33" borderId="0" xfId="28" applyNumberFormat="1" applyFont="1" applyFill="1" applyAlignment="1">
      <alignment horizontal="right" vertical="center" wrapText="1"/>
    </xf>
    <xf numFmtId="165" fontId="6" fillId="33" borderId="18" xfId="0" applyNumberFormat="1" applyFont="1" applyFill="1" applyBorder="1" applyAlignment="1">
      <alignment horizontal="right" vertical="center" wrapText="1"/>
    </xf>
    <xf numFmtId="165" fontId="6" fillId="0" borderId="1" xfId="28" applyNumberFormat="1" applyFont="1" applyFill="1" applyBorder="1" applyAlignment="1">
      <alignment horizontal="right" vertical="center"/>
    </xf>
    <xf numFmtId="165" fontId="6" fillId="0" borderId="18" xfId="0" applyNumberFormat="1" applyFont="1" applyBorder="1" applyAlignment="1">
      <alignment horizontal="right" vertical="center" wrapText="1"/>
    </xf>
    <xf numFmtId="167" fontId="7" fillId="33" borderId="0" xfId="0" applyNumberFormat="1" applyFont="1" applyFill="1" applyAlignment="1">
      <alignment vertical="center"/>
    </xf>
    <xf numFmtId="170" fontId="7" fillId="33" borderId="0" xfId="28" applyNumberFormat="1" applyFont="1" applyFill="1" applyBorder="1" applyAlignment="1">
      <alignment horizontal="right" vertical="center" wrapText="1"/>
    </xf>
    <xf numFmtId="170" fontId="7" fillId="0" borderId="0" xfId="0" applyNumberFormat="1" applyFont="1" applyAlignment="1">
      <alignment horizontal="right" vertical="center"/>
    </xf>
    <xf numFmtId="165" fontId="6" fillId="0" borderId="4" xfId="0" applyNumberFormat="1" applyFont="1" applyBorder="1" applyAlignment="1">
      <alignment horizontal="left" vertical="center"/>
    </xf>
    <xf numFmtId="165" fontId="8" fillId="0" borderId="4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7" fontId="6" fillId="33" borderId="2" xfId="0" applyNumberFormat="1" applyFont="1" applyFill="1" applyBorder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/>
    </xf>
    <xf numFmtId="170" fontId="6" fillId="33" borderId="4" xfId="28" applyNumberFormat="1" applyFont="1" applyFill="1" applyBorder="1" applyAlignment="1">
      <alignment horizontal="right" vertical="center" wrapText="1"/>
    </xf>
    <xf numFmtId="170" fontId="6" fillId="33" borderId="18" xfId="28" applyNumberFormat="1" applyFont="1" applyFill="1" applyBorder="1" applyAlignment="1">
      <alignment horizontal="right" vertical="center" wrapText="1"/>
    </xf>
    <xf numFmtId="170" fontId="7" fillId="0" borderId="0" xfId="28" applyNumberFormat="1" applyFont="1" applyFill="1" applyBorder="1" applyAlignment="1">
      <alignment horizontal="right" vertical="center" wrapText="1"/>
    </xf>
    <xf numFmtId="167" fontId="7" fillId="0" borderId="0" xfId="0" applyNumberFormat="1" applyFont="1" applyAlignment="1">
      <alignment vertical="center"/>
    </xf>
    <xf numFmtId="165" fontId="6" fillId="33" borderId="4" xfId="0" applyNumberFormat="1" applyFont="1" applyFill="1" applyBorder="1" applyAlignment="1">
      <alignment horizontal="right" vertical="center" wrapText="1"/>
    </xf>
    <xf numFmtId="171" fontId="44" fillId="0" borderId="0" xfId="47" applyNumberFormat="1" applyFont="1" applyAlignment="1">
      <alignment horizontal="right" vertical="center" wrapText="1"/>
    </xf>
    <xf numFmtId="165" fontId="6" fillId="0" borderId="17" xfId="0" applyNumberFormat="1" applyFont="1" applyBorder="1" applyAlignment="1">
      <alignment horizontal="right" vertical="center"/>
    </xf>
    <xf numFmtId="170" fontId="6" fillId="0" borderId="18" xfId="28" applyNumberFormat="1" applyFont="1" applyFill="1" applyBorder="1" applyAlignment="1">
      <alignment horizontal="right" vertical="center" wrapText="1"/>
    </xf>
    <xf numFmtId="170" fontId="6" fillId="0" borderId="0" xfId="28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167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right" vertical="center" wrapText="1"/>
    </xf>
    <xf numFmtId="167" fontId="5" fillId="0" borderId="1" xfId="0" applyNumberFormat="1" applyFont="1" applyBorder="1" applyAlignment="1">
      <alignment horizontal="right" vertical="center" wrapText="1"/>
    </xf>
    <xf numFmtId="167" fontId="5" fillId="33" borderId="0" xfId="0" applyNumberFormat="1" applyFont="1" applyFill="1" applyAlignment="1">
      <alignment horizontal="right" vertical="center" wrapText="1"/>
    </xf>
    <xf numFmtId="167" fontId="6" fillId="33" borderId="0" xfId="0" applyNumberFormat="1" applyFont="1" applyFill="1" applyAlignment="1">
      <alignment vertical="center"/>
    </xf>
    <xf numFmtId="167" fontId="6" fillId="33" borderId="3" xfId="0" applyNumberFormat="1" applyFont="1" applyFill="1" applyBorder="1" applyAlignment="1">
      <alignment horizontal="right" vertical="center"/>
    </xf>
    <xf numFmtId="167" fontId="6" fillId="0" borderId="3" xfId="0" applyNumberFormat="1" applyFont="1" applyBorder="1" applyAlignment="1">
      <alignment horizontal="right" vertical="center"/>
    </xf>
    <xf numFmtId="167" fontId="6" fillId="33" borderId="0" xfId="29" applyNumberFormat="1" applyFont="1" applyFill="1" applyAlignment="1">
      <alignment horizontal="right" vertical="center"/>
    </xf>
    <xf numFmtId="167" fontId="6" fillId="0" borderId="0" xfId="29" applyNumberFormat="1" applyFont="1" applyFill="1" applyAlignment="1">
      <alignment horizontal="right" vertical="center"/>
    </xf>
    <xf numFmtId="167" fontId="5" fillId="0" borderId="0" xfId="0" quotePrefix="1" applyNumberFormat="1" applyFont="1" applyAlignment="1">
      <alignment horizontal="right" vertical="center" wrapText="1"/>
    </xf>
    <xf numFmtId="165" fontId="6" fillId="33" borderId="0" xfId="0" applyNumberFormat="1" applyFont="1" applyFill="1" applyBorder="1" applyAlignment="1">
      <alignment horizontal="right" vertical="center" wrapText="1"/>
    </xf>
    <xf numFmtId="165" fontId="6" fillId="0" borderId="0" xfId="0" applyNumberFormat="1" applyFont="1" applyBorder="1" applyAlignment="1">
      <alignment horizontal="right" vertical="center" wrapText="1"/>
    </xf>
    <xf numFmtId="167" fontId="6" fillId="0" borderId="0" xfId="0" applyNumberFormat="1" applyFont="1" applyBorder="1" applyAlignment="1">
      <alignment vertical="center" wrapText="1"/>
    </xf>
    <xf numFmtId="167" fontId="6" fillId="33" borderId="0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167" fontId="45" fillId="0" borderId="0" xfId="93" applyNumberFormat="1" applyFont="1" applyAlignment="1">
      <alignment horizontal="right" vertical="center" wrapText="1"/>
    </xf>
    <xf numFmtId="168" fontId="6" fillId="33" borderId="0" xfId="0" applyNumberFormat="1" applyFont="1" applyFill="1" applyAlignment="1">
      <alignment horizontal="right" vertical="center"/>
    </xf>
    <xf numFmtId="168" fontId="6" fillId="0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165" fontId="8" fillId="0" borderId="5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</cellXfs>
  <cellStyles count="94">
    <cellStyle name="20% - Accent1" xfId="1" builtinId="30" customBuiltin="1"/>
    <cellStyle name="20% - Accent1 2" xfId="48" xr:uid="{E3D86A36-BA26-4F90-A054-DA57135B3D16}"/>
    <cellStyle name="20% - Accent2" xfId="2" builtinId="34" customBuiltin="1"/>
    <cellStyle name="20% - Accent2 2" xfId="49" xr:uid="{61D4A526-6882-4FB8-BBBE-87F0D6BA1816}"/>
    <cellStyle name="20% - Accent3" xfId="3" builtinId="38" customBuiltin="1"/>
    <cellStyle name="20% - Accent3 2" xfId="50" xr:uid="{374A7DC4-FE2C-402A-83A2-91DF8647AB35}"/>
    <cellStyle name="20% - Accent4" xfId="4" builtinId="42" customBuiltin="1"/>
    <cellStyle name="20% - Accent4 2" xfId="51" xr:uid="{19254429-B9E2-42D9-8CCB-76C4660CA85F}"/>
    <cellStyle name="20% - Accent5" xfId="5" builtinId="46" customBuiltin="1"/>
    <cellStyle name="20% - Accent5 2" xfId="52" xr:uid="{F6321449-70BF-4532-8910-A21DE803BB40}"/>
    <cellStyle name="20% - Accent6" xfId="6" builtinId="50" customBuiltin="1"/>
    <cellStyle name="20% - Accent6 2" xfId="53" xr:uid="{A6BB8D2F-4C35-47F8-B4A9-EA7D0E41B563}"/>
    <cellStyle name="40% - Accent1" xfId="7" builtinId="31" customBuiltin="1"/>
    <cellStyle name="40% - Accent1 2" xfId="54" xr:uid="{0D4BE010-595D-4E6E-AD40-ACC2426E3BF4}"/>
    <cellStyle name="40% - Accent2" xfId="8" builtinId="35" customBuiltin="1"/>
    <cellStyle name="40% - Accent2 2" xfId="55" xr:uid="{C6750E5D-448A-43A2-A755-B5E27204BCD0}"/>
    <cellStyle name="40% - Accent3" xfId="9" builtinId="39" customBuiltin="1"/>
    <cellStyle name="40% - Accent3 2" xfId="56" xr:uid="{C82C17F8-DF7A-4E95-B0BB-70CA2BCA59CB}"/>
    <cellStyle name="40% - Accent4" xfId="10" builtinId="43" customBuiltin="1"/>
    <cellStyle name="40% - Accent4 2" xfId="57" xr:uid="{F1BC0E70-C24A-4175-A804-B4C9FB83398D}"/>
    <cellStyle name="40% - Accent5" xfId="11" builtinId="47" customBuiltin="1"/>
    <cellStyle name="40% - Accent5 2" xfId="58" xr:uid="{BB956261-7D91-467E-B9D1-0420402BC9F5}"/>
    <cellStyle name="40% - Accent6" xfId="12" builtinId="51" customBuiltin="1"/>
    <cellStyle name="40% - Accent6 2" xfId="59" xr:uid="{64A9FA54-0AF6-404D-A879-0755C8B3AD81}"/>
    <cellStyle name="60% - Accent1" xfId="13" builtinId="32" customBuiltin="1"/>
    <cellStyle name="60% - Accent1 2" xfId="60" xr:uid="{ED2A22F1-3606-47A5-B7B4-51A064F65F81}"/>
    <cellStyle name="60% - Accent2" xfId="14" builtinId="36" customBuiltin="1"/>
    <cellStyle name="60% - Accent2 2" xfId="61" xr:uid="{A1851347-A2C3-4013-A798-3655FCFA72AC}"/>
    <cellStyle name="60% - Accent3" xfId="15" builtinId="40" customBuiltin="1"/>
    <cellStyle name="60% - Accent3 2" xfId="62" xr:uid="{0D5ED296-8FBE-44BF-B66A-B87F6E29C79C}"/>
    <cellStyle name="60% - Accent4" xfId="16" builtinId="44" customBuiltin="1"/>
    <cellStyle name="60% - Accent4 2" xfId="63" xr:uid="{2BE65FB1-7B10-4825-90FE-58381F472683}"/>
    <cellStyle name="60% - Accent5" xfId="17" builtinId="48" customBuiltin="1"/>
    <cellStyle name="60% - Accent5 2" xfId="64" xr:uid="{239B3823-B671-4ED1-98BB-73970FBA58B3}"/>
    <cellStyle name="60% - Accent6" xfId="18" builtinId="52" customBuiltin="1"/>
    <cellStyle name="60% - Accent6 2" xfId="65" xr:uid="{2DDE18A0-F8EA-4214-8380-C0560189FD20}"/>
    <cellStyle name="Accent1" xfId="19" builtinId="29" customBuiltin="1"/>
    <cellStyle name="Accent1 2" xfId="66" xr:uid="{3FF0E6F2-0F9A-46D9-B871-71715F3E7C8B}"/>
    <cellStyle name="Accent2" xfId="20" builtinId="33" customBuiltin="1"/>
    <cellStyle name="Accent2 2" xfId="67" xr:uid="{7FA55446-E4BF-4E8C-B8B5-09292706D1BC}"/>
    <cellStyle name="Accent3" xfId="21" builtinId="37" customBuiltin="1"/>
    <cellStyle name="Accent3 2" xfId="68" xr:uid="{DAB28443-3715-4087-BAA7-49E7E24991D7}"/>
    <cellStyle name="Accent4" xfId="22" builtinId="41" customBuiltin="1"/>
    <cellStyle name="Accent4 2" xfId="69" xr:uid="{A92624F6-86BC-48E8-8E66-0B3100789712}"/>
    <cellStyle name="Accent5" xfId="23" builtinId="45" customBuiltin="1"/>
    <cellStyle name="Accent5 2" xfId="70" xr:uid="{56E1D48E-B2F4-4FC5-A17D-3FC55E2E9B9F}"/>
    <cellStyle name="Accent6" xfId="24" builtinId="49" customBuiltin="1"/>
    <cellStyle name="Accent6 2" xfId="71" xr:uid="{78737F91-7C43-4705-8491-748E317FEFA7}"/>
    <cellStyle name="Bad" xfId="25" builtinId="27" customBuiltin="1"/>
    <cellStyle name="Bad 2" xfId="72" xr:uid="{DED247B5-B58E-4708-8CC7-62F29623B6DB}"/>
    <cellStyle name="Calculation" xfId="26" builtinId="22" customBuiltin="1"/>
    <cellStyle name="Calculation 2" xfId="73" xr:uid="{4CCF1B8C-0380-4554-94B3-0ACBA52E58DF}"/>
    <cellStyle name="Check Cell" xfId="27" builtinId="23" customBuiltin="1"/>
    <cellStyle name="Check Cell 2" xfId="74" xr:uid="{3617DFBF-4FAB-4A7D-B3A3-908D6178DEA2}"/>
    <cellStyle name="Comma" xfId="28" builtinId="3" customBuiltin="1"/>
    <cellStyle name="Comma 2" xfId="75" xr:uid="{B095156D-CAB5-436C-90AD-6386DB63E6F5}"/>
    <cellStyle name="Comma 3" xfId="29" xr:uid="{00000000-0005-0000-0000-00001C000000}"/>
    <cellStyle name="Comma 3 2" xfId="76" xr:uid="{46428F76-7C37-430F-A9EB-6038A5C89D55}"/>
    <cellStyle name="Comma 3 36" xfId="77" xr:uid="{927C7384-421E-4D51-A56C-E279FC492332}"/>
    <cellStyle name="Explanatory Text" xfId="30" builtinId="53" customBuiltin="1"/>
    <cellStyle name="Explanatory Text 2" xfId="78" xr:uid="{D3F26FDD-5436-4C16-BC8B-F727A7A857FF}"/>
    <cellStyle name="Good" xfId="31" builtinId="26" customBuiltin="1"/>
    <cellStyle name="Good 2" xfId="79" xr:uid="{846D2563-DE68-4990-89A7-0D7091847FE4}"/>
    <cellStyle name="Heading 1" xfId="32" builtinId="16" customBuiltin="1"/>
    <cellStyle name="Heading 1 2" xfId="80" xr:uid="{46833200-EAC4-4EA2-BFAA-F056699BB997}"/>
    <cellStyle name="Heading 2" xfId="33" builtinId="17" customBuiltin="1"/>
    <cellStyle name="Heading 2 2" xfId="81" xr:uid="{A32ADEC0-45CC-462D-B80D-825E827ACD35}"/>
    <cellStyle name="Heading 3" xfId="34" builtinId="18" customBuiltin="1"/>
    <cellStyle name="Heading 3 2" xfId="82" xr:uid="{676A7D69-CCC2-4F9E-BFC0-69E50E7B996D}"/>
    <cellStyle name="Heading 4" xfId="35" builtinId="19" customBuiltin="1"/>
    <cellStyle name="Heading 4 2" xfId="83" xr:uid="{38198F02-E1FD-4B28-BB74-56215083C096}"/>
    <cellStyle name="Input" xfId="36" builtinId="20" customBuiltin="1"/>
    <cellStyle name="Input 2" xfId="84" xr:uid="{79D2865B-A146-4963-9E52-90370E259541}"/>
    <cellStyle name="Linked Cell" xfId="37" builtinId="24" customBuiltin="1"/>
    <cellStyle name="Linked Cell 2" xfId="85" xr:uid="{667B42E3-1609-4737-BAC2-1BCF5E5D1F36}"/>
    <cellStyle name="Neutral" xfId="38" builtinId="28" customBuiltin="1"/>
    <cellStyle name="Neutral 2" xfId="86" xr:uid="{796FC0B4-03E1-42C5-A9E7-2426537E0EB4}"/>
    <cellStyle name="Normal" xfId="0" builtinId="0" customBuiltin="1"/>
    <cellStyle name="Normal 147" xfId="47" xr:uid="{A5F8B521-147E-4410-A6B0-68ECC07940EE}"/>
    <cellStyle name="Normal 147 2" xfId="87" xr:uid="{C3511DF5-FA47-4CBF-AD6D-ECDFA1045798}"/>
    <cellStyle name="Normal 147 3" xfId="93" xr:uid="{DBBD52A4-CE8B-4E92-95C2-4905D1CA94BE}"/>
    <cellStyle name="Normal 148" xfId="88" xr:uid="{5C1E2301-95D4-4468-88BC-644AB5E1F9EC}"/>
    <cellStyle name="Normal 3" xfId="39" xr:uid="{00000000-0005-0000-0000-000027000000}"/>
    <cellStyle name="Normal_L'Oreal 2550" xfId="40" xr:uid="{00000000-0005-0000-0000-000028000000}"/>
    <cellStyle name="Note" xfId="41" builtinId="10" customBuiltin="1"/>
    <cellStyle name="Note 2" xfId="89" xr:uid="{D32B5818-0E41-4087-B77D-8754CA073854}"/>
    <cellStyle name="Output" xfId="42" builtinId="21" customBuiltin="1"/>
    <cellStyle name="Output 2" xfId="90" xr:uid="{C3E6DC59-FC92-4BB0-9E71-B7B3123BB713}"/>
    <cellStyle name="Percent" xfId="43" builtinId="5" customBuiltin="1"/>
    <cellStyle name="Title" xfId="44" builtinId="15" customBuiltin="1"/>
    <cellStyle name="Total" xfId="45" builtinId="25" customBuiltin="1"/>
    <cellStyle name="Total 2" xfId="91" xr:uid="{3F425D58-77A8-4616-A3E8-B37EA4D63A15}"/>
    <cellStyle name="Warning Text" xfId="46" builtinId="11" customBuiltin="1"/>
    <cellStyle name="Warning Text 2" xfId="92" xr:uid="{EE0FCB59-58E1-4048-A838-7D09641128B7}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5"/>
  <sheetViews>
    <sheetView zoomScale="123" zoomScaleNormal="100" zoomScaleSheetLayoutView="110" workbookViewId="0">
      <selection activeCell="N14" sqref="N14"/>
    </sheetView>
  </sheetViews>
  <sheetFormatPr defaultColWidth="9" defaultRowHeight="16.5" customHeight="1"/>
  <cols>
    <col min="1" max="1" width="1.42578125" style="38" customWidth="1"/>
    <col min="2" max="2" width="30" style="13" customWidth="1"/>
    <col min="3" max="3" width="5.5703125" style="2" customWidth="1"/>
    <col min="4" max="4" width="0.5703125" style="2" customWidth="1"/>
    <col min="5" max="5" width="12.5703125" style="1" customWidth="1"/>
    <col min="6" max="6" width="0.5703125" style="2" customWidth="1"/>
    <col min="7" max="7" width="12.5703125" style="1" customWidth="1"/>
    <col min="8" max="8" width="0.5703125" style="2" customWidth="1"/>
    <col min="9" max="9" width="12.5703125" style="1" customWidth="1"/>
    <col min="10" max="10" width="0.5703125" style="2" customWidth="1"/>
    <col min="11" max="11" width="12.5703125" style="1" customWidth="1"/>
    <col min="12" max="16384" width="9" style="2"/>
  </cols>
  <sheetData>
    <row r="1" spans="1:11" ht="16.5" customHeight="1">
      <c r="A1" s="31" t="s">
        <v>0</v>
      </c>
      <c r="B1" s="2"/>
      <c r="C1" s="14"/>
    </row>
    <row r="2" spans="1:11" ht="16.5" customHeight="1">
      <c r="A2" s="22" t="s">
        <v>1</v>
      </c>
      <c r="B2" s="2"/>
      <c r="C2" s="14"/>
    </row>
    <row r="3" spans="1:11" ht="16.5" customHeight="1">
      <c r="A3" s="32" t="s">
        <v>141</v>
      </c>
      <c r="B3" s="4"/>
      <c r="C3" s="33"/>
      <c r="D3" s="4"/>
      <c r="E3" s="3"/>
      <c r="F3" s="4"/>
      <c r="G3" s="3"/>
      <c r="H3" s="4"/>
      <c r="I3" s="3"/>
      <c r="J3" s="4"/>
      <c r="K3" s="3"/>
    </row>
    <row r="4" spans="1:11" ht="16.5" customHeight="1">
      <c r="A4" s="7"/>
    </row>
    <row r="5" spans="1:11" ht="16.5" customHeight="1">
      <c r="A5" s="7"/>
    </row>
    <row r="6" spans="1:11" ht="16.5" customHeight="1">
      <c r="A6" s="7"/>
      <c r="E6" s="159" t="s">
        <v>2</v>
      </c>
      <c r="F6" s="159"/>
      <c r="G6" s="159"/>
      <c r="H6" s="16"/>
      <c r="I6" s="159" t="s">
        <v>3</v>
      </c>
      <c r="J6" s="159"/>
      <c r="K6" s="159"/>
    </row>
    <row r="7" spans="1:11" ht="16.5" customHeight="1">
      <c r="A7" s="7"/>
      <c r="E7" s="162" t="s">
        <v>4</v>
      </c>
      <c r="F7" s="162"/>
      <c r="G7" s="162"/>
      <c r="H7" s="16"/>
      <c r="I7" s="162" t="s">
        <v>4</v>
      </c>
      <c r="J7" s="162"/>
      <c r="K7" s="162"/>
    </row>
    <row r="8" spans="1:11" ht="16.5" customHeight="1">
      <c r="A8" s="7"/>
      <c r="E8" s="27" t="s">
        <v>5</v>
      </c>
      <c r="F8" s="16"/>
      <c r="G8" s="27" t="s">
        <v>6</v>
      </c>
      <c r="H8" s="16"/>
      <c r="I8" s="27" t="s">
        <v>5</v>
      </c>
      <c r="J8" s="16"/>
      <c r="K8" s="27" t="s">
        <v>6</v>
      </c>
    </row>
    <row r="9" spans="1:11" ht="16.5" customHeight="1">
      <c r="A9" s="7"/>
      <c r="D9" s="15"/>
      <c r="E9" s="67" t="s">
        <v>140</v>
      </c>
      <c r="F9" s="27"/>
      <c r="G9" s="39" t="s">
        <v>7</v>
      </c>
      <c r="H9" s="27"/>
      <c r="I9" s="67" t="s">
        <v>140</v>
      </c>
      <c r="J9" s="15"/>
      <c r="K9" s="39" t="s">
        <v>7</v>
      </c>
    </row>
    <row r="10" spans="1:11" ht="16.5" customHeight="1">
      <c r="A10" s="7"/>
      <c r="C10" s="26"/>
      <c r="D10" s="15"/>
      <c r="E10" s="29">
        <v>2024</v>
      </c>
      <c r="F10" s="25"/>
      <c r="G10" s="29">
        <v>2024</v>
      </c>
      <c r="H10" s="25"/>
      <c r="I10" s="29">
        <v>2024</v>
      </c>
      <c r="J10" s="25"/>
      <c r="K10" s="29">
        <v>2024</v>
      </c>
    </row>
    <row r="11" spans="1:11" ht="16.5" customHeight="1">
      <c r="A11" s="7"/>
      <c r="C11" s="26"/>
      <c r="D11" s="15"/>
      <c r="E11" s="29" t="s">
        <v>8</v>
      </c>
      <c r="F11" s="25"/>
      <c r="G11" s="29" t="s">
        <v>8</v>
      </c>
      <c r="H11" s="25"/>
      <c r="I11" s="29" t="s">
        <v>8</v>
      </c>
      <c r="J11" s="25"/>
      <c r="K11" s="29" t="s">
        <v>8</v>
      </c>
    </row>
    <row r="12" spans="1:11" ht="16.5" customHeight="1">
      <c r="A12" s="7"/>
      <c r="C12" s="155" t="s">
        <v>9</v>
      </c>
      <c r="D12" s="27"/>
      <c r="E12" s="40" t="s">
        <v>10</v>
      </c>
      <c r="F12" s="27"/>
      <c r="G12" s="40" t="s">
        <v>10</v>
      </c>
      <c r="H12" s="27"/>
      <c r="I12" s="40" t="s">
        <v>10</v>
      </c>
      <c r="J12" s="27"/>
      <c r="K12" s="40" t="s">
        <v>10</v>
      </c>
    </row>
    <row r="13" spans="1:11" ht="16.5" customHeight="1">
      <c r="A13" s="22" t="s">
        <v>11</v>
      </c>
      <c r="C13" s="15"/>
      <c r="D13" s="15"/>
      <c r="E13" s="81"/>
      <c r="F13" s="15"/>
      <c r="G13" s="5"/>
      <c r="H13" s="15"/>
      <c r="I13" s="81"/>
      <c r="J13" s="15"/>
      <c r="K13" s="5"/>
    </row>
    <row r="14" spans="1:11" ht="16.5" customHeight="1">
      <c r="A14" s="22"/>
      <c r="C14" s="15"/>
      <c r="D14" s="15"/>
      <c r="E14" s="81"/>
      <c r="F14" s="15"/>
      <c r="G14" s="5"/>
      <c r="H14" s="15"/>
      <c r="I14" s="81"/>
      <c r="J14" s="15"/>
      <c r="K14" s="5"/>
    </row>
    <row r="15" spans="1:11" ht="16.5" customHeight="1">
      <c r="A15" s="22" t="s">
        <v>12</v>
      </c>
      <c r="C15" s="15"/>
      <c r="D15" s="15"/>
      <c r="E15" s="81"/>
      <c r="F15" s="15"/>
      <c r="G15" s="5"/>
      <c r="H15" s="15"/>
      <c r="I15" s="81"/>
      <c r="J15" s="15"/>
      <c r="K15" s="5"/>
    </row>
    <row r="16" spans="1:11" ht="16.5" customHeight="1">
      <c r="A16" s="22"/>
      <c r="C16" s="15"/>
      <c r="D16" s="15"/>
      <c r="E16" s="81"/>
      <c r="F16" s="15"/>
      <c r="G16" s="5"/>
      <c r="H16" s="15"/>
      <c r="I16" s="81"/>
      <c r="J16" s="15"/>
    </row>
    <row r="17" spans="1:11" ht="16.5" customHeight="1">
      <c r="A17" s="7" t="s">
        <v>13</v>
      </c>
      <c r="C17" s="41" t="s">
        <v>14</v>
      </c>
      <c r="D17" s="15"/>
      <c r="E17" s="81">
        <v>1458788</v>
      </c>
      <c r="F17" s="5"/>
      <c r="G17" s="6">
        <v>2197210</v>
      </c>
      <c r="H17" s="6"/>
      <c r="I17" s="77">
        <v>1319919</v>
      </c>
      <c r="J17" s="6"/>
      <c r="K17" s="6">
        <v>2095292</v>
      </c>
    </row>
    <row r="18" spans="1:11" ht="16.5" customHeight="1">
      <c r="A18" s="7" t="s">
        <v>156</v>
      </c>
      <c r="C18" s="41">
        <v>8</v>
      </c>
      <c r="D18" s="15"/>
      <c r="E18" s="81">
        <v>3277172</v>
      </c>
      <c r="F18" s="5"/>
      <c r="G18" s="6">
        <v>2872085</v>
      </c>
      <c r="H18" s="6"/>
      <c r="I18" s="77">
        <v>40200</v>
      </c>
      <c r="J18" s="6"/>
      <c r="K18" s="6">
        <v>58817</v>
      </c>
    </row>
    <row r="19" spans="1:11" ht="16.5" customHeight="1">
      <c r="A19" s="7" t="s">
        <v>15</v>
      </c>
      <c r="C19" s="41"/>
      <c r="D19" s="15"/>
      <c r="E19" s="81">
        <v>3426203</v>
      </c>
      <c r="F19" s="5"/>
      <c r="G19" s="6">
        <v>3058870</v>
      </c>
      <c r="H19" s="6"/>
      <c r="I19" s="77">
        <v>0</v>
      </c>
      <c r="J19" s="6"/>
      <c r="K19" s="75">
        <v>0</v>
      </c>
    </row>
    <row r="20" spans="1:11" ht="16.5" customHeight="1">
      <c r="A20" s="7" t="s">
        <v>16</v>
      </c>
      <c r="C20" s="42"/>
      <c r="D20" s="15"/>
      <c r="E20" s="87">
        <v>167344</v>
      </c>
      <c r="F20" s="5"/>
      <c r="G20" s="115">
        <v>251903</v>
      </c>
      <c r="H20" s="6"/>
      <c r="I20" s="87">
        <v>496</v>
      </c>
      <c r="J20" s="6"/>
      <c r="K20" s="115">
        <v>434</v>
      </c>
    </row>
    <row r="21" spans="1:11" ht="16.5" customHeight="1">
      <c r="A21" s="7"/>
      <c r="C21" s="41"/>
      <c r="D21" s="15"/>
      <c r="E21" s="81"/>
      <c r="F21" s="5"/>
      <c r="G21" s="2"/>
      <c r="H21" s="5"/>
      <c r="I21" s="81"/>
      <c r="J21" s="15"/>
      <c r="K21" s="5"/>
    </row>
    <row r="22" spans="1:11" ht="16.5" customHeight="1">
      <c r="A22" s="22" t="s">
        <v>17</v>
      </c>
      <c r="C22" s="15"/>
      <c r="D22" s="15"/>
      <c r="E22" s="129">
        <f>SUM(E17:E20)</f>
        <v>8329507</v>
      </c>
      <c r="F22" s="5"/>
      <c r="G22" s="10">
        <f>SUM(G17:G21)</f>
        <v>8380068</v>
      </c>
      <c r="H22" s="5"/>
      <c r="I22" s="129">
        <f>SUM(I17:I20)</f>
        <v>1360615</v>
      </c>
      <c r="J22" s="15"/>
      <c r="K22" s="10">
        <f>SUM(K17:K21)</f>
        <v>2154543</v>
      </c>
    </row>
    <row r="23" spans="1:11" ht="16.5" customHeight="1">
      <c r="A23" s="7"/>
      <c r="C23" s="15"/>
      <c r="D23" s="15"/>
      <c r="E23" s="81"/>
      <c r="F23" s="5"/>
      <c r="G23" s="5"/>
      <c r="H23" s="5"/>
      <c r="I23" s="81"/>
      <c r="J23" s="15"/>
      <c r="K23" s="5"/>
    </row>
    <row r="24" spans="1:11" ht="16.5" customHeight="1">
      <c r="A24" s="22" t="s">
        <v>18</v>
      </c>
      <c r="C24" s="15"/>
      <c r="D24" s="15"/>
      <c r="E24" s="81"/>
      <c r="F24" s="5"/>
      <c r="G24" s="5"/>
      <c r="H24" s="5"/>
      <c r="I24" s="81"/>
      <c r="J24" s="15"/>
      <c r="K24" s="5"/>
    </row>
    <row r="25" spans="1:11" ht="16.5" customHeight="1">
      <c r="A25" s="22"/>
      <c r="C25" s="15"/>
      <c r="D25" s="15"/>
      <c r="E25" s="81"/>
      <c r="F25" s="5"/>
      <c r="G25" s="5"/>
      <c r="H25" s="5"/>
      <c r="I25" s="81"/>
      <c r="J25" s="15"/>
      <c r="K25" s="5"/>
    </row>
    <row r="26" spans="1:11" ht="16.5" customHeight="1">
      <c r="A26" s="71" t="s">
        <v>167</v>
      </c>
      <c r="B26" s="7"/>
      <c r="C26" s="41">
        <v>9</v>
      </c>
      <c r="D26" s="15"/>
      <c r="E26" s="84">
        <v>0</v>
      </c>
      <c r="F26" s="5"/>
      <c r="G26" s="75">
        <v>0</v>
      </c>
      <c r="H26" s="6"/>
      <c r="I26" s="77">
        <v>12013047</v>
      </c>
      <c r="J26" s="6"/>
      <c r="K26" s="6">
        <v>12013047</v>
      </c>
    </row>
    <row r="27" spans="1:11" ht="16.5" customHeight="1">
      <c r="A27" s="7" t="s">
        <v>19</v>
      </c>
      <c r="B27" s="7"/>
      <c r="C27" s="41"/>
      <c r="D27" s="15"/>
      <c r="E27" s="84"/>
      <c r="F27" s="5"/>
      <c r="G27" s="75"/>
      <c r="H27" s="6"/>
      <c r="I27" s="77"/>
      <c r="J27" s="6"/>
      <c r="K27" s="6"/>
    </row>
    <row r="28" spans="1:11" ht="16.5" customHeight="1">
      <c r="A28" s="7"/>
      <c r="B28" s="7" t="s">
        <v>20</v>
      </c>
      <c r="C28" s="41">
        <v>6</v>
      </c>
      <c r="D28" s="15"/>
      <c r="E28" s="117">
        <v>228960</v>
      </c>
      <c r="F28" s="5"/>
      <c r="G28" s="75">
        <v>228960</v>
      </c>
      <c r="H28" s="6"/>
      <c r="I28" s="77">
        <v>0</v>
      </c>
      <c r="J28" s="6"/>
      <c r="K28" s="6">
        <v>0</v>
      </c>
    </row>
    <row r="29" spans="1:11" ht="16.5" customHeight="1">
      <c r="A29" s="7" t="s">
        <v>21</v>
      </c>
      <c r="C29" s="41">
        <v>10</v>
      </c>
      <c r="D29" s="15"/>
      <c r="E29" s="81">
        <v>2483834</v>
      </c>
      <c r="F29" s="5"/>
      <c r="G29" s="6">
        <v>2509073</v>
      </c>
      <c r="H29" s="6"/>
      <c r="I29" s="77">
        <v>9332</v>
      </c>
      <c r="J29" s="6"/>
      <c r="K29" s="6">
        <v>9489</v>
      </c>
    </row>
    <row r="30" spans="1:11" ht="16.5" customHeight="1">
      <c r="A30" s="71" t="s">
        <v>22</v>
      </c>
      <c r="B30" s="88"/>
      <c r="C30" s="41">
        <v>10</v>
      </c>
      <c r="D30" s="15"/>
      <c r="E30" s="81">
        <v>607251</v>
      </c>
      <c r="F30" s="5"/>
      <c r="G30" s="6">
        <v>616284</v>
      </c>
      <c r="H30" s="6"/>
      <c r="I30" s="77">
        <v>26717</v>
      </c>
      <c r="J30" s="6"/>
      <c r="K30" s="6">
        <v>26909</v>
      </c>
    </row>
    <row r="31" spans="1:11" ht="16.5" customHeight="1">
      <c r="A31" s="7" t="s">
        <v>23</v>
      </c>
      <c r="C31" s="41"/>
      <c r="D31" s="15"/>
      <c r="E31" s="77">
        <v>3456014</v>
      </c>
      <c r="F31" s="5"/>
      <c r="G31" s="6">
        <v>3456014</v>
      </c>
      <c r="H31" s="6"/>
      <c r="I31" s="77">
        <v>0</v>
      </c>
      <c r="J31" s="6"/>
      <c r="K31" s="6">
        <v>0</v>
      </c>
    </row>
    <row r="32" spans="1:11" ht="16.5" customHeight="1">
      <c r="A32" s="7" t="s">
        <v>24</v>
      </c>
      <c r="C32" s="41">
        <v>10</v>
      </c>
      <c r="D32" s="15"/>
      <c r="E32" s="81">
        <v>23995</v>
      </c>
      <c r="F32" s="5"/>
      <c r="G32" s="6">
        <v>23433</v>
      </c>
      <c r="H32" s="6"/>
      <c r="I32" s="77">
        <v>14489</v>
      </c>
      <c r="J32" s="6"/>
      <c r="K32" s="6">
        <v>13420</v>
      </c>
    </row>
    <row r="33" spans="1:11" ht="16.5" customHeight="1">
      <c r="A33" s="7" t="s">
        <v>25</v>
      </c>
      <c r="C33" s="41">
        <v>11</v>
      </c>
      <c r="D33" s="15"/>
      <c r="E33" s="81">
        <v>39245</v>
      </c>
      <c r="F33" s="5"/>
      <c r="G33" s="6">
        <v>39896</v>
      </c>
      <c r="H33" s="6"/>
      <c r="I33" s="77">
        <v>15370</v>
      </c>
      <c r="J33" s="6"/>
      <c r="K33" s="6">
        <v>15258</v>
      </c>
    </row>
    <row r="34" spans="1:11" ht="16.5" customHeight="1">
      <c r="A34" s="7" t="s">
        <v>26</v>
      </c>
      <c r="C34" s="41"/>
      <c r="D34" s="15"/>
      <c r="E34" s="83">
        <v>47345</v>
      </c>
      <c r="F34" s="5"/>
      <c r="G34" s="12">
        <v>43627</v>
      </c>
      <c r="H34" s="6"/>
      <c r="I34" s="78">
        <v>23815</v>
      </c>
      <c r="J34" s="6"/>
      <c r="K34" s="12">
        <v>22096</v>
      </c>
    </row>
    <row r="35" spans="1:11" ht="16.5" customHeight="1">
      <c r="A35" s="7"/>
      <c r="C35" s="41"/>
      <c r="D35" s="15"/>
      <c r="E35" s="81"/>
      <c r="F35" s="15"/>
      <c r="G35" s="5"/>
      <c r="H35" s="15"/>
      <c r="I35" s="81"/>
      <c r="J35" s="15"/>
      <c r="K35" s="5"/>
    </row>
    <row r="36" spans="1:11" ht="16.5" customHeight="1">
      <c r="A36" s="22" t="s">
        <v>27</v>
      </c>
      <c r="C36" s="15"/>
      <c r="D36" s="15"/>
      <c r="E36" s="129">
        <f>SUM(E26:E34)</f>
        <v>6886644</v>
      </c>
      <c r="F36" s="15"/>
      <c r="G36" s="10">
        <f>SUM(G26:G34)</f>
        <v>6917287</v>
      </c>
      <c r="H36" s="15"/>
      <c r="I36" s="129">
        <f>SUM(I26:I34)</f>
        <v>12102770</v>
      </c>
      <c r="J36" s="15"/>
      <c r="K36" s="10">
        <f>SUM(K26:K34)</f>
        <v>12100219</v>
      </c>
    </row>
    <row r="37" spans="1:11" ht="16.5" customHeight="1">
      <c r="A37" s="7"/>
      <c r="C37" s="15"/>
      <c r="D37" s="15"/>
      <c r="E37" s="81"/>
      <c r="F37" s="15"/>
      <c r="G37" s="5"/>
      <c r="H37" s="15"/>
      <c r="I37" s="81"/>
      <c r="J37" s="15"/>
      <c r="K37" s="5"/>
    </row>
    <row r="38" spans="1:11" ht="16.5" customHeight="1" thickBot="1">
      <c r="A38" s="22" t="s">
        <v>28</v>
      </c>
      <c r="C38" s="15"/>
      <c r="D38" s="15"/>
      <c r="E38" s="130">
        <f>E22+E36</f>
        <v>15216151</v>
      </c>
      <c r="F38" s="15"/>
      <c r="G38" s="30">
        <f>G22+G36</f>
        <v>15297355</v>
      </c>
      <c r="H38" s="15"/>
      <c r="I38" s="130">
        <f>I22+I36</f>
        <v>13463385</v>
      </c>
      <c r="J38" s="15"/>
      <c r="K38" s="30">
        <f>K22+K36</f>
        <v>14254762</v>
      </c>
    </row>
    <row r="39" spans="1:11" ht="16.5" customHeight="1" thickTop="1">
      <c r="A39" s="22"/>
      <c r="C39" s="15"/>
      <c r="D39" s="15"/>
      <c r="E39" s="5"/>
      <c r="F39" s="15"/>
      <c r="G39" s="5"/>
      <c r="H39" s="15"/>
      <c r="I39" s="5"/>
      <c r="J39" s="15"/>
      <c r="K39" s="5"/>
    </row>
    <row r="40" spans="1:11" ht="16.5" customHeight="1">
      <c r="A40" s="22"/>
      <c r="C40" s="15"/>
      <c r="D40" s="15"/>
      <c r="E40" s="5"/>
      <c r="F40" s="15"/>
      <c r="G40" s="5"/>
      <c r="H40" s="15"/>
      <c r="I40" s="5"/>
      <c r="J40" s="15"/>
      <c r="K40" s="5"/>
    </row>
    <row r="41" spans="1:11" ht="16.5" customHeight="1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</row>
    <row r="42" spans="1:11" ht="16.5" customHeight="1">
      <c r="A42" s="35"/>
      <c r="B42" s="35"/>
      <c r="C42" s="35"/>
      <c r="D42" s="35"/>
      <c r="E42" s="35"/>
      <c r="F42" s="35"/>
      <c r="G42" s="35"/>
      <c r="H42" s="35"/>
      <c r="I42" s="35"/>
      <c r="J42" s="35"/>
      <c r="K42" s="35"/>
    </row>
    <row r="43" spans="1:11" ht="16.5" customHeight="1">
      <c r="A43" s="35"/>
      <c r="B43" s="35"/>
      <c r="C43" s="35"/>
      <c r="D43" s="35"/>
      <c r="E43" s="35"/>
      <c r="F43" s="35"/>
      <c r="G43" s="35"/>
      <c r="H43" s="35"/>
      <c r="I43" s="35"/>
      <c r="J43" s="35"/>
      <c r="K43" s="35"/>
    </row>
    <row r="44" spans="1:11" ht="16.5" customHeight="1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</row>
    <row r="45" spans="1:11" ht="16.5" customHeight="1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</row>
    <row r="46" spans="1:11" ht="16.5" customHeight="1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</row>
    <row r="47" spans="1:11" ht="12" customHeight="1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</row>
    <row r="48" spans="1:11" ht="22.35" customHeight="1">
      <c r="A48" s="24" t="s">
        <v>174</v>
      </c>
      <c r="B48" s="20"/>
      <c r="C48" s="4"/>
      <c r="D48" s="4"/>
      <c r="E48" s="3"/>
      <c r="F48" s="4"/>
      <c r="G48" s="3"/>
      <c r="H48" s="4"/>
      <c r="I48" s="3"/>
      <c r="J48" s="4"/>
      <c r="K48" s="3"/>
    </row>
    <row r="49" spans="1:11" ht="16.5" customHeight="1">
      <c r="A49" s="31" t="str">
        <f>A1</f>
        <v>Tata Steel (Thailand) Public Company Limited</v>
      </c>
      <c r="B49" s="2"/>
      <c r="C49" s="14"/>
    </row>
    <row r="50" spans="1:11" ht="16.5" customHeight="1">
      <c r="A50" s="22" t="s">
        <v>175</v>
      </c>
      <c r="B50" s="2"/>
      <c r="C50" s="14"/>
    </row>
    <row r="51" spans="1:11" ht="16.5" customHeight="1">
      <c r="A51" s="32" t="str">
        <f>A3</f>
        <v>As at 30 June 2024</v>
      </c>
      <c r="B51" s="4"/>
      <c r="C51" s="33"/>
      <c r="D51" s="4"/>
      <c r="E51" s="3"/>
      <c r="F51" s="4"/>
      <c r="G51" s="3"/>
      <c r="H51" s="4"/>
      <c r="I51" s="3"/>
      <c r="J51" s="4"/>
      <c r="K51" s="3"/>
    </row>
    <row r="52" spans="1:11" ht="16.5" customHeight="1">
      <c r="A52" s="7"/>
    </row>
    <row r="53" spans="1:11" ht="16.5" customHeight="1">
      <c r="A53" s="7"/>
    </row>
    <row r="54" spans="1:11" ht="16.5" customHeight="1">
      <c r="A54" s="7"/>
      <c r="E54" s="159" t="s">
        <v>2</v>
      </c>
      <c r="F54" s="159"/>
      <c r="G54" s="159"/>
      <c r="H54" s="16"/>
      <c r="I54" s="159" t="s">
        <v>3</v>
      </c>
      <c r="J54" s="159"/>
      <c r="K54" s="159"/>
    </row>
    <row r="55" spans="1:11" ht="16.5" customHeight="1">
      <c r="A55" s="7"/>
      <c r="E55" s="162" t="s">
        <v>4</v>
      </c>
      <c r="F55" s="162"/>
      <c r="G55" s="162"/>
      <c r="H55" s="16"/>
      <c r="I55" s="162" t="s">
        <v>4</v>
      </c>
      <c r="J55" s="162"/>
      <c r="K55" s="162"/>
    </row>
    <row r="56" spans="1:11" ht="16.5" customHeight="1">
      <c r="A56" s="7"/>
      <c r="E56" s="27" t="s">
        <v>5</v>
      </c>
      <c r="F56" s="16"/>
      <c r="G56" s="27" t="s">
        <v>6</v>
      </c>
      <c r="H56" s="16"/>
      <c r="I56" s="27" t="s">
        <v>5</v>
      </c>
      <c r="J56" s="16"/>
      <c r="K56" s="27" t="s">
        <v>6</v>
      </c>
    </row>
    <row r="57" spans="1:11" ht="16.5" customHeight="1">
      <c r="A57" s="7"/>
      <c r="D57" s="15"/>
      <c r="E57" s="67" t="s">
        <v>140</v>
      </c>
      <c r="F57" s="27"/>
      <c r="G57" s="39" t="s">
        <v>7</v>
      </c>
      <c r="H57" s="27"/>
      <c r="I57" s="67" t="s">
        <v>140</v>
      </c>
      <c r="J57" s="15"/>
      <c r="K57" s="39" t="s">
        <v>7</v>
      </c>
    </row>
    <row r="58" spans="1:11" ht="16.5" customHeight="1">
      <c r="A58" s="7"/>
      <c r="C58" s="26"/>
      <c r="D58" s="15"/>
      <c r="E58" s="29">
        <v>2024</v>
      </c>
      <c r="F58" s="25"/>
      <c r="G58" s="29">
        <v>2024</v>
      </c>
      <c r="H58" s="25"/>
      <c r="I58" s="29">
        <v>2024</v>
      </c>
      <c r="J58" s="25"/>
      <c r="K58" s="29">
        <v>2024</v>
      </c>
    </row>
    <row r="59" spans="1:11" ht="16.5" customHeight="1">
      <c r="A59" s="7"/>
      <c r="C59" s="26"/>
      <c r="D59" s="15"/>
      <c r="E59" s="29" t="s">
        <v>8</v>
      </c>
      <c r="F59" s="25"/>
      <c r="G59" s="29" t="s">
        <v>8</v>
      </c>
      <c r="H59" s="25"/>
      <c r="I59" s="29" t="s">
        <v>8</v>
      </c>
      <c r="J59" s="25"/>
      <c r="K59" s="29" t="s">
        <v>8</v>
      </c>
    </row>
    <row r="60" spans="1:11" ht="16.5" customHeight="1">
      <c r="A60" s="7"/>
      <c r="C60" s="155" t="s">
        <v>9</v>
      </c>
      <c r="D60" s="27"/>
      <c r="E60" s="40" t="s">
        <v>10</v>
      </c>
      <c r="F60" s="27"/>
      <c r="G60" s="40" t="s">
        <v>10</v>
      </c>
      <c r="H60" s="27"/>
      <c r="I60" s="40" t="s">
        <v>10</v>
      </c>
      <c r="J60" s="27"/>
      <c r="K60" s="40" t="s">
        <v>10</v>
      </c>
    </row>
    <row r="61" spans="1:11" ht="16.5" customHeight="1">
      <c r="A61" s="22" t="s">
        <v>29</v>
      </c>
      <c r="B61" s="25"/>
      <c r="C61" s="15"/>
      <c r="D61" s="15"/>
      <c r="E61" s="90"/>
      <c r="F61" s="15"/>
      <c r="G61" s="15"/>
      <c r="H61" s="15"/>
      <c r="I61" s="90"/>
      <c r="J61" s="15"/>
      <c r="K61" s="15"/>
    </row>
    <row r="62" spans="1:11" ht="15" customHeight="1">
      <c r="A62" s="22"/>
      <c r="B62" s="25"/>
      <c r="C62" s="15"/>
      <c r="D62" s="15"/>
      <c r="E62" s="90"/>
      <c r="F62" s="15"/>
      <c r="G62" s="15"/>
      <c r="H62" s="15"/>
      <c r="I62" s="90"/>
      <c r="J62" s="15"/>
      <c r="K62" s="15"/>
    </row>
    <row r="63" spans="1:11" ht="16.5" customHeight="1">
      <c r="A63" s="22" t="s">
        <v>30</v>
      </c>
      <c r="B63" s="25"/>
      <c r="C63" s="15"/>
      <c r="D63" s="15"/>
      <c r="E63" s="90"/>
      <c r="F63" s="15"/>
      <c r="G63" s="15"/>
      <c r="H63" s="15"/>
      <c r="I63" s="90"/>
      <c r="J63" s="15"/>
      <c r="K63" s="15"/>
    </row>
    <row r="64" spans="1:11" ht="15" customHeight="1">
      <c r="A64" s="22"/>
      <c r="B64" s="25"/>
      <c r="C64" s="15"/>
      <c r="D64" s="15"/>
      <c r="E64" s="90"/>
      <c r="F64" s="15"/>
      <c r="G64" s="15"/>
      <c r="H64" s="15"/>
      <c r="I64" s="90"/>
      <c r="J64" s="15"/>
      <c r="K64" s="15"/>
    </row>
    <row r="65" spans="1:11" ht="16.5" customHeight="1">
      <c r="A65" s="7" t="s">
        <v>157</v>
      </c>
      <c r="B65" s="8"/>
      <c r="C65" s="41">
        <v>13</v>
      </c>
      <c r="E65" s="81">
        <v>1391851</v>
      </c>
      <c r="F65" s="5"/>
      <c r="G65" s="6">
        <v>1530805</v>
      </c>
      <c r="H65" s="6"/>
      <c r="I65" s="77">
        <v>68063</v>
      </c>
      <c r="J65" s="6"/>
      <c r="K65" s="6">
        <v>63512</v>
      </c>
    </row>
    <row r="66" spans="1:11" ht="16.5" customHeight="1">
      <c r="A66" s="7" t="s">
        <v>131</v>
      </c>
      <c r="B66" s="8"/>
      <c r="C66" s="41" t="s">
        <v>150</v>
      </c>
      <c r="E66" s="84">
        <v>0</v>
      </c>
      <c r="F66" s="5"/>
      <c r="G66" s="6">
        <v>0</v>
      </c>
      <c r="H66" s="6"/>
      <c r="I66" s="79">
        <v>184181</v>
      </c>
      <c r="J66" s="6"/>
      <c r="K66" s="6">
        <v>989321</v>
      </c>
    </row>
    <row r="67" spans="1:11" ht="16.5" customHeight="1">
      <c r="A67" s="7" t="s">
        <v>31</v>
      </c>
      <c r="B67" s="25"/>
      <c r="C67" s="41">
        <v>12</v>
      </c>
      <c r="E67" s="81">
        <v>36914</v>
      </c>
      <c r="F67" s="5"/>
      <c r="G67" s="6">
        <v>35338</v>
      </c>
      <c r="H67" s="6"/>
      <c r="I67" s="79">
        <v>12553</v>
      </c>
      <c r="J67" s="6"/>
      <c r="K67" s="6">
        <v>12207</v>
      </c>
    </row>
    <row r="68" spans="1:11" ht="16.5" customHeight="1">
      <c r="A68" s="7" t="s">
        <v>32</v>
      </c>
      <c r="B68" s="8"/>
      <c r="C68" s="41"/>
      <c r="E68" s="133">
        <v>55709</v>
      </c>
      <c r="F68" s="5"/>
      <c r="G68" s="12">
        <v>66296</v>
      </c>
      <c r="H68" s="6"/>
      <c r="I68" s="87">
        <v>7997</v>
      </c>
      <c r="J68" s="6"/>
      <c r="K68" s="12">
        <v>4464</v>
      </c>
    </row>
    <row r="69" spans="1:11" ht="16.5" customHeight="1">
      <c r="A69" s="22"/>
      <c r="B69" s="25"/>
      <c r="C69" s="41"/>
      <c r="D69" s="15"/>
      <c r="E69" s="81"/>
      <c r="F69" s="5"/>
      <c r="G69" s="5"/>
      <c r="H69" s="5"/>
      <c r="I69" s="81"/>
      <c r="J69" s="5"/>
      <c r="K69" s="5"/>
    </row>
    <row r="70" spans="1:11" ht="16.5" customHeight="1">
      <c r="A70" s="22" t="s">
        <v>33</v>
      </c>
      <c r="B70" s="25"/>
      <c r="C70" s="41"/>
      <c r="E70" s="129">
        <f>SUM(E65:E68)</f>
        <v>1484474</v>
      </c>
      <c r="F70" s="5"/>
      <c r="G70" s="10">
        <f>SUM(G65:G68)</f>
        <v>1632439</v>
      </c>
      <c r="H70" s="5"/>
      <c r="I70" s="129">
        <f>SUM(I65:I68)</f>
        <v>272794</v>
      </c>
      <c r="J70" s="5"/>
      <c r="K70" s="10">
        <f>SUM(K65:K68)</f>
        <v>1069504</v>
      </c>
    </row>
    <row r="71" spans="1:11" ht="15" customHeight="1">
      <c r="A71" s="7"/>
      <c r="B71" s="25"/>
      <c r="C71" s="41"/>
      <c r="E71" s="81"/>
      <c r="F71" s="5"/>
      <c r="G71" s="5"/>
      <c r="H71" s="5"/>
      <c r="I71" s="81"/>
      <c r="J71" s="5"/>
      <c r="K71" s="5"/>
    </row>
    <row r="72" spans="1:11" ht="16.5" customHeight="1">
      <c r="A72" s="22" t="s">
        <v>34</v>
      </c>
      <c r="B72" s="25"/>
      <c r="C72" s="41"/>
      <c r="E72" s="81"/>
      <c r="F72" s="5"/>
      <c r="G72" s="5"/>
      <c r="H72" s="5"/>
      <c r="I72" s="81"/>
      <c r="J72" s="5"/>
      <c r="K72" s="5"/>
    </row>
    <row r="73" spans="1:11" ht="15" customHeight="1">
      <c r="A73" s="22"/>
      <c r="B73" s="25"/>
      <c r="C73" s="41"/>
      <c r="D73" s="15"/>
      <c r="E73" s="90"/>
      <c r="F73" s="15"/>
      <c r="G73" s="15"/>
      <c r="H73" s="15"/>
      <c r="I73" s="90"/>
      <c r="J73" s="15"/>
      <c r="K73" s="15"/>
    </row>
    <row r="74" spans="1:11" ht="15" customHeight="1">
      <c r="A74" s="7" t="s">
        <v>35</v>
      </c>
      <c r="B74" s="25"/>
      <c r="C74" s="41">
        <v>12</v>
      </c>
      <c r="D74" s="15"/>
      <c r="E74" s="149">
        <v>567033</v>
      </c>
      <c r="F74" s="150"/>
      <c r="G74" s="151">
        <v>598948</v>
      </c>
      <c r="H74" s="151"/>
      <c r="I74" s="152">
        <v>14729</v>
      </c>
      <c r="J74" s="151"/>
      <c r="K74" s="151">
        <v>14842</v>
      </c>
    </row>
    <row r="75" spans="1:11" ht="16.5" customHeight="1">
      <c r="A75" s="7" t="s">
        <v>36</v>
      </c>
      <c r="B75" s="8"/>
      <c r="C75" s="41"/>
      <c r="E75" s="81">
        <v>380873</v>
      </c>
      <c r="F75" s="5"/>
      <c r="G75" s="6">
        <v>373748</v>
      </c>
      <c r="H75" s="6"/>
      <c r="I75" s="77">
        <v>70081</v>
      </c>
      <c r="J75" s="6"/>
      <c r="K75" s="6">
        <v>69506</v>
      </c>
    </row>
    <row r="76" spans="1:11" ht="16.5" customHeight="1">
      <c r="A76" s="7" t="s">
        <v>37</v>
      </c>
      <c r="B76" s="8"/>
      <c r="C76" s="41"/>
      <c r="E76" s="83">
        <v>71749</v>
      </c>
      <c r="F76" s="5"/>
      <c r="G76" s="76">
        <v>70990</v>
      </c>
      <c r="H76" s="70"/>
      <c r="I76" s="80">
        <v>410</v>
      </c>
      <c r="J76" s="70"/>
      <c r="K76" s="76">
        <v>410</v>
      </c>
    </row>
    <row r="77" spans="1:11" ht="15" customHeight="1">
      <c r="A77" s="22"/>
      <c r="B77" s="25"/>
      <c r="C77" s="15"/>
      <c r="D77" s="15"/>
      <c r="E77" s="90"/>
      <c r="F77" s="15"/>
      <c r="G77" s="15"/>
      <c r="H77" s="15"/>
      <c r="I77" s="90"/>
      <c r="J77" s="15"/>
      <c r="K77" s="15"/>
    </row>
    <row r="78" spans="1:11" ht="16.5" customHeight="1">
      <c r="A78" s="22" t="s">
        <v>38</v>
      </c>
      <c r="B78" s="25"/>
      <c r="C78" s="15"/>
      <c r="E78" s="129">
        <f>SUM(E74:E76)</f>
        <v>1019655</v>
      </c>
      <c r="F78" s="15"/>
      <c r="G78" s="10">
        <f>SUM(G74:G76)</f>
        <v>1043686</v>
      </c>
      <c r="H78" s="15"/>
      <c r="I78" s="129">
        <f>SUM(I74:I76)</f>
        <v>85220</v>
      </c>
      <c r="J78" s="15"/>
      <c r="K78" s="10">
        <f>SUM(K74:K76)</f>
        <v>84758</v>
      </c>
    </row>
    <row r="79" spans="1:11" ht="15" customHeight="1">
      <c r="A79" s="22"/>
      <c r="B79" s="25"/>
      <c r="C79" s="15"/>
      <c r="D79" s="15"/>
      <c r="E79" s="90"/>
      <c r="F79" s="15"/>
      <c r="G79" s="15"/>
      <c r="H79" s="15"/>
      <c r="I79" s="90"/>
      <c r="J79" s="15"/>
      <c r="K79" s="15"/>
    </row>
    <row r="80" spans="1:11" ht="16.5" customHeight="1">
      <c r="A80" s="22" t="s">
        <v>39</v>
      </c>
      <c r="B80" s="25"/>
      <c r="C80" s="15"/>
      <c r="E80" s="129">
        <f>E70+E78</f>
        <v>2504129</v>
      </c>
      <c r="F80" s="15"/>
      <c r="G80" s="10">
        <f>G70+G78</f>
        <v>2676125</v>
      </c>
      <c r="H80" s="15"/>
      <c r="I80" s="129">
        <f>I70+I78</f>
        <v>358014</v>
      </c>
      <c r="J80" s="15"/>
      <c r="K80" s="10">
        <f>K70+K78</f>
        <v>1154262</v>
      </c>
    </row>
    <row r="81" spans="1:11" ht="16.5" customHeight="1">
      <c r="A81" s="7"/>
      <c r="B81" s="2"/>
    </row>
    <row r="82" spans="1:11" ht="16.5" customHeight="1">
      <c r="A82" s="7"/>
      <c r="B82" s="2"/>
    </row>
    <row r="83" spans="1:11" ht="16.5" customHeight="1">
      <c r="A83" s="7"/>
      <c r="B83" s="2"/>
    </row>
    <row r="84" spans="1:11" ht="16.5" customHeight="1">
      <c r="A84" s="7"/>
      <c r="B84" s="2"/>
    </row>
    <row r="85" spans="1:11" ht="16.5" customHeight="1">
      <c r="A85" s="7"/>
      <c r="B85" s="2"/>
    </row>
    <row r="86" spans="1:11" ht="16.5" customHeight="1">
      <c r="A86" s="7"/>
      <c r="B86" s="2"/>
    </row>
    <row r="87" spans="1:11" ht="15.75" customHeight="1">
      <c r="A87" s="7"/>
      <c r="B87" s="2"/>
    </row>
    <row r="88" spans="1:11" ht="16.5" customHeight="1">
      <c r="A88" s="7"/>
      <c r="B88" s="2"/>
    </row>
    <row r="89" spans="1:11" ht="16.5" customHeight="1">
      <c r="A89" s="7"/>
      <c r="B89" s="2"/>
    </row>
    <row r="90" spans="1:11" ht="16.5" customHeight="1">
      <c r="A90" s="7"/>
      <c r="B90" s="2"/>
    </row>
    <row r="91" spans="1:11" ht="16.5" customHeight="1">
      <c r="A91" s="7"/>
      <c r="B91" s="2"/>
    </row>
    <row r="92" spans="1:11" ht="16.5" customHeight="1">
      <c r="A92" s="7"/>
      <c r="B92" s="2"/>
    </row>
    <row r="93" spans="1:11" ht="16.5" customHeight="1">
      <c r="A93" s="7"/>
      <c r="B93" s="2"/>
    </row>
    <row r="94" spans="1:11" ht="16.5" customHeight="1">
      <c r="A94" s="7"/>
      <c r="B94" s="2"/>
    </row>
    <row r="95" spans="1:11" ht="16.5" customHeight="1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</row>
    <row r="96" spans="1:11" ht="6.75" customHeight="1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</row>
    <row r="97" spans="1:11" ht="22.35" customHeight="1">
      <c r="A97" s="24" t="str">
        <f>+A48</f>
        <v>The accompanying notes on pages 11 to 26 form part of this interim financial information.</v>
      </c>
      <c r="B97" s="4"/>
      <c r="C97" s="4"/>
      <c r="D97" s="4"/>
      <c r="E97" s="3"/>
      <c r="F97" s="4"/>
      <c r="G97" s="3"/>
      <c r="H97" s="4"/>
      <c r="I97" s="3"/>
      <c r="J97" s="4"/>
      <c r="K97" s="3"/>
    </row>
    <row r="98" spans="1:11" ht="16.5" customHeight="1">
      <c r="A98" s="31" t="str">
        <f>A1</f>
        <v>Tata Steel (Thailand) Public Company Limited</v>
      </c>
      <c r="B98" s="2"/>
      <c r="C98" s="14"/>
    </row>
    <row r="99" spans="1:11" ht="16.5" customHeight="1">
      <c r="A99" s="22" t="s">
        <v>175</v>
      </c>
      <c r="B99" s="2"/>
      <c r="C99" s="14"/>
    </row>
    <row r="100" spans="1:11" ht="16.5" customHeight="1">
      <c r="A100" s="32" t="str">
        <f>A3</f>
        <v>As at 30 June 2024</v>
      </c>
      <c r="B100" s="4"/>
      <c r="C100" s="33"/>
      <c r="D100" s="4"/>
      <c r="E100" s="3"/>
      <c r="F100" s="4"/>
      <c r="G100" s="3"/>
      <c r="H100" s="4"/>
      <c r="I100" s="3"/>
      <c r="J100" s="4"/>
      <c r="K100" s="3"/>
    </row>
    <row r="101" spans="1:11" ht="16.5" customHeight="1">
      <c r="A101" s="7"/>
    </row>
    <row r="102" spans="1:11" ht="16.5" customHeight="1">
      <c r="A102" s="7"/>
    </row>
    <row r="103" spans="1:11" ht="16.5" customHeight="1">
      <c r="A103" s="7"/>
      <c r="E103" s="159" t="s">
        <v>2</v>
      </c>
      <c r="F103" s="159"/>
      <c r="G103" s="159"/>
      <c r="H103" s="16"/>
      <c r="I103" s="159" t="s">
        <v>3</v>
      </c>
      <c r="J103" s="159"/>
      <c r="K103" s="159"/>
    </row>
    <row r="104" spans="1:11" ht="16.5" customHeight="1">
      <c r="A104" s="7"/>
      <c r="E104" s="162" t="s">
        <v>4</v>
      </c>
      <c r="F104" s="162"/>
      <c r="G104" s="162"/>
      <c r="H104" s="16"/>
      <c r="I104" s="162" t="s">
        <v>4</v>
      </c>
      <c r="J104" s="162"/>
      <c r="K104" s="162"/>
    </row>
    <row r="105" spans="1:11" ht="16.5" customHeight="1">
      <c r="A105" s="7"/>
      <c r="E105" s="27" t="s">
        <v>5</v>
      </c>
      <c r="F105" s="16"/>
      <c r="G105" s="27" t="s">
        <v>6</v>
      </c>
      <c r="H105" s="16"/>
      <c r="I105" s="27" t="s">
        <v>5</v>
      </c>
      <c r="J105" s="16"/>
      <c r="K105" s="27" t="s">
        <v>6</v>
      </c>
    </row>
    <row r="106" spans="1:11" ht="16.5" customHeight="1">
      <c r="A106" s="7"/>
      <c r="D106" s="15"/>
      <c r="E106" s="67" t="s">
        <v>140</v>
      </c>
      <c r="F106" s="27"/>
      <c r="G106" s="39" t="s">
        <v>7</v>
      </c>
      <c r="H106" s="27"/>
      <c r="I106" s="67" t="s">
        <v>140</v>
      </c>
      <c r="J106" s="15"/>
      <c r="K106" s="39" t="s">
        <v>7</v>
      </c>
    </row>
    <row r="107" spans="1:11" ht="16.5" customHeight="1">
      <c r="A107" s="7"/>
      <c r="C107" s="26"/>
      <c r="D107" s="15"/>
      <c r="E107" s="29">
        <v>2024</v>
      </c>
      <c r="F107" s="25"/>
      <c r="G107" s="29">
        <v>2024</v>
      </c>
      <c r="H107" s="25"/>
      <c r="I107" s="29">
        <v>2024</v>
      </c>
      <c r="J107" s="25"/>
      <c r="K107" s="29">
        <v>2024</v>
      </c>
    </row>
    <row r="108" spans="1:11" ht="16.5" customHeight="1">
      <c r="A108" s="7"/>
      <c r="C108" s="26"/>
      <c r="D108" s="15"/>
      <c r="E108" s="29" t="s">
        <v>8</v>
      </c>
      <c r="F108" s="25"/>
      <c r="G108" s="29" t="s">
        <v>8</v>
      </c>
      <c r="H108" s="25"/>
      <c r="I108" s="29" t="s">
        <v>8</v>
      </c>
      <c r="J108" s="25"/>
      <c r="K108" s="29" t="s">
        <v>8</v>
      </c>
    </row>
    <row r="109" spans="1:11" ht="16.5" customHeight="1">
      <c r="A109" s="7"/>
      <c r="C109" s="155" t="s">
        <v>40</v>
      </c>
      <c r="D109" s="27"/>
      <c r="E109" s="40" t="s">
        <v>10</v>
      </c>
      <c r="F109" s="27"/>
      <c r="G109" s="40" t="s">
        <v>10</v>
      </c>
      <c r="H109" s="27"/>
      <c r="I109" s="40" t="s">
        <v>10</v>
      </c>
      <c r="J109" s="27"/>
      <c r="K109" s="40" t="s">
        <v>10</v>
      </c>
    </row>
    <row r="110" spans="1:11" ht="16.5" customHeight="1">
      <c r="A110" s="31" t="s">
        <v>41</v>
      </c>
      <c r="B110" s="14"/>
      <c r="E110" s="92"/>
      <c r="I110" s="92"/>
    </row>
    <row r="111" spans="1:11" ht="16.5" customHeight="1">
      <c r="A111" s="35"/>
      <c r="B111" s="14"/>
      <c r="E111" s="92"/>
      <c r="I111" s="92"/>
    </row>
    <row r="112" spans="1:11" ht="16.5" customHeight="1">
      <c r="A112" s="160" t="s">
        <v>42</v>
      </c>
      <c r="B112" s="160"/>
      <c r="C112" s="25"/>
      <c r="D112" s="25"/>
      <c r="E112" s="93"/>
      <c r="F112" s="25"/>
      <c r="G112" s="25"/>
      <c r="H112" s="25"/>
      <c r="I112" s="93"/>
      <c r="J112" s="25"/>
      <c r="K112" s="25"/>
    </row>
    <row r="113" spans="1:11" ht="16.5" customHeight="1">
      <c r="A113" s="153"/>
      <c r="B113" s="153"/>
      <c r="C113" s="25"/>
      <c r="D113" s="25"/>
      <c r="E113" s="93"/>
      <c r="F113" s="25"/>
      <c r="G113" s="25"/>
      <c r="H113" s="25"/>
      <c r="I113" s="93"/>
      <c r="J113" s="25"/>
      <c r="K113" s="25"/>
    </row>
    <row r="114" spans="1:11" ht="16.5" customHeight="1">
      <c r="A114" s="161" t="s">
        <v>43</v>
      </c>
      <c r="B114" s="161"/>
      <c r="C114" s="25"/>
      <c r="E114" s="93"/>
      <c r="F114" s="25"/>
      <c r="G114" s="25"/>
      <c r="H114" s="25"/>
      <c r="I114" s="93"/>
      <c r="J114" s="25"/>
      <c r="K114" s="25"/>
    </row>
    <row r="115" spans="1:11" ht="16.5" customHeight="1">
      <c r="B115" s="154" t="s">
        <v>44</v>
      </c>
      <c r="C115" s="25"/>
      <c r="E115" s="93"/>
      <c r="F115" s="25"/>
      <c r="G115" s="25"/>
      <c r="H115" s="25"/>
      <c r="I115" s="93"/>
      <c r="J115" s="25"/>
      <c r="K115" s="25"/>
    </row>
    <row r="116" spans="1:11" ht="16.5" customHeight="1">
      <c r="B116" s="35" t="s">
        <v>45</v>
      </c>
      <c r="C116" s="25"/>
      <c r="E116" s="93"/>
      <c r="F116" s="25"/>
      <c r="G116" s="25"/>
      <c r="H116" s="25"/>
      <c r="I116" s="93"/>
      <c r="J116" s="25"/>
      <c r="K116" s="25"/>
    </row>
    <row r="117" spans="1:11" ht="16.5" customHeight="1" thickBot="1">
      <c r="B117" s="154" t="s">
        <v>46</v>
      </c>
      <c r="C117" s="8"/>
      <c r="E117" s="89">
        <v>8421541</v>
      </c>
      <c r="F117" s="6"/>
      <c r="G117" s="72">
        <v>8421541</v>
      </c>
      <c r="H117" s="6"/>
      <c r="I117" s="89">
        <v>8421541</v>
      </c>
      <c r="J117" s="70"/>
      <c r="K117" s="72">
        <v>8421541</v>
      </c>
    </row>
    <row r="118" spans="1:11" ht="16.5" customHeight="1" thickTop="1">
      <c r="A118" s="154"/>
      <c r="B118" s="154"/>
      <c r="C118" s="8"/>
      <c r="E118" s="94"/>
      <c r="F118" s="11"/>
      <c r="G118" s="11"/>
      <c r="H118" s="11"/>
      <c r="I118" s="94"/>
      <c r="J118" s="25"/>
      <c r="K118" s="11"/>
    </row>
    <row r="119" spans="1:11" ht="16.5" customHeight="1">
      <c r="B119" s="154" t="s">
        <v>47</v>
      </c>
      <c r="C119" s="25"/>
      <c r="E119" s="93"/>
      <c r="F119" s="25"/>
      <c r="G119" s="25"/>
      <c r="H119" s="25"/>
      <c r="I119" s="93"/>
      <c r="J119" s="25"/>
      <c r="K119" s="25"/>
    </row>
    <row r="120" spans="1:11" ht="16.5" customHeight="1">
      <c r="B120" s="35" t="s">
        <v>45</v>
      </c>
      <c r="C120" s="25"/>
      <c r="E120" s="92"/>
      <c r="I120" s="92"/>
    </row>
    <row r="121" spans="1:11" ht="16.5" customHeight="1">
      <c r="B121" s="35" t="s">
        <v>48</v>
      </c>
      <c r="C121" s="8"/>
      <c r="E121" s="86">
        <v>8421541</v>
      </c>
      <c r="F121" s="70"/>
      <c r="G121" s="46">
        <v>8421541</v>
      </c>
      <c r="H121" s="70"/>
      <c r="I121" s="86">
        <v>8421541</v>
      </c>
      <c r="J121" s="70"/>
      <c r="K121" s="46">
        <v>8421541</v>
      </c>
    </row>
    <row r="122" spans="1:11" ht="16.5" customHeight="1">
      <c r="B122" s="35" t="s">
        <v>49</v>
      </c>
      <c r="C122" s="8"/>
      <c r="E122" s="92"/>
      <c r="F122" s="25"/>
      <c r="H122" s="25"/>
      <c r="I122" s="92"/>
      <c r="J122" s="25"/>
    </row>
    <row r="123" spans="1:11" ht="16.5" customHeight="1">
      <c r="A123" s="2"/>
      <c r="B123" s="35" t="s">
        <v>50</v>
      </c>
      <c r="C123" s="8"/>
      <c r="E123" s="77">
        <v>3258625</v>
      </c>
      <c r="F123" s="6"/>
      <c r="G123" s="6">
        <v>3258625</v>
      </c>
      <c r="H123" s="6"/>
      <c r="I123" s="77">
        <v>3258625</v>
      </c>
      <c r="J123" s="70"/>
      <c r="K123" s="6">
        <v>3258625</v>
      </c>
    </row>
    <row r="124" spans="1:11" ht="16.5" customHeight="1">
      <c r="A124" s="2"/>
      <c r="B124" s="35" t="s">
        <v>181</v>
      </c>
      <c r="C124" s="8">
        <v>1</v>
      </c>
      <c r="E124" s="77">
        <v>130202</v>
      </c>
      <c r="F124" s="6"/>
      <c r="G124" s="6">
        <v>130202</v>
      </c>
      <c r="H124" s="6"/>
      <c r="I124" s="77">
        <v>130202</v>
      </c>
      <c r="J124" s="70"/>
      <c r="K124" s="6">
        <v>130202</v>
      </c>
    </row>
    <row r="125" spans="1:11" ht="16.5" customHeight="1">
      <c r="A125" s="35" t="s">
        <v>51</v>
      </c>
      <c r="B125" s="35"/>
      <c r="C125" s="25"/>
      <c r="E125" s="90"/>
      <c r="F125" s="25"/>
      <c r="G125" s="15"/>
      <c r="H125" s="25"/>
      <c r="I125" s="90"/>
      <c r="J125" s="25"/>
      <c r="K125" s="15"/>
    </row>
    <row r="126" spans="1:11" ht="16.5" customHeight="1">
      <c r="A126" s="2"/>
      <c r="B126" s="35" t="s">
        <v>52</v>
      </c>
      <c r="C126" s="25"/>
      <c r="E126" s="77">
        <v>389724</v>
      </c>
      <c r="F126" s="5"/>
      <c r="G126" s="6">
        <v>389724</v>
      </c>
      <c r="H126" s="6"/>
      <c r="I126" s="77">
        <v>389724</v>
      </c>
      <c r="J126" s="6"/>
      <c r="K126" s="6">
        <v>389724</v>
      </c>
    </row>
    <row r="127" spans="1:11" ht="16.5" customHeight="1">
      <c r="A127" s="2"/>
      <c r="B127" s="35" t="s">
        <v>53</v>
      </c>
      <c r="C127" s="25"/>
      <c r="E127" s="81">
        <v>338181</v>
      </c>
      <c r="F127" s="5"/>
      <c r="G127" s="6">
        <v>247475</v>
      </c>
      <c r="H127" s="6"/>
      <c r="I127" s="77">
        <v>905279</v>
      </c>
      <c r="J127" s="6"/>
      <c r="K127" s="5">
        <v>900408</v>
      </c>
    </row>
    <row r="128" spans="1:11" ht="16.5" customHeight="1">
      <c r="A128" s="35" t="s">
        <v>54</v>
      </c>
      <c r="B128" s="35"/>
      <c r="C128" s="25"/>
      <c r="E128" s="96">
        <v>183167</v>
      </c>
      <c r="F128" s="5"/>
      <c r="G128" s="9">
        <v>183167</v>
      </c>
      <c r="H128" s="6"/>
      <c r="I128" s="78">
        <v>0</v>
      </c>
      <c r="J128" s="6"/>
      <c r="K128" s="9">
        <v>0</v>
      </c>
    </row>
    <row r="129" spans="1:11" ht="16.5" customHeight="1">
      <c r="A129" s="154"/>
      <c r="B129" s="154"/>
      <c r="C129" s="25"/>
      <c r="E129" s="91"/>
      <c r="G129" s="2"/>
      <c r="I129" s="91"/>
      <c r="K129" s="2"/>
    </row>
    <row r="130" spans="1:11" ht="16.5" customHeight="1">
      <c r="A130" s="160" t="s">
        <v>55</v>
      </c>
      <c r="B130" s="160"/>
      <c r="C130" s="25"/>
      <c r="E130" s="91"/>
      <c r="G130" s="2"/>
      <c r="I130" s="91"/>
      <c r="K130" s="2"/>
    </row>
    <row r="131" spans="1:11" ht="16.5" customHeight="1">
      <c r="A131" s="153"/>
      <c r="B131" s="153" t="s">
        <v>56</v>
      </c>
      <c r="C131" s="25"/>
      <c r="E131" s="77">
        <f>SUM(E121:E128)</f>
        <v>12721440</v>
      </c>
      <c r="F131" s="6"/>
      <c r="G131" s="6">
        <f>SUM(G121:G128)</f>
        <v>12630734</v>
      </c>
      <c r="H131" s="6"/>
      <c r="I131" s="77">
        <f>SUM(I121:I128)</f>
        <v>13105371</v>
      </c>
      <c r="J131" s="6"/>
      <c r="K131" s="6">
        <f>SUM(K121:K128)</f>
        <v>13100500</v>
      </c>
    </row>
    <row r="132" spans="1:11" ht="16.5" customHeight="1">
      <c r="A132" s="161" t="s">
        <v>57</v>
      </c>
      <c r="B132" s="161"/>
      <c r="C132" s="25"/>
      <c r="E132" s="78">
        <v>-9418</v>
      </c>
      <c r="F132" s="5"/>
      <c r="G132" s="12">
        <v>-9504</v>
      </c>
      <c r="H132" s="6"/>
      <c r="I132" s="78">
        <v>0</v>
      </c>
      <c r="J132" s="6"/>
      <c r="K132" s="69">
        <v>0</v>
      </c>
    </row>
    <row r="133" spans="1:11" ht="16.5" customHeight="1">
      <c r="A133" s="154"/>
      <c r="B133" s="154"/>
      <c r="C133" s="25"/>
      <c r="E133" s="91"/>
      <c r="G133" s="2"/>
      <c r="I133" s="91"/>
      <c r="K133" s="2"/>
    </row>
    <row r="134" spans="1:11" ht="16.5" customHeight="1">
      <c r="A134" s="160" t="s">
        <v>58</v>
      </c>
      <c r="B134" s="160"/>
      <c r="C134" s="25"/>
      <c r="E134" s="105">
        <f>SUM(E131:E132)</f>
        <v>12712022</v>
      </c>
      <c r="F134" s="126"/>
      <c r="G134" s="73">
        <f>SUM(G131:G132)</f>
        <v>12621230</v>
      </c>
      <c r="H134" s="126"/>
      <c r="I134" s="105">
        <f>SUM(I131:I132)</f>
        <v>13105371</v>
      </c>
      <c r="J134" s="126"/>
      <c r="K134" s="73">
        <f>SUM(K131:K132)</f>
        <v>13100500</v>
      </c>
    </row>
    <row r="135" spans="1:11" ht="16.5" customHeight="1">
      <c r="A135" s="161"/>
      <c r="B135" s="161"/>
      <c r="C135" s="25"/>
      <c r="E135" s="92"/>
      <c r="G135" s="2"/>
      <c r="I135" s="92"/>
      <c r="K135" s="2"/>
    </row>
    <row r="136" spans="1:11" ht="16.5" customHeight="1" thickBot="1">
      <c r="A136" s="22" t="s">
        <v>59</v>
      </c>
      <c r="B136" s="28"/>
      <c r="C136" s="28"/>
      <c r="E136" s="127">
        <f>SUM(E80,E134)</f>
        <v>15216151</v>
      </c>
      <c r="F136" s="126"/>
      <c r="G136" s="128">
        <f>SUM(G134,G80)</f>
        <v>15297355</v>
      </c>
      <c r="H136" s="126"/>
      <c r="I136" s="127">
        <f>SUM(I80,I134)</f>
        <v>13463385</v>
      </c>
      <c r="J136" s="126"/>
      <c r="K136" s="128">
        <f>SUM(K134,K80)</f>
        <v>14254762</v>
      </c>
    </row>
    <row r="137" spans="1:11" ht="16.5" customHeight="1" thickTop="1">
      <c r="A137" s="153"/>
      <c r="B137" s="153"/>
      <c r="C137" s="25"/>
      <c r="E137" s="134"/>
      <c r="G137" s="134"/>
      <c r="I137" s="134"/>
      <c r="K137" s="134"/>
    </row>
    <row r="138" spans="1:11" ht="16.5" customHeight="1">
      <c r="A138" s="153"/>
      <c r="B138" s="153"/>
      <c r="C138" s="25"/>
      <c r="E138" s="2"/>
      <c r="G138" s="2"/>
      <c r="I138" s="2"/>
      <c r="K138" s="2"/>
    </row>
    <row r="139" spans="1:11" ht="16.5" customHeight="1">
      <c r="A139" s="153"/>
      <c r="B139" s="153"/>
      <c r="C139" s="25"/>
      <c r="E139" s="2"/>
      <c r="G139" s="2"/>
      <c r="I139" s="2"/>
      <c r="K139" s="2"/>
    </row>
    <row r="140" spans="1:11" ht="16.5" customHeight="1">
      <c r="A140" s="153"/>
      <c r="B140" s="153"/>
      <c r="C140" s="25"/>
      <c r="E140" s="2"/>
      <c r="G140" s="2"/>
      <c r="I140" s="2"/>
      <c r="K140" s="2"/>
    </row>
    <row r="141" spans="1:11" ht="16.5" customHeight="1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</row>
    <row r="142" spans="1:11" ht="16.5" customHeight="1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</row>
    <row r="143" spans="1:11" ht="16.5" customHeight="1">
      <c r="A143" s="35"/>
      <c r="B143" s="35"/>
      <c r="C143" s="7"/>
      <c r="E143" s="2"/>
      <c r="G143" s="2"/>
      <c r="I143" s="2"/>
      <c r="K143" s="2"/>
    </row>
    <row r="144" spans="1:11" ht="12" customHeight="1">
      <c r="A144" s="35"/>
      <c r="B144" s="35"/>
      <c r="C144" s="7"/>
      <c r="E144" s="2"/>
      <c r="G144" s="2"/>
      <c r="I144" s="2"/>
      <c r="K144" s="2"/>
    </row>
    <row r="145" spans="1:11" ht="22.35" customHeight="1">
      <c r="A145" s="43" t="str">
        <f>A97</f>
        <v>The accompanying notes on pages 11 to 26 form part of this interim financial information.</v>
      </c>
      <c r="B145" s="43"/>
      <c r="C145" s="4"/>
      <c r="D145" s="4"/>
      <c r="E145" s="3"/>
      <c r="F145" s="4"/>
      <c r="G145" s="3"/>
      <c r="H145" s="4"/>
      <c r="I145" s="3"/>
      <c r="J145" s="4"/>
      <c r="K145" s="3"/>
    </row>
  </sheetData>
  <mergeCells count="18">
    <mergeCell ref="E55:G55"/>
    <mergeCell ref="I55:K55"/>
    <mergeCell ref="E6:G6"/>
    <mergeCell ref="I6:K6"/>
    <mergeCell ref="E7:G7"/>
    <mergeCell ref="I7:K7"/>
    <mergeCell ref="E54:G54"/>
    <mergeCell ref="I54:K54"/>
    <mergeCell ref="E103:G103"/>
    <mergeCell ref="I103:K103"/>
    <mergeCell ref="A134:B134"/>
    <mergeCell ref="A135:B135"/>
    <mergeCell ref="A112:B112"/>
    <mergeCell ref="A114:B114"/>
    <mergeCell ref="A130:B130"/>
    <mergeCell ref="A132:B132"/>
    <mergeCell ref="E104:G104"/>
    <mergeCell ref="I104:K104"/>
  </mergeCells>
  <pageMargins left="0.8" right="0.5" top="0.5" bottom="0.6" header="0.49" footer="0.4"/>
  <pageSetup paperSize="9" firstPageNumber="2" fitToWidth="0" fitToHeight="3" orientation="portrait" useFirstPageNumber="1" horizontalDpi="1200" verticalDpi="1200" r:id="rId1"/>
  <headerFooter>
    <oddFooter>&amp;R&amp;"Arial,Regular"&amp;9&amp;P</oddFooter>
  </headerFooter>
  <rowBreaks count="2" manualBreakCount="2">
    <brk id="48" max="10" man="1"/>
    <brk id="9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B8AEE-C2DF-4BA7-A6C2-03512B28E951}">
  <dimension ref="A1:M95"/>
  <sheetViews>
    <sheetView tabSelected="1" topLeftCell="A66" zoomScaleNormal="100" zoomScaleSheetLayoutView="122" workbookViewId="0">
      <selection activeCell="T85" sqref="T85"/>
    </sheetView>
  </sheetViews>
  <sheetFormatPr defaultColWidth="9" defaultRowHeight="16.5" customHeight="1"/>
  <cols>
    <col min="1" max="3" width="1.42578125" style="14" customWidth="1"/>
    <col min="4" max="4" width="37.42578125" style="14" customWidth="1"/>
    <col min="5" max="5" width="4.42578125" style="2" customWidth="1"/>
    <col min="6" max="6" width="0.85546875" style="2" customWidth="1"/>
    <col min="7" max="7" width="10" style="2" customWidth="1"/>
    <col min="8" max="8" width="0.85546875" style="2" customWidth="1"/>
    <col min="9" max="9" width="10" style="2" customWidth="1"/>
    <col min="10" max="10" width="0.85546875" style="2" customWidth="1"/>
    <col min="11" max="11" width="10" style="1" customWidth="1"/>
    <col min="12" max="12" width="0.85546875" style="2" customWidth="1"/>
    <col min="13" max="13" width="10" style="1" customWidth="1"/>
    <col min="14" max="16384" width="9" style="2"/>
  </cols>
  <sheetData>
    <row r="1" spans="1:13" ht="16.5" customHeight="1">
      <c r="A1" s="31" t="s">
        <v>0</v>
      </c>
    </row>
    <row r="2" spans="1:13" ht="16.5" customHeight="1">
      <c r="A2" s="31" t="s">
        <v>60</v>
      </c>
    </row>
    <row r="3" spans="1:13" ht="16.5" customHeight="1">
      <c r="A3" s="32" t="s">
        <v>152</v>
      </c>
      <c r="B3" s="33"/>
      <c r="C3" s="33"/>
      <c r="D3" s="33"/>
      <c r="E3" s="4"/>
      <c r="F3" s="4"/>
      <c r="G3" s="4"/>
      <c r="H3" s="4"/>
      <c r="I3" s="4"/>
      <c r="J3" s="4"/>
      <c r="K3" s="3"/>
      <c r="L3" s="4"/>
      <c r="M3" s="3"/>
    </row>
    <row r="6" spans="1:13" ht="16.5" customHeight="1">
      <c r="G6" s="159" t="s">
        <v>61</v>
      </c>
      <c r="H6" s="159"/>
      <c r="I6" s="159"/>
      <c r="J6" s="16"/>
      <c r="K6" s="159" t="s">
        <v>3</v>
      </c>
      <c r="L6" s="159"/>
      <c r="M6" s="159"/>
    </row>
    <row r="7" spans="1:13" ht="16.5" customHeight="1">
      <c r="G7" s="162" t="s">
        <v>4</v>
      </c>
      <c r="H7" s="162"/>
      <c r="I7" s="162"/>
      <c r="J7" s="16"/>
      <c r="K7" s="162" t="s">
        <v>4</v>
      </c>
      <c r="L7" s="162"/>
      <c r="M7" s="162"/>
    </row>
    <row r="8" spans="1:13" ht="16.5" customHeight="1">
      <c r="G8" s="27" t="s">
        <v>5</v>
      </c>
      <c r="I8" s="27" t="s">
        <v>5</v>
      </c>
      <c r="K8" s="27" t="s">
        <v>5</v>
      </c>
      <c r="M8" s="27" t="s">
        <v>5</v>
      </c>
    </row>
    <row r="9" spans="1:13" ht="16.5" customHeight="1">
      <c r="F9" s="16"/>
      <c r="G9" s="29">
        <v>2024</v>
      </c>
      <c r="H9" s="25"/>
      <c r="I9" s="29">
        <v>2023</v>
      </c>
      <c r="J9" s="25"/>
      <c r="K9" s="29">
        <v>2024</v>
      </c>
      <c r="L9" s="25"/>
      <c r="M9" s="29">
        <v>2023</v>
      </c>
    </row>
    <row r="10" spans="1:13" ht="16.5" customHeight="1">
      <c r="F10" s="16"/>
      <c r="G10" s="29" t="s">
        <v>8</v>
      </c>
      <c r="H10" s="25"/>
      <c r="I10" s="29" t="s">
        <v>8</v>
      </c>
      <c r="J10" s="25"/>
      <c r="K10" s="29" t="s">
        <v>8</v>
      </c>
      <c r="L10" s="25"/>
      <c r="M10" s="29" t="s">
        <v>8</v>
      </c>
    </row>
    <row r="11" spans="1:13" ht="16.5" customHeight="1">
      <c r="E11" s="155" t="s">
        <v>40</v>
      </c>
      <c r="F11" s="16"/>
      <c r="G11" s="17" t="s">
        <v>10</v>
      </c>
      <c r="H11" s="16"/>
      <c r="I11" s="17" t="s">
        <v>10</v>
      </c>
      <c r="J11" s="16"/>
      <c r="K11" s="17" t="s">
        <v>10</v>
      </c>
      <c r="L11" s="16"/>
      <c r="M11" s="17" t="s">
        <v>10</v>
      </c>
    </row>
    <row r="12" spans="1:13" ht="16.5" customHeight="1">
      <c r="E12" s="16"/>
      <c r="F12" s="16"/>
      <c r="G12" s="106"/>
      <c r="H12" s="16"/>
      <c r="I12" s="16"/>
      <c r="J12" s="16"/>
      <c r="K12" s="107"/>
      <c r="L12" s="16"/>
      <c r="M12" s="19"/>
    </row>
    <row r="13" spans="1:13" ht="16.5" customHeight="1">
      <c r="A13" s="14" t="s">
        <v>62</v>
      </c>
      <c r="G13" s="92">
        <v>6834897</v>
      </c>
      <c r="H13" s="1"/>
      <c r="I13" s="1">
        <v>6201992</v>
      </c>
      <c r="J13" s="1"/>
      <c r="K13" s="84">
        <v>0</v>
      </c>
      <c r="L13" s="1"/>
      <c r="M13" s="56">
        <v>0</v>
      </c>
    </row>
    <row r="14" spans="1:13" ht="16.5" customHeight="1">
      <c r="A14" s="14" t="s">
        <v>63</v>
      </c>
      <c r="G14" s="84">
        <v>0</v>
      </c>
      <c r="H14" s="1"/>
      <c r="I14" s="56">
        <v>0</v>
      </c>
      <c r="J14" s="1"/>
      <c r="K14" s="92">
        <v>53131</v>
      </c>
      <c r="L14" s="1"/>
      <c r="M14" s="1">
        <v>78400</v>
      </c>
    </row>
    <row r="15" spans="1:13" ht="16.5" customHeight="1">
      <c r="A15" s="14" t="s">
        <v>64</v>
      </c>
      <c r="G15" s="92">
        <v>-6635977</v>
      </c>
      <c r="H15" s="1"/>
      <c r="I15" s="1">
        <v>-6019092</v>
      </c>
      <c r="J15" s="1"/>
      <c r="K15" s="84">
        <v>0</v>
      </c>
      <c r="L15" s="1"/>
      <c r="M15" s="56">
        <v>0</v>
      </c>
    </row>
    <row r="16" spans="1:13" ht="16.5" customHeight="1">
      <c r="A16" s="14" t="s">
        <v>65</v>
      </c>
      <c r="G16" s="108">
        <v>0</v>
      </c>
      <c r="H16" s="1"/>
      <c r="I16" s="109">
        <v>0</v>
      </c>
      <c r="J16" s="1"/>
      <c r="K16" s="95">
        <v>-50107</v>
      </c>
      <c r="L16" s="1"/>
      <c r="M16" s="3">
        <v>-73956</v>
      </c>
    </row>
    <row r="17" spans="1:13" ht="16.5" customHeight="1">
      <c r="G17" s="92"/>
      <c r="I17" s="1"/>
      <c r="K17" s="92"/>
    </row>
    <row r="18" spans="1:13" ht="16.5" customHeight="1">
      <c r="A18" s="18" t="s">
        <v>66</v>
      </c>
      <c r="G18" s="86">
        <f>SUM(G13:G16)</f>
        <v>198920</v>
      </c>
      <c r="H18" s="126"/>
      <c r="I18" s="46">
        <f>SUM(I13:I16)</f>
        <v>182900</v>
      </c>
      <c r="J18" s="126"/>
      <c r="K18" s="86">
        <f>SUM(K13:K16)</f>
        <v>3024</v>
      </c>
      <c r="L18" s="126"/>
      <c r="M18" s="46">
        <f>SUM(M13:M16)</f>
        <v>4444</v>
      </c>
    </row>
    <row r="19" spans="1:13" ht="16.5" customHeight="1">
      <c r="A19" s="14" t="s">
        <v>67</v>
      </c>
      <c r="G19" s="92">
        <v>28085</v>
      </c>
      <c r="H19" s="1"/>
      <c r="I19" s="1">
        <v>17299</v>
      </c>
      <c r="J19" s="1"/>
      <c r="K19" s="92">
        <v>6414</v>
      </c>
      <c r="L19" s="1"/>
      <c r="M19" s="1">
        <v>3203</v>
      </c>
    </row>
    <row r="20" spans="1:13" ht="16.5" customHeight="1">
      <c r="A20" s="14" t="s">
        <v>68</v>
      </c>
      <c r="E20" s="110"/>
      <c r="G20" s="92">
        <v>-51966</v>
      </c>
      <c r="H20" s="1"/>
      <c r="I20" s="1">
        <f>-50699+1</f>
        <v>-50698</v>
      </c>
      <c r="J20" s="1"/>
      <c r="K20" s="84">
        <v>0</v>
      </c>
      <c r="L20" s="2">
        <v>0</v>
      </c>
      <c r="M20" s="56">
        <v>0</v>
      </c>
    </row>
    <row r="21" spans="1:13" ht="16.5" customHeight="1">
      <c r="A21" s="14" t="s">
        <v>69</v>
      </c>
      <c r="E21" s="110"/>
      <c r="G21" s="92">
        <v>-83606</v>
      </c>
      <c r="H21" s="1"/>
      <c r="I21" s="1">
        <v>-102410</v>
      </c>
      <c r="J21" s="1"/>
      <c r="K21" s="92">
        <v>-3309</v>
      </c>
      <c r="M21" s="1">
        <v>-4463</v>
      </c>
    </row>
    <row r="22" spans="1:13" ht="16.5" customHeight="1">
      <c r="A22" s="14" t="s">
        <v>134</v>
      </c>
      <c r="E22" s="110"/>
      <c r="G22" s="92">
        <v>8592</v>
      </c>
      <c r="H22" s="1"/>
      <c r="I22" s="1">
        <v>8382</v>
      </c>
      <c r="J22" s="1"/>
      <c r="K22" s="92">
        <v>-43</v>
      </c>
      <c r="M22" s="1">
        <v>-50</v>
      </c>
    </row>
    <row r="23" spans="1:13" ht="16.5" customHeight="1">
      <c r="A23" s="14" t="s">
        <v>70</v>
      </c>
      <c r="G23" s="95">
        <v>-7392</v>
      </c>
      <c r="H23" s="1"/>
      <c r="I23" s="3">
        <v>-7506</v>
      </c>
      <c r="J23" s="1"/>
      <c r="K23" s="95">
        <v>-1147</v>
      </c>
      <c r="M23" s="3">
        <f>-370+1</f>
        <v>-369</v>
      </c>
    </row>
    <row r="24" spans="1:13" ht="16.5" customHeight="1">
      <c r="G24" s="92"/>
      <c r="I24" s="1"/>
      <c r="K24" s="92"/>
    </row>
    <row r="25" spans="1:13" ht="16.5" customHeight="1">
      <c r="A25" s="18" t="s">
        <v>142</v>
      </c>
      <c r="G25" s="86">
        <f>SUM(G18:G24)</f>
        <v>92633</v>
      </c>
      <c r="H25" s="126"/>
      <c r="I25" s="46">
        <f>SUM(I18:I24)</f>
        <v>47967</v>
      </c>
      <c r="J25" s="126"/>
      <c r="K25" s="86">
        <f>SUM(K18:K24)</f>
        <v>4939</v>
      </c>
      <c r="L25" s="126"/>
      <c r="M25" s="46">
        <f>SUM(M18:M24)</f>
        <v>2765</v>
      </c>
    </row>
    <row r="26" spans="1:13" ht="16.5" customHeight="1">
      <c r="A26" s="14" t="s">
        <v>71</v>
      </c>
      <c r="E26" s="41">
        <v>14</v>
      </c>
      <c r="G26" s="111">
        <v>-2871</v>
      </c>
      <c r="H26" s="1"/>
      <c r="I26" s="119">
        <v>1338</v>
      </c>
      <c r="J26" s="1"/>
      <c r="K26" s="95">
        <v>-1098</v>
      </c>
      <c r="M26" s="3">
        <v>-935</v>
      </c>
    </row>
    <row r="27" spans="1:13" ht="16.5" customHeight="1">
      <c r="A27" s="18"/>
      <c r="G27" s="92"/>
      <c r="I27" s="1"/>
      <c r="K27" s="92"/>
    </row>
    <row r="28" spans="1:13" ht="16.5" customHeight="1">
      <c r="A28" s="18" t="s">
        <v>143</v>
      </c>
      <c r="G28" s="104">
        <f>SUM(G25:G27)</f>
        <v>89762</v>
      </c>
      <c r="H28" s="126"/>
      <c r="I28" s="47">
        <f>SUM(I25:I27)</f>
        <v>49305</v>
      </c>
      <c r="J28" s="126"/>
      <c r="K28" s="104">
        <f>SUM(K25:K27)</f>
        <v>3841</v>
      </c>
      <c r="L28" s="126"/>
      <c r="M28" s="47">
        <f>SUM(M25:M27)</f>
        <v>1830</v>
      </c>
    </row>
    <row r="29" spans="1:13" ht="16.5" customHeight="1">
      <c r="A29" s="18"/>
      <c r="G29" s="92"/>
      <c r="I29" s="1"/>
      <c r="K29" s="92"/>
    </row>
    <row r="30" spans="1:13" ht="16.5" customHeight="1">
      <c r="A30" s="18" t="s">
        <v>72</v>
      </c>
      <c r="G30" s="92"/>
      <c r="I30" s="1"/>
      <c r="K30" s="92"/>
    </row>
    <row r="31" spans="1:13" ht="16.5" customHeight="1">
      <c r="A31" s="35" t="s">
        <v>73</v>
      </c>
      <c r="G31" s="92"/>
      <c r="I31" s="1"/>
      <c r="K31" s="92"/>
    </row>
    <row r="32" spans="1:13" ht="16.5" customHeight="1">
      <c r="B32" s="14" t="s">
        <v>74</v>
      </c>
      <c r="G32" s="92"/>
      <c r="I32" s="1"/>
      <c r="K32" s="92"/>
    </row>
    <row r="33" spans="1:13" ht="16.5" customHeight="1">
      <c r="B33" s="14" t="s">
        <v>75</v>
      </c>
      <c r="G33" s="92"/>
      <c r="I33" s="1"/>
      <c r="K33" s="92"/>
    </row>
    <row r="34" spans="1:13" ht="16.5" customHeight="1">
      <c r="C34" s="14" t="s">
        <v>76</v>
      </c>
      <c r="G34" s="92">
        <v>1287</v>
      </c>
      <c r="I34" s="1">
        <v>1195</v>
      </c>
      <c r="K34" s="92">
        <v>1287</v>
      </c>
      <c r="M34" s="1">
        <v>1195</v>
      </c>
    </row>
    <row r="35" spans="1:13" ht="16.5" customHeight="1">
      <c r="B35" s="14" t="s">
        <v>77</v>
      </c>
      <c r="G35" s="92"/>
      <c r="I35" s="1"/>
      <c r="K35" s="92"/>
    </row>
    <row r="36" spans="1:13" ht="16.5" customHeight="1">
      <c r="C36" s="14" t="s">
        <v>78</v>
      </c>
      <c r="G36" s="103">
        <v>-257</v>
      </c>
      <c r="I36" s="45">
        <v>-239</v>
      </c>
      <c r="K36" s="103">
        <v>-257</v>
      </c>
      <c r="M36" s="45">
        <v>-239</v>
      </c>
    </row>
    <row r="37" spans="1:13" ht="16.5" customHeight="1">
      <c r="G37" s="92"/>
      <c r="I37" s="1"/>
      <c r="K37" s="92"/>
    </row>
    <row r="38" spans="1:13" ht="16.5" customHeight="1">
      <c r="B38" s="35" t="s">
        <v>79</v>
      </c>
      <c r="G38" s="92"/>
      <c r="I38" s="1"/>
      <c r="K38" s="92"/>
    </row>
    <row r="39" spans="1:13" ht="16.5" customHeight="1">
      <c r="C39" s="35" t="s">
        <v>78</v>
      </c>
      <c r="G39" s="104">
        <f>SUM(G34:G36)</f>
        <v>1030</v>
      </c>
      <c r="H39" s="126"/>
      <c r="I39" s="47">
        <f>SUM(I34:I36)</f>
        <v>956</v>
      </c>
      <c r="J39" s="126"/>
      <c r="K39" s="104">
        <f>SUM(K34:K36)</f>
        <v>1030</v>
      </c>
      <c r="L39" s="126"/>
      <c r="M39" s="47">
        <f>SUM(M34:M36)</f>
        <v>956</v>
      </c>
    </row>
    <row r="40" spans="1:13" ht="16.5" customHeight="1">
      <c r="A40" s="18"/>
      <c r="G40" s="92"/>
      <c r="I40" s="1"/>
      <c r="K40" s="92"/>
    </row>
    <row r="41" spans="1:13" ht="16.5" customHeight="1">
      <c r="A41" s="31" t="s">
        <v>135</v>
      </c>
      <c r="B41" s="18"/>
      <c r="G41" s="92"/>
      <c r="I41" s="1"/>
      <c r="K41" s="92"/>
    </row>
    <row r="42" spans="1:13" ht="16.5" customHeight="1">
      <c r="A42" s="31"/>
      <c r="B42" s="31" t="s">
        <v>80</v>
      </c>
      <c r="G42" s="104">
        <f>+G39</f>
        <v>1030</v>
      </c>
      <c r="H42" s="126"/>
      <c r="I42" s="47">
        <f>+I39</f>
        <v>956</v>
      </c>
      <c r="J42" s="126"/>
      <c r="K42" s="104">
        <f>+K39</f>
        <v>1030</v>
      </c>
      <c r="L42" s="126"/>
      <c r="M42" s="47">
        <f>+M39</f>
        <v>956</v>
      </c>
    </row>
    <row r="43" spans="1:13" ht="16.5" customHeight="1">
      <c r="A43" s="18"/>
      <c r="G43" s="92"/>
      <c r="I43" s="1"/>
      <c r="K43" s="92"/>
    </row>
    <row r="44" spans="1:13" ht="16.5" customHeight="1">
      <c r="A44" s="18" t="s">
        <v>81</v>
      </c>
      <c r="G44" s="92"/>
      <c r="I44" s="1"/>
      <c r="K44" s="92"/>
    </row>
    <row r="45" spans="1:13" ht="16.5" customHeight="1" thickBot="1">
      <c r="B45" s="18" t="s">
        <v>82</v>
      </c>
      <c r="G45" s="127">
        <f>G28+G42</f>
        <v>90792</v>
      </c>
      <c r="H45" s="126"/>
      <c r="I45" s="128">
        <f>I28+I42</f>
        <v>50261</v>
      </c>
      <c r="J45" s="126"/>
      <c r="K45" s="127">
        <f>K28+K42</f>
        <v>4871</v>
      </c>
      <c r="L45" s="126"/>
      <c r="M45" s="128">
        <f>M28+M42</f>
        <v>2786</v>
      </c>
    </row>
    <row r="46" spans="1:13" ht="15" customHeight="1" thickTop="1">
      <c r="A46" s="18"/>
      <c r="G46" s="1"/>
      <c r="I46" s="1"/>
      <c r="K46" s="135"/>
      <c r="M46" s="135"/>
    </row>
    <row r="47" spans="1:13" ht="14.25" customHeight="1">
      <c r="A47" s="18"/>
      <c r="G47" s="1"/>
      <c r="I47" s="1"/>
    </row>
    <row r="48" spans="1:13" ht="22.35" customHeight="1">
      <c r="A48" s="124" t="s">
        <v>174</v>
      </c>
      <c r="B48" s="124"/>
      <c r="C48" s="124"/>
      <c r="D48" s="124"/>
      <c r="E48" s="44"/>
      <c r="F48" s="44"/>
      <c r="G48" s="45"/>
      <c r="H48" s="44"/>
      <c r="I48" s="45"/>
      <c r="J48" s="44"/>
      <c r="K48" s="45"/>
      <c r="L48" s="44"/>
      <c r="M48" s="45"/>
    </row>
    <row r="49" spans="1:13" ht="16.5" customHeight="1">
      <c r="A49" s="31" t="s">
        <v>0</v>
      </c>
    </row>
    <row r="50" spans="1:13" ht="16.5" customHeight="1">
      <c r="A50" s="31" t="s">
        <v>176</v>
      </c>
    </row>
    <row r="51" spans="1:13" ht="16.5" customHeight="1">
      <c r="A51" s="32" t="str">
        <f>A3</f>
        <v>For the three-month period ended 30 June 2024</v>
      </c>
      <c r="B51" s="33"/>
      <c r="C51" s="33"/>
      <c r="D51" s="33"/>
      <c r="E51" s="4"/>
      <c r="F51" s="4"/>
      <c r="G51" s="4"/>
      <c r="H51" s="4"/>
      <c r="I51" s="4"/>
      <c r="J51" s="4"/>
      <c r="K51" s="3"/>
      <c r="L51" s="4"/>
      <c r="M51" s="3"/>
    </row>
    <row r="54" spans="1:13" ht="16.5" customHeight="1">
      <c r="G54" s="159" t="s">
        <v>61</v>
      </c>
      <c r="H54" s="159"/>
      <c r="I54" s="159"/>
      <c r="J54" s="16"/>
      <c r="K54" s="159" t="s">
        <v>3</v>
      </c>
      <c r="L54" s="159"/>
      <c r="M54" s="159"/>
    </row>
    <row r="55" spans="1:13" ht="16.5" customHeight="1">
      <c r="G55" s="162" t="s">
        <v>4</v>
      </c>
      <c r="H55" s="162"/>
      <c r="I55" s="162"/>
      <c r="J55" s="16"/>
      <c r="K55" s="162" t="s">
        <v>4</v>
      </c>
      <c r="L55" s="162"/>
      <c r="M55" s="162"/>
    </row>
    <row r="56" spans="1:13" ht="16.5" customHeight="1">
      <c r="G56" s="27" t="s">
        <v>5</v>
      </c>
      <c r="I56" s="27" t="s">
        <v>5</v>
      </c>
      <c r="K56" s="27" t="s">
        <v>5</v>
      </c>
      <c r="M56" s="27" t="s">
        <v>5</v>
      </c>
    </row>
    <row r="57" spans="1:13" ht="16.5" customHeight="1">
      <c r="F57" s="16"/>
      <c r="G57" s="29">
        <v>2024</v>
      </c>
      <c r="H57" s="25"/>
      <c r="I57" s="29">
        <v>2023</v>
      </c>
      <c r="J57" s="25"/>
      <c r="K57" s="29">
        <v>2024</v>
      </c>
      <c r="L57" s="25"/>
      <c r="M57" s="29">
        <v>2023</v>
      </c>
    </row>
    <row r="58" spans="1:13" ht="16.5" customHeight="1">
      <c r="F58" s="16"/>
      <c r="G58" s="29" t="s">
        <v>8</v>
      </c>
      <c r="H58" s="25"/>
      <c r="I58" s="29" t="s">
        <v>8</v>
      </c>
      <c r="J58" s="25"/>
      <c r="K58" s="29" t="s">
        <v>8</v>
      </c>
      <c r="L58" s="25"/>
      <c r="M58" s="29" t="s">
        <v>8</v>
      </c>
    </row>
    <row r="59" spans="1:13" ht="16.5" customHeight="1">
      <c r="F59" s="16"/>
      <c r="G59" s="17" t="s">
        <v>10</v>
      </c>
      <c r="H59" s="16"/>
      <c r="I59" s="17" t="s">
        <v>10</v>
      </c>
      <c r="J59" s="16"/>
      <c r="K59" s="17" t="s">
        <v>10</v>
      </c>
      <c r="L59" s="16"/>
      <c r="M59" s="17" t="s">
        <v>10</v>
      </c>
    </row>
    <row r="60" spans="1:13" ht="16.5" customHeight="1">
      <c r="A60" s="18"/>
      <c r="G60" s="92"/>
      <c r="I60" s="1"/>
      <c r="K60" s="92"/>
    </row>
    <row r="61" spans="1:13" ht="16.5" customHeight="1">
      <c r="A61" s="18" t="s">
        <v>144</v>
      </c>
      <c r="G61" s="92"/>
      <c r="I61" s="1"/>
      <c r="K61" s="92"/>
    </row>
    <row r="62" spans="1:13" ht="16.5" customHeight="1">
      <c r="A62" s="14" t="s">
        <v>83</v>
      </c>
      <c r="G62" s="92">
        <v>89676</v>
      </c>
      <c r="I62" s="1">
        <v>49258</v>
      </c>
      <c r="K62" s="92">
        <v>3841</v>
      </c>
      <c r="M62" s="1">
        <v>1830</v>
      </c>
    </row>
    <row r="63" spans="1:13" ht="16.5" customHeight="1">
      <c r="A63" s="14" t="s">
        <v>57</v>
      </c>
      <c r="G63" s="95">
        <v>86</v>
      </c>
      <c r="I63" s="3">
        <v>47</v>
      </c>
      <c r="K63" s="108">
        <v>0</v>
      </c>
      <c r="M63" s="109">
        <v>0</v>
      </c>
    </row>
    <row r="64" spans="1:13" ht="16.5" customHeight="1">
      <c r="A64" s="31"/>
      <c r="G64" s="92"/>
      <c r="I64" s="1"/>
      <c r="K64" s="92"/>
    </row>
    <row r="65" spans="1:13" ht="16.5" customHeight="1" thickBot="1">
      <c r="A65" s="35"/>
      <c r="G65" s="130">
        <f>SUM(G62:G63)</f>
        <v>89762</v>
      </c>
      <c r="I65" s="136">
        <f>SUM(I62:I63)</f>
        <v>49305</v>
      </c>
      <c r="K65" s="82">
        <f>SUM(K62:K63)</f>
        <v>3841</v>
      </c>
      <c r="M65" s="137">
        <f>SUM(M62:M63)</f>
        <v>1830</v>
      </c>
    </row>
    <row r="66" spans="1:13" ht="16.5" customHeight="1" thickTop="1">
      <c r="G66" s="92"/>
      <c r="I66" s="1"/>
      <c r="K66" s="112"/>
      <c r="M66" s="135"/>
    </row>
    <row r="67" spans="1:13" ht="16.5" customHeight="1">
      <c r="A67" s="18" t="s">
        <v>81</v>
      </c>
      <c r="G67" s="92"/>
      <c r="I67" s="1"/>
      <c r="K67" s="92"/>
    </row>
    <row r="68" spans="1:13" ht="16.5" customHeight="1">
      <c r="A68" s="2"/>
      <c r="B68" s="18" t="s">
        <v>84</v>
      </c>
      <c r="G68" s="92"/>
      <c r="I68" s="1"/>
      <c r="K68" s="92"/>
    </row>
    <row r="69" spans="1:13" ht="16.5" customHeight="1">
      <c r="A69" s="14" t="s">
        <v>83</v>
      </c>
      <c r="G69" s="92">
        <v>90706</v>
      </c>
      <c r="I69" s="1">
        <v>50214</v>
      </c>
      <c r="K69" s="92">
        <v>4871</v>
      </c>
      <c r="M69" s="1">
        <v>2786</v>
      </c>
    </row>
    <row r="70" spans="1:13" ht="16.5" customHeight="1">
      <c r="A70" s="14" t="s">
        <v>57</v>
      </c>
      <c r="G70" s="95">
        <v>86</v>
      </c>
      <c r="I70" s="3">
        <v>47</v>
      </c>
      <c r="K70" s="108">
        <v>0</v>
      </c>
      <c r="M70" s="109">
        <v>0</v>
      </c>
    </row>
    <row r="71" spans="1:13" ht="16.5" customHeight="1">
      <c r="A71" s="31"/>
      <c r="G71" s="92"/>
      <c r="I71" s="1"/>
      <c r="K71" s="92"/>
    </row>
    <row r="72" spans="1:13" ht="16.5" customHeight="1" thickBot="1">
      <c r="A72" s="35"/>
      <c r="G72" s="130">
        <f>SUM(G69:G70)</f>
        <v>90792</v>
      </c>
      <c r="I72" s="136">
        <f>SUM(I69:I70)</f>
        <v>50261</v>
      </c>
      <c r="K72" s="130">
        <f>SUM(K69:K70)</f>
        <v>4871</v>
      </c>
      <c r="M72" s="136">
        <f>SUM(M69:M70)</f>
        <v>2786</v>
      </c>
    </row>
    <row r="73" spans="1:13" ht="16.5" customHeight="1" thickTop="1">
      <c r="A73" s="35"/>
      <c r="G73" s="92"/>
      <c r="I73" s="1"/>
      <c r="K73" s="92"/>
    </row>
    <row r="74" spans="1:13" ht="16.5" customHeight="1">
      <c r="A74" s="18" t="s">
        <v>145</v>
      </c>
      <c r="G74" s="92"/>
      <c r="I74" s="1"/>
      <c r="K74" s="92"/>
    </row>
    <row r="75" spans="1:13" ht="16.5" customHeight="1">
      <c r="A75" s="31" t="s">
        <v>85</v>
      </c>
      <c r="B75" s="14" t="s">
        <v>146</v>
      </c>
      <c r="G75" s="157">
        <f>G62/'2-4'!E117</f>
        <v>1.0648407458919928E-2</v>
      </c>
      <c r="H75" s="113"/>
      <c r="I75" s="158">
        <v>0.01</v>
      </c>
      <c r="J75" s="113"/>
      <c r="K75" s="157">
        <f>K62/'2-4'!I117</f>
        <v>4.5609229949720602E-4</v>
      </c>
      <c r="L75" s="113"/>
      <c r="M75" s="158">
        <v>0</v>
      </c>
    </row>
    <row r="76" spans="1:13" ht="16.5" customHeight="1">
      <c r="A76" s="31"/>
      <c r="G76" s="114"/>
      <c r="H76" s="113"/>
      <c r="I76" s="114"/>
      <c r="J76" s="113"/>
      <c r="K76" s="114"/>
      <c r="L76" s="113"/>
      <c r="M76" s="114"/>
    </row>
    <row r="77" spans="1:13" ht="16.5" customHeight="1">
      <c r="A77" s="31"/>
      <c r="G77" s="114"/>
      <c r="H77" s="113"/>
      <c r="I77" s="114"/>
      <c r="J77" s="113"/>
      <c r="K77" s="114"/>
      <c r="L77" s="113"/>
      <c r="M77" s="114"/>
    </row>
    <row r="78" spans="1:13" ht="16.5" customHeight="1">
      <c r="A78" s="31"/>
      <c r="G78" s="114"/>
      <c r="H78" s="113"/>
      <c r="I78" s="114"/>
      <c r="J78" s="113"/>
      <c r="K78" s="114"/>
      <c r="L78" s="113"/>
      <c r="M78" s="114"/>
    </row>
    <row r="79" spans="1:13" ht="16.5" customHeight="1">
      <c r="A79" s="31"/>
      <c r="G79" s="114"/>
      <c r="H79" s="113"/>
      <c r="I79" s="114"/>
      <c r="J79" s="113"/>
      <c r="K79" s="114"/>
      <c r="L79" s="113"/>
      <c r="M79" s="114"/>
    </row>
    <row r="80" spans="1:13" ht="16.5" customHeight="1">
      <c r="A80" s="31"/>
      <c r="G80" s="114"/>
      <c r="H80" s="113"/>
      <c r="I80" s="114"/>
      <c r="J80" s="113"/>
      <c r="K80" s="114"/>
      <c r="L80" s="113"/>
      <c r="M80" s="114"/>
    </row>
    <row r="81" spans="1:13" ht="16.5" customHeight="1">
      <c r="A81" s="31"/>
      <c r="G81" s="114"/>
      <c r="H81" s="113"/>
      <c r="I81" s="114"/>
      <c r="J81" s="113"/>
      <c r="K81" s="114"/>
      <c r="L81" s="113"/>
      <c r="M81" s="114"/>
    </row>
    <row r="82" spans="1:13" ht="16.5" customHeight="1">
      <c r="A82" s="31"/>
      <c r="G82" s="114"/>
      <c r="H82" s="113"/>
      <c r="I82" s="114"/>
      <c r="J82" s="113"/>
      <c r="K82" s="114"/>
      <c r="L82" s="113"/>
      <c r="M82" s="114"/>
    </row>
    <row r="83" spans="1:13" ht="16.5" customHeight="1">
      <c r="A83" s="31"/>
      <c r="G83" s="114"/>
      <c r="H83" s="113"/>
      <c r="I83" s="114"/>
      <c r="J83" s="113"/>
      <c r="K83" s="114"/>
      <c r="L83" s="113"/>
      <c r="M83" s="114"/>
    </row>
    <row r="84" spans="1:13" ht="16.5" customHeight="1">
      <c r="A84" s="31"/>
      <c r="G84" s="114"/>
      <c r="H84" s="113"/>
      <c r="I84" s="114"/>
      <c r="J84" s="113"/>
      <c r="K84" s="114"/>
      <c r="L84" s="113"/>
      <c r="M84" s="114"/>
    </row>
    <row r="85" spans="1:13" ht="16.5" customHeight="1">
      <c r="A85" s="31"/>
      <c r="G85" s="114"/>
      <c r="H85" s="113"/>
      <c r="I85" s="114"/>
      <c r="J85" s="113"/>
      <c r="K85" s="114"/>
      <c r="L85" s="113"/>
      <c r="M85" s="114"/>
    </row>
    <row r="86" spans="1:13" ht="16.5" customHeight="1">
      <c r="A86" s="31"/>
      <c r="G86" s="114"/>
      <c r="H86" s="113"/>
      <c r="I86" s="114"/>
      <c r="J86" s="113"/>
      <c r="K86" s="114"/>
      <c r="L86" s="113"/>
      <c r="M86" s="114"/>
    </row>
    <row r="87" spans="1:13" ht="16.5" customHeight="1">
      <c r="A87" s="31"/>
      <c r="G87" s="114"/>
      <c r="H87" s="113"/>
      <c r="I87" s="114"/>
      <c r="J87" s="113"/>
      <c r="K87" s="114"/>
      <c r="L87" s="113"/>
      <c r="M87" s="114"/>
    </row>
    <row r="88" spans="1:13" ht="16.5" customHeight="1">
      <c r="A88" s="31"/>
      <c r="G88" s="114"/>
      <c r="H88" s="113"/>
      <c r="I88" s="114"/>
      <c r="J88" s="113"/>
      <c r="K88" s="114"/>
      <c r="L88" s="113"/>
      <c r="M88" s="114"/>
    </row>
    <row r="89" spans="1:13" ht="16.5" customHeight="1">
      <c r="A89" s="31"/>
      <c r="G89" s="114"/>
      <c r="H89" s="113"/>
      <c r="I89" s="114"/>
      <c r="J89" s="113"/>
      <c r="K89" s="114"/>
      <c r="L89" s="113"/>
      <c r="M89" s="114"/>
    </row>
    <row r="90" spans="1:13" ht="16.5" customHeight="1">
      <c r="A90" s="31"/>
      <c r="G90" s="114"/>
      <c r="H90" s="113"/>
      <c r="I90" s="114"/>
      <c r="J90" s="113"/>
      <c r="K90" s="114"/>
      <c r="L90" s="113"/>
      <c r="M90" s="114"/>
    </row>
    <row r="91" spans="1:13" ht="16.5" customHeight="1">
      <c r="A91" s="31"/>
      <c r="G91" s="114"/>
      <c r="H91" s="113"/>
      <c r="I91" s="114"/>
      <c r="J91" s="113"/>
      <c r="K91" s="114"/>
      <c r="L91" s="113"/>
      <c r="M91" s="114"/>
    </row>
    <row r="92" spans="1:13" ht="16.5" customHeight="1">
      <c r="A92" s="31"/>
      <c r="G92" s="114"/>
      <c r="H92" s="113"/>
      <c r="I92" s="114"/>
      <c r="J92" s="113"/>
      <c r="K92" s="114"/>
      <c r="L92" s="113"/>
      <c r="M92" s="114"/>
    </row>
    <row r="93" spans="1:13" ht="22.5" customHeight="1">
      <c r="A93" s="31"/>
      <c r="G93" s="114"/>
      <c r="H93" s="113"/>
      <c r="I93" s="114"/>
      <c r="J93" s="113"/>
      <c r="K93" s="114"/>
      <c r="L93" s="113"/>
      <c r="M93" s="114"/>
    </row>
    <row r="94" spans="1:13" ht="22.5" customHeight="1">
      <c r="A94" s="31"/>
      <c r="G94" s="114"/>
      <c r="H94" s="113"/>
      <c r="I94" s="114"/>
      <c r="J94" s="113"/>
      <c r="K94" s="114"/>
      <c r="L94" s="113"/>
      <c r="M94" s="114"/>
    </row>
    <row r="95" spans="1:13" ht="22.35" customHeight="1">
      <c r="A95" s="33" t="s">
        <v>163</v>
      </c>
      <c r="B95" s="33"/>
      <c r="C95" s="33"/>
      <c r="D95" s="33"/>
      <c r="E95" s="20"/>
      <c r="F95" s="20"/>
      <c r="G95" s="20"/>
      <c r="H95" s="20"/>
      <c r="I95" s="20"/>
      <c r="J95" s="20"/>
      <c r="K95" s="20"/>
      <c r="L95" s="20"/>
      <c r="M95" s="20"/>
    </row>
  </sheetData>
  <mergeCells count="8">
    <mergeCell ref="G55:I55"/>
    <mergeCell ref="K55:M55"/>
    <mergeCell ref="G6:I6"/>
    <mergeCell ref="K6:M6"/>
    <mergeCell ref="G7:I7"/>
    <mergeCell ref="K7:M7"/>
    <mergeCell ref="G54:I54"/>
    <mergeCell ref="K54:M54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81CEA-0BE1-491D-8AE0-E4B2DFF36886}">
  <dimension ref="A1:T34"/>
  <sheetViews>
    <sheetView topLeftCell="A13" zoomScale="110" zoomScaleNormal="110" zoomScaleSheetLayoutView="100" workbookViewId="0">
      <selection activeCell="C8" sqref="C8"/>
    </sheetView>
  </sheetViews>
  <sheetFormatPr defaultColWidth="9.140625" defaultRowHeight="16.5" customHeight="1"/>
  <cols>
    <col min="1" max="1" width="29" style="7" customWidth="1"/>
    <col min="2" max="2" width="0.42578125" style="7" hidden="1" customWidth="1"/>
    <col min="3" max="3" width="1.140625" style="13" customWidth="1"/>
    <col min="4" max="4" width="10.42578125" style="13" customWidth="1"/>
    <col min="5" max="5" width="0.42578125" style="13" customWidth="1"/>
    <col min="6" max="6" width="12.42578125" style="13" customWidth="1"/>
    <col min="7" max="7" width="0.42578125" style="13" customWidth="1"/>
    <col min="8" max="8" width="9.42578125" style="13" customWidth="1"/>
    <col min="9" max="9" width="0.42578125" style="13" customWidth="1"/>
    <col min="10" max="10" width="11.5703125" style="13" customWidth="1"/>
    <col min="11" max="11" width="0.42578125" style="13" customWidth="1"/>
    <col min="12" max="12" width="12.42578125" style="13" customWidth="1"/>
    <col min="13" max="13" width="0.42578125" style="13" customWidth="1"/>
    <col min="14" max="14" width="21.42578125" style="13" customWidth="1"/>
    <col min="15" max="15" width="0.42578125" style="13" customWidth="1"/>
    <col min="16" max="16" width="11.85546875" style="13" customWidth="1"/>
    <col min="17" max="17" width="0.42578125" style="13" customWidth="1"/>
    <col min="18" max="18" width="11.42578125" style="13" customWidth="1"/>
    <col min="19" max="19" width="0.42578125" style="13" customWidth="1"/>
    <col min="20" max="20" width="10.42578125" style="13" customWidth="1"/>
    <col min="21" max="16384" width="9.140625" style="7"/>
  </cols>
  <sheetData>
    <row r="1" spans="1:20" ht="16.5" customHeight="1">
      <c r="A1" s="22" t="s">
        <v>0</v>
      </c>
    </row>
    <row r="2" spans="1:20" ht="16.5" customHeight="1">
      <c r="A2" s="22" t="s">
        <v>86</v>
      </c>
    </row>
    <row r="3" spans="1:20" ht="16.5" customHeight="1">
      <c r="A3" s="23" t="str">
        <f>'P&amp;L(3M) P.5-6'!A3</f>
        <v>For the three-month period ended 30 June 2024</v>
      </c>
      <c r="B3" s="24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s="55" customFormat="1" ht="16.5" customHeight="1"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</row>
    <row r="5" spans="1:20" s="55" customFormat="1" ht="16.5" customHeight="1"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1:20" s="55" customFormat="1" ht="16.5" customHeight="1">
      <c r="D6" s="163" t="s">
        <v>87</v>
      </c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</row>
    <row r="7" spans="1:20" s="55" customFormat="1" ht="16.5" customHeight="1">
      <c r="D7" s="164" t="s">
        <v>88</v>
      </c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59"/>
      <c r="R7" s="59"/>
      <c r="S7" s="59"/>
      <c r="T7" s="59"/>
    </row>
    <row r="8" spans="1:20" s="55" customFormat="1" ht="16.5" customHeight="1">
      <c r="C8" s="50"/>
      <c r="D8" s="50"/>
      <c r="E8" s="50"/>
      <c r="F8" s="50"/>
      <c r="G8" s="50"/>
      <c r="H8" s="50"/>
      <c r="I8" s="50"/>
      <c r="M8" s="59"/>
      <c r="N8" s="125" t="s">
        <v>89</v>
      </c>
      <c r="O8" s="59"/>
      <c r="P8" s="51"/>
      <c r="Q8" s="59"/>
      <c r="R8" s="59"/>
      <c r="S8" s="59"/>
      <c r="T8" s="59"/>
    </row>
    <row r="9" spans="1:20" s="55" customFormat="1" ht="16.5" customHeight="1">
      <c r="C9" s="50"/>
      <c r="D9" s="50"/>
      <c r="E9" s="50"/>
      <c r="F9" s="50"/>
      <c r="G9" s="50"/>
      <c r="H9" s="50"/>
      <c r="I9" s="50"/>
      <c r="J9" s="50"/>
      <c r="K9" s="50"/>
      <c r="L9" s="50"/>
      <c r="M9" s="51"/>
      <c r="N9" s="51" t="s">
        <v>90</v>
      </c>
      <c r="O9" s="59"/>
      <c r="P9" s="51"/>
      <c r="Q9" s="59"/>
      <c r="R9" s="59"/>
      <c r="S9" s="59"/>
      <c r="T9" s="59"/>
    </row>
    <row r="10" spans="1:20" s="55" customFormat="1" ht="16.5" customHeight="1">
      <c r="B10" s="60"/>
      <c r="C10" s="52"/>
      <c r="D10" s="51" t="s">
        <v>91</v>
      </c>
      <c r="J10" s="163" t="s">
        <v>51</v>
      </c>
      <c r="K10" s="163"/>
      <c r="L10" s="163"/>
      <c r="M10" s="51"/>
      <c r="N10" s="51" t="s">
        <v>92</v>
      </c>
      <c r="O10" s="52"/>
    </row>
    <row r="11" spans="1:20" s="55" customFormat="1" ht="16.5" customHeight="1">
      <c r="B11" s="60"/>
      <c r="C11" s="52"/>
      <c r="D11" s="51" t="s">
        <v>93</v>
      </c>
      <c r="E11" s="52"/>
      <c r="F11" s="51" t="s">
        <v>94</v>
      </c>
      <c r="G11" s="52"/>
      <c r="H11" s="51" t="s">
        <v>95</v>
      </c>
      <c r="I11" s="52"/>
      <c r="J11" s="51" t="s">
        <v>96</v>
      </c>
      <c r="K11" s="52"/>
      <c r="M11" s="66"/>
      <c r="N11" s="66" t="s">
        <v>97</v>
      </c>
      <c r="O11" s="52"/>
      <c r="P11" s="51" t="s">
        <v>98</v>
      </c>
      <c r="Q11" s="52"/>
      <c r="R11" s="51" t="s">
        <v>99</v>
      </c>
      <c r="S11" s="52"/>
      <c r="T11" s="51" t="s">
        <v>100</v>
      </c>
    </row>
    <row r="12" spans="1:20" s="55" customFormat="1" ht="16.5" customHeight="1">
      <c r="B12" s="60"/>
      <c r="C12" s="52"/>
      <c r="D12" s="51" t="s">
        <v>101</v>
      </c>
      <c r="E12" s="52"/>
      <c r="F12" s="51" t="s">
        <v>102</v>
      </c>
      <c r="G12" s="52"/>
      <c r="H12" s="51" t="s">
        <v>103</v>
      </c>
      <c r="I12" s="52"/>
      <c r="J12" s="51" t="s">
        <v>104</v>
      </c>
      <c r="K12" s="52"/>
      <c r="L12" s="51" t="s">
        <v>53</v>
      </c>
      <c r="M12" s="51"/>
      <c r="N12" s="51" t="s">
        <v>105</v>
      </c>
      <c r="O12" s="52"/>
      <c r="P12" s="51" t="s">
        <v>106</v>
      </c>
      <c r="Q12" s="52"/>
      <c r="R12" s="51" t="s">
        <v>107</v>
      </c>
      <c r="S12" s="52"/>
      <c r="T12" s="51" t="s">
        <v>108</v>
      </c>
    </row>
    <row r="13" spans="1:20" s="55" customFormat="1" ht="16.5" customHeight="1">
      <c r="B13" s="60"/>
      <c r="C13" s="52"/>
      <c r="D13" s="51" t="s">
        <v>8</v>
      </c>
      <c r="E13" s="52"/>
      <c r="F13" s="51" t="s">
        <v>8</v>
      </c>
      <c r="G13" s="52"/>
      <c r="H13" s="51" t="s">
        <v>8</v>
      </c>
      <c r="I13" s="52"/>
      <c r="J13" s="51" t="s">
        <v>8</v>
      </c>
      <c r="K13" s="52"/>
      <c r="L13" s="51" t="s">
        <v>8</v>
      </c>
      <c r="M13" s="51"/>
      <c r="N13" s="51" t="s">
        <v>8</v>
      </c>
      <c r="O13" s="52"/>
      <c r="P13" s="51" t="s">
        <v>8</v>
      </c>
      <c r="Q13" s="52"/>
      <c r="R13" s="51" t="s">
        <v>8</v>
      </c>
      <c r="S13" s="52"/>
      <c r="T13" s="51" t="s">
        <v>8</v>
      </c>
    </row>
    <row r="14" spans="1:20" s="55" customFormat="1" ht="16.5" customHeight="1">
      <c r="B14" s="60"/>
      <c r="C14" s="58"/>
      <c r="D14" s="49" t="s">
        <v>10</v>
      </c>
      <c r="E14" s="58"/>
      <c r="F14" s="49" t="s">
        <v>10</v>
      </c>
      <c r="G14" s="58"/>
      <c r="H14" s="49" t="s">
        <v>10</v>
      </c>
      <c r="I14" s="58"/>
      <c r="J14" s="49" t="s">
        <v>10</v>
      </c>
      <c r="K14" s="58"/>
      <c r="L14" s="49" t="s">
        <v>10</v>
      </c>
      <c r="M14" s="51"/>
      <c r="N14" s="49" t="s">
        <v>10</v>
      </c>
      <c r="O14" s="58"/>
      <c r="P14" s="49" t="s">
        <v>10</v>
      </c>
      <c r="Q14" s="58"/>
      <c r="R14" s="49" t="s">
        <v>10</v>
      </c>
      <c r="S14" s="58"/>
      <c r="T14" s="49" t="s">
        <v>10</v>
      </c>
    </row>
    <row r="15" spans="1:20" s="55" customFormat="1" ht="16.5" customHeight="1">
      <c r="B15" s="60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</row>
    <row r="16" spans="1:20" s="55" customFormat="1" ht="16.5" customHeight="1">
      <c r="A16" s="54" t="s">
        <v>111</v>
      </c>
      <c r="C16" s="52"/>
      <c r="D16" s="131">
        <v>8421541</v>
      </c>
      <c r="E16" s="123"/>
      <c r="F16" s="131">
        <v>3258625</v>
      </c>
      <c r="G16" s="123"/>
      <c r="H16" s="131">
        <v>130202</v>
      </c>
      <c r="I16" s="123"/>
      <c r="J16" s="131">
        <v>389141</v>
      </c>
      <c r="L16" s="132">
        <v>410600</v>
      </c>
      <c r="M16" s="62"/>
      <c r="N16" s="62">
        <v>163967</v>
      </c>
      <c r="P16" s="132">
        <f>SUM(D16:N16)</f>
        <v>12774076</v>
      </c>
      <c r="R16" s="62">
        <v>-9603</v>
      </c>
      <c r="S16" s="58"/>
      <c r="T16" s="52">
        <f>SUM(P16:R16)</f>
        <v>12764473</v>
      </c>
    </row>
    <row r="17" spans="1:20" s="55" customFormat="1" ht="16.5" customHeight="1">
      <c r="A17" s="61" t="s">
        <v>109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</row>
    <row r="18" spans="1:20" s="55" customFormat="1" ht="16.5" customHeight="1">
      <c r="A18" s="55" t="s">
        <v>110</v>
      </c>
      <c r="C18" s="62"/>
      <c r="D18" s="57">
        <v>0</v>
      </c>
      <c r="E18" s="62"/>
      <c r="F18" s="57">
        <v>0</v>
      </c>
      <c r="G18" s="62"/>
      <c r="H18" s="57">
        <v>0</v>
      </c>
      <c r="I18" s="62"/>
      <c r="J18" s="57">
        <v>0</v>
      </c>
      <c r="L18" s="74">
        <v>50214</v>
      </c>
      <c r="M18" s="62"/>
      <c r="N18" s="63">
        <v>0</v>
      </c>
      <c r="P18" s="74">
        <f>SUM(D18:N18)</f>
        <v>50214</v>
      </c>
      <c r="R18" s="63">
        <v>47</v>
      </c>
      <c r="S18" s="58"/>
      <c r="T18" s="74">
        <f>SUM(P18,R18)</f>
        <v>50261</v>
      </c>
    </row>
    <row r="19" spans="1:20" s="55" customFormat="1" ht="16.5" customHeight="1">
      <c r="B19" s="64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</row>
    <row r="20" spans="1:20" s="55" customFormat="1" ht="16.5" customHeight="1" thickBot="1">
      <c r="A20" s="65" t="s">
        <v>147</v>
      </c>
      <c r="C20" s="58"/>
      <c r="D20" s="53">
        <f>SUM(D16:D18)</f>
        <v>8421541</v>
      </c>
      <c r="E20" s="58"/>
      <c r="F20" s="53">
        <f>SUM(F16:F18)</f>
        <v>3258625</v>
      </c>
      <c r="G20" s="58"/>
      <c r="H20" s="53">
        <f>SUM(H16:H18)</f>
        <v>130202</v>
      </c>
      <c r="I20" s="58"/>
      <c r="J20" s="53">
        <f>SUM(J16:J18)</f>
        <v>389141</v>
      </c>
      <c r="K20" s="58"/>
      <c r="L20" s="53">
        <f>SUM(L16:L18)</f>
        <v>460814</v>
      </c>
      <c r="M20" s="52"/>
      <c r="N20" s="53">
        <f>SUM(N16:N18)</f>
        <v>163967</v>
      </c>
      <c r="O20" s="58"/>
      <c r="P20" s="53">
        <f>SUM(P16:P18)</f>
        <v>12824290</v>
      </c>
      <c r="Q20" s="58"/>
      <c r="R20" s="53">
        <f>SUM(R16:R18)</f>
        <v>-9556</v>
      </c>
      <c r="S20" s="58"/>
      <c r="T20" s="53">
        <f>SUM(T16:T18)</f>
        <v>12814734</v>
      </c>
    </row>
    <row r="21" spans="1:20" s="55" customFormat="1" ht="16.5" customHeight="1" thickTop="1">
      <c r="A21" s="65"/>
      <c r="C21" s="58"/>
      <c r="D21" s="52"/>
      <c r="E21" s="58"/>
      <c r="F21" s="52"/>
      <c r="G21" s="58"/>
      <c r="H21" s="52"/>
      <c r="I21" s="58"/>
      <c r="J21" s="52"/>
      <c r="K21" s="58"/>
      <c r="L21" s="52"/>
      <c r="M21" s="52"/>
      <c r="N21" s="52"/>
      <c r="O21" s="58"/>
      <c r="P21" s="52"/>
      <c r="Q21" s="58"/>
      <c r="R21" s="52"/>
      <c r="S21" s="58"/>
      <c r="T21" s="52"/>
    </row>
    <row r="22" spans="1:20" s="55" customFormat="1" ht="16.5" customHeight="1">
      <c r="A22" s="65"/>
      <c r="C22" s="58"/>
      <c r="D22" s="52"/>
      <c r="E22" s="58"/>
      <c r="F22" s="52"/>
      <c r="G22" s="58"/>
      <c r="H22" s="52"/>
      <c r="I22" s="58"/>
      <c r="J22" s="52"/>
      <c r="K22" s="58"/>
      <c r="L22" s="52"/>
      <c r="M22" s="52"/>
      <c r="N22" s="52"/>
      <c r="O22" s="58"/>
      <c r="P22" s="52"/>
      <c r="Q22" s="58"/>
      <c r="R22" s="52"/>
      <c r="S22" s="58"/>
      <c r="T22" s="52"/>
    </row>
    <row r="23" spans="1:20" s="55" customFormat="1" ht="16.5" customHeight="1">
      <c r="A23" s="54" t="s">
        <v>153</v>
      </c>
      <c r="C23" s="52"/>
      <c r="D23" s="122">
        <v>8421541</v>
      </c>
      <c r="E23" s="123"/>
      <c r="F23" s="122">
        <v>3258625</v>
      </c>
      <c r="G23" s="123"/>
      <c r="H23" s="122">
        <v>130202</v>
      </c>
      <c r="I23" s="123"/>
      <c r="J23" s="122">
        <v>389724</v>
      </c>
      <c r="L23" s="121">
        <v>247475</v>
      </c>
      <c r="M23" s="62"/>
      <c r="N23" s="116">
        <v>183167</v>
      </c>
      <c r="P23" s="121">
        <f>SUM(D23:N23)</f>
        <v>12630734</v>
      </c>
      <c r="R23" s="116">
        <v>-9504</v>
      </c>
      <c r="S23" s="58"/>
      <c r="T23" s="97">
        <f>SUM(P23:R23)</f>
        <v>12621230</v>
      </c>
    </row>
    <row r="24" spans="1:20" s="55" customFormat="1" ht="16.5" customHeight="1">
      <c r="A24" s="61" t="s">
        <v>109</v>
      </c>
      <c r="C24" s="58"/>
      <c r="D24" s="98"/>
      <c r="E24" s="58"/>
      <c r="F24" s="98"/>
      <c r="G24" s="58"/>
      <c r="H24" s="98"/>
      <c r="I24" s="58"/>
      <c r="J24" s="98"/>
      <c r="K24" s="58"/>
      <c r="L24" s="98"/>
      <c r="M24" s="58"/>
      <c r="N24" s="98"/>
      <c r="O24" s="58"/>
      <c r="P24" s="98"/>
      <c r="Q24" s="58"/>
      <c r="R24" s="98"/>
      <c r="S24" s="58"/>
      <c r="T24" s="98"/>
    </row>
    <row r="25" spans="1:20" s="55" customFormat="1" ht="16.5" customHeight="1">
      <c r="A25" s="55" t="s">
        <v>110</v>
      </c>
      <c r="C25" s="62"/>
      <c r="D25" s="99">
        <v>0</v>
      </c>
      <c r="E25" s="62"/>
      <c r="F25" s="99">
        <v>0</v>
      </c>
      <c r="G25" s="62"/>
      <c r="H25" s="99">
        <v>0</v>
      </c>
      <c r="I25" s="62"/>
      <c r="J25" s="99">
        <v>0</v>
      </c>
      <c r="L25" s="102">
        <v>90706</v>
      </c>
      <c r="M25" s="62"/>
      <c r="N25" s="101">
        <v>0</v>
      </c>
      <c r="P25" s="102">
        <f>SUM(D25:N25)</f>
        <v>90706</v>
      </c>
      <c r="R25" s="101">
        <v>86</v>
      </c>
      <c r="S25" s="58"/>
      <c r="T25" s="102">
        <f>SUM(P25,R25)</f>
        <v>90792</v>
      </c>
    </row>
    <row r="26" spans="1:20" s="55" customFormat="1" ht="16.5" customHeight="1">
      <c r="B26" s="64"/>
      <c r="C26" s="52"/>
      <c r="D26" s="97"/>
      <c r="E26" s="52"/>
      <c r="F26" s="97"/>
      <c r="G26" s="52"/>
      <c r="H26" s="97"/>
      <c r="I26" s="52"/>
      <c r="J26" s="97"/>
      <c r="K26" s="52"/>
      <c r="L26" s="97"/>
      <c r="M26" s="52"/>
      <c r="N26" s="97"/>
      <c r="O26" s="52"/>
      <c r="P26" s="97"/>
      <c r="Q26" s="52"/>
      <c r="R26" s="97"/>
      <c r="S26" s="52"/>
      <c r="T26" s="97"/>
    </row>
    <row r="27" spans="1:20" s="55" customFormat="1" ht="16.5" customHeight="1" thickBot="1">
      <c r="A27" s="65" t="s">
        <v>154</v>
      </c>
      <c r="C27" s="58"/>
      <c r="D27" s="100">
        <f>SUM(D23:D25)</f>
        <v>8421541</v>
      </c>
      <c r="E27" s="58"/>
      <c r="F27" s="100">
        <f>SUM(F23:F25)</f>
        <v>3258625</v>
      </c>
      <c r="G27" s="58"/>
      <c r="H27" s="100">
        <f>SUM(H23:H25)</f>
        <v>130202</v>
      </c>
      <c r="I27" s="58"/>
      <c r="J27" s="100">
        <f>SUM(J23:J25)</f>
        <v>389724</v>
      </c>
      <c r="K27" s="58"/>
      <c r="L27" s="100">
        <f>SUM(L23:L25)</f>
        <v>338181</v>
      </c>
      <c r="M27" s="52"/>
      <c r="N27" s="100">
        <f>SUM(N23:N25)</f>
        <v>183167</v>
      </c>
      <c r="O27" s="58"/>
      <c r="P27" s="100">
        <f>SUM(P23:P25)</f>
        <v>12721440</v>
      </c>
      <c r="Q27" s="58"/>
      <c r="R27" s="100">
        <f>SUM(R23:R25)</f>
        <v>-9418</v>
      </c>
      <c r="S27" s="58"/>
      <c r="T27" s="100">
        <f>SUM(T23:T25)</f>
        <v>12712022</v>
      </c>
    </row>
    <row r="28" spans="1:20" s="55" customFormat="1" ht="16.5" customHeight="1" thickTop="1">
      <c r="A28" s="65"/>
      <c r="C28" s="58"/>
      <c r="D28" s="52"/>
      <c r="E28" s="58"/>
      <c r="F28" s="52"/>
      <c r="G28" s="58"/>
      <c r="H28" s="52"/>
      <c r="I28" s="58"/>
      <c r="J28" s="52"/>
      <c r="K28" s="58"/>
      <c r="L28" s="52"/>
      <c r="M28" s="52"/>
      <c r="N28" s="52"/>
      <c r="O28" s="58"/>
      <c r="P28" s="52"/>
      <c r="Q28" s="58"/>
      <c r="R28" s="52"/>
      <c r="S28" s="58"/>
      <c r="T28" s="52"/>
    </row>
    <row r="29" spans="1:20" s="55" customFormat="1" ht="19.5" customHeight="1">
      <c r="A29" s="65"/>
      <c r="C29" s="58"/>
      <c r="D29" s="52"/>
      <c r="E29" s="58"/>
      <c r="F29" s="52"/>
      <c r="G29" s="58"/>
      <c r="H29" s="52"/>
      <c r="I29" s="58"/>
      <c r="J29" s="52"/>
      <c r="K29" s="58"/>
      <c r="L29" s="52"/>
      <c r="M29" s="52"/>
      <c r="N29" s="52"/>
      <c r="O29" s="58"/>
      <c r="P29" s="52"/>
      <c r="Q29" s="58"/>
      <c r="R29" s="52"/>
      <c r="S29" s="58"/>
      <c r="T29" s="52"/>
    </row>
    <row r="30" spans="1:20" s="55" customFormat="1" ht="16.5" customHeight="1">
      <c r="A30" s="65"/>
      <c r="C30" s="58"/>
      <c r="D30" s="52"/>
      <c r="E30" s="58"/>
      <c r="F30" s="52"/>
      <c r="G30" s="58"/>
      <c r="H30" s="52"/>
      <c r="I30" s="58"/>
      <c r="J30" s="52"/>
      <c r="K30" s="58"/>
      <c r="L30" s="52"/>
      <c r="M30" s="52"/>
      <c r="N30" s="52"/>
      <c r="O30" s="58"/>
      <c r="P30" s="52"/>
      <c r="Q30" s="58"/>
      <c r="R30" s="52"/>
      <c r="S30" s="58"/>
      <c r="T30" s="52"/>
    </row>
    <row r="31" spans="1:20" s="55" customFormat="1" ht="19.5" customHeight="1">
      <c r="A31" s="65"/>
      <c r="C31" s="58"/>
      <c r="D31" s="52"/>
      <c r="E31" s="58"/>
      <c r="F31" s="52"/>
      <c r="G31" s="58"/>
      <c r="H31" s="52"/>
      <c r="I31" s="58"/>
      <c r="J31" s="52"/>
      <c r="K31" s="58"/>
      <c r="L31" s="52"/>
      <c r="M31" s="52"/>
      <c r="N31" s="52"/>
      <c r="O31" s="58"/>
      <c r="P31" s="52"/>
      <c r="Q31" s="58"/>
      <c r="R31" s="52"/>
      <c r="S31" s="58"/>
      <c r="T31" s="52"/>
    </row>
    <row r="32" spans="1:20" s="55" customFormat="1" ht="19.5" customHeight="1">
      <c r="A32" s="65"/>
      <c r="C32" s="58"/>
      <c r="D32" s="52"/>
      <c r="E32" s="58"/>
      <c r="F32" s="52"/>
      <c r="G32" s="58"/>
      <c r="H32" s="52"/>
      <c r="I32" s="58"/>
      <c r="J32" s="52"/>
      <c r="K32" s="58"/>
      <c r="L32" s="52"/>
      <c r="M32" s="52"/>
      <c r="N32" s="52"/>
      <c r="O32" s="58"/>
      <c r="P32" s="52"/>
      <c r="Q32" s="58"/>
      <c r="R32" s="52"/>
      <c r="S32" s="58"/>
      <c r="T32" s="52"/>
    </row>
    <row r="33" spans="1:20" s="55" customFormat="1" ht="5.25" customHeight="1">
      <c r="A33" s="65"/>
      <c r="C33" s="58"/>
      <c r="D33" s="52"/>
      <c r="E33" s="58"/>
      <c r="F33" s="52"/>
      <c r="G33" s="58"/>
      <c r="H33" s="52"/>
      <c r="I33" s="58"/>
      <c r="J33" s="52"/>
      <c r="K33" s="58"/>
      <c r="L33" s="52"/>
      <c r="M33" s="52"/>
      <c r="N33" s="52"/>
      <c r="O33" s="58"/>
      <c r="P33" s="52"/>
      <c r="Q33" s="58"/>
      <c r="R33" s="52"/>
      <c r="S33" s="58"/>
      <c r="T33" s="52"/>
    </row>
    <row r="34" spans="1:20" ht="22.35" customHeight="1">
      <c r="A34" s="24" t="s">
        <v>174</v>
      </c>
      <c r="B34" s="24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</row>
  </sheetData>
  <mergeCells count="3">
    <mergeCell ref="D6:T6"/>
    <mergeCell ref="D7:P7"/>
    <mergeCell ref="J10:L10"/>
  </mergeCells>
  <pageMargins left="0.5" right="0.5" top="0.5" bottom="0.6" header="0.49" footer="0.39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445AB-23C3-436D-A7CE-C1DBBB0882F6}">
  <dimension ref="A1:N32"/>
  <sheetViews>
    <sheetView topLeftCell="A4" zoomScaleNormal="100" zoomScaleSheetLayoutView="101" workbookViewId="0">
      <selection activeCell="C8" sqref="C8"/>
    </sheetView>
  </sheetViews>
  <sheetFormatPr defaultColWidth="9.140625" defaultRowHeight="16.5" customHeight="1"/>
  <cols>
    <col min="1" max="1" width="38.140625" style="7" customWidth="1"/>
    <col min="2" max="2" width="1.140625" style="7" customWidth="1"/>
    <col min="3" max="3" width="5.5703125" style="7" customWidth="1"/>
    <col min="4" max="4" width="17" style="13" customWidth="1"/>
    <col min="5" max="5" width="0.85546875" style="13" customWidth="1"/>
    <col min="6" max="6" width="14.42578125" style="13" customWidth="1"/>
    <col min="7" max="7" width="0.85546875" style="13" customWidth="1"/>
    <col min="8" max="8" width="12.5703125" style="13" customWidth="1"/>
    <col min="9" max="9" width="0.85546875" style="13" customWidth="1"/>
    <col min="10" max="10" width="13.5703125" style="13" customWidth="1"/>
    <col min="11" max="11" width="0.85546875" style="13" customWidth="1"/>
    <col min="12" max="12" width="15" style="13" customWidth="1"/>
    <col min="13" max="13" width="0.85546875" style="13" customWidth="1"/>
    <col min="14" max="14" width="13.42578125" style="13" bestFit="1" customWidth="1"/>
    <col min="15" max="16384" width="9.140625" style="7"/>
  </cols>
  <sheetData>
    <row r="1" spans="1:14" ht="16.5" customHeight="1">
      <c r="A1" s="22" t="s">
        <v>0</v>
      </c>
    </row>
    <row r="2" spans="1:14" ht="16.5" customHeight="1">
      <c r="A2" s="22" t="s">
        <v>86</v>
      </c>
    </row>
    <row r="3" spans="1:14" ht="16.5" customHeight="1">
      <c r="A3" s="23" t="str">
        <f>'7'!A3</f>
        <v>For the three-month period ended 30 June 2024</v>
      </c>
      <c r="B3" s="24"/>
      <c r="C3" s="24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6" spans="1:14" ht="16.5" customHeight="1">
      <c r="A6" s="25"/>
      <c r="B6" s="25"/>
      <c r="C6" s="25"/>
      <c r="D6" s="165" t="s">
        <v>112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</row>
    <row r="7" spans="1:14" ht="16.5" customHeight="1">
      <c r="A7" s="25"/>
      <c r="B7" s="25"/>
      <c r="C7" s="25"/>
      <c r="D7" s="16"/>
      <c r="E7" s="16"/>
      <c r="F7" s="16"/>
      <c r="G7" s="16"/>
      <c r="H7" s="16"/>
      <c r="I7" s="16"/>
      <c r="J7" s="166" t="s">
        <v>51</v>
      </c>
      <c r="K7" s="166"/>
      <c r="L7" s="166"/>
      <c r="M7" s="16"/>
      <c r="N7" s="16"/>
    </row>
    <row r="8" spans="1:14" ht="16.5" customHeight="1">
      <c r="A8" s="25"/>
      <c r="B8" s="25"/>
      <c r="C8" s="138"/>
      <c r="D8" s="19" t="s">
        <v>113</v>
      </c>
      <c r="E8" s="1"/>
      <c r="F8" s="19" t="s">
        <v>94</v>
      </c>
      <c r="G8" s="1"/>
      <c r="H8" s="19" t="s">
        <v>95</v>
      </c>
      <c r="I8" s="1"/>
      <c r="J8" s="19" t="s">
        <v>96</v>
      </c>
      <c r="K8" s="7"/>
      <c r="L8" s="7"/>
      <c r="M8" s="1"/>
      <c r="N8" s="19" t="s">
        <v>100</v>
      </c>
    </row>
    <row r="9" spans="1:14" ht="16.5" customHeight="1">
      <c r="A9" s="25"/>
      <c r="B9" s="25"/>
      <c r="C9" s="138"/>
      <c r="D9" s="19" t="s">
        <v>101</v>
      </c>
      <c r="E9" s="1"/>
      <c r="F9" s="19" t="s">
        <v>102</v>
      </c>
      <c r="G9" s="1"/>
      <c r="H9" s="19" t="s">
        <v>103</v>
      </c>
      <c r="I9" s="1"/>
      <c r="J9" s="19" t="s">
        <v>104</v>
      </c>
      <c r="K9" s="1"/>
      <c r="L9" s="19" t="s">
        <v>53</v>
      </c>
      <c r="M9" s="1"/>
      <c r="N9" s="19" t="s">
        <v>114</v>
      </c>
    </row>
    <row r="10" spans="1:14" ht="16.5" customHeight="1">
      <c r="A10" s="25"/>
      <c r="B10" s="25"/>
      <c r="C10" s="138"/>
      <c r="D10" s="19" t="s">
        <v>8</v>
      </c>
      <c r="E10" s="1"/>
      <c r="F10" s="19" t="s">
        <v>8</v>
      </c>
      <c r="G10" s="1"/>
      <c r="H10" s="19" t="s">
        <v>8</v>
      </c>
      <c r="I10" s="1"/>
      <c r="J10" s="19" t="s">
        <v>8</v>
      </c>
      <c r="K10" s="1"/>
      <c r="L10" s="19" t="s">
        <v>8</v>
      </c>
      <c r="M10" s="1"/>
      <c r="N10" s="19" t="s">
        <v>8</v>
      </c>
    </row>
    <row r="11" spans="1:14" ht="16.5" customHeight="1">
      <c r="B11" s="25"/>
      <c r="C11" s="25"/>
      <c r="D11" s="17" t="s">
        <v>10</v>
      </c>
      <c r="F11" s="17" t="s">
        <v>10</v>
      </c>
      <c r="H11" s="17" t="s">
        <v>10</v>
      </c>
      <c r="J11" s="17" t="s">
        <v>10</v>
      </c>
      <c r="L11" s="17" t="s">
        <v>10</v>
      </c>
      <c r="N11" s="17" t="s">
        <v>10</v>
      </c>
    </row>
    <row r="12" spans="1:14" ht="16.5" customHeight="1">
      <c r="B12" s="25"/>
      <c r="C12" s="29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6.5" customHeight="1">
      <c r="A13" s="21" t="s">
        <v>111</v>
      </c>
      <c r="B13" s="25"/>
      <c r="C13" s="25"/>
      <c r="D13" s="5">
        <v>8421541</v>
      </c>
      <c r="E13" s="15"/>
      <c r="F13" s="5">
        <v>3258625</v>
      </c>
      <c r="G13" s="15"/>
      <c r="H13" s="5">
        <v>130202</v>
      </c>
      <c r="I13" s="15"/>
      <c r="J13" s="5">
        <v>389141</v>
      </c>
      <c r="K13" s="15"/>
      <c r="L13" s="5">
        <v>1143905</v>
      </c>
      <c r="M13" s="15"/>
      <c r="N13" s="5">
        <f>SUM(D13:L13)</f>
        <v>13343414</v>
      </c>
    </row>
    <row r="14" spans="1:14" ht="16.5" customHeight="1">
      <c r="A14" s="22" t="s">
        <v>109</v>
      </c>
      <c r="B14" s="25"/>
      <c r="C14" s="2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16.5" customHeight="1">
      <c r="A15" s="7" t="s">
        <v>110</v>
      </c>
      <c r="B15" s="25"/>
      <c r="C15" s="25"/>
      <c r="D15" s="9">
        <v>0</v>
      </c>
      <c r="E15" s="15"/>
      <c r="F15" s="9">
        <v>0</v>
      </c>
      <c r="G15" s="15"/>
      <c r="H15" s="9">
        <v>0</v>
      </c>
      <c r="I15" s="15"/>
      <c r="J15" s="9">
        <v>0</v>
      </c>
      <c r="K15" s="15"/>
      <c r="L15" s="9">
        <v>2786</v>
      </c>
      <c r="M15" s="15"/>
      <c r="N15" s="9">
        <f>SUM(D15:L15)</f>
        <v>2786</v>
      </c>
    </row>
    <row r="16" spans="1:14" ht="16.5" customHeight="1">
      <c r="B16" s="28"/>
      <c r="C16" s="29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ht="16.5" customHeight="1" thickBot="1">
      <c r="A17" s="21" t="s">
        <v>147</v>
      </c>
      <c r="B17" s="25"/>
      <c r="C17" s="25"/>
      <c r="D17" s="30">
        <f>SUM(D13:D16)</f>
        <v>8421541</v>
      </c>
      <c r="E17" s="15"/>
      <c r="F17" s="30">
        <f>SUM(F13:F16)</f>
        <v>3258625</v>
      </c>
      <c r="G17" s="15"/>
      <c r="H17" s="30">
        <f>SUM(H13:H16)</f>
        <v>130202</v>
      </c>
      <c r="I17" s="15"/>
      <c r="J17" s="30">
        <f>SUM(J13:J16)</f>
        <v>389141</v>
      </c>
      <c r="K17" s="15"/>
      <c r="L17" s="120">
        <f>SUM(L13:L16)</f>
        <v>1146691</v>
      </c>
      <c r="M17" s="15"/>
      <c r="N17" s="30">
        <f>SUM(N13:N16)</f>
        <v>13346200</v>
      </c>
    </row>
    <row r="18" spans="1:14" ht="16.5" customHeight="1" thickTop="1">
      <c r="A18" s="25"/>
      <c r="B18" s="8"/>
      <c r="D18" s="6"/>
      <c r="E18" s="15"/>
      <c r="F18" s="6"/>
      <c r="G18" s="15"/>
      <c r="H18" s="6"/>
      <c r="I18" s="15"/>
      <c r="J18" s="5"/>
      <c r="K18" s="15"/>
      <c r="L18" s="6"/>
      <c r="M18" s="15"/>
      <c r="N18" s="5"/>
    </row>
    <row r="19" spans="1:14" ht="16.5" customHeight="1">
      <c r="A19" s="25"/>
      <c r="B19" s="8"/>
      <c r="D19" s="6"/>
      <c r="E19" s="15"/>
      <c r="F19" s="6"/>
      <c r="G19" s="15"/>
      <c r="H19" s="6"/>
      <c r="I19" s="15"/>
      <c r="J19" s="5"/>
      <c r="K19" s="15"/>
      <c r="L19" s="6"/>
      <c r="M19" s="15"/>
      <c r="N19" s="5"/>
    </row>
    <row r="20" spans="1:14" ht="16.5" customHeight="1">
      <c r="A20" s="21" t="s">
        <v>153</v>
      </c>
      <c r="B20" s="25"/>
      <c r="C20" s="25"/>
      <c r="D20" s="81">
        <v>8421541</v>
      </c>
      <c r="E20" s="15"/>
      <c r="F20" s="81">
        <v>3258625</v>
      </c>
      <c r="G20" s="15"/>
      <c r="H20" s="81">
        <v>130202</v>
      </c>
      <c r="I20" s="15"/>
      <c r="J20" s="81">
        <v>389724</v>
      </c>
      <c r="K20" s="15"/>
      <c r="L20" s="81">
        <v>900408</v>
      </c>
      <c r="M20" s="15"/>
      <c r="N20" s="81">
        <f>SUM(D20:L20)</f>
        <v>13100500</v>
      </c>
    </row>
    <row r="21" spans="1:14" ht="16.5" customHeight="1">
      <c r="A21" s="22" t="s">
        <v>109</v>
      </c>
      <c r="B21" s="25"/>
      <c r="C21" s="25"/>
      <c r="D21" s="90"/>
      <c r="E21" s="15"/>
      <c r="F21" s="90"/>
      <c r="G21" s="15"/>
      <c r="H21" s="90"/>
      <c r="I21" s="15"/>
      <c r="J21" s="90"/>
      <c r="K21" s="15"/>
      <c r="L21" s="90"/>
      <c r="M21" s="15"/>
      <c r="N21" s="90"/>
    </row>
    <row r="22" spans="1:14" ht="16.5" customHeight="1">
      <c r="A22" s="7" t="s">
        <v>110</v>
      </c>
      <c r="B22" s="25"/>
      <c r="C22" s="25"/>
      <c r="D22" s="96">
        <v>0</v>
      </c>
      <c r="E22" s="15"/>
      <c r="F22" s="96">
        <v>0</v>
      </c>
      <c r="G22" s="15"/>
      <c r="H22" s="96">
        <v>0</v>
      </c>
      <c r="I22" s="15"/>
      <c r="J22" s="96">
        <v>0</v>
      </c>
      <c r="K22" s="15"/>
      <c r="L22" s="96">
        <v>4871</v>
      </c>
      <c r="M22" s="15"/>
      <c r="N22" s="96">
        <f>SUM(D22:L22)</f>
        <v>4871</v>
      </c>
    </row>
    <row r="23" spans="1:14" ht="16.5" customHeight="1">
      <c r="B23" s="28"/>
      <c r="C23" s="29"/>
      <c r="D23" s="81"/>
      <c r="E23" s="5"/>
      <c r="F23" s="81"/>
      <c r="G23" s="5"/>
      <c r="H23" s="81"/>
      <c r="I23" s="5"/>
      <c r="J23" s="81"/>
      <c r="K23" s="5"/>
      <c r="L23" s="81"/>
      <c r="M23" s="5"/>
      <c r="N23" s="81"/>
    </row>
    <row r="24" spans="1:14" ht="16.5" customHeight="1" thickBot="1">
      <c r="A24" s="21" t="s">
        <v>154</v>
      </c>
      <c r="B24" s="25"/>
      <c r="C24" s="25"/>
      <c r="D24" s="85">
        <f>SUM(D20:D23)</f>
        <v>8421541</v>
      </c>
      <c r="E24" s="15"/>
      <c r="F24" s="85">
        <f>SUM(F20:F23)</f>
        <v>3258625</v>
      </c>
      <c r="G24" s="15"/>
      <c r="H24" s="85">
        <f>SUM(H20:H23)</f>
        <v>130202</v>
      </c>
      <c r="I24" s="15"/>
      <c r="J24" s="85">
        <f>SUM(J20:J23)</f>
        <v>389724</v>
      </c>
      <c r="K24" s="15"/>
      <c r="L24" s="118">
        <f>SUM(L20:L23)</f>
        <v>905279</v>
      </c>
      <c r="M24" s="15"/>
      <c r="N24" s="85">
        <f>SUM(N20:N23)</f>
        <v>13105371</v>
      </c>
    </row>
    <row r="25" spans="1:14" ht="16.5" customHeight="1" thickTop="1">
      <c r="A25" s="25"/>
      <c r="B25" s="8"/>
      <c r="D25" s="6"/>
      <c r="E25" s="15"/>
      <c r="F25" s="6"/>
      <c r="G25" s="15"/>
      <c r="H25" s="6"/>
      <c r="I25" s="15"/>
      <c r="J25" s="5"/>
      <c r="K25" s="15"/>
      <c r="L25" s="6"/>
      <c r="M25" s="15"/>
      <c r="N25" s="5"/>
    </row>
    <row r="26" spans="1:14" ht="16.5" customHeight="1">
      <c r="A26" s="25"/>
      <c r="B26" s="8"/>
      <c r="D26" s="6"/>
      <c r="E26" s="15"/>
      <c r="F26" s="6"/>
      <c r="G26" s="15"/>
      <c r="H26" s="6"/>
      <c r="I26" s="15"/>
      <c r="J26" s="5"/>
      <c r="K26" s="15"/>
      <c r="L26" s="6"/>
      <c r="M26" s="15"/>
      <c r="N26" s="5"/>
    </row>
    <row r="27" spans="1:14" ht="16.5" customHeight="1">
      <c r="A27" s="25"/>
      <c r="B27" s="8"/>
      <c r="D27" s="6"/>
      <c r="E27" s="15"/>
      <c r="F27" s="6"/>
      <c r="G27" s="15"/>
      <c r="H27" s="6"/>
      <c r="I27" s="15"/>
      <c r="J27" s="5"/>
      <c r="K27" s="15"/>
      <c r="L27" s="6"/>
      <c r="M27" s="15"/>
      <c r="N27" s="5"/>
    </row>
    <row r="28" spans="1:14" ht="16.5" customHeight="1">
      <c r="A28" s="25"/>
      <c r="B28" s="8"/>
      <c r="D28" s="6"/>
      <c r="E28" s="15"/>
      <c r="F28" s="6"/>
      <c r="G28" s="15"/>
      <c r="H28" s="6"/>
      <c r="I28" s="15"/>
      <c r="J28" s="5"/>
      <c r="K28" s="15"/>
      <c r="L28" s="6"/>
      <c r="M28" s="15"/>
      <c r="N28" s="5"/>
    </row>
    <row r="29" spans="1:14" ht="16.5" customHeight="1">
      <c r="A29" s="25"/>
      <c r="B29" s="8"/>
      <c r="D29" s="6"/>
      <c r="E29" s="15"/>
      <c r="F29" s="6"/>
      <c r="G29" s="15"/>
      <c r="H29" s="6"/>
      <c r="I29" s="15"/>
      <c r="J29" s="5"/>
      <c r="K29" s="15"/>
      <c r="L29" s="6"/>
      <c r="M29" s="15"/>
      <c r="N29" s="5"/>
    </row>
    <row r="30" spans="1:14" ht="16.5" customHeight="1">
      <c r="A30" s="28"/>
      <c r="B30" s="28"/>
      <c r="D30" s="5"/>
      <c r="E30" s="15"/>
      <c r="F30" s="5"/>
      <c r="G30" s="15"/>
      <c r="H30" s="5"/>
      <c r="I30" s="15"/>
      <c r="J30" s="5"/>
      <c r="K30" s="15"/>
      <c r="L30" s="5"/>
      <c r="M30" s="15"/>
      <c r="N30" s="5"/>
    </row>
    <row r="31" spans="1:14" ht="18" customHeight="1"/>
    <row r="32" spans="1:14" ht="22.35" customHeight="1">
      <c r="A32" s="24" t="s">
        <v>174</v>
      </c>
      <c r="B32" s="24"/>
      <c r="C32" s="24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</sheetData>
  <mergeCells count="2">
    <mergeCell ref="D6:N6"/>
    <mergeCell ref="J7:L7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47B22-A4F3-499C-A534-51D402884753}">
  <dimension ref="A1:L129"/>
  <sheetViews>
    <sheetView zoomScale="106" zoomScaleNormal="106" zoomScaleSheetLayoutView="100" workbookViewId="0">
      <selection activeCell="C8" sqref="C8"/>
    </sheetView>
  </sheetViews>
  <sheetFormatPr defaultColWidth="9" defaultRowHeight="16.5" customHeight="1"/>
  <cols>
    <col min="1" max="1" width="1.140625" style="38" customWidth="1"/>
    <col min="2" max="2" width="1.140625" style="13" customWidth="1"/>
    <col min="3" max="3" width="40.7109375" style="13" customWidth="1"/>
    <col min="4" max="4" width="5.42578125" style="2" customWidth="1"/>
    <col min="5" max="5" width="0.42578125" style="2" customWidth="1"/>
    <col min="6" max="6" width="9.5703125" style="46" customWidth="1"/>
    <col min="7" max="7" width="0.85546875" style="2" customWidth="1"/>
    <col min="8" max="8" width="9.5703125" style="46" customWidth="1"/>
    <col min="9" max="9" width="0.85546875" style="2" customWidth="1"/>
    <col min="10" max="10" width="9.5703125" style="46" customWidth="1"/>
    <col min="11" max="11" width="0.85546875" style="2" customWidth="1"/>
    <col min="12" max="12" width="9.5703125" style="46" customWidth="1"/>
    <col min="13" max="16384" width="9" style="2"/>
  </cols>
  <sheetData>
    <row r="1" spans="1:12" ht="16.5" customHeight="1">
      <c r="A1" s="31" t="s">
        <v>0</v>
      </c>
      <c r="B1" s="2"/>
      <c r="C1" s="2"/>
      <c r="D1" s="14"/>
    </row>
    <row r="2" spans="1:12" ht="16.5" customHeight="1">
      <c r="A2" s="31" t="s">
        <v>115</v>
      </c>
      <c r="B2" s="2"/>
      <c r="C2" s="2"/>
      <c r="D2" s="14"/>
    </row>
    <row r="3" spans="1:12" ht="16.5" customHeight="1">
      <c r="A3" s="32" t="str">
        <f>'P&amp;L(3M) P.5-6'!A3</f>
        <v>For the three-month period ended 30 June 2024</v>
      </c>
      <c r="B3" s="4"/>
      <c r="C3" s="4"/>
      <c r="D3" s="33"/>
      <c r="E3" s="4"/>
      <c r="F3" s="73"/>
      <c r="G3" s="4"/>
      <c r="H3" s="73"/>
      <c r="I3" s="4"/>
      <c r="J3" s="73"/>
      <c r="K3" s="4"/>
      <c r="L3" s="73"/>
    </row>
    <row r="4" spans="1:12" ht="16.5" customHeight="1">
      <c r="A4" s="7"/>
    </row>
    <row r="5" spans="1:12" ht="16.5" customHeight="1">
      <c r="A5" s="7"/>
    </row>
    <row r="6" spans="1:12" ht="16.5" customHeight="1">
      <c r="A6" s="7"/>
      <c r="F6" s="159" t="s">
        <v>2</v>
      </c>
      <c r="G6" s="159"/>
      <c r="H6" s="159"/>
      <c r="I6" s="16"/>
      <c r="J6" s="159" t="s">
        <v>3</v>
      </c>
      <c r="K6" s="159"/>
      <c r="L6" s="159"/>
    </row>
    <row r="7" spans="1:12" ht="16.5" customHeight="1">
      <c r="A7" s="7"/>
      <c r="F7" s="162" t="s">
        <v>4</v>
      </c>
      <c r="G7" s="162"/>
      <c r="H7" s="162"/>
      <c r="I7" s="16"/>
      <c r="J7" s="162" t="s">
        <v>4</v>
      </c>
      <c r="K7" s="162"/>
      <c r="L7" s="162"/>
    </row>
    <row r="8" spans="1:12" ht="16.5" customHeight="1">
      <c r="A8" s="7"/>
      <c r="F8" s="139" t="s">
        <v>5</v>
      </c>
      <c r="G8" s="19"/>
      <c r="H8" s="139" t="s">
        <v>5</v>
      </c>
      <c r="I8" s="19"/>
      <c r="J8" s="139" t="s">
        <v>5</v>
      </c>
      <c r="K8" s="19"/>
      <c r="L8" s="139" t="s">
        <v>5</v>
      </c>
    </row>
    <row r="9" spans="1:12" ht="16.5" customHeight="1">
      <c r="A9" s="7"/>
      <c r="D9" s="26"/>
      <c r="E9" s="15"/>
      <c r="F9" s="148" t="s">
        <v>155</v>
      </c>
      <c r="G9" s="25"/>
      <c r="H9" s="148" t="s">
        <v>139</v>
      </c>
      <c r="I9" s="25"/>
      <c r="J9" s="148" t="s">
        <v>155</v>
      </c>
      <c r="K9" s="25"/>
      <c r="L9" s="148" t="s">
        <v>139</v>
      </c>
    </row>
    <row r="10" spans="1:12" ht="16.5" customHeight="1">
      <c r="A10" s="7"/>
      <c r="D10" s="26"/>
      <c r="E10" s="15"/>
      <c r="F10" s="140" t="s">
        <v>8</v>
      </c>
      <c r="G10" s="25"/>
      <c r="H10" s="140" t="s">
        <v>8</v>
      </c>
      <c r="I10" s="25"/>
      <c r="J10" s="140" t="s">
        <v>8</v>
      </c>
      <c r="K10" s="25"/>
      <c r="L10" s="140" t="s">
        <v>8</v>
      </c>
    </row>
    <row r="11" spans="1:12" ht="16.5" customHeight="1">
      <c r="A11" s="7"/>
      <c r="D11" s="34" t="s">
        <v>9</v>
      </c>
      <c r="E11" s="27"/>
      <c r="F11" s="141" t="s">
        <v>10</v>
      </c>
      <c r="G11" s="27"/>
      <c r="H11" s="141" t="s">
        <v>10</v>
      </c>
      <c r="I11" s="27"/>
      <c r="J11" s="141" t="s">
        <v>10</v>
      </c>
      <c r="K11" s="27"/>
      <c r="L11" s="141" t="s">
        <v>10</v>
      </c>
    </row>
    <row r="12" spans="1:12" ht="16.5" customHeight="1">
      <c r="A12" s="7"/>
      <c r="D12" s="68"/>
      <c r="E12" s="27"/>
      <c r="F12" s="142"/>
      <c r="G12" s="27"/>
      <c r="H12" s="140"/>
      <c r="I12" s="27"/>
      <c r="J12" s="142"/>
      <c r="K12" s="27"/>
      <c r="L12" s="140"/>
    </row>
    <row r="13" spans="1:12" s="13" customFormat="1" ht="16.5" customHeight="1">
      <c r="A13" s="22" t="s">
        <v>116</v>
      </c>
      <c r="F13" s="143"/>
      <c r="H13" s="71"/>
      <c r="I13" s="2"/>
      <c r="J13" s="143"/>
      <c r="K13" s="2"/>
      <c r="L13" s="71"/>
    </row>
    <row r="14" spans="1:12" ht="16.5" customHeight="1">
      <c r="A14" s="7" t="s">
        <v>148</v>
      </c>
      <c r="B14" s="22"/>
      <c r="C14" s="22"/>
      <c r="F14" s="86">
        <v>92633</v>
      </c>
      <c r="H14" s="46">
        <v>47967</v>
      </c>
      <c r="J14" s="86">
        <v>4939</v>
      </c>
      <c r="L14" s="46">
        <v>2765</v>
      </c>
    </row>
    <row r="15" spans="1:12" ht="16.5" customHeight="1">
      <c r="A15" s="7" t="s">
        <v>117</v>
      </c>
      <c r="B15" s="22"/>
      <c r="C15" s="22"/>
      <c r="F15" s="86"/>
      <c r="J15" s="86"/>
    </row>
    <row r="16" spans="1:12" ht="16.5" customHeight="1">
      <c r="A16" s="2"/>
      <c r="B16" s="7" t="s">
        <v>118</v>
      </c>
      <c r="C16" s="7"/>
      <c r="F16" s="86">
        <v>64883</v>
      </c>
      <c r="H16" s="46">
        <v>70183</v>
      </c>
      <c r="J16" s="86">
        <v>4470</v>
      </c>
      <c r="L16" s="46">
        <v>4309</v>
      </c>
    </row>
    <row r="17" spans="1:12" ht="16.5" customHeight="1">
      <c r="A17" s="2"/>
      <c r="B17" s="7" t="s">
        <v>133</v>
      </c>
      <c r="C17" s="7"/>
      <c r="F17" s="86">
        <v>0</v>
      </c>
      <c r="H17" s="46">
        <v>-144</v>
      </c>
      <c r="J17" s="86">
        <v>0</v>
      </c>
      <c r="L17" s="46">
        <v>0</v>
      </c>
    </row>
    <row r="18" spans="1:12" ht="16.5" customHeight="1">
      <c r="A18" s="2"/>
      <c r="B18" s="7" t="s">
        <v>36</v>
      </c>
      <c r="C18" s="7"/>
      <c r="F18" s="86">
        <v>8412</v>
      </c>
      <c r="H18" s="46">
        <v>7967</v>
      </c>
      <c r="J18" s="86">
        <v>1862</v>
      </c>
      <c r="K18" s="46"/>
      <c r="L18" s="46">
        <v>1715</v>
      </c>
    </row>
    <row r="19" spans="1:12" ht="16.5" customHeight="1">
      <c r="A19" s="2"/>
      <c r="B19" s="7" t="s">
        <v>160</v>
      </c>
      <c r="C19" s="7"/>
      <c r="F19" s="86">
        <v>-8265</v>
      </c>
      <c r="H19" s="46">
        <v>-148</v>
      </c>
      <c r="J19" s="86">
        <v>-12</v>
      </c>
      <c r="L19" s="46">
        <v>-57</v>
      </c>
    </row>
    <row r="20" spans="1:12" ht="16.5" customHeight="1">
      <c r="A20" s="2"/>
      <c r="B20" s="7" t="s">
        <v>178</v>
      </c>
      <c r="C20" s="7"/>
      <c r="D20" s="2" t="s">
        <v>119</v>
      </c>
      <c r="F20" s="86">
        <v>-7487</v>
      </c>
      <c r="H20" s="46">
        <v>-533</v>
      </c>
      <c r="J20" s="86">
        <v>0</v>
      </c>
      <c r="L20" s="46">
        <v>-10</v>
      </c>
    </row>
    <row r="21" spans="1:12" ht="16.5" customHeight="1">
      <c r="A21" s="2"/>
      <c r="B21" s="7" t="s">
        <v>120</v>
      </c>
      <c r="C21" s="7"/>
      <c r="F21" s="86">
        <v>-6284</v>
      </c>
      <c r="H21" s="46">
        <v>-1859</v>
      </c>
      <c r="J21" s="146">
        <v>-6090</v>
      </c>
      <c r="K21" s="46"/>
      <c r="L21" s="147">
        <v>-3006</v>
      </c>
    </row>
    <row r="22" spans="1:12" ht="16.5" customHeight="1">
      <c r="A22" s="2"/>
      <c r="B22" s="7" t="s">
        <v>132</v>
      </c>
      <c r="C22" s="7"/>
      <c r="F22" s="86">
        <v>-16896</v>
      </c>
      <c r="H22" s="46">
        <v>-12038</v>
      </c>
      <c r="J22" s="86">
        <v>0</v>
      </c>
      <c r="K22" s="46"/>
      <c r="L22" s="46">
        <v>0</v>
      </c>
    </row>
    <row r="23" spans="1:12" ht="16.5" customHeight="1">
      <c r="A23" s="2"/>
      <c r="B23" s="7" t="s">
        <v>70</v>
      </c>
      <c r="C23" s="7"/>
      <c r="F23" s="104">
        <v>7392</v>
      </c>
      <c r="H23" s="47">
        <v>7506</v>
      </c>
      <c r="J23" s="104">
        <v>1147</v>
      </c>
      <c r="K23" s="46"/>
      <c r="L23" s="47">
        <v>369</v>
      </c>
    </row>
    <row r="24" spans="1:12" ht="16.5" customHeight="1">
      <c r="A24" s="2"/>
      <c r="B24" s="7"/>
      <c r="C24" s="7"/>
      <c r="F24" s="86"/>
      <c r="I24" s="46"/>
      <c r="J24" s="86"/>
      <c r="K24" s="46"/>
    </row>
    <row r="25" spans="1:12" ht="16.5" customHeight="1">
      <c r="A25" s="2"/>
      <c r="B25" s="7"/>
      <c r="C25" s="7"/>
      <c r="F25" s="86">
        <f>SUM(F13:F23)</f>
        <v>134388</v>
      </c>
      <c r="H25" s="46">
        <f>SUM(H13:H23)</f>
        <v>118901</v>
      </c>
      <c r="I25" s="46"/>
      <c r="J25" s="86">
        <f>SUM(J13:J23)</f>
        <v>6316</v>
      </c>
      <c r="K25" s="46"/>
      <c r="L25" s="46">
        <f>SUM(L13:L23)</f>
        <v>6085</v>
      </c>
    </row>
    <row r="26" spans="1:12" ht="16.5" customHeight="1">
      <c r="A26" s="22" t="s">
        <v>121</v>
      </c>
      <c r="B26" s="22"/>
      <c r="C26" s="22"/>
      <c r="F26" s="86"/>
      <c r="J26" s="86"/>
    </row>
    <row r="27" spans="1:12" ht="16.5" customHeight="1">
      <c r="A27" s="2"/>
      <c r="B27" s="7" t="s">
        <v>164</v>
      </c>
      <c r="C27" s="7"/>
      <c r="F27" s="86">
        <v>-457103</v>
      </c>
      <c r="H27" s="46">
        <v>496024</v>
      </c>
      <c r="J27" s="86">
        <v>18677</v>
      </c>
      <c r="L27" s="46">
        <v>-6522</v>
      </c>
    </row>
    <row r="28" spans="1:12" ht="16.5" customHeight="1">
      <c r="A28" s="2"/>
      <c r="B28" s="7" t="s">
        <v>122</v>
      </c>
      <c r="C28" s="7"/>
      <c r="F28" s="86">
        <v>-359846</v>
      </c>
      <c r="H28" s="46">
        <v>562494</v>
      </c>
      <c r="J28" s="86">
        <v>0</v>
      </c>
      <c r="L28" s="46">
        <v>0</v>
      </c>
    </row>
    <row r="29" spans="1:12" ht="16.5" customHeight="1">
      <c r="A29" s="2"/>
      <c r="B29" s="7" t="s">
        <v>157</v>
      </c>
      <c r="C29" s="7"/>
      <c r="F29" s="86">
        <v>-134688</v>
      </c>
      <c r="H29" s="46">
        <v>-418897</v>
      </c>
      <c r="J29" s="86">
        <v>3767</v>
      </c>
      <c r="L29" s="46">
        <v>-32406</v>
      </c>
    </row>
    <row r="30" spans="1:12" ht="16.5" customHeight="1">
      <c r="A30" s="2"/>
      <c r="B30" s="7" t="s">
        <v>179</v>
      </c>
      <c r="C30" s="7"/>
      <c r="D30" s="2" t="s">
        <v>123</v>
      </c>
      <c r="F30" s="104">
        <v>73549</v>
      </c>
      <c r="H30" s="47">
        <v>-16852</v>
      </c>
      <c r="J30" s="104">
        <v>3471</v>
      </c>
      <c r="L30" s="47">
        <v>-170</v>
      </c>
    </row>
    <row r="31" spans="1:12" s="13" customFormat="1" ht="16.5" customHeight="1">
      <c r="A31" s="7"/>
      <c r="F31" s="143"/>
      <c r="H31" s="71"/>
      <c r="J31" s="143"/>
      <c r="L31" s="71"/>
    </row>
    <row r="32" spans="1:12" ht="16.5" customHeight="1">
      <c r="A32" s="22" t="s">
        <v>116</v>
      </c>
      <c r="B32" s="7"/>
      <c r="C32" s="7"/>
      <c r="F32" s="86"/>
      <c r="J32" s="86"/>
    </row>
    <row r="33" spans="1:12" ht="16.5" customHeight="1">
      <c r="A33" s="22"/>
      <c r="B33" s="7" t="s">
        <v>124</v>
      </c>
      <c r="C33" s="7"/>
      <c r="D33" s="7"/>
      <c r="F33" s="86">
        <f>SUM(F25:F30)</f>
        <v>-743700</v>
      </c>
      <c r="H33" s="46">
        <f>SUM(H25:H30)</f>
        <v>741670</v>
      </c>
      <c r="J33" s="86">
        <f>SUM(J25:J30)</f>
        <v>32231</v>
      </c>
      <c r="L33" s="46">
        <f>SUM(L25:L30)</f>
        <v>-33013</v>
      </c>
    </row>
    <row r="34" spans="1:12" ht="16.5" customHeight="1">
      <c r="A34" s="22"/>
      <c r="B34" s="35" t="s">
        <v>136</v>
      </c>
      <c r="C34" s="7"/>
      <c r="F34" s="86">
        <v>-6632</v>
      </c>
      <c r="G34" s="1"/>
      <c r="H34" s="46">
        <v>-6778</v>
      </c>
      <c r="I34" s="1"/>
      <c r="J34" s="86">
        <v>-1399</v>
      </c>
      <c r="K34" s="1"/>
      <c r="L34" s="46">
        <v>-460</v>
      </c>
    </row>
    <row r="35" spans="1:12" ht="16.5" customHeight="1">
      <c r="A35" s="22"/>
      <c r="B35" s="14" t="s">
        <v>180</v>
      </c>
      <c r="C35" s="14"/>
      <c r="F35" s="104">
        <v>-5774</v>
      </c>
      <c r="G35" s="1"/>
      <c r="H35" s="47">
        <v>-3467</v>
      </c>
      <c r="I35" s="1"/>
      <c r="J35" s="105">
        <v>-3187</v>
      </c>
      <c r="K35" s="1"/>
      <c r="L35" s="73">
        <v>-2204</v>
      </c>
    </row>
    <row r="36" spans="1:12" s="13" customFormat="1" ht="16.5" customHeight="1">
      <c r="A36" s="7"/>
      <c r="F36" s="143"/>
      <c r="H36" s="71"/>
      <c r="J36" s="143"/>
      <c r="L36" s="71"/>
    </row>
    <row r="37" spans="1:12" ht="16.5" customHeight="1">
      <c r="A37" s="31" t="s">
        <v>159</v>
      </c>
      <c r="B37" s="22"/>
      <c r="C37" s="22"/>
      <c r="F37" s="105">
        <f>SUM(F33:F35)</f>
        <v>-756106</v>
      </c>
      <c r="H37" s="73">
        <f>SUM(H33:H35)</f>
        <v>731425</v>
      </c>
      <c r="J37" s="105">
        <f>SUM(J33:J35)</f>
        <v>27645</v>
      </c>
      <c r="L37" s="73">
        <f>SUM(L33:L35)</f>
        <v>-35677</v>
      </c>
    </row>
    <row r="38" spans="1:12" ht="16.5" customHeight="1">
      <c r="A38" s="22"/>
      <c r="B38" s="22"/>
      <c r="C38" s="22"/>
    </row>
    <row r="39" spans="1:12" ht="16.5" customHeight="1">
      <c r="A39" s="22"/>
      <c r="B39" s="22"/>
      <c r="C39" s="22"/>
    </row>
    <row r="40" spans="1:12" ht="16.5" customHeight="1">
      <c r="A40" s="22"/>
      <c r="B40" s="22"/>
      <c r="C40" s="22"/>
    </row>
    <row r="41" spans="1:12" ht="16.5" customHeight="1">
      <c r="A41" s="22"/>
      <c r="B41" s="22"/>
      <c r="C41" s="22"/>
    </row>
    <row r="42" spans="1:12" ht="16.5" customHeight="1">
      <c r="A42" s="22"/>
      <c r="B42" s="22"/>
      <c r="C42" s="22"/>
    </row>
    <row r="43" spans="1:12" ht="16.5" customHeight="1">
      <c r="A43" s="22"/>
      <c r="B43" s="22"/>
      <c r="C43" s="22"/>
    </row>
    <row r="44" spans="1:12" ht="16.5" customHeight="1">
      <c r="A44" s="22"/>
      <c r="B44" s="22"/>
      <c r="C44" s="22"/>
    </row>
    <row r="45" spans="1:12" ht="16.5" customHeight="1">
      <c r="A45" s="22"/>
      <c r="B45" s="22"/>
      <c r="C45" s="22"/>
    </row>
    <row r="46" spans="1:12" ht="16.5" customHeight="1">
      <c r="A46" s="22"/>
      <c r="B46" s="22"/>
      <c r="C46" s="22"/>
    </row>
    <row r="47" spans="1:12" ht="11.25" customHeight="1">
      <c r="A47" s="22"/>
      <c r="B47" s="22"/>
      <c r="C47" s="22"/>
    </row>
    <row r="48" spans="1:12" ht="22.35" customHeight="1">
      <c r="A48" s="24" t="s">
        <v>174</v>
      </c>
      <c r="B48" s="4"/>
      <c r="C48" s="4"/>
      <c r="D48" s="4"/>
      <c r="E48" s="4"/>
      <c r="F48" s="73"/>
      <c r="G48" s="4"/>
      <c r="H48" s="73"/>
      <c r="I48" s="4"/>
      <c r="J48" s="73"/>
      <c r="K48" s="4"/>
      <c r="L48" s="73"/>
    </row>
    <row r="49" spans="1:12" ht="16.5" customHeight="1">
      <c r="A49" s="31" t="s">
        <v>0</v>
      </c>
      <c r="B49" s="2"/>
      <c r="C49" s="2"/>
      <c r="D49" s="14"/>
    </row>
    <row r="50" spans="1:12" ht="16.5" customHeight="1">
      <c r="A50" s="31" t="s">
        <v>177</v>
      </c>
      <c r="B50" s="2"/>
      <c r="C50" s="2"/>
      <c r="D50" s="14"/>
    </row>
    <row r="51" spans="1:12" ht="16.5" customHeight="1">
      <c r="A51" s="32" t="str">
        <f>A3</f>
        <v>For the three-month period ended 30 June 2024</v>
      </c>
      <c r="B51" s="4"/>
      <c r="C51" s="4"/>
      <c r="D51" s="33"/>
      <c r="E51" s="4"/>
      <c r="F51" s="73"/>
      <c r="G51" s="4"/>
      <c r="H51" s="73"/>
      <c r="I51" s="4"/>
      <c r="J51" s="73"/>
      <c r="K51" s="4"/>
      <c r="L51" s="73"/>
    </row>
    <row r="52" spans="1:12" ht="16.5" customHeight="1">
      <c r="A52" s="7"/>
    </row>
    <row r="53" spans="1:12" ht="16.5" customHeight="1">
      <c r="A53" s="7"/>
    </row>
    <row r="54" spans="1:12" ht="16.5" customHeight="1">
      <c r="A54" s="7"/>
      <c r="F54" s="159" t="s">
        <v>2</v>
      </c>
      <c r="G54" s="159"/>
      <c r="H54" s="159"/>
      <c r="I54" s="16"/>
      <c r="J54" s="159" t="s">
        <v>3</v>
      </c>
      <c r="K54" s="159"/>
      <c r="L54" s="159"/>
    </row>
    <row r="55" spans="1:12" ht="16.5" customHeight="1">
      <c r="A55" s="7"/>
      <c r="F55" s="162" t="s">
        <v>4</v>
      </c>
      <c r="G55" s="162"/>
      <c r="H55" s="162"/>
      <c r="I55" s="16"/>
      <c r="J55" s="162" t="s">
        <v>4</v>
      </c>
      <c r="K55" s="162"/>
      <c r="L55" s="162"/>
    </row>
    <row r="56" spans="1:12" ht="16.5" customHeight="1">
      <c r="A56" s="7"/>
      <c r="F56" s="139" t="s">
        <v>5</v>
      </c>
      <c r="G56" s="19"/>
      <c r="H56" s="139" t="s">
        <v>5</v>
      </c>
      <c r="I56" s="19"/>
      <c r="J56" s="139" t="s">
        <v>5</v>
      </c>
      <c r="K56" s="19"/>
      <c r="L56" s="139" t="s">
        <v>5</v>
      </c>
    </row>
    <row r="57" spans="1:12" ht="16.5" customHeight="1">
      <c r="A57" s="7"/>
      <c r="E57" s="15"/>
      <c r="F57" s="148" t="s">
        <v>155</v>
      </c>
      <c r="G57" s="25"/>
      <c r="H57" s="148" t="s">
        <v>139</v>
      </c>
      <c r="I57" s="25"/>
      <c r="J57" s="148" t="s">
        <v>155</v>
      </c>
      <c r="K57" s="25"/>
      <c r="L57" s="148" t="s">
        <v>139</v>
      </c>
    </row>
    <row r="58" spans="1:12" ht="16.5" customHeight="1">
      <c r="A58" s="7"/>
      <c r="E58" s="15"/>
      <c r="F58" s="140" t="s">
        <v>8</v>
      </c>
      <c r="G58" s="25"/>
      <c r="H58" s="140" t="s">
        <v>8</v>
      </c>
      <c r="I58" s="25"/>
      <c r="J58" s="140" t="s">
        <v>8</v>
      </c>
      <c r="K58" s="25"/>
      <c r="L58" s="140" t="s">
        <v>8</v>
      </c>
    </row>
    <row r="59" spans="1:12" ht="16.5" customHeight="1">
      <c r="A59" s="7"/>
      <c r="D59" s="34" t="s">
        <v>9</v>
      </c>
      <c r="E59" s="27"/>
      <c r="F59" s="141" t="s">
        <v>10</v>
      </c>
      <c r="G59" s="27"/>
      <c r="H59" s="141" t="s">
        <v>10</v>
      </c>
      <c r="I59" s="27"/>
      <c r="J59" s="141" t="s">
        <v>10</v>
      </c>
      <c r="K59" s="27"/>
      <c r="L59" s="141" t="s">
        <v>10</v>
      </c>
    </row>
    <row r="60" spans="1:12" ht="16.5" customHeight="1">
      <c r="A60" s="7"/>
      <c r="E60" s="27"/>
      <c r="F60" s="142"/>
      <c r="G60" s="27"/>
      <c r="H60" s="140"/>
      <c r="I60" s="27"/>
      <c r="J60" s="142"/>
      <c r="K60" s="27"/>
      <c r="L60" s="140"/>
    </row>
    <row r="61" spans="1:12" ht="16.5" customHeight="1">
      <c r="A61" s="22" t="s">
        <v>126</v>
      </c>
      <c r="B61" s="14"/>
      <c r="C61" s="14"/>
      <c r="F61" s="86"/>
      <c r="J61" s="86"/>
    </row>
    <row r="62" spans="1:12" ht="16.5" customHeight="1">
      <c r="A62" s="2"/>
      <c r="B62" s="7" t="s">
        <v>170</v>
      </c>
      <c r="C62" s="7"/>
      <c r="D62" s="2" t="s">
        <v>125</v>
      </c>
      <c r="F62" s="86">
        <v>-568</v>
      </c>
      <c r="H62" s="46">
        <v>-180</v>
      </c>
      <c r="J62" s="86">
        <v>-568</v>
      </c>
      <c r="L62" s="46">
        <v>-180</v>
      </c>
    </row>
    <row r="63" spans="1:12" ht="16.5" customHeight="1">
      <c r="A63" s="2"/>
      <c r="B63" s="7" t="s">
        <v>171</v>
      </c>
      <c r="C63" s="7"/>
      <c r="D63" s="2" t="s">
        <v>125</v>
      </c>
      <c r="F63" s="86">
        <v>-26867</v>
      </c>
      <c r="H63" s="46">
        <v>-91815</v>
      </c>
      <c r="J63" s="86">
        <v>-548</v>
      </c>
      <c r="L63" s="46">
        <v>-1271</v>
      </c>
    </row>
    <row r="64" spans="1:12" ht="16.5" customHeight="1">
      <c r="A64" s="2"/>
      <c r="B64" s="7" t="s">
        <v>172</v>
      </c>
      <c r="C64" s="7"/>
      <c r="F64" s="86"/>
      <c r="J64" s="86"/>
    </row>
    <row r="65" spans="1:12" ht="16.5" customHeight="1">
      <c r="A65" s="2"/>
      <c r="B65" s="7"/>
      <c r="C65" s="7" t="s">
        <v>127</v>
      </c>
      <c r="F65" s="86">
        <v>0</v>
      </c>
      <c r="H65" s="46">
        <v>53</v>
      </c>
      <c r="J65" s="86">
        <v>0</v>
      </c>
      <c r="L65" s="46">
        <v>0</v>
      </c>
    </row>
    <row r="66" spans="1:12" ht="16.5" customHeight="1">
      <c r="A66" s="2"/>
      <c r="B66" s="7" t="s">
        <v>162</v>
      </c>
      <c r="C66" s="7"/>
      <c r="F66" s="86"/>
      <c r="J66" s="86"/>
    </row>
    <row r="67" spans="1:12" ht="16.5" customHeight="1">
      <c r="A67" s="2"/>
      <c r="B67" s="7"/>
      <c r="C67" s="7" t="s">
        <v>149</v>
      </c>
      <c r="F67" s="86">
        <v>0</v>
      </c>
      <c r="H67" s="46">
        <v>0</v>
      </c>
      <c r="J67" s="86">
        <v>0</v>
      </c>
      <c r="L67" s="46">
        <v>62807</v>
      </c>
    </row>
    <row r="68" spans="1:12" ht="16.5" customHeight="1">
      <c r="A68" s="2"/>
      <c r="B68" s="7" t="s">
        <v>165</v>
      </c>
      <c r="C68" s="7"/>
      <c r="F68" s="86"/>
      <c r="J68" s="86"/>
    </row>
    <row r="69" spans="1:12" ht="16.5" customHeight="1">
      <c r="A69" s="2"/>
      <c r="B69" s="7"/>
      <c r="C69" s="7" t="s">
        <v>166</v>
      </c>
      <c r="F69" s="86">
        <v>58000</v>
      </c>
      <c r="H69" s="46">
        <v>0</v>
      </c>
      <c r="J69" s="86">
        <v>0</v>
      </c>
      <c r="L69" s="46">
        <v>0</v>
      </c>
    </row>
    <row r="70" spans="1:12" ht="16.5" customHeight="1">
      <c r="A70" s="7"/>
      <c r="B70" s="13" t="s">
        <v>120</v>
      </c>
      <c r="C70" s="7"/>
      <c r="F70" s="86">
        <v>6229</v>
      </c>
      <c r="H70" s="46">
        <v>2003</v>
      </c>
      <c r="J70" s="86">
        <v>6033</v>
      </c>
      <c r="L70" s="46">
        <v>3157</v>
      </c>
    </row>
    <row r="71" spans="1:12" ht="16.5" customHeight="1">
      <c r="A71" s="7"/>
      <c r="B71" s="13" t="s">
        <v>132</v>
      </c>
      <c r="C71" s="7"/>
      <c r="F71" s="104">
        <v>16896</v>
      </c>
      <c r="H71" s="47">
        <v>12038</v>
      </c>
      <c r="J71" s="104">
        <v>0</v>
      </c>
      <c r="L71" s="47">
        <v>0</v>
      </c>
    </row>
    <row r="72" spans="1:12" ht="16.5" customHeight="1">
      <c r="A72" s="22"/>
      <c r="B72" s="2"/>
      <c r="C72" s="2"/>
      <c r="F72" s="144"/>
      <c r="H72" s="145"/>
      <c r="J72" s="144"/>
      <c r="L72" s="145"/>
    </row>
    <row r="73" spans="1:12" ht="16.5" customHeight="1">
      <c r="A73" s="22" t="s">
        <v>138</v>
      </c>
      <c r="B73" s="18"/>
      <c r="C73" s="18"/>
      <c r="F73" s="105">
        <f>SUM(F62:F71)</f>
        <v>53690</v>
      </c>
      <c r="H73" s="73">
        <f>SUM(H62:H71)</f>
        <v>-77901</v>
      </c>
      <c r="J73" s="105">
        <f>SUM(J62:J71)</f>
        <v>4917</v>
      </c>
      <c r="L73" s="73">
        <f>SUM(L62:L71)</f>
        <v>64513</v>
      </c>
    </row>
    <row r="74" spans="1:12" ht="16.5" customHeight="1">
      <c r="A74" s="22"/>
      <c r="B74" s="2"/>
      <c r="C74" s="2"/>
      <c r="F74" s="86"/>
      <c r="J74" s="86"/>
    </row>
    <row r="75" spans="1:12" ht="16.5" customHeight="1">
      <c r="A75" s="22" t="s">
        <v>128</v>
      </c>
      <c r="B75" s="2"/>
      <c r="C75" s="2"/>
      <c r="F75" s="86"/>
      <c r="J75" s="86"/>
    </row>
    <row r="76" spans="1:12" ht="16.5" customHeight="1">
      <c r="A76" s="7"/>
      <c r="B76" s="7" t="s">
        <v>173</v>
      </c>
      <c r="C76" s="7"/>
      <c r="D76" s="36"/>
      <c r="F76" s="86"/>
      <c r="G76" s="1"/>
      <c r="J76" s="86"/>
    </row>
    <row r="77" spans="1:12" ht="16.5" customHeight="1">
      <c r="A77" s="7"/>
      <c r="B77" s="7"/>
      <c r="C77" s="7" t="s">
        <v>161</v>
      </c>
      <c r="D77" s="2" t="s">
        <v>150</v>
      </c>
      <c r="F77" s="86">
        <v>0</v>
      </c>
      <c r="G77" s="1"/>
      <c r="H77" s="46">
        <v>0</v>
      </c>
      <c r="J77" s="86">
        <v>-805140</v>
      </c>
      <c r="L77" s="46">
        <v>637990</v>
      </c>
    </row>
    <row r="78" spans="1:12" ht="16.5" customHeight="1">
      <c r="A78" s="7"/>
      <c r="B78" s="7" t="s">
        <v>168</v>
      </c>
      <c r="C78" s="7"/>
      <c r="F78" s="86">
        <v>-36006</v>
      </c>
      <c r="G78" s="1"/>
      <c r="H78" s="46">
        <v>-35438</v>
      </c>
      <c r="J78" s="86">
        <v>-2795</v>
      </c>
      <c r="L78" s="46">
        <v>-2861</v>
      </c>
    </row>
    <row r="79" spans="1:12" ht="16.5" customHeight="1">
      <c r="A79" s="7"/>
      <c r="B79" s="7" t="s">
        <v>169</v>
      </c>
      <c r="C79" s="7"/>
      <c r="F79" s="104">
        <v>0</v>
      </c>
      <c r="G79" s="1"/>
      <c r="H79" s="47">
        <v>-6</v>
      </c>
      <c r="J79" s="104">
        <v>0</v>
      </c>
      <c r="L79" s="47">
        <v>-6</v>
      </c>
    </row>
    <row r="80" spans="1:12" ht="16.5" customHeight="1">
      <c r="A80" s="7"/>
      <c r="B80" s="37"/>
      <c r="C80" s="37"/>
      <c r="D80" s="36"/>
      <c r="F80" s="86"/>
      <c r="J80" s="86"/>
    </row>
    <row r="81" spans="1:12" ht="16.5" customHeight="1">
      <c r="A81" s="22" t="s">
        <v>151</v>
      </c>
      <c r="B81" s="18"/>
      <c r="C81" s="18"/>
      <c r="F81" s="105">
        <f>SUM(F76:F80)</f>
        <v>-36006</v>
      </c>
      <c r="H81" s="73">
        <f>SUM(H76:H80)</f>
        <v>-35444</v>
      </c>
      <c r="J81" s="105">
        <f>SUM(J76:J80)</f>
        <v>-807935</v>
      </c>
      <c r="L81" s="73">
        <f>SUM(L76:L80)</f>
        <v>635123</v>
      </c>
    </row>
    <row r="82" spans="1:12" ht="16.5" customHeight="1">
      <c r="A82" s="22"/>
      <c r="B82" s="18"/>
      <c r="C82" s="18"/>
      <c r="F82" s="86"/>
      <c r="J82" s="86"/>
    </row>
    <row r="83" spans="1:12" ht="16.5" customHeight="1">
      <c r="A83" s="22" t="s">
        <v>137</v>
      </c>
      <c r="B83" s="2"/>
      <c r="C83" s="2"/>
      <c r="F83" s="86">
        <f>SUM(F37,F73,F81)</f>
        <v>-738422</v>
      </c>
      <c r="H83" s="46">
        <f>SUM(H37,H73,H81)</f>
        <v>618080</v>
      </c>
      <c r="J83" s="86">
        <f>SUM(J37,J73,J81)</f>
        <v>-775373</v>
      </c>
      <c r="L83" s="46">
        <f>SUM(L37,L73,L81)</f>
        <v>663959</v>
      </c>
    </row>
    <row r="84" spans="1:12" ht="16.5" customHeight="1">
      <c r="A84" s="7" t="s">
        <v>129</v>
      </c>
      <c r="B84" s="2"/>
      <c r="C84" s="2"/>
      <c r="F84" s="86"/>
      <c r="J84" s="86"/>
    </row>
    <row r="85" spans="1:12" ht="16.5" customHeight="1">
      <c r="A85" s="2"/>
      <c r="B85" s="7" t="s">
        <v>130</v>
      </c>
      <c r="C85" s="7"/>
      <c r="F85" s="105">
        <v>2197210</v>
      </c>
      <c r="G85" s="1"/>
      <c r="H85" s="73">
        <v>1422798</v>
      </c>
      <c r="I85" s="1"/>
      <c r="J85" s="105">
        <v>2095292</v>
      </c>
      <c r="L85" s="73">
        <v>1277746</v>
      </c>
    </row>
    <row r="86" spans="1:12" ht="16.5" customHeight="1">
      <c r="A86" s="2"/>
      <c r="B86" s="7"/>
      <c r="C86" s="7"/>
      <c r="F86" s="86"/>
      <c r="G86" s="1"/>
      <c r="I86" s="1"/>
      <c r="J86" s="86"/>
    </row>
    <row r="87" spans="1:12" ht="16.5" customHeight="1" thickBot="1">
      <c r="A87" s="22" t="s">
        <v>158</v>
      </c>
      <c r="B87" s="22"/>
      <c r="C87" s="22"/>
      <c r="D87" s="2" t="s">
        <v>14</v>
      </c>
      <c r="F87" s="127">
        <f>SUM(F83:F85)</f>
        <v>1458788</v>
      </c>
      <c r="G87" s="1"/>
      <c r="H87" s="128">
        <f>SUM(H83:H85)</f>
        <v>2040878</v>
      </c>
      <c r="I87" s="1"/>
      <c r="J87" s="127">
        <f>SUM(J83:J85)</f>
        <v>1319919</v>
      </c>
      <c r="K87" s="1"/>
      <c r="L87" s="128">
        <f>SUM(L83:L85)</f>
        <v>1941705</v>
      </c>
    </row>
    <row r="88" spans="1:12" ht="16.5" customHeight="1" thickTop="1">
      <c r="A88" s="16"/>
      <c r="B88" s="22"/>
      <c r="C88" s="22"/>
      <c r="F88" s="156"/>
      <c r="G88" s="1"/>
      <c r="I88" s="1"/>
      <c r="J88" s="156"/>
      <c r="K88" s="1"/>
    </row>
    <row r="89" spans="1:12" ht="16.5" customHeight="1">
      <c r="A89" s="16"/>
      <c r="B89" s="22"/>
      <c r="C89" s="22"/>
      <c r="F89" s="156"/>
      <c r="G89" s="1"/>
      <c r="I89" s="1"/>
      <c r="J89" s="156"/>
      <c r="K89" s="1"/>
    </row>
    <row r="90" spans="1:12" ht="16.5" customHeight="1">
      <c r="A90" s="16"/>
      <c r="B90" s="22"/>
      <c r="C90" s="22"/>
      <c r="F90" s="156"/>
      <c r="G90" s="1"/>
      <c r="I90" s="1"/>
      <c r="J90" s="156"/>
      <c r="K90" s="1"/>
    </row>
    <row r="91" spans="1:12" ht="16.5" customHeight="1">
      <c r="A91" s="16"/>
      <c r="B91" s="22"/>
      <c r="C91" s="22"/>
      <c r="F91" s="156"/>
      <c r="G91" s="1"/>
      <c r="I91" s="1"/>
      <c r="J91" s="156"/>
      <c r="K91" s="1"/>
    </row>
    <row r="92" spans="1:12" ht="16.5" customHeight="1">
      <c r="A92" s="16"/>
      <c r="B92" s="22"/>
      <c r="C92" s="22"/>
      <c r="G92" s="1"/>
      <c r="I92" s="1"/>
      <c r="K92" s="1"/>
    </row>
    <row r="93" spans="1:12" ht="16.5" customHeight="1">
      <c r="A93" s="16"/>
      <c r="B93" s="22"/>
      <c r="C93" s="22"/>
      <c r="G93" s="1"/>
      <c r="I93" s="1"/>
      <c r="K93" s="1"/>
    </row>
    <row r="94" spans="1:12" ht="16.5" customHeight="1">
      <c r="A94" s="16"/>
      <c r="B94" s="22"/>
      <c r="C94" s="22"/>
      <c r="G94" s="1"/>
      <c r="I94" s="1"/>
      <c r="K94" s="1"/>
    </row>
    <row r="95" spans="1:12" ht="10.5" customHeight="1">
      <c r="A95" s="16"/>
      <c r="B95" s="22"/>
      <c r="C95" s="22"/>
      <c r="G95" s="1"/>
      <c r="I95" s="1"/>
      <c r="K95" s="1"/>
    </row>
    <row r="96" spans="1:12" ht="21.95" customHeight="1">
      <c r="A96" s="48" t="s">
        <v>174</v>
      </c>
      <c r="B96" s="44"/>
      <c r="C96" s="44"/>
      <c r="D96" s="44"/>
      <c r="E96" s="44"/>
      <c r="F96" s="47"/>
      <c r="G96" s="44"/>
      <c r="H96" s="47"/>
      <c r="I96" s="44"/>
      <c r="J96" s="47"/>
      <c r="K96" s="44"/>
      <c r="L96" s="47"/>
    </row>
    <row r="97" spans="2:9" ht="16.5" customHeight="1">
      <c r="B97" s="2"/>
      <c r="C97" s="2"/>
    </row>
    <row r="98" spans="2:9" ht="16.5" customHeight="1">
      <c r="B98" s="2"/>
      <c r="C98" s="2"/>
    </row>
    <row r="99" spans="2:9" ht="16.5" customHeight="1">
      <c r="B99" s="2"/>
      <c r="C99" s="2"/>
    </row>
    <row r="100" spans="2:9" ht="16.5" customHeight="1">
      <c r="B100" s="2"/>
      <c r="C100" s="2"/>
    </row>
    <row r="101" spans="2:9" ht="16.5" customHeight="1">
      <c r="B101" s="2"/>
      <c r="C101" s="2"/>
    </row>
    <row r="102" spans="2:9" ht="16.5" customHeight="1">
      <c r="B102" s="2"/>
      <c r="C102" s="2"/>
    </row>
    <row r="103" spans="2:9" ht="16.5" customHeight="1">
      <c r="B103" s="2"/>
      <c r="C103" s="2"/>
    </row>
    <row r="104" spans="2:9" ht="16.5" customHeight="1">
      <c r="B104" s="2"/>
      <c r="C104" s="2"/>
    </row>
    <row r="105" spans="2:9" ht="16.5" customHeight="1">
      <c r="B105" s="2"/>
      <c r="C105" s="2"/>
    </row>
    <row r="106" spans="2:9" ht="16.5" customHeight="1">
      <c r="B106" s="2"/>
      <c r="C106" s="2"/>
    </row>
    <row r="107" spans="2:9" ht="16.5" customHeight="1">
      <c r="B107" s="2"/>
      <c r="C107" s="2"/>
      <c r="I107" s="5"/>
    </row>
    <row r="108" spans="2:9" ht="16.5" customHeight="1">
      <c r="B108" s="2"/>
      <c r="C108" s="2"/>
      <c r="I108" s="5"/>
    </row>
    <row r="109" spans="2:9" ht="16.5" customHeight="1">
      <c r="B109" s="2"/>
      <c r="C109" s="2"/>
    </row>
    <row r="110" spans="2:9" ht="16.5" customHeight="1">
      <c r="B110" s="2"/>
      <c r="C110" s="2"/>
    </row>
    <row r="111" spans="2:9" ht="16.5" customHeight="1">
      <c r="B111" s="2"/>
      <c r="C111" s="2"/>
    </row>
    <row r="112" spans="2:9" ht="16.5" customHeight="1">
      <c r="B112" s="2"/>
      <c r="C112" s="2"/>
    </row>
    <row r="113" spans="2:3" ht="16.5" customHeight="1">
      <c r="B113" s="2"/>
      <c r="C113" s="2"/>
    </row>
    <row r="114" spans="2:3" ht="16.5" customHeight="1">
      <c r="B114" s="2"/>
      <c r="C114" s="2"/>
    </row>
    <row r="115" spans="2:3" ht="16.5" customHeight="1">
      <c r="B115" s="2"/>
      <c r="C115" s="2"/>
    </row>
    <row r="116" spans="2:3" ht="16.5" customHeight="1">
      <c r="B116" s="2"/>
      <c r="C116" s="2"/>
    </row>
    <row r="117" spans="2:3" ht="16.5" customHeight="1">
      <c r="B117" s="2"/>
      <c r="C117" s="2"/>
    </row>
    <row r="118" spans="2:3" ht="16.5" customHeight="1">
      <c r="B118" s="2"/>
      <c r="C118" s="2"/>
    </row>
    <row r="119" spans="2:3" ht="16.5" customHeight="1">
      <c r="B119" s="2"/>
      <c r="C119" s="2"/>
    </row>
    <row r="120" spans="2:3" ht="16.5" customHeight="1">
      <c r="B120" s="2"/>
      <c r="C120" s="2"/>
    </row>
    <row r="121" spans="2:3" ht="16.5" customHeight="1">
      <c r="B121" s="2"/>
      <c r="C121" s="2"/>
    </row>
    <row r="122" spans="2:3" ht="16.5" customHeight="1">
      <c r="B122" s="2"/>
      <c r="C122" s="2"/>
    </row>
    <row r="123" spans="2:3" ht="16.5" customHeight="1">
      <c r="B123" s="2"/>
      <c r="C123" s="2"/>
    </row>
    <row r="124" spans="2:3" ht="16.5" customHeight="1">
      <c r="B124" s="2"/>
      <c r="C124" s="2"/>
    </row>
    <row r="125" spans="2:3" ht="16.5" customHeight="1">
      <c r="B125" s="2"/>
      <c r="C125" s="2"/>
    </row>
    <row r="126" spans="2:3" ht="16.5" customHeight="1">
      <c r="B126" s="2"/>
      <c r="C126" s="2"/>
    </row>
    <row r="127" spans="2:3" ht="16.5" customHeight="1">
      <c r="B127" s="2"/>
      <c r="C127" s="2"/>
    </row>
    <row r="128" spans="2:3" ht="16.5" customHeight="1">
      <c r="B128" s="2"/>
      <c r="C128" s="2"/>
    </row>
    <row r="129" spans="2:3" ht="16.5" customHeight="1">
      <c r="B129" s="2"/>
      <c r="C129" s="2"/>
    </row>
  </sheetData>
  <mergeCells count="8">
    <mergeCell ref="F55:H55"/>
    <mergeCell ref="J55:L55"/>
    <mergeCell ref="F6:H6"/>
    <mergeCell ref="J6:L6"/>
    <mergeCell ref="F7:H7"/>
    <mergeCell ref="J7:L7"/>
    <mergeCell ref="F54:H54"/>
    <mergeCell ref="J54:L54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4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3310E9B0A5AC449D5FAFDE9C882A35" ma:contentTypeVersion="11" ma:contentTypeDescription="Create a new document." ma:contentTypeScope="" ma:versionID="ac2831677a744a09e0f7f92635d01af2">
  <xsd:schema xmlns:xsd="http://www.w3.org/2001/XMLSchema" xmlns:xs="http://www.w3.org/2001/XMLSchema" xmlns:p="http://schemas.microsoft.com/office/2006/metadata/properties" xmlns:ns2="7f0ef338-10f2-44b0-9c3f-2070e68410a4" xmlns:ns3="98cff7df-d9e7-48a3-8234-d0315e92a5f6" targetNamespace="http://schemas.microsoft.com/office/2006/metadata/properties" ma:root="true" ma:fieldsID="402d82e8ea8b7e92812c1073980ee12a" ns2:_="" ns3:_="">
    <xsd:import namespace="7f0ef338-10f2-44b0-9c3f-2070e68410a4"/>
    <xsd:import namespace="98cff7df-d9e7-48a3-8234-d0315e92a5f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0ef338-10f2-44b0-9c3f-2070e68410a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5c83df96-d40e-4b9a-a578-8799cc1b0309}" ma:internalName="TaxCatchAll" ma:showField="CatchAllData" ma:web="7f0ef338-10f2-44b0-9c3f-2070e68410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f7df-d9e7-48a3-8234-d0315e92a5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e026ce22-bdfc-4de5-b1e1-f70b6bda06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cff7df-d9e7-48a3-8234-d0315e92a5f6">
      <Terms xmlns="http://schemas.microsoft.com/office/infopath/2007/PartnerControls"/>
    </lcf76f155ced4ddcb4097134ff3c332f>
    <TaxCatchAll xmlns="7f0ef338-10f2-44b0-9c3f-2070e68410a4" xsi:nil="true"/>
    <_dlc_DocId xmlns="7f0ef338-10f2-44b0-9c3f-2070e68410a4">Y6V3URZPSJQ5-920701064-44895</_dlc_DocId>
    <_dlc_DocIdUrl xmlns="7f0ef338-10f2-44b0-9c3f-2070e68410a4">
      <Url>https://tatasteelthailand.sharepoint.com/sites/CFO-FileShare/_layouts/15/DocIdRedir.aspx?ID=Y6V3URZPSJQ5-920701064-44895</Url>
      <Description>Y6V3URZPSJQ5-920701064-44895</Description>
    </_dlc_DocIdUrl>
  </documentManagement>
</p:properties>
</file>

<file path=customXml/itemProps1.xml><?xml version="1.0" encoding="utf-8"?>
<ds:datastoreItem xmlns:ds="http://schemas.openxmlformats.org/officeDocument/2006/customXml" ds:itemID="{024EE268-2F89-478F-BF19-F49518FD7B5C}"/>
</file>

<file path=customXml/itemProps2.xml><?xml version="1.0" encoding="utf-8"?>
<ds:datastoreItem xmlns:ds="http://schemas.openxmlformats.org/officeDocument/2006/customXml" ds:itemID="{F1AAFE03-62AC-4F31-8793-896A2D802E2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BE4EBDC-1748-4F79-BDE5-84B8007864E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41A4542-5CCA-489D-97CA-6CD9DCAE6019}">
  <ds:schemaRefs>
    <ds:schemaRef ds:uri="http://schemas.microsoft.com/office/2006/metadata/properties"/>
    <ds:schemaRef ds:uri="http://schemas.microsoft.com/office/infopath/2007/PartnerControls"/>
    <ds:schemaRef ds:uri="98cff7df-d9e7-48a3-8234-d0315e92a5f6"/>
    <ds:schemaRef ds:uri="7f0ef338-10f2-44b0-9c3f-2070e68410a4"/>
  </ds:schemaRefs>
</ds:datastoreItem>
</file>

<file path=docMetadata/LabelInfo.xml><?xml version="1.0" encoding="utf-8"?>
<clbl:labelList xmlns:clbl="http://schemas.microsoft.com/office/2020/mipLabelMetadata">
  <clbl:label id="{f1743fc0-0d2e-4ff8-a717-383e4c0d4f0f}" enabled="1" method="Privileged" siteId="{c49eedf2-bcd8-4a84-8b29-b3e5f61a3d0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P&amp;L(3M) P.5-6</vt:lpstr>
      <vt:lpstr>7</vt:lpstr>
      <vt:lpstr>8</vt:lpstr>
      <vt:lpstr>9-10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Kookiat</dc:creator>
  <cp:keywords/>
  <dc:description/>
  <cp:lastModifiedBy>Benjamas Poonyavedsoonton (TH)</cp:lastModifiedBy>
  <cp:revision/>
  <cp:lastPrinted>2024-07-16T05:49:49Z</cp:lastPrinted>
  <dcterms:created xsi:type="dcterms:W3CDTF">2013-07-30T11:21:10Z</dcterms:created>
  <dcterms:modified xsi:type="dcterms:W3CDTF">2024-07-16T05:58:57Z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0x0101006D3310E9B0A5AC449D5FAFDE9C882A35</vt:lpwstr>
  </property>
  <property fmtid="{D5CDD505-2E9C-101B-9397-08002B2CF9AE}" pid="3" name="_dlc_DocIdItemGuid">
    <vt:lpwstr>970b6de6-5e70-46fd-bee0-22ae309f9faf</vt:lpwstr>
  </property>
  <property fmtid="{D5CDD505-2E9C-101B-9397-08002B2CF9AE}" pid="4" name="MediaServiceImageTags">
    <vt:lpwstr/>
  </property>
</Properties>
</file>