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SSADA\Conso\ข้อมูล ELCID\ELCID\SET file\Dual date\"/>
    </mc:Choice>
  </mc:AlternateContent>
  <xr:revisionPtr revIDLastSave="0" documentId="13_ncr:1_{9B2979F5-666F-4C0F-8350-9AF7F2D08509}" xr6:coauthVersionLast="47" xr6:coauthVersionMax="47" xr10:uidLastSave="{00000000-0000-0000-0000-000000000000}"/>
  <bookViews>
    <workbookView xWindow="-108" yWindow="-108" windowWidth="23256" windowHeight="12456" tabRatio="818" activeTab="1" xr2:uid="{03C9BF98-D9AB-4E05-B533-6BE1B85269B9}"/>
  </bookViews>
  <sheets>
    <sheet name="SFP 6-8" sheetId="1" r:id="rId1"/>
    <sheet name="SOCI 9" sheetId="2" r:id="rId2"/>
    <sheet name="CH-Conso22_10" sheetId="12" r:id="rId3"/>
    <sheet name="CH-Conso23_11" sheetId="15" r:id="rId4"/>
    <sheet name="CH-Separate22_12" sheetId="13" r:id="rId5"/>
    <sheet name="CH-Separate23_13" sheetId="16" r:id="rId6"/>
    <sheet name="CF 14-15" sheetId="7" r:id="rId7"/>
  </sheets>
  <definedNames>
    <definedName name="\orkje" hidden="1">{"'Eng (page2)'!$A$1:$D$52"}</definedName>
    <definedName name="_" localSheetId="6" hidden="1">#REF!</definedName>
    <definedName name="_" hidden="1">#REF!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cut10" hidden="1">{"'Model'!$A$1:$N$53"}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abc1" hidden="1">#REF!</definedName>
    <definedName name="_____________cut10" hidden="1">{"'Model'!$A$1:$N$53"}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t10" hidden="1">{"'Model'!$A$1:$N$53"}</definedName>
    <definedName name="____________d1" hidden="1">{"'Model'!$A$1:$N$53"}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t10" hidden="1">{"'Model'!$A$1:$N$53"}</definedName>
    <definedName name="___________d1" hidden="1">{"'Model'!$A$1:$N$53"}</definedName>
    <definedName name="___________G1" hidden="1">{"'Eng (page2)'!$A$1:$D$52"}</definedName>
    <definedName name="___________pp30" hidden="1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t10" hidden="1">{"'Model'!$A$1:$N$53"}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pp30" hidden="1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hidden="1">{"'Sheet1'!$L$16"}</definedName>
    <definedName name="_________abc1" hidden="1">#REF!</definedName>
    <definedName name="_________aug08" hidden="1">#REF!</definedName>
    <definedName name="_________cut10" hidden="1">{"'Model'!$A$1:$N$53"}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NSO2" hidden="1">{"'Sheet1'!$L$16"}</definedName>
    <definedName name="_________pp30" hidden="1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t10" hidden="1">{"'Model'!$A$1:$N$53"}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pp30" hidden="1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a1" hidden="1">{"'Sheet1'!$L$16"}</definedName>
    <definedName name="_______abc1" hidden="1">#REF!</definedName>
    <definedName name="_______aug08" hidden="1">#REF!</definedName>
    <definedName name="_______cut10" hidden="1">{"'Model'!$A$1:$N$53"}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NSO2" hidden="1">{"'Sheet1'!$L$16"}</definedName>
    <definedName name="_______pp30" hidden="1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bc1" hidden="1">#REF!</definedName>
    <definedName name="______aug08" hidden="1">#REF!</definedName>
    <definedName name="______cut10" hidden="1">{"'Model'!$A$1:$N$53"}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a1" hidden="1">{"'Sheet1'!$L$16"}</definedName>
    <definedName name="_____a10" hidden="1">{"sales",#N/A,FALSE,"SALES"}</definedName>
    <definedName name="_____abc1" hidden="1">#REF!</definedName>
    <definedName name="_____aug08" hidden="1">#REF!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kk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{"hilight3",#N/A,FALSE,"HILIGHT3"}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EY1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1" hidden="1">{"'Eng (page2)'!$A$1:$D$52"}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kk1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O2" hidden="1">{"'Sheet1'!$L$16"}</definedName>
    <definedName name="___pp30" hidden="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localSheetId="6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IM01" hidden="1">{"'Changes Log'!$A$1:$F$25"}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320" hidden="1">{"'Eng (page2)'!$A$1:$D$52"}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D340" hidden="1">{"'Model'!$A$1:$N$53"}</definedName>
    <definedName name="__ZH111" hidden="1">{"'Model'!$A$1:$N$53"}</definedName>
    <definedName name="_1___123Graph_Aグラフ_20A" hidden="1">#REF!</definedName>
    <definedName name="_1__123Graph_AF_S" hidden="1">#REF!</definedName>
    <definedName name="_10__123Graph_AC04C_FF_L" hidden="1">#REF!</definedName>
    <definedName name="_10__123Graph_BCHART_7" hidden="1">#REF!</definedName>
    <definedName name="_10__123Graph_Dグラフ_20A" hidden="1">#REF!</definedName>
    <definedName name="_100__123Graph_Cｸﾞﾗﾌ_16" hidden="1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1__123Graph_Eグラフ_20A" hidden="1">#REF!</definedName>
    <definedName name="_1102" hidden="1">#REF!</definedName>
    <definedName name="_111__123Graph_Cｸﾞﾗﾌ_5" hidden="1">#REF!</definedName>
    <definedName name="_113__123Graph_Cｸﾞﾗﾌ_6" hidden="1">#REF!</definedName>
    <definedName name="_115__123Graph_Cｸﾞﾗﾌ_7" hidden="1">#REF!</definedName>
    <definedName name="_117__123Graph_Cｸﾞﾗﾌ_8" hidden="1">#REF!</definedName>
    <definedName name="_119__123Graph_Cｸﾞﾗﾌ_9" hidden="1">#REF!</definedName>
    <definedName name="_12__123Graph_AC04C_FF_T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2__123Graph_Dｸﾞﾗﾌ_10" hidden="1">#REF!</definedName>
    <definedName name="_124__123Graph_Dｸﾞﾗﾌ_15" hidden="1">#REF!</definedName>
    <definedName name="_126__123Graph_Dｸﾞﾗﾌ_16" hidden="1">#REF!</definedName>
    <definedName name="_128__123Graph_Dｸﾞﾗﾌ_17" hidden="1">#REF!</definedName>
    <definedName name="_12F" hidden="1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4__123Graph_AC04C_FR_L1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123Graph_AC04C_FR_T1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123Graph_AC04C_FR_T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123Graph_Aｸﾞﾗﾌ_10" hidden="1">#REF!</definedName>
    <definedName name="_27__123Graph_AF_S" hidden="1">#REF!</definedName>
    <definedName name="_27__123Graph_Aｸﾞﾗﾌ_11" hidden="1">#REF!</definedName>
    <definedName name="_29__123Graph_Aｸﾞﾗﾌ_12" hidden="1">#REF!</definedName>
    <definedName name="_29__123Graph_BF_S" hidden="1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F_S" hidden="1">#REF!</definedName>
    <definedName name="_31__123Graph_Aｸﾞﾗﾌ_13" hidden="1">#REF!</definedName>
    <definedName name="_31__123Graph_XF_S" hidden="1">#REF!</definedName>
    <definedName name="_33__123Graph_Aｸﾞﾗﾌ_14" hidden="1">#REF!</definedName>
    <definedName name="_35__123Graph_Aｸﾞﾗﾌ_15" hidden="1">#REF!</definedName>
    <definedName name="_37__123Graph_Aｸﾞﾗﾌ_16" hidden="1">#REF!</definedName>
    <definedName name="_39__123Graph_Aｸﾞﾗﾌ_17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1__123Graph_Aｸﾞﾗﾌ_18" hidden="1">#REF!</definedName>
    <definedName name="_42__123Graph_Aｸﾞﾗﾌ_2" hidden="1">#REF!</definedName>
    <definedName name="_44__123Graph_Aｸﾞﾗﾌ_3" hidden="1">#REF!</definedName>
    <definedName name="_46__123Graph_Aｸﾞﾗﾌ_4" hidden="1">#REF!</definedName>
    <definedName name="_48__123Graph_Aｸﾞﾗﾌ_5" hidden="1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2__123Graph_Aｸﾞﾗﾌ_7" hidden="1">#REF!</definedName>
    <definedName name="_54__123Graph_Aｸﾞﾗﾌ_8" hidden="1">#REF!</definedName>
    <definedName name="_56__123Graph_Aｸﾞﾗﾌ_9" hidden="1">#REF!</definedName>
    <definedName name="_57__123Graph_BF_S" hidden="1">#REF!</definedName>
    <definedName name="_59__123Graph_Bｸﾞﾗﾌ_1" hidden="1">#REF!</definedName>
    <definedName name="_6___123Graph_Fグラフ_20A" hidden="1">#REF!</definedName>
    <definedName name="_6__123Graph_AC04C_ALL_T1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1__123Graph_Bｸﾞﾗﾌ_10" hidden="1">#REF!</definedName>
    <definedName name="_63__123Graph_Bｸﾞﾗﾌ_11" hidden="1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F" hidden="1">#REF!</definedName>
    <definedName name="_7__123Graph_Aグラフ_20A" hidden="1">#REF!</definedName>
    <definedName name="_7__123Graph_XF_S" hidden="1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8__123Graph_AC04C_ALL_T2" hidden="1">#REF!</definedName>
    <definedName name="_8__123Graph_BCHART_1" hidden="1">#REF!</definedName>
    <definedName name="_8__123Graph_Bグラフ_20A" hidden="1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9__123Graph_ACHART_1" hidden="1">#REF!</definedName>
    <definedName name="_9__123Graph_Cグラフ_20A" hidden="1">#REF!</definedName>
    <definedName name="_9_0_0_F" hidden="1">#REF!</definedName>
    <definedName name="_90__123Graph_Bｸﾞﾗﾌ_8" hidden="1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a1" hidden="1">{"cashflow",#N/A,FALSE,"CASHFLOW "}</definedName>
    <definedName name="_a10" hidden="1">{"'Changes Log'!$A$1:$F$25"}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hidden="1">#REF!</definedName>
    <definedName name="_xlnm._FilterDatabase" hidden="1">#REF!</definedName>
    <definedName name="_G1" hidden="1">{"'Eng (page2)'!$A$1:$D$52"}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kkk1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#REF!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0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320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WorksheetConnection_SupperNo2BG1" hidden="1">#REF!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" hidden="1">#REF!</definedName>
    <definedName name="aaa" hidden="1">#REF!</definedName>
    <definedName name="aaaa" hidden="1">{"'Eng (page2)'!$A$1:$D$52"}</definedName>
    <definedName name="AAAAA" hidden="1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bc" hidden="1">{"Golf Assumptions",#N/A,FALSE,"Asu";"Golf PF1",#N/A,FALSE,"Golf";"Golf PF2",#N/A,FALSE,"Golf";"Golf Dep1",#N/A,FALSE,"Golf";"Golf Dep2",#N/A,FALSE,"Golf"}</definedName>
    <definedName name="ac" hidden="1">{"'Model'!$A$1:$N$53"}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das1" hidden="1">{"'Model'!$A$1:$N$53"}</definedName>
    <definedName name="adfasd" hidden="1">#REF!</definedName>
    <definedName name="Adfasds" hidden="1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i" hidden="1">{"'Eng (page2)'!$A$1:$D$52"}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2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ICO" hidden="1">#REF!</definedName>
    <definedName name="ass" hidden="1">{"revable",#N/A,FALSE,"REVABLE"}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#REF!</definedName>
    <definedName name="bbb" hidden="1">{"'Changes Log'!$A$1:$F$25"}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tg" hidden="1">#REF!</definedName>
    <definedName name="bud" hidden="1">#REF!</definedName>
    <definedName name="budget" hidden="1">#REF!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ntric" hidden="1">{#N/A,#N/A,TRUE,"Str.";#N/A,#N/A,TRUE,"Steel &amp; Roof";#N/A,#N/A,TRUE,"Arc.";#N/A,#N/A,TRUE,"Preliminary";#N/A,#N/A,TRUE,"Sum_Prelim"}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jcf" hidden="1">#REF!</definedName>
    <definedName name="CJE" hidden="1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hidden="1">{"'Changes Log'!$A$1:$F$25"}</definedName>
    <definedName name="dasfa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5" hidden="1">#REF!</definedName>
    <definedName name="data1" hidden="1">#REF!</definedName>
    <definedName name="data2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_1" hidden="1">{"'Sheet1'!$L$16"}</definedName>
    <definedName name="ddd" hidden="1">{"'Eng (page2)'!$A$1:$D$52"}</definedName>
    <definedName name="ddd_1" hidden="1">{"'Sheet1'!$L$16"}</definedName>
    <definedName name="DDDD" hidden="1">#REF!</definedName>
    <definedName name="dddddd" hidden="1">{"'Eng (page2)'!$A$1:$D$52"}</definedName>
    <definedName name="dddddd_1" hidden="1">{"'Sheet1'!$L$16"}</definedName>
    <definedName name="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#REF!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jd" hidden="1">#REF!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hidden="1">{"'Model'!$A$1:$N$53"}</definedName>
    <definedName name="dgt" hidden="1">#REF!</definedName>
    <definedName name="Discount" hidden="1">#REF!</definedName>
    <definedName name="display_area_2" hidden="1">#REF!</definedName>
    <definedName name="dkls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utoanbenuoc" hidden="1">{"'Sheet1'!$L$16"}</definedName>
    <definedName name="dutoanbenuoc_1" hidden="1">{"'Sheet1'!$L$16"}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de" hidden="1">{"'Sheet1'!$L$16"}</definedName>
    <definedName name="edde_1" hidden="1">{"'Sheet1'!$L$16"}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hidden="1">{"'Eng (page2)'!$A$1:$D$52"}</definedName>
    <definedName name="eeee_1" hidden="1">{"'Sheet1'!$L$16"}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w" hidden="1">{"'Eng (page2)'!$A$1:$D$52"}</definedName>
    <definedName name="EV__LASTREFTIME__" hidden="1">38924.6922106482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c" hidden="1">{"'Eng (page2)'!$A$1:$D$52"}</definedName>
    <definedName name="F" hidden="1">#REF!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f" hidden="1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SDFSDF" hidden="1">{#N/A,#N/A,TRUE,"SUM";#N/A,#N/A,TRUE,"EE";#N/A,#N/A,TRUE,"AC";#N/A,#N/A,TRUE,"SN"}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bgfrs" hidden="1">{"'Model'!$A$1:$N$53"}</definedName>
    <definedName name="gdaa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#REF!</definedName>
    <definedName name="ghjghj" hidden="1">#REF!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 hidden="1">{#N/A,#N/A,TRUE,"Str.";#N/A,#N/A,TRUE,"Steel &amp; Roof";#N/A,#N/A,TRUE,"Arc.";#N/A,#N/A,TRUE,"Preliminary";#N/A,#N/A,TRUE,"Sum_Prelim"}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_1" hidden="1">{"'Sheet1'!$L$16"}</definedName>
    <definedName name="hbzhjx" hidden="1">{"'Model'!$A$1:$N$53"}</definedName>
    <definedName name="he" hidden="1">{"'Eng (page2)'!$A$1:$D$52"}</definedName>
    <definedName name="hgdruiuyioe5nhio" hidden="1">#REF!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OME" hidden="1">{#N/A,#N/A,FALSE,"Assessment";#N/A,#N/A,FALSE,"Staffing";#N/A,#N/A,FALSE,"Hires";#N/A,#N/A,FALSE,"Assumptions"}</definedName>
    <definedName name="HRH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" hidden="1">#REF!</definedName>
    <definedName name="JD" hidden="1">{"'Eng (page2)'!$A$1:$D$52"}</definedName>
    <definedName name="jdfpe" hidden="1">{"'Eng (page2)'!$A$1:$D$52"}</definedName>
    <definedName name="ｊｅ" hidden="1">{"'Sheet1'!$B$3:$V$36"}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" hidden="1">{"Book Income",#N/A,FALSE,"B&amp;T";"Taxable Income",#N/A,FALSE,"B&amp;T"}</definedName>
    <definedName name="jjjj" hidden="1">#REF!</definedName>
    <definedName name="jjjjjjjjjjj" hidden="1">{"'Sell_Office'!$C$5:$D$6"}</definedName>
    <definedName name="jk" hidden="1">#REF!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m" hidden="1">#REF!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HJGDFGFHGHJ" hidden="1">{"cashflow",#N/A,FALSE,"cash flow"}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jh" hidden="1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#REF!</definedName>
    <definedName name="lan" hidden="1">{#N/A,#N/A,TRUE,"BT M200 da 10x20"}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3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oo" hidden="1">#REF!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y" hidden="1">{"'Eng (page2)'!$A$1:$D$52"}</definedName>
    <definedName name="M" hidden="1">{"'Eng (page2)'!$A$1:$D$52"}</definedName>
    <definedName name="ｍ" hidden="1">#REF!</definedName>
    <definedName name="m_1" hidden="1">{"'Sheet1'!$L$16"}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ute" hidden="1">{"'Eng (page2)'!$A$1:$D$52"}</definedName>
    <definedName name="misgroup" hidden="1">#REF!</definedName>
    <definedName name="MKO" hidden="1">{"'Eng (page2)'!$A$1:$D$52"}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uroi" hidden="1">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.DN" hidden="1">#REF!</definedName>
    <definedName name="note2" hidden="1">{"'Model'!$A$1:$N$53"}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" hidden="1">#REF!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ouyty" hidden="1">{"'Changes Log'!$A$1:$F$25"}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e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A" hidden="1">{"hilight2",#N/A,FALSE,"HILIGHT2"}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r" hidden="1">{"'Eng (page2)'!$A$1:$D$52"}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hidden="1">{"'Model'!$A$1:$N$53"}</definedName>
    <definedName name="_xlnm.Print_Area" localSheetId="6">'CF 14-15'!$A$1:$J$83</definedName>
    <definedName name="_xlnm.Print_Area" localSheetId="2">'CH-Conso22_10'!$A$1:$U$35</definedName>
    <definedName name="_xlnm.Print_Area" localSheetId="3">'CH-Conso23_11'!$A$1:$W$34</definedName>
    <definedName name="_xlnm.Print_Area" localSheetId="4">'CH-Separate22_12'!$A$1:$L$24</definedName>
    <definedName name="_xlnm.Print_Area" localSheetId="5">'CH-Separate23_13'!$A$1:$N$24</definedName>
    <definedName name="_xlnm.Print_Area" localSheetId="0">'SFP 6-8'!$A$1:$I$82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{"'Model'!$A$1:$N$53"}</definedName>
    <definedName name="q_1" hidden="1">{"'Sheet1'!$L$16"}</definedName>
    <definedName name="Q1kka" hidden="1">{"'Eng (page2)'!$A$1:$D$52"}</definedName>
    <definedName name="Q2WQ" hidden="1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" hidden="1">#REF!</definedName>
    <definedName name="qwe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fefdf" hidden="1">#REF!</definedName>
    <definedName name="rig_wage" hidden="1">{"Gross Salaries",#N/A,FALSE,"A";"Per day calc",#N/A,FALSE,"A"}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OA_TCCLR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y" hidden="1">#REF!</definedName>
    <definedName name="rutrut" hidden="1">{"'Model'!$A$1:$N$53"}</definedName>
    <definedName name="sA" hidden="1">{"'Eng (page2)'!$A$1:$D$52"}</definedName>
    <definedName name="SAB" hidden="1">{"'Eng (page2)'!$A$1:$D$52"}</definedName>
    <definedName name="sad" hidden="1">#REF!</definedName>
    <definedName name="safdfa" hidden="1">#REF!</definedName>
    <definedName name="safsd" hidden="1">{"'Model'!$A$1:$N$53"}</definedName>
    <definedName name="SAPBEXdnldView" hidden="1">"3Y0T31REH35G7WOAIY0JRGBPH"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ac" hidden="1">{"'Model'!$A$1:$N$53"}</definedName>
    <definedName name="sdf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f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f" hidden="1">{"'Sell_Office'!$C$5:$D$6"}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{#N/A,#N/A,TRUE,"SUM";#N/A,#N/A,TRUE,"EE";#N/A,#N/A,TRUE,"AC";#N/A,#N/A,TRUE,"SN"}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S" hidden="1">{#N/A,#N/A,FALSE,"INCOME";#N/A,#N/A,FALSE,"BG1-QUARTERLY";#N/A,#N/A,FALSE,"BG1-MONTHLY"}</definedName>
    <definedName name="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_3" hidden="1">{#N/A,#N/A,FALSE,"Assessment";#N/A,#N/A,FALSE,"Staffing";#N/A,#N/A,FALSE,"Hires";#N/A,#N/A,FALSE,"Assumptions"}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_1" hidden="1">{"'Sheet1'!$L$16"}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e" hidden="1">{"'Model'!$A$1:$N$53"}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hkprtn_1" hidden="1">{"'Sheet1'!$L$16"}</definedName>
    <definedName name="tun" hidden="1">{"'Model'!$A$1:$N$53"}</definedName>
    <definedName name="tunf" hidden="1">{"'Model'!$A$1:$N$53"}</definedName>
    <definedName name="TWE" hidden="1">{"'Eng (page2)'!$A$1:$D$52"}</definedName>
    <definedName name="tyt" hidden="1">#REF!</definedName>
    <definedName name="tyty" hidden="1">{"'Changes Log'!$A$1:$F$25"}</definedName>
    <definedName name="U" hidden="1">{"'Eng (page2)'!$A$1:$D$52"}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300mmm" hidden="1">{"'Model'!$A$1:$N$53"}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porupot4" hidden="1">#REF!</definedName>
    <definedName name="wer" hidden="1">{"'Eng (page2)'!$A$1:$D$52"}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tlky" hidden="1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#REF!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S" hidden="1">{"'Changes Log'!$A$1:$F$25"}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kuikuikiu" hidden="1">#REF!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_1" hidden="1">{"'Sheet1'!$L$16"}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6" hidden="1">'CF 14-15'!$A$1:$J$79</definedName>
    <definedName name="Z_A3B3E038_AAE0_4F24_B01A_BCF5B017EAC3_.wvu.PrintArea" localSheetId="4" hidden="1">'CH-Separate22_12'!$A$1:$J$25</definedName>
    <definedName name="Z_A3B3E038_AAE0_4F24_B01A_BCF5B017EAC3_.wvu.PrintArea" localSheetId="5" hidden="1">'CH-Separate23_13'!$A$1:$J$25</definedName>
    <definedName name="Z_A3B3E038_AAE0_4F24_B01A_BCF5B017EAC3_.wvu.PrintArea" localSheetId="0" hidden="1">'SFP 6-8'!$A$1:$I$85</definedName>
    <definedName name="Z_A3B3E038_AAE0_4F24_B01A_BCF5B017EAC3_.wvu.PrintArea" localSheetId="1" hidden="1">'SOCI 9'!$A$1:$J$56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{"'Eng (page2)'!$A$1:$D$52"}</definedName>
    <definedName name="zzsc" hidden="1">{"'Model'!$A$1:$N$53"}</definedName>
    <definedName name="あ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ก" hidden="1">{"'Model'!$A$1:$N$53"}</definedName>
    <definedName name="กกก" hidden="1">#REF!</definedName>
    <definedName name="กดกด" hidden="1">#REF!</definedName>
    <definedName name="กดากดน" hidden="1">{"'Eng (page2)'!$A$1:$D$52"}</definedName>
    <definedName name="แก้" hidden="1">{#N/A,#N/A,TRUE,"Str.";#N/A,#N/A,TRUE,"Steel &amp; Roof";#N/A,#N/A,TRUE,"Arc.";#N/A,#N/A,TRUE,"Preliminary";#N/A,#N/A,TRUE,"Sum_Prelim"}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ซ่อมแซมและดูแลรักษา2" hidden="1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เงินเดือ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ตาราง" hidden="1">#REF!</definedName>
    <definedName name="นยยยย" hidden="1">#REF!</definedName>
    <definedName name="แนวคำตอบ" hidden="1">{"'Model'!$A$1:$N$53"}</definedName>
    <definedName name="ป" hidden="1">{"'Model'!$A$1:$N$53"}</definedName>
    <definedName name="ปป.สิ้นปี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ดได" hidden="1">#REF!</definedName>
    <definedName name="แม่" hidden="1">{"Book Income",#N/A,FALSE,"B&amp;T";"Taxable Income",#N/A,FALSE,"B&amp;T"}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不要ファイル" hidden="1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2" l="1"/>
  <c r="H24" i="2"/>
  <c r="F24" i="2"/>
  <c r="D24" i="2"/>
  <c r="D36" i="2"/>
  <c r="H36" i="2"/>
  <c r="J36" i="2"/>
  <c r="F36" i="2"/>
  <c r="D28" i="7"/>
  <c r="Q19" i="15" l="1"/>
  <c r="Q23" i="15"/>
  <c r="S14" i="15"/>
  <c r="S17" i="15"/>
  <c r="S18" i="15"/>
  <c r="S22" i="15"/>
  <c r="G37" i="15" l="1"/>
  <c r="E37" i="15"/>
  <c r="C37" i="15"/>
  <c r="H16" i="2"/>
  <c r="K23" i="15" l="1"/>
  <c r="I23" i="15"/>
  <c r="N23" i="16"/>
  <c r="J23" i="16"/>
  <c r="N15" i="16"/>
  <c r="L16" i="16"/>
  <c r="N11" i="16"/>
  <c r="I78" i="1"/>
  <c r="E78" i="1"/>
  <c r="K33" i="15"/>
  <c r="S33" i="15" s="1"/>
  <c r="L21" i="16" l="1"/>
  <c r="L24" i="16" s="1"/>
  <c r="G77" i="1" s="1"/>
  <c r="S19" i="15"/>
  <c r="S30" i="12" l="1"/>
  <c r="F51" i="2"/>
  <c r="D21" i="16" l="1"/>
  <c r="H20" i="16"/>
  <c r="G20" i="16"/>
  <c r="F21" i="16"/>
  <c r="J16" i="16"/>
  <c r="H16" i="16"/>
  <c r="F16" i="16"/>
  <c r="D16" i="16"/>
  <c r="N16" i="16"/>
  <c r="C19" i="15"/>
  <c r="W14" i="15"/>
  <c r="O34" i="15"/>
  <c r="M34" i="15"/>
  <c r="W33" i="15"/>
  <c r="U31" i="15"/>
  <c r="I31" i="15"/>
  <c r="G31" i="15"/>
  <c r="E31" i="15"/>
  <c r="C31" i="15"/>
  <c r="U23" i="15"/>
  <c r="M23" i="15"/>
  <c r="G23" i="15"/>
  <c r="E23" i="15"/>
  <c r="C23" i="15"/>
  <c r="O22" i="15"/>
  <c r="U19" i="15"/>
  <c r="K19" i="15"/>
  <c r="I19" i="15"/>
  <c r="G19" i="15"/>
  <c r="E19" i="15"/>
  <c r="W18" i="15"/>
  <c r="W17" i="15"/>
  <c r="M17" i="15"/>
  <c r="O17" i="15" s="1"/>
  <c r="O19" i="15" s="1"/>
  <c r="H16" i="13"/>
  <c r="H21" i="16" l="1"/>
  <c r="N20" i="16"/>
  <c r="G34" i="15"/>
  <c r="G38" i="15" s="1"/>
  <c r="I34" i="15"/>
  <c r="C75" i="1" s="1"/>
  <c r="I37" i="15" s="1"/>
  <c r="E34" i="15"/>
  <c r="E38" i="15" s="1"/>
  <c r="U34" i="15"/>
  <c r="C34" i="15"/>
  <c r="C38" i="15" s="1"/>
  <c r="M19" i="15"/>
  <c r="O23" i="15"/>
  <c r="D24" i="16"/>
  <c r="H24" i="16"/>
  <c r="G75" i="1" s="1"/>
  <c r="F24" i="16"/>
  <c r="W19" i="15"/>
  <c r="W22" i="15"/>
  <c r="I26" i="1"/>
  <c r="G26" i="1"/>
  <c r="E26" i="1"/>
  <c r="J12" i="7"/>
  <c r="H12" i="7"/>
  <c r="F12" i="7"/>
  <c r="I38" i="15" l="1"/>
  <c r="W23" i="15"/>
  <c r="S23" i="15"/>
  <c r="S32" i="12"/>
  <c r="S18" i="12"/>
  <c r="I32" i="12"/>
  <c r="G32" i="12"/>
  <c r="E32" i="12"/>
  <c r="C32" i="12"/>
  <c r="K18" i="12"/>
  <c r="I18" i="12"/>
  <c r="G18" i="12"/>
  <c r="E18" i="12"/>
  <c r="C18" i="12"/>
  <c r="Q17" i="12"/>
  <c r="U17" i="12" s="1"/>
  <c r="Q31" i="12"/>
  <c r="U31" i="12" s="1"/>
  <c r="Q16" i="12"/>
  <c r="D20" i="13"/>
  <c r="D21" i="13" s="1"/>
  <c r="E20" i="13"/>
  <c r="F20" i="13"/>
  <c r="F21" i="13" s="1"/>
  <c r="G20" i="13"/>
  <c r="H20" i="13"/>
  <c r="H21" i="13" s="1"/>
  <c r="H24" i="13" s="1"/>
  <c r="U35" i="15" l="1"/>
  <c r="U37" i="15"/>
  <c r="U38" i="15" s="1"/>
  <c r="Q18" i="12"/>
  <c r="L20" i="13"/>
  <c r="J71" i="7" l="1"/>
  <c r="H71" i="7"/>
  <c r="F71" i="7"/>
  <c r="J60" i="7"/>
  <c r="H60" i="7"/>
  <c r="F60" i="7"/>
  <c r="D47" i="7"/>
  <c r="J46" i="7"/>
  <c r="H46" i="7"/>
  <c r="F46" i="7"/>
  <c r="D46" i="7"/>
  <c r="A43" i="7"/>
  <c r="D60" i="7"/>
  <c r="L23" i="13"/>
  <c r="J16" i="13"/>
  <c r="F16" i="13"/>
  <c r="D16" i="13"/>
  <c r="L15" i="13"/>
  <c r="L16" i="13" s="1"/>
  <c r="D24" i="13"/>
  <c r="O35" i="12"/>
  <c r="M35" i="12"/>
  <c r="I34" i="12"/>
  <c r="S24" i="12"/>
  <c r="M24" i="12"/>
  <c r="K24" i="12"/>
  <c r="G24" i="12"/>
  <c r="E24" i="12"/>
  <c r="C24" i="12"/>
  <c r="O23" i="12"/>
  <c r="Q23" i="12" s="1"/>
  <c r="U23" i="12" s="1"/>
  <c r="O21" i="12"/>
  <c r="Q21" i="12" s="1"/>
  <c r="S35" i="12"/>
  <c r="S36" i="12" s="1"/>
  <c r="M13" i="12"/>
  <c r="O13" i="12" s="1"/>
  <c r="G35" i="12"/>
  <c r="E35" i="12"/>
  <c r="C35" i="12"/>
  <c r="J52" i="2"/>
  <c r="J13" i="2"/>
  <c r="J18" i="2" s="1"/>
  <c r="J26" i="2" s="1"/>
  <c r="J28" i="2" s="1"/>
  <c r="H13" i="2"/>
  <c r="H18" i="2" s="1"/>
  <c r="H26" i="2" s="1"/>
  <c r="H28" i="2" s="1"/>
  <c r="F13" i="2"/>
  <c r="D13" i="2"/>
  <c r="D18" i="2" s="1"/>
  <c r="D26" i="2" s="1"/>
  <c r="D28" i="2" s="1"/>
  <c r="I80" i="1"/>
  <c r="E80" i="1"/>
  <c r="G64" i="1"/>
  <c r="A59" i="1"/>
  <c r="I55" i="1"/>
  <c r="G55" i="1"/>
  <c r="E55" i="1"/>
  <c r="C55" i="1"/>
  <c r="G48" i="1"/>
  <c r="C48" i="1"/>
  <c r="I48" i="1"/>
  <c r="G35" i="1"/>
  <c r="A30" i="1"/>
  <c r="I17" i="1"/>
  <c r="G17" i="1"/>
  <c r="C17" i="1"/>
  <c r="E17" i="1"/>
  <c r="G6" i="1"/>
  <c r="C57" i="1" l="1"/>
  <c r="F24" i="13"/>
  <c r="I28" i="1"/>
  <c r="G28" i="1"/>
  <c r="Q34" i="12"/>
  <c r="U34" i="12" s="1"/>
  <c r="I35" i="12"/>
  <c r="F18" i="2"/>
  <c r="F26" i="2" s="1"/>
  <c r="F28" i="2" s="1"/>
  <c r="C28" i="1"/>
  <c r="I57" i="1"/>
  <c r="I82" i="1" s="1"/>
  <c r="E48" i="1"/>
  <c r="E57" i="1" s="1"/>
  <c r="E82" i="1" s="1"/>
  <c r="E28" i="1"/>
  <c r="G57" i="1"/>
  <c r="A41" i="7"/>
  <c r="Q24" i="12"/>
  <c r="L11" i="13"/>
  <c r="Q13" i="12"/>
  <c r="U13" i="12" s="1"/>
  <c r="O24" i="12"/>
  <c r="D71" i="7"/>
  <c r="U21" i="12"/>
  <c r="U24" i="12" s="1"/>
  <c r="D54" i="2" l="1"/>
  <c r="I86" i="1"/>
  <c r="I84" i="1"/>
  <c r="E86" i="1"/>
  <c r="D26" i="7"/>
  <c r="D37" i="7" s="1"/>
  <c r="D39" i="7" s="1"/>
  <c r="D74" i="7" s="1"/>
  <c r="D77" i="7" s="1"/>
  <c r="I83" i="1"/>
  <c r="E84" i="1"/>
  <c r="E83" i="1"/>
  <c r="S30" i="15" l="1"/>
  <c r="Q31" i="15"/>
  <c r="Q34" i="15" s="1"/>
  <c r="S29" i="15"/>
  <c r="M16" i="12"/>
  <c r="W30" i="15" l="1"/>
  <c r="K31" i="15"/>
  <c r="O16" i="12"/>
  <c r="M18" i="12"/>
  <c r="C77" i="1" l="1"/>
  <c r="Q37" i="15" s="1"/>
  <c r="Q38" i="15" s="1"/>
  <c r="K34" i="15"/>
  <c r="S31" i="15"/>
  <c r="S34" i="15" s="1"/>
  <c r="W29" i="15"/>
  <c r="W31" i="15" s="1"/>
  <c r="O18" i="12"/>
  <c r="K37" i="15" l="1"/>
  <c r="K38" i="15" s="1"/>
  <c r="W34" i="15"/>
  <c r="C78" i="1" l="1"/>
  <c r="C80" i="1" s="1"/>
  <c r="C82" i="1" s="1"/>
  <c r="C83" i="1" s="1"/>
  <c r="U16" i="12"/>
  <c r="U18" i="12" s="1"/>
  <c r="C86" i="1" l="1"/>
  <c r="C84" i="1"/>
  <c r="W35" i="15"/>
  <c r="D30" i="2" l="1"/>
  <c r="D38" i="2" s="1"/>
  <c r="J30" i="2"/>
  <c r="J19" i="13" s="1"/>
  <c r="F30" i="2"/>
  <c r="H30" i="2"/>
  <c r="J10" i="7" l="1"/>
  <c r="J26" i="7" s="1"/>
  <c r="J37" i="7" s="1"/>
  <c r="J39" i="7" s="1"/>
  <c r="J74" i="7" s="1"/>
  <c r="J77" i="7" s="1"/>
  <c r="J79" i="7" s="1"/>
  <c r="J84" i="7" s="1"/>
  <c r="J21" i="13"/>
  <c r="J24" i="13" s="1"/>
  <c r="L19" i="13"/>
  <c r="L21" i="13" s="1"/>
  <c r="L24" i="13" s="1"/>
  <c r="J38" i="2"/>
  <c r="J41" i="2" s="1"/>
  <c r="J54" i="2" s="1"/>
  <c r="F38" i="2"/>
  <c r="F10" i="7"/>
  <c r="F26" i="7" s="1"/>
  <c r="F37" i="7" s="1"/>
  <c r="F39" i="7" s="1"/>
  <c r="F74" i="7" s="1"/>
  <c r="F77" i="7" s="1"/>
  <c r="F79" i="7" s="1"/>
  <c r="H10" i="7"/>
  <c r="H26" i="7" s="1"/>
  <c r="H37" i="7" s="1"/>
  <c r="H39" i="7" s="1"/>
  <c r="H74" i="7" s="1"/>
  <c r="H77" i="7" s="1"/>
  <c r="H38" i="2"/>
  <c r="H48" i="2" s="1"/>
  <c r="H52" i="2" s="1"/>
  <c r="J19" i="16"/>
  <c r="H41" i="2"/>
  <c r="J45" i="2" l="1"/>
  <c r="H78" i="7"/>
  <c r="H79" i="7"/>
  <c r="H84" i="7" s="1"/>
  <c r="H45" i="2"/>
  <c r="H54" i="2"/>
  <c r="J21" i="16"/>
  <c r="J24" i="16" s="1"/>
  <c r="G76" i="1" s="1"/>
  <c r="G78" i="1" s="1"/>
  <c r="G80" i="1" s="1"/>
  <c r="G82" i="1" s="1"/>
  <c r="N19" i="16"/>
  <c r="N21" i="16" s="1"/>
  <c r="N24" i="16" s="1"/>
  <c r="D78" i="7"/>
  <c r="D79" i="7" s="1"/>
  <c r="D84" i="7" s="1"/>
  <c r="F84" i="7"/>
  <c r="F45" i="2"/>
  <c r="F41" i="2"/>
  <c r="K30" i="12" l="1"/>
  <c r="F54" i="2"/>
  <c r="F48" i="2"/>
  <c r="F52" i="2" s="1"/>
  <c r="G84" i="1"/>
  <c r="G86" i="1"/>
  <c r="G83" i="1"/>
  <c r="Q30" i="12" l="1"/>
  <c r="K32" i="12"/>
  <c r="K35" i="12" s="1"/>
  <c r="Q32" i="12" l="1"/>
  <c r="Q35" i="12" s="1"/>
  <c r="U30" i="12"/>
  <c r="U32" i="12" s="1"/>
  <c r="U35" i="12" s="1"/>
  <c r="U36" i="12" s="1"/>
</calcChain>
</file>

<file path=xl/sharedStrings.xml><?xml version="1.0" encoding="utf-8"?>
<sst xmlns="http://schemas.openxmlformats.org/spreadsheetml/2006/main" count="370" uniqueCount="203">
  <si>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</si>
  <si>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</si>
  <si>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</si>
  <si>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</si>
  <si>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</si>
  <si>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</si>
  <si>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</si>
  <si>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</si>
  <si>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</si>
  <si>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</si>
  <si>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</si>
  <si>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</si>
  <si>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</si>
  <si>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</si>
  <si>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</si>
  <si>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</si>
  <si>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</si>
  <si>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</si>
  <si>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</si>
  <si>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</si>
  <si>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</si>
  <si>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</si>
  <si>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</si>
  <si>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</si>
  <si>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</si>
  <si>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</si>
  <si>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</si>
  <si>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</si>
  <si>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</si>
  <si>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</si>
  <si>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</si>
  <si>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</si>
  <si>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</si>
  <si>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</si>
  <si>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</si>
  <si>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</si>
  <si>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</si>
  <si>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</si>
  <si>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</si>
  <si>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</si>
  <si>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</si>
  <si>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</si>
  <si>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</si>
  <si>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รายได้อื่น</t>
  </si>
  <si>
    <t>ค่าใช้จ่ายในการบริหาร</t>
  </si>
  <si>
    <t>ต้นทุนทางการเงิน</t>
  </si>
  <si>
    <t xml:space="preserve">    ส่วนที่เป็นของบริษัทใหญ่</t>
  </si>
  <si>
    <t xml:space="preserve">       โครงสร้างธุรกิจ</t>
  </si>
  <si>
    <t xml:space="preserve">    ส่วนที่เป็นของส่วนได้เสียที่ไม่มีอำนาจควบคุม</t>
  </si>
  <si>
    <t xml:space="preserve">งบแสดงการเปลี่ยนแปลงส่วนของผู้ถือหุ้น </t>
  </si>
  <si>
    <t>ผลต่างจากการ</t>
  </si>
  <si>
    <t>รวม</t>
  </si>
  <si>
    <t>ส่วนของ</t>
  </si>
  <si>
    <t>ชำระแล้ว</t>
  </si>
  <si>
    <t>เปลี่ยนแปลงใน</t>
  </si>
  <si>
    <t>องค์ประกอบอื่น</t>
  </si>
  <si>
    <t>รวมส่วนของ</t>
  </si>
  <si>
    <t>ส่วนได้เสีย</t>
  </si>
  <si>
    <t>ธุรกิจภายใต้การ</t>
  </si>
  <si>
    <t>มูลค่ายุติธรรมของ</t>
  </si>
  <si>
    <t>ของส่วน</t>
  </si>
  <si>
    <t>ผู้ถือหุ้นของ</t>
  </si>
  <si>
    <t>ที่ไม่มีอำนาจ</t>
  </si>
  <si>
    <t>ควบคุมเดียวกัน</t>
  </si>
  <si>
    <t>เงินลงทุนเผื่อขาย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</si>
  <si>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</si>
  <si>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</si>
  <si>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</si>
  <si>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</si>
  <si>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</si>
  <si>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</si>
  <si>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การจัดโครงสร้างธุรกิจ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</si>
  <si>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</si>
  <si>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</si>
  <si>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กำไรขาดทุนเบ็ดเสร็จสำหรับปี</t>
  </si>
  <si>
    <t>รวมกำไรขาดทุนเบ็ดเสร็จสำหรับปี</t>
  </si>
  <si>
    <t xml:space="preserve">   ซึ่งอำนาจควบคุมไม่เปลี่ยนแปลง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</si>
  <si>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</si>
  <si>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</si>
  <si>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</si>
  <si>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</si>
  <si>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</si>
  <si>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</si>
  <si>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</si>
  <si>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</si>
  <si>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</si>
  <si>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</si>
  <si>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</si>
  <si>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</si>
  <si>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</si>
  <si>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</si>
  <si>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</si>
  <si>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</si>
  <si>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</si>
  <si>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ส่วนของหนี้สินตามสัญญาเช่า</t>
  </si>
  <si>
    <t>เงินให้กู้ยืมระยะสั้นแก่กิจการที่เกี่ยวข้องกัน</t>
  </si>
  <si>
    <t>สำหรับปีสิ้นสุด</t>
  </si>
  <si>
    <t>วันที่ 31 ธันวาคม</t>
  </si>
  <si>
    <t>ส่วนของเงินกู้ยืมระยะยาวจากสถาบันการเงิน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</si>
  <si>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</si>
  <si>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</si>
  <si>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</si>
  <si>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รวมค่าใช้จ่าย</t>
  </si>
  <si>
    <t>กำไร</t>
  </si>
  <si>
    <t>กำไรขาดทุนเบ็ดเสร็จอื่น</t>
  </si>
  <si>
    <t>เงินสดจ่ายชำระหนี้สินตามสัญญาเช่า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</si>
  <si>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</si>
  <si>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</si>
  <si>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</si>
  <si>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check</t>
  </si>
  <si>
    <t>รายการสำคัญที่ไม่ใช่เงินสด</t>
  </si>
  <si>
    <t xml:space="preserve">    ส่วนที่เป็นของผู้ถือหุ้นของผู้ถือหุ้นเดิมก่อนการจัด</t>
  </si>
  <si>
    <t>ส่วนต่าง</t>
  </si>
  <si>
    <t>จากการรวม</t>
  </si>
  <si>
    <t>เจ้าหนี้ค่าสินทรัพย์</t>
  </si>
  <si>
    <t>ส่วนเกินมูลค่าหุ้นก่อนการจัดโครงสร้างธุรกิจ</t>
  </si>
  <si>
    <t>สินทรัพย์ชีวภาพ</t>
  </si>
  <si>
    <t>เงินสดจ่ายเพื่อเงินให้กู้ยืมแก่กิจการที่เกี่ยวข้องกัน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</si>
  <si>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</si>
  <si>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</si>
  <si>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</si>
  <si>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4, 6</t>
  </si>
  <si>
    <t>4, 13</t>
  </si>
  <si>
    <t>ประมาณการหนี้สินผลประโยชน์พนักงาน</t>
  </si>
  <si>
    <t>กำไรสะสม</t>
  </si>
  <si>
    <t>ทุนสำรองตามกฎหมาย</t>
  </si>
  <si>
    <t>กำไรขั้นต้น</t>
  </si>
  <si>
    <t>เงินปันผลรับ</t>
  </si>
  <si>
    <t>กำไรก่อนค่าใช้จ่าย</t>
  </si>
  <si>
    <t>กำไรก่อนภาษีเงินได้</t>
  </si>
  <si>
    <t>กำไรสำหรับปี</t>
  </si>
  <si>
    <t>การแบ่งปันกำไร</t>
  </si>
  <si>
    <t>ทุนสำรอง</t>
  </si>
  <si>
    <t>ตามกฎหมาย</t>
  </si>
  <si>
    <t>ปรับรายการที่กระทบกำไรเป็นเงินสดรับ (จ่าย)</t>
  </si>
  <si>
    <t>ขาดทุนจากการตัดจำหน่ายสินทรัพย์ไม่มีตัวตน</t>
  </si>
  <si>
    <t>จ่ายเงินผลประโยชน์พนักงาน</t>
  </si>
  <si>
    <t>เงินสดจ่ายเพื่อซื้อสินทรัพย์สิทธิการใช้</t>
  </si>
  <si>
    <t>เงินสดรับชำระคืนจากเงินให้กู้ยืมแก่กิจการที่เกี่ยวข้องกัน</t>
  </si>
  <si>
    <t>เงินปันผลรับจากบริษัทย่อย</t>
  </si>
  <si>
    <t>เงินปันผลจ่ายให้ผู้ถือหุ้น</t>
  </si>
  <si>
    <t>เงินปันผลจ่ายให้แก่ส่วนได้เสียที่ไม่มีอำนาจควบคุม</t>
  </si>
  <si>
    <t xml:space="preserve">    การจัดสรรส่วนทุนให้ผู้ถือหุ้น</t>
  </si>
  <si>
    <t xml:space="preserve">    เงินปันผลจ่ายให้ผู้ถือหุ้นของบริษัท</t>
  </si>
  <si>
    <t xml:space="preserve">    รวมการจัดสรรส่วนทุนให้ผู้ถือหุ้น</t>
  </si>
  <si>
    <t>โอนไปสำรองตามกฎหมาย</t>
  </si>
  <si>
    <t xml:space="preserve">   ส่วนได้เสียที่ไม่มีอำนาจควบคุมลดลงจากการจ่ายเงินปันผลของบริษัทย่อย</t>
  </si>
  <si>
    <t xml:space="preserve">    เงินกู้ยืมระยะสั้นจากสถาบันการเงิน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</si>
  <si>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</si>
  <si>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</si>
  <si>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ก่อนผลกระทบของอัตราแลกเปลี่ยน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</si>
  <si>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</si>
  <si>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</si>
  <si>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</si>
  <si>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</si>
  <si>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กระแสเงินสดสุทธิใช้ไปในกิจกรรมจัดหาเงิน</t>
  </si>
  <si>
    <t>ต้นทุนในการจัดจำหน่าย</t>
  </si>
  <si>
    <t>เงินสดรับ (จ่าย) สุทธิจากการซื้อเงินลงทุนในบริษัทย่อย</t>
  </si>
  <si>
    <t>ซื้อสินทรัพย์โดยสัญญาเช่า</t>
  </si>
  <si>
    <t>สินทรัพย์ทางการเงินไม่หมุนเวียนที่มีภาระค้ำประกัน</t>
  </si>
  <si>
    <t>(รายได้) ค่าใช้จ่ายภาษีเงินได้</t>
  </si>
  <si>
    <t>รายได้ (ค่าใช้จ่าย) ภาษีเงินได้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</si>
  <si>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</si>
  <si>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</si>
  <si>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</si>
  <si>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รายได้จากการขายและการให้บริการ</t>
  </si>
  <si>
    <t>ต้นทุนขายและการให้บริการ</t>
  </si>
  <si>
    <t>กำไร (ขาดทุน) จากการจำหน่ายเงินลงทุนในบริษัทย่อย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</si>
  <si>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(บาทต่อหุ้น)</t>
    </r>
  </si>
  <si>
    <t>ทุนที่ออกและ</t>
  </si>
  <si>
    <t>(เดิมชื่อ บริษัท ทีเอฟเอ็มเจวี จำกัด และบริษัทย่อย)</t>
  </si>
  <si>
    <t>บริษัท ฟู้ดโมเม้นท์ จำกัด (มหาชน) และบริษัทย่อย</t>
  </si>
  <si>
    <t>การวัดมูลค่าใหม่ของ</t>
  </si>
  <si>
    <t>ประมาณการหนี้สิน</t>
  </si>
  <si>
    <t>ผลประโยชน์พนักงาน (สุทธิ)</t>
  </si>
  <si>
    <t>ค่าเผื่อการปรับลดมูลค่าสินค้า</t>
  </si>
  <si>
    <t>ขาดทุนจากการตัดจำหน่ายสินทรัพย์ชีวภาพ</t>
  </si>
  <si>
    <t>เงินสดรับจากการจำหน่ายเงินลงทุนในบริษัทย่อย</t>
  </si>
  <si>
    <t>เงินสดลดลงจากการจำหน่ายเงินลงทุนในบริษัทย่อย</t>
  </si>
  <si>
    <t>เงินสดรับ (จ่าย) สุทธิเพื่อชำระเงินเบิกเกินบัญชีธนาคารและ</t>
  </si>
  <si>
    <t>(กำไร) ขาดทุนจากการจำหน่ายที่ดิน อาคาร และอุปกรณ์</t>
  </si>
  <si>
    <t>เงินสดรับจากการจำหน่ายที่ดิน อาคารและอุปกรณ์</t>
  </si>
  <si>
    <t>(กำไร) ขาดทุนจากการจำหน่ายเงินลงทุนในบริษัทย่อย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</si>
  <si>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</si>
  <si>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</si>
  <si>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</si>
  <si>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</si>
  <si>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>เงินสดรับค่าดอกเบี้ย</t>
  </si>
  <si>
    <t>ค่าเผื่อผลขาดทุนด้านเครดิตที่คาดว่าจะเกิดขึ้น</t>
  </si>
  <si>
    <t>4, 12</t>
  </si>
  <si>
    <t>การเปลี่ยนแปลงส่วนได้เสียจากการสูญเสียอำนาจควบคุม</t>
  </si>
  <si>
    <t>กำไรขาดทุนเบ็ดเสร็จรวมสำหรับปี</t>
  </si>
  <si>
    <t>การแบ่งปันกำไรขาดทุนเบ็ดเสร็จรวม</t>
  </si>
  <si>
    <t>เงินกู้ยืมระยะสั้นจากสถาบันการเงิน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</si>
  <si>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</si>
  <si>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</si>
  <si>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ค่าใช้จ่ายอื่น</t>
  </si>
  <si>
    <t>กำไรจากกิจกรรมดำเนินงาน</t>
  </si>
  <si>
    <t>ส่วนต่างจากการรวมธุรกิจภายใต้การควบคุมเดียวกัน</t>
  </si>
  <si>
    <t>ขาดทุนเบ็ดเสร็จอื่นสำหรับปี - สุทธิจากภาษี</t>
  </si>
  <si>
    <t>19, 27</t>
  </si>
  <si>
    <t>7, 27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</si>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</sst>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2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&quot;฿&quot;* #,##0_);_(&quot;฿&quot;* \(#,##0\);_(&quot;฿&quot;* &quot;-&quot;_);_(@_)"/>
    <numFmt numFmtId="175" formatCode="#,##0.0_);\(#,##0.0\)"/>
    <numFmt numFmtId="176" formatCode="#,##0.000_);\(#,##0.000\)"/>
    <numFmt numFmtId="177" formatCode="#,##0.00;[Red]\(#,##0.00\)"/>
    <numFmt numFmtId="178" formatCode="0.0"/>
    <numFmt numFmtId="179" formatCode="0.0%"/>
    <numFmt numFmtId="180" formatCode="0.00_)"/>
    <numFmt numFmtId="181" formatCode="&quot;\&quot;#,##0;[Red]&quot;\&quot;\-#,##0"/>
    <numFmt numFmtId="182" formatCode="&quot;\&quot;#,##0.00;[Red]&quot;\&quot;\-#,##0.00"/>
    <numFmt numFmtId="183" formatCode="0000.0"/>
    <numFmt numFmtId="184" formatCode="#,##0.00\ &quot;F&quot;;\-#,##0.00\ &quot;F&quot;"/>
    <numFmt numFmtId="185" formatCode="dd\-mmm\-yy_)"/>
    <numFmt numFmtId="186" formatCode="0."/>
    <numFmt numFmtId="187" formatCode="_ * #,##0.00_ ;_ * \-#,##0.00_ ;_ * &quot;-&quot;??_ ;_ @_ "/>
    <numFmt numFmtId="188" formatCode="_ * #,##0_ ;_ * \-#,##0_ ;_ * &quot;-&quot;_ ;_ @_ "/>
    <numFmt numFmtId="189" formatCode="#,##0;\-#,##0;&quot;-&quot;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\$#,##0\ ;\(\$#,##0\)"/>
    <numFmt numFmtId="199" formatCode="_-[$€-2]* #,##0.00_-;\-[$€-2]* #,##0.00_-;_-[$€-2]* &quot;-&quot;??_-"/>
    <numFmt numFmtId="200" formatCode="&quot;$&quot;#,##0.00_);[Red]&quot;\&quot;\(&quot;$&quot;#,##0.00&quot;\&quot;\)"/>
    <numFmt numFmtId="201" formatCode="&quot;\&quot;\?#,##0_);&quot;\&quot;\-&quot;\&quot;\?#,##0"/>
    <numFmt numFmtId="202" formatCode="d\/\ mmm\ yy"/>
    <numFmt numFmtId="203" formatCode="#.00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\$#."/>
    <numFmt numFmtId="207" formatCode="#,##0."/>
    <numFmt numFmtId="208" formatCode="_(&quot;?&quot;* #,##0_);_(&quot;?&quot;* \(#,##0\);_(&quot;?&quot;* &quot;-&quot;_);_(@_)"/>
    <numFmt numFmtId="209" formatCode="_ * #,##0_)\ _฿_ ;_ * \(#,##0\)\ _฿_ ;_ * &quot;-&quot;_)\ _฿_ ;_ @_ "/>
    <numFmt numFmtId="210" formatCode="mm/dd/yy_)"/>
    <numFmt numFmtId="211" formatCode="#,##0.0%;[Red]\(#,##0.0%\)"/>
    <numFmt numFmtId="212" formatCode="\ว\ \ด\ด\ด\ด\ &quot;ค.ศ.&quot;\ \ค\ค\ค\ค"/>
    <numFmt numFmtId="213" formatCode="#,##0.00\ \h\r\s"/>
    <numFmt numFmtId="214" formatCode="#.\ \ "/>
    <numFmt numFmtId="215" formatCode="##.\ \ "/>
    <numFmt numFmtId="216" formatCode="0.0\ \M\e\n"/>
    <numFmt numFmtId="217" formatCode="&quot;J$&quot;#,##0;\-&quot;J$&quot;#,##0"/>
    <numFmt numFmtId="218" formatCode="General_)"/>
    <numFmt numFmtId="219" formatCode="0.000"/>
    <numFmt numFmtId="220" formatCode="_(* #,##0.0_);_(* \(#,##0.00\);_(* &quot;-&quot;??_);_(@_)"/>
    <numFmt numFmtId="221" formatCode="&quot;$&quot;#,\);\(&quot;$&quot;#,##0\)"/>
    <numFmt numFmtId="222" formatCode="0.000_)"/>
    <numFmt numFmtId="223" formatCode="_-* #,##0.00_-;\-* #,##0.00_-;_-* \-??_-;_-@_-"/>
    <numFmt numFmtId="224" formatCode="* \(#,##0\);* #,##0_);&quot;-&quot;??_);@"/>
    <numFmt numFmtId="225" formatCode="_-&quot;$&quot;* #,##0_-;\-&quot;$&quot;* #,##0_-;_-&quot;$&quot;* &quot;-&quot;_-;_-@_-"/>
    <numFmt numFmtId="226" formatCode="&quot;$&quot;#,##0_);\(&quot;$&quot;#,##0.0\)"/>
    <numFmt numFmtId="227" formatCode="#,##0.00&quot; F&quot;_);\(#,##0.00&quot; F&quot;\)"/>
    <numFmt numFmtId="228" formatCode="* #,##0_);* \(#,##0\);&quot;-&quot;??_);@"/>
    <numFmt numFmtId="229" formatCode="#,##0\ \ ;\(#,##0\)\ ;\—\ \ \ \ "/>
    <numFmt numFmtId="230" formatCode="&quot;0&quot;#.0"/>
    <numFmt numFmtId="231" formatCode="&quot;0&quot;#"/>
    <numFmt numFmtId="232" formatCode="#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&quot;VND&quot;#,##0_);[Red]\(&quot;VND&quot;#,##0\)"/>
    <numFmt numFmtId="237" formatCode="#,##0&quot; F&quot;_);[Red]\(#,##0&quot; F&quot;\)"/>
    <numFmt numFmtId="238" formatCode="0%_);\(0%\)"/>
    <numFmt numFmtId="239" formatCode="\60\4\7\:"/>
    <numFmt numFmtId="240" formatCode="_(* #,##0.000000_);_(* \(#,##0.000000\);_(* &quot;-&quot;??_);_(@_)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mmmm\ dd&quot;,&quot;\ yyyy"/>
    <numFmt numFmtId="245" formatCode="_-\฿* #,##0.00_-;&quot;-฿&quot;* #,##0.00_-;_-\฿* \-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%#.00"/>
    <numFmt numFmtId="251" formatCode="\$#.00"/>
    <numFmt numFmtId="252" formatCode="_-&quot;$&quot;* #,##0.00_-;\-&quot;$&quot;* #,##0.00_-;_-&quot;$&quot;* &quot;-&quot;??_-;_-@_-"/>
    <numFmt numFmtId="253" formatCode="_(&quot;￥&quot;* #,##0_);_(&quot;￥&quot;* \(#,##0\);_(&quot;￥&quot;* &quot;-&quot;_);_(@_)"/>
    <numFmt numFmtId="254" formatCode="_(&quot;￥&quot;* #,##0.00_);_(&quot;￥&quot;* \(#,##0.00\);_(&quot;￥&quot;* &quot;-&quot;??_);_(@_)"/>
    <numFmt numFmtId="255" formatCode="#,##0;\(#,##0\)"/>
    <numFmt numFmtId="256" formatCode="[$-409]d\-mmm\-yy;@"/>
    <numFmt numFmtId="257" formatCode="&quot;$&quot;#,##0.0,_);[Red]\(&quot;$&quot;#,##0.0,\)"/>
    <numFmt numFmtId="258" formatCode="_-* #,##0\ _B_F_-;\-* #,##0\ _B_F_-;_-* &quot;-&quot;\ _B_F_-;_-@_-"/>
    <numFmt numFmtId="259" formatCode=";;;"/>
    <numFmt numFmtId="260" formatCode="#,##0,_);[Red]\(#,##0,\)"/>
    <numFmt numFmtId="261" formatCode="#,##0.0000"/>
    <numFmt numFmtId="262" formatCode="_-* #,##0.000_-;\-* #,##0.000_-;_-* &quot;-&quot;??_-;_-@_-"/>
    <numFmt numFmtId="263" formatCode="&quot;$&quot;#,##0.0_);\(&quot;$&quot;#,##0.0\)"/>
    <numFmt numFmtId="264" formatCode="&quot;ฃ&quot;#,##0;\-&quot;ฃ&quot;#,##0"/>
    <numFmt numFmtId="265" formatCode="#,##0.0_);[Red]\(#,##0.0\)"/>
    <numFmt numFmtId="266" formatCode="#,##0_%_);\(#,##0\)_%;#,##0_%_);@_%_)"/>
    <numFmt numFmtId="267" formatCode="&quot;$&quot;#,##0_%_);\(&quot;$&quot;#,##0\)_%;&quot;$&quot;#,##0_%_);@_%_)"/>
    <numFmt numFmtId="268" formatCode="&quot;$&quot;#,##0.00_%_);\(&quot;$&quot;#,##0.00\)_%;&quot;$&quot;#,##0.00_%_);@_%_)"/>
    <numFmt numFmtId="269" formatCode="m/d/yy_%_)"/>
    <numFmt numFmtId="270" formatCode="0_%_);\(0\)_%;0_%_);@_%_)"/>
    <numFmt numFmtId="271" formatCode="0000000"/>
    <numFmt numFmtId="272" formatCode="0.00%;\(0.00%\)"/>
    <numFmt numFmtId="273" formatCode="0.0\%_);\(0.0\%\);0.0\%_);@_%_)"/>
    <numFmt numFmtId="274" formatCode="#,##0.00&quot; $&quot;;\-#,##0.00&quot; $&quot;"/>
    <numFmt numFmtId="275" formatCode="&quot;$&quot;#,##0;[Red]\-&quot;$&quot;#,##0"/>
    <numFmt numFmtId="276" formatCode="0.0\x_)_);&quot;NM&quot;_x_)_);0.0\x_)_);@_%_)"/>
    <numFmt numFmtId="277" formatCode="#,###.0,,\ \ ;\(#,###.0,,\)\ \ "/>
    <numFmt numFmtId="278" formatCode="&quot;US$&quot;#,##0_);[Red]\(&quot;US$&quot;#,##0\)"/>
    <numFmt numFmtId="279" formatCode="#,##0,;\(#,##0,\)"/>
    <numFmt numFmtId="280" formatCode="#,###\ ;\(#,###\);\-\ \ "/>
    <numFmt numFmtId="281" formatCode="#,###,\ \ ;\(#,###,\)\ \ "/>
    <numFmt numFmtId="282" formatCode="_ &quot;kr&quot;\ * #,##0.00_ ;_ &quot;kr&quot;\ * \-#,##0.00_ ;_ &quot;kr&quot;\ * &quot;-&quot;??_ ;_ @_ "/>
    <numFmt numFmtId="283" formatCode="&quot;Fr.&quot;\ #,##0;[Red]&quot;Fr.&quot;\ \-#,##0"/>
    <numFmt numFmtId="284" formatCode="&quot;Fr.&quot;\ #,##0.00;[Red]&quot;Fr.&quot;\ \-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</numFmts>
  <fonts count="49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257" fontId="82" fillId="0" borderId="0" applyFont="0" applyFill="0" applyBorder="0" applyAlignment="0" applyProtection="0">
      <protection locked="0"/>
    </xf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82" fillId="0" borderId="0"/>
    <xf numFmtId="0" fontId="82" fillId="0" borderId="0"/>
    <xf numFmtId="37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01" fontId="81" fillId="0" borderId="0" applyFont="0" applyFill="0" applyBorder="0" applyAlignment="0" applyProtection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41" fillId="0" borderId="0"/>
    <xf numFmtId="182" fontId="84" fillId="0" borderId="0" applyFont="0" applyFill="0" applyBorder="0" applyAlignment="0" applyProtection="0"/>
    <xf numFmtId="188" fontId="85" fillId="0" borderId="0" applyNumberFormat="0" applyFont="0" applyFill="0" applyBorder="0" applyProtection="0">
      <alignment vertical="center"/>
    </xf>
    <xf numFmtId="202" fontId="8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6" fillId="0" borderId="0"/>
    <xf numFmtId="0" fontId="87" fillId="0" borderId="0"/>
    <xf numFmtId="0" fontId="6" fillId="0" borderId="0"/>
    <xf numFmtId="0" fontId="6" fillId="0" borderId="0" applyFont="0" applyFill="0" applyBorder="0" applyAlignment="0" applyProtection="0"/>
    <xf numFmtId="0" fontId="88" fillId="0" borderId="0">
      <alignment vertical="center"/>
    </xf>
    <xf numFmtId="0" fontId="8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141" fillId="0" borderId="0"/>
    <xf numFmtId="171" fontId="19" fillId="0" borderId="0" applyFont="0" applyFill="0" applyBorder="0" applyAlignment="0" applyProtection="0"/>
    <xf numFmtId="188" fontId="91" fillId="0" borderId="0" applyFont="0" applyFill="0" applyBorder="0" applyAlignment="0" applyProtection="0"/>
    <xf numFmtId="203" fontId="92" fillId="0" borderId="0"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8" fillId="0" borderId="16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0" fontId="95" fillId="0" borderId="0" applyNumberFormat="0" applyFill="0" applyBorder="0" applyAlignment="0" applyProtection="0">
      <alignment vertical="top"/>
      <protection locked="0"/>
    </xf>
    <xf numFmtId="188" fontId="101" fillId="0" borderId="0" applyFont="0" applyFill="0" applyBorder="0" applyAlignment="0" applyProtection="0"/>
    <xf numFmtId="0" fontId="91" fillId="0" borderId="0"/>
    <xf numFmtId="206" fontId="9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07" fontId="92" fillId="0" borderId="0">
      <protection locked="0"/>
    </xf>
    <xf numFmtId="0" fontId="28" fillId="0" borderId="0" applyFont="0" applyFill="0" applyBorder="0" applyAlignment="0" applyProtection="0"/>
    <xf numFmtId="208" fontId="6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2" fillId="0" borderId="0"/>
    <xf numFmtId="0" fontId="82" fillId="0" borderId="0"/>
    <xf numFmtId="37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106" fillId="0" borderId="0"/>
    <xf numFmtId="0" fontId="106" fillId="0" borderId="0"/>
    <xf numFmtId="0" fontId="105" fillId="0" borderId="0" applyFont="0" applyFill="0" applyBorder="0" applyAlignment="0" applyProtection="0"/>
    <xf numFmtId="0" fontId="66" fillId="0" borderId="0"/>
    <xf numFmtId="0" fontId="6" fillId="0" borderId="0"/>
    <xf numFmtId="41" fontId="6" fillId="0" borderId="0" applyFont="0" applyFill="0" applyBorder="0" applyAlignment="0" applyProtection="0"/>
    <xf numFmtId="0" fontId="30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0" fillId="0" borderId="0">
      <alignment vertical="top"/>
    </xf>
    <xf numFmtId="0" fontId="6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78" fillId="0" borderId="0"/>
    <xf numFmtId="41" fontId="6" fillId="0" borderId="0" applyFont="0" applyFill="0" applyBorder="0" applyAlignment="0" applyProtection="0"/>
    <xf numFmtId="0" fontId="106" fillId="0" borderId="0"/>
    <xf numFmtId="0" fontId="66" fillId="0" borderId="0"/>
    <xf numFmtId="0" fontId="66" fillId="0" borderId="0"/>
    <xf numFmtId="0" fontId="81" fillId="0" borderId="0"/>
    <xf numFmtId="0" fontId="81" fillId="0" borderId="0"/>
    <xf numFmtId="0" fontId="10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6" fillId="0" borderId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6" fillId="0" borderId="0"/>
    <xf numFmtId="41" fontId="6" fillId="0" borderId="0" applyFont="0" applyFill="0" applyBorder="0" applyAlignment="0" applyProtection="0"/>
    <xf numFmtId="40" fontId="54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0" fontId="66" fillId="0" borderId="0"/>
    <xf numFmtId="41" fontId="6" fillId="0" borderId="0" applyFon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0" fontId="30" fillId="0" borderId="0">
      <alignment vertical="top"/>
    </xf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6" fillId="0" borderId="0"/>
    <xf numFmtId="0" fontId="66" fillId="0" borderId="0"/>
    <xf numFmtId="0" fontId="20" fillId="0" borderId="0" applyNumberFormat="0" applyFill="0" applyBorder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0" fontId="6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0" fontId="78" fillId="0" borderId="0"/>
    <xf numFmtId="209" fontId="28" fillId="0" borderId="0" applyFont="0" applyFill="0" applyBorder="0" applyAlignment="0" applyProtection="0"/>
    <xf numFmtId="0" fontId="106" fillId="0" borderId="0"/>
    <xf numFmtId="209" fontId="28" fillId="0" borderId="0" applyFont="0" applyFill="0" applyBorder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78" fillId="0" borderId="0"/>
    <xf numFmtId="0" fontId="6" fillId="0" borderId="0" applyNumberFormat="0" applyFill="0" applyBorder="0" applyAlignment="0" applyProtection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4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6" fillId="0" borderId="0"/>
    <xf numFmtId="37" fontId="108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6" fillId="0" borderId="0"/>
    <xf numFmtId="25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0" fontId="30" fillId="0" borderId="0">
      <alignment vertical="top"/>
    </xf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25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1" fillId="0" borderId="0" applyNumberFormat="0" applyFill="0" applyBorder="0" applyProtection="0">
      <alignment vertical="top"/>
    </xf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Protection="0">
      <alignment horizontal="center"/>
    </xf>
    <xf numFmtId="0" fontId="23" fillId="0" borderId="18" applyNumberFormat="0" applyFill="0" applyProtection="0">
      <alignment horizontal="center"/>
    </xf>
    <xf numFmtId="0" fontId="23" fillId="0" borderId="18" applyNumberFormat="0" applyFill="0" applyProtection="0">
      <alignment horizontal="center"/>
    </xf>
    <xf numFmtId="0" fontId="2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centerContinuous"/>
    </xf>
    <xf numFmtId="0" fontId="106" fillId="0" borderId="0"/>
    <xf numFmtId="0" fontId="7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06" fillId="0" borderId="0"/>
    <xf numFmtId="0" fontId="30" fillId="0" borderId="0">
      <alignment vertical="top"/>
    </xf>
    <xf numFmtId="0" fontId="30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3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110" fillId="0" borderId="0" applyNumberFormat="0" applyFill="0" applyBorder="0" applyAlignment="0" applyProtection="0"/>
    <xf numFmtId="0" fontId="30" fillId="0" borderId="0">
      <alignment vertical="top"/>
    </xf>
    <xf numFmtId="0" fontId="76" fillId="0" borderId="0"/>
    <xf numFmtId="0" fontId="66" fillId="0" borderId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0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44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2" fillId="0" borderId="0"/>
    <xf numFmtId="0" fontId="112" fillId="0" borderId="0"/>
    <xf numFmtId="0" fontId="241" fillId="0" borderId="0"/>
    <xf numFmtId="0" fontId="240" fillId="0" borderId="0" applyNumberFormat="0" applyFill="0" applyBorder="0" applyAlignment="0" applyProtection="0">
      <alignment vertical="top"/>
      <protection locked="0"/>
    </xf>
    <xf numFmtId="43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2" fillId="0" borderId="0" applyFont="0" applyFill="0" applyBorder="0" applyAlignment="0" applyProtection="0">
      <protection locked="0"/>
    </xf>
    <xf numFmtId="210" fontId="113" fillId="0" borderId="0" applyFont="0" applyFill="0" applyBorder="0" applyAlignment="0" applyProtection="0"/>
    <xf numFmtId="0" fontId="66" fillId="0" borderId="0"/>
    <xf numFmtId="179" fontId="114" fillId="0" borderId="0" applyFont="0" applyFill="0" applyBorder="0" applyAlignment="0" applyProtection="0"/>
    <xf numFmtId="10" fontId="114" fillId="0" borderId="0" applyFont="0" applyFill="0" applyBorder="0" applyAlignment="0" applyProtection="0"/>
    <xf numFmtId="260" fontId="82" fillId="0" borderId="0" applyFont="0" applyFill="0" applyBorder="0" applyAlignment="0" applyProtection="0">
      <protection locked="0"/>
    </xf>
    <xf numFmtId="0" fontId="115" fillId="0" borderId="0">
      <alignment vertical="center"/>
    </xf>
    <xf numFmtId="4" fontId="24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34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6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9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211" fontId="6" fillId="0" borderId="0" applyProtection="0">
      <protection locked="0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61" fontId="243" fillId="0" borderId="0" applyFont="0" applyFill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2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7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171" fontId="118" fillId="0" borderId="19">
      <alignment horizontal="right" vertical="center"/>
    </xf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9" fontId="28" fillId="0" borderId="0"/>
    <xf numFmtId="0" fontId="141" fillId="0" borderId="0"/>
    <xf numFmtId="0" fontId="141" fillId="0" borderId="0"/>
    <xf numFmtId="0" fontId="141" fillId="0" borderId="0"/>
    <xf numFmtId="9" fontId="244" fillId="0" borderId="0"/>
    <xf numFmtId="213" fontId="86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22" fillId="0" borderId="6">
      <alignment horizontal="center"/>
    </xf>
    <xf numFmtId="0" fontId="123" fillId="0" borderId="0"/>
    <xf numFmtId="0" fontId="123" fillId="0" borderId="2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8" borderId="0"/>
    <xf numFmtId="0" fontId="122" fillId="0" borderId="0">
      <protection locked="0"/>
    </xf>
    <xf numFmtId="0" fontId="122" fillId="0" borderId="0"/>
    <xf numFmtId="214" fontId="122" fillId="0" borderId="0"/>
    <xf numFmtId="215" fontId="122" fillId="0" borderId="0"/>
    <xf numFmtId="0" fontId="123" fillId="49" borderId="0">
      <alignment horizontal="right"/>
    </xf>
    <xf numFmtId="0" fontId="122" fillId="0" borderId="0"/>
    <xf numFmtId="0" fontId="124" fillId="50" borderId="21">
      <alignment horizontal="centerContinuous" vertical="top"/>
    </xf>
    <xf numFmtId="0" fontId="125" fillId="52" borderId="0" applyNumberFormat="0" applyBorder="0" applyAlignment="0" applyProtection="0"/>
    <xf numFmtId="0" fontId="125" fillId="52" borderId="0" applyNumberFormat="0" applyBorder="0" applyAlignment="0" applyProtection="0"/>
    <xf numFmtId="0" fontId="126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5" fillId="55" borderId="0" applyNumberFormat="0" applyBorder="0" applyAlignment="0" applyProtection="0"/>
    <xf numFmtId="0" fontId="125" fillId="56" borderId="0" applyNumberFormat="0" applyBorder="0" applyAlignment="0" applyProtection="0"/>
    <xf numFmtId="0" fontId="126" fillId="57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5" fillId="55" borderId="0" applyNumberFormat="0" applyBorder="0" applyAlignment="0" applyProtection="0"/>
    <xf numFmtId="0" fontId="125" fillId="59" borderId="0" applyNumberFormat="0" applyBorder="0" applyAlignment="0" applyProtection="0"/>
    <xf numFmtId="0" fontId="126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5" fillId="52" borderId="0" applyNumberFormat="0" applyBorder="0" applyAlignment="0" applyProtection="0"/>
    <xf numFmtId="0" fontId="125" fillId="56" borderId="0" applyNumberFormat="0" applyBorder="0" applyAlignment="0" applyProtection="0"/>
    <xf numFmtId="0" fontId="126" fillId="56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5" fillId="60" borderId="0" applyNumberFormat="0" applyBorder="0" applyAlignment="0" applyProtection="0"/>
    <xf numFmtId="0" fontId="125" fillId="52" borderId="0" applyNumberFormat="0" applyBorder="0" applyAlignment="0" applyProtection="0"/>
    <xf numFmtId="0" fontId="126" fillId="53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5" fillId="55" borderId="0" applyNumberFormat="0" applyBorder="0" applyAlignment="0" applyProtection="0"/>
    <xf numFmtId="0" fontId="125" fillId="62" borderId="0" applyNumberFormat="0" applyBorder="0" applyAlignment="0" applyProtection="0"/>
    <xf numFmtId="0" fontId="126" fillId="62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66" fillId="0" borderId="0">
      <alignment horizontal="justify" vertical="top" wrapText="1"/>
      <protection locked="0"/>
    </xf>
    <xf numFmtId="0" fontId="128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6" fillId="0" borderId="0"/>
    <xf numFmtId="188" fontId="129" fillId="0" borderId="0" applyFont="0" applyFill="0" applyBorder="0" applyAlignment="0" applyProtection="0"/>
    <xf numFmtId="213" fontId="79" fillId="0" borderId="0" applyFont="0" applyFill="0" applyBorder="0" applyAlignment="0" applyProtection="0"/>
    <xf numFmtId="188" fontId="130" fillId="0" borderId="0" applyFont="0" applyFill="0" applyBorder="0" applyAlignment="0" applyProtection="0"/>
    <xf numFmtId="0" fontId="76" fillId="0" borderId="0" applyFont="0" applyFill="0" applyBorder="0" applyAlignment="0" applyProtection="0"/>
    <xf numFmtId="187" fontId="130" fillId="0" borderId="0" applyFont="0" applyFill="0" applyBorder="0" applyAlignment="0" applyProtection="0"/>
    <xf numFmtId="0" fontId="127" fillId="0" borderId="0" applyFont="0" applyFill="0" applyBorder="0" applyAlignment="0" applyProtection="0"/>
    <xf numFmtId="216" fontId="105" fillId="0" borderId="22">
      <alignment horizontal="center"/>
    </xf>
    <xf numFmtId="217" fontId="19" fillId="0" borderId="0" applyFont="0" applyFill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2" fillId="35" borderId="0" applyNumberFormat="0" applyBorder="0" applyAlignment="0" applyProtection="0"/>
    <xf numFmtId="37" fontId="133" fillId="0" borderId="0"/>
    <xf numFmtId="175" fontId="6" fillId="0" borderId="0" applyNumberFormat="0" applyFont="0" applyAlignment="0" applyProtection="0"/>
    <xf numFmtId="0" fontId="134" fillId="0" borderId="0" applyNumberFormat="0" applyFill="0" applyBorder="0" applyAlignment="0" applyProtection="0"/>
    <xf numFmtId="37" fontId="135" fillId="0" borderId="0"/>
    <xf numFmtId="37" fontId="135" fillId="0" borderId="0"/>
    <xf numFmtId="164" fontId="136" fillId="0" borderId="4" applyAlignment="0" applyProtection="0"/>
    <xf numFmtId="262" fontId="245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137" fillId="0" borderId="0"/>
    <xf numFmtId="0" fontId="129" fillId="0" borderId="0"/>
    <xf numFmtId="0" fontId="138" fillId="0" borderId="0"/>
    <xf numFmtId="0" fontId="139" fillId="0" borderId="0"/>
    <xf numFmtId="3" fontId="246" fillId="0" borderId="0" applyNumberFormat="0" applyFill="0" applyBorder="0" applyAlignment="0" applyProtection="0"/>
    <xf numFmtId="189" fontId="30" fillId="0" borderId="0" applyFill="0" applyBorder="0" applyAlignment="0"/>
    <xf numFmtId="218" fontId="140" fillId="0" borderId="0" applyFill="0" applyBorder="0" applyAlignment="0"/>
    <xf numFmtId="219" fontId="140" fillId="0" borderId="0" applyFill="0" applyBorder="0" applyAlignment="0"/>
    <xf numFmtId="175" fontId="141" fillId="0" borderId="0" applyFill="0" applyBorder="0" applyAlignment="0"/>
    <xf numFmtId="176" fontId="141" fillId="0" borderId="0" applyFill="0" applyBorder="0" applyAlignment="0"/>
    <xf numFmtId="220" fontId="140" fillId="0" borderId="0" applyFill="0" applyBorder="0" applyAlignment="0"/>
    <xf numFmtId="221" fontId="141" fillId="0" borderId="0" applyFill="0" applyBorder="0" applyAlignment="0"/>
    <xf numFmtId="218" fontId="140" fillId="0" borderId="0" applyFill="0" applyBorder="0" applyAlignment="0"/>
    <xf numFmtId="3" fontId="246" fillId="0" borderId="0" applyNumberFormat="0" applyFill="0" applyBorder="0" applyAlignment="0" applyProtection="0"/>
    <xf numFmtId="0" fontId="142" fillId="63" borderId="24" applyNumberFormat="0" applyAlignment="0" applyProtection="0"/>
    <xf numFmtId="0" fontId="142" fillId="63" borderId="24" applyNumberFormat="0" applyAlignment="0" applyProtection="0"/>
    <xf numFmtId="0" fontId="142" fillId="63" borderId="24" applyNumberFormat="0" applyAlignment="0" applyProtection="0"/>
    <xf numFmtId="0" fontId="142" fillId="63" borderId="24" applyNumberFormat="0" applyAlignment="0" applyProtection="0"/>
    <xf numFmtId="0" fontId="142" fillId="63" borderId="24" applyNumberFormat="0" applyAlignment="0" applyProtection="0"/>
    <xf numFmtId="0" fontId="143" fillId="63" borderId="24" applyNumberFormat="0" applyAlignment="0" applyProtection="0"/>
    <xf numFmtId="0" fontId="144" fillId="64" borderId="0">
      <alignment horizontal="center"/>
      <protection locked="0"/>
    </xf>
    <xf numFmtId="263" fontId="247" fillId="65" borderId="0" applyNumberFormat="0" applyFont="0" applyBorder="0" applyAlignment="0">
      <alignment horizontal="left"/>
    </xf>
    <xf numFmtId="0" fontId="145" fillId="0" borderId="0"/>
    <xf numFmtId="0" fontId="146" fillId="66" borderId="25" applyNumberFormat="0" applyAlignment="0" applyProtection="0"/>
    <xf numFmtId="0" fontId="146" fillId="66" borderId="25" applyNumberFormat="0" applyAlignment="0" applyProtection="0"/>
    <xf numFmtId="0" fontId="146" fillId="66" borderId="25" applyNumberFormat="0" applyAlignment="0" applyProtection="0"/>
    <xf numFmtId="0" fontId="146" fillId="66" borderId="25" applyNumberFormat="0" applyAlignment="0" applyProtection="0"/>
    <xf numFmtId="0" fontId="146" fillId="66" borderId="25" applyNumberFormat="0" applyAlignment="0" applyProtection="0"/>
    <xf numFmtId="0" fontId="147" fillId="66" borderId="25" applyNumberFormat="0" applyAlignment="0" applyProtection="0"/>
    <xf numFmtId="264" fontId="28" fillId="0" borderId="0" applyFont="0" applyFill="0" applyBorder="0" applyAlignment="0" applyProtection="0"/>
    <xf numFmtId="0" fontId="148" fillId="0" borderId="3" applyNumberFormat="0" applyFill="0" applyProtection="0">
      <alignment horizontal="center"/>
    </xf>
    <xf numFmtId="38" fontId="248" fillId="0" borderId="0" applyNumberFormat="0" applyFill="0" applyBorder="0" applyAlignment="0" applyProtection="0">
      <protection locked="0"/>
    </xf>
    <xf numFmtId="38" fontId="249" fillId="0" borderId="0" applyNumberFormat="0" applyFill="0" applyBorder="0" applyAlignment="0" applyProtection="0">
      <protection locked="0"/>
    </xf>
    <xf numFmtId="38" fontId="250" fillId="0" borderId="0" applyNumberFormat="0" applyFill="0" applyBorder="0" applyAlignment="0" applyProtection="0">
      <protection locked="0"/>
    </xf>
    <xf numFmtId="0" fontId="16" fillId="67" borderId="6">
      <alignment horizontal="center" vertical="center" wrapText="1"/>
    </xf>
    <xf numFmtId="0" fontId="149" fillId="64" borderId="26">
      <alignment horizontal="center" wrapText="1"/>
    </xf>
    <xf numFmtId="0" fontId="2" fillId="0" borderId="0"/>
    <xf numFmtId="0" fontId="33" fillId="0" borderId="0"/>
    <xf numFmtId="222" fontId="150" fillId="0" borderId="0"/>
    <xf numFmtId="222" fontId="150" fillId="0" borderId="0"/>
    <xf numFmtId="222" fontId="150" fillId="0" borderId="0"/>
    <xf numFmtId="222" fontId="150" fillId="0" borderId="0"/>
    <xf numFmtId="222" fontId="150" fillId="0" borderId="0"/>
    <xf numFmtId="222" fontId="150" fillId="0" borderId="0"/>
    <xf numFmtId="222" fontId="150" fillId="0" borderId="0"/>
    <xf numFmtId="265" fontId="82" fillId="0" borderId="0" applyFont="0" applyFill="0" applyBorder="0" applyAlignment="0" applyProtection="0">
      <protection locked="0"/>
    </xf>
    <xf numFmtId="40" fontId="82" fillId="0" borderId="0" applyFont="0" applyFill="0" applyBorder="0" applyAlignment="0" applyProtection="0">
      <protection locked="0"/>
    </xf>
    <xf numFmtId="38" fontId="79" fillId="0" borderId="0" applyFont="0" applyFill="0" applyBorder="0" applyAlignment="0" applyProtection="0">
      <alignment vertical="center"/>
    </xf>
    <xf numFmtId="220" fontId="140" fillId="0" borderId="0" applyFont="0" applyFill="0" applyBorder="0" applyAlignment="0" applyProtection="0"/>
    <xf numFmtId="266" fontId="245" fillId="0" borderId="0" applyFont="0" applyFill="0" applyBorder="0" applyAlignment="0" applyProtection="0">
      <alignment horizontal="right"/>
    </xf>
    <xf numFmtId="171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171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8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25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15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28" fillId="0" borderId="0"/>
    <xf numFmtId="0" fontId="28" fillId="0" borderId="0"/>
    <xf numFmtId="0" fontId="28" fillId="0" borderId="0"/>
    <xf numFmtId="37" fontId="114" fillId="0" borderId="0" applyFont="0" applyFill="0" applyBorder="0" applyAlignment="0" applyProtection="0"/>
    <xf numFmtId="175" fontId="114" fillId="0" borderId="0" applyFont="0" applyFill="0" applyBorder="0" applyAlignment="0" applyProtection="0"/>
    <xf numFmtId="39" fontId="114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6" fillId="0" borderId="0"/>
    <xf numFmtId="0" fontId="81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6" fillId="0" borderId="0"/>
    <xf numFmtId="0" fontId="81" fillId="0" borderId="0"/>
    <xf numFmtId="0" fontId="124" fillId="50" borderId="21">
      <alignment horizontal="centerContinuous" vertical="top"/>
    </xf>
    <xf numFmtId="0" fontId="157" fillId="0" borderId="0" applyNumberFormat="0" applyAlignment="0">
      <alignment horizontal="left"/>
    </xf>
    <xf numFmtId="0" fontId="141" fillId="0" borderId="0" applyNumberFormat="0" applyAlignment="0"/>
    <xf numFmtId="224" fontId="82" fillId="0" borderId="0" applyFill="0" applyBorder="0" applyProtection="0"/>
    <xf numFmtId="8" fontId="65" fillId="0" borderId="0" applyFont="0" applyFill="0" applyBorder="0" applyAlignment="0" applyProtection="0"/>
    <xf numFmtId="0" fontId="33" fillId="0" borderId="0"/>
    <xf numFmtId="0" fontId="33" fillId="0" borderId="0"/>
    <xf numFmtId="165" fontId="82" fillId="0" borderId="0" applyFont="0" applyFill="0" applyBorder="0" applyAlignment="0" applyProtection="0">
      <protection locked="0"/>
    </xf>
    <xf numFmtId="167" fontId="82" fillId="0" borderId="0" applyFont="0" applyFill="0" applyBorder="0" applyAlignment="0" applyProtection="0">
      <protection locked="0"/>
    </xf>
    <xf numFmtId="225" fontId="158" fillId="0" borderId="27" applyBorder="0"/>
    <xf numFmtId="218" fontId="140" fillId="0" borderId="0" applyFont="0" applyFill="0" applyBorder="0" applyAlignment="0" applyProtection="0"/>
    <xf numFmtId="267" fontId="245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268" fontId="245" fillId="0" borderId="0" applyFont="0" applyFill="0" applyBorder="0" applyAlignment="0" applyProtection="0">
      <alignment horizontal="right"/>
    </xf>
    <xf numFmtId="226" fontId="6" fillId="0" borderId="0">
      <protection locked="0"/>
    </xf>
    <xf numFmtId="226" fontId="6" fillId="0" borderId="0">
      <protection locked="0"/>
    </xf>
    <xf numFmtId="164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5" fontId="28" fillId="0" borderId="0"/>
    <xf numFmtId="0" fontId="28" fillId="0" borderId="0"/>
    <xf numFmtId="0" fontId="28" fillId="0" borderId="0"/>
    <xf numFmtId="227" fontId="6" fillId="0" borderId="0"/>
    <xf numFmtId="227" fontId="6" fillId="0" borderId="0"/>
    <xf numFmtId="44" fontId="105" fillId="0" borderId="0" applyFont="0" applyFill="0" applyBorder="0" applyAlignment="0" applyProtection="0"/>
    <xf numFmtId="0" fontId="159" fillId="0" borderId="0"/>
    <xf numFmtId="0" fontId="160" fillId="0" borderId="0"/>
    <xf numFmtId="0" fontId="15" fillId="50" borderId="0" applyNumberFormat="0" applyFont="0" applyFill="0" applyBorder="0" applyProtection="0">
      <alignment horizontal="left"/>
    </xf>
    <xf numFmtId="3" fontId="81" fillId="0" borderId="0"/>
    <xf numFmtId="0" fontId="160" fillId="0" borderId="28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9" fontId="245" fillId="0" borderId="0" applyFont="0" applyFill="0" applyBorder="0" applyAlignment="0" applyProtection="0"/>
    <xf numFmtId="14" fontId="30" fillId="0" borderId="0" applyFill="0" applyBorder="0" applyAlignment="0"/>
    <xf numFmtId="0" fontId="6" fillId="0" borderId="0" applyFont="0" applyFill="0" applyBorder="0" applyAlignment="0" applyProtection="0"/>
    <xf numFmtId="228" fontId="82" fillId="0" borderId="0" applyFill="0" applyBorder="0" applyProtection="0"/>
    <xf numFmtId="38" fontId="65" fillId="0" borderId="29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179" fontId="28" fillId="0" borderId="0"/>
    <xf numFmtId="179" fontId="28" fillId="0" borderId="0"/>
    <xf numFmtId="179" fontId="28" fillId="0" borderId="0"/>
    <xf numFmtId="270" fontId="245" fillId="0" borderId="30" applyNumberFormat="0" applyFont="0" applyFill="0" applyAlignment="0" applyProtection="0"/>
    <xf numFmtId="168" fontId="252" fillId="0" borderId="0" applyFill="0" applyBorder="0" applyAlignment="0" applyProtection="0"/>
    <xf numFmtId="0" fontId="134" fillId="0" borderId="0" applyNumberFormat="0" applyFill="0" applyBorder="0" applyAlignment="0" applyProtection="0"/>
    <xf numFmtId="0" fontId="161" fillId="68" borderId="0" applyNumberFormat="0" applyBorder="0" applyAlignment="0" applyProtection="0"/>
    <xf numFmtId="0" fontId="161" fillId="69" borderId="0" applyNumberFormat="0" applyBorder="0" applyAlignment="0" applyProtection="0"/>
    <xf numFmtId="0" fontId="161" fillId="70" borderId="0" applyNumberFormat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220" fontId="140" fillId="0" borderId="0" applyFill="0" applyBorder="0" applyAlignment="0"/>
    <xf numFmtId="218" fontId="140" fillId="0" borderId="0" applyFill="0" applyBorder="0" applyAlignment="0"/>
    <xf numFmtId="220" fontId="140" fillId="0" borderId="0" applyFill="0" applyBorder="0" applyAlignment="0"/>
    <xf numFmtId="221" fontId="141" fillId="0" borderId="0" applyFill="0" applyBorder="0" applyAlignment="0"/>
    <xf numFmtId="218" fontId="140" fillId="0" borderId="0" applyFill="0" applyBorder="0" applyAlignment="0"/>
    <xf numFmtId="0" fontId="162" fillId="0" borderId="0" applyNumberFormat="0" applyAlignment="0">
      <alignment horizontal="left"/>
    </xf>
    <xf numFmtId="49" fontId="163" fillId="0" borderId="0">
      <alignment wrapText="1"/>
    </xf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17" fillId="0" borderId="0"/>
    <xf numFmtId="218" fontId="73" fillId="0" borderId="0"/>
    <xf numFmtId="171" fontId="73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92" fillId="0" borderId="0">
      <protection locked="0"/>
    </xf>
    <xf numFmtId="0" fontId="253" fillId="0" borderId="0"/>
    <xf numFmtId="0" fontId="254" fillId="0" borderId="0"/>
    <xf numFmtId="0" fontId="255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08" fillId="0" borderId="0"/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5" fillId="0" borderId="0"/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4" fillId="0" borderId="0"/>
    <xf numFmtId="0" fontId="135" fillId="0" borderId="0"/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4" fillId="0" borderId="0"/>
    <xf numFmtId="0" fontId="92" fillId="0" borderId="0">
      <protection locked="0"/>
    </xf>
    <xf numFmtId="0" fontId="6" fillId="0" borderId="0">
      <protection locked="0"/>
    </xf>
    <xf numFmtId="0" fontId="256" fillId="0" borderId="31"/>
    <xf numFmtId="0" fontId="92" fillId="0" borderId="0">
      <protection locked="0"/>
    </xf>
    <xf numFmtId="0" fontId="92" fillId="0" borderId="0">
      <protection locked="0"/>
    </xf>
    <xf numFmtId="271" fontId="176" fillId="0" borderId="0" applyFont="0" applyFill="0" applyBorder="0" applyProtection="0">
      <alignment horizontal="center"/>
    </xf>
    <xf numFmtId="0" fontId="92" fillId="0" borderId="0">
      <protection locked="0"/>
    </xf>
    <xf numFmtId="0" fontId="92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7" fillId="0" borderId="0" applyFill="0" applyBorder="0" applyProtection="0">
      <alignment horizontal="left"/>
    </xf>
    <xf numFmtId="178" fontId="19" fillId="0" borderId="0">
      <alignment horizontal="right"/>
    </xf>
    <xf numFmtId="229" fontId="52" fillId="0" borderId="0">
      <alignment horizontal="right"/>
    </xf>
    <xf numFmtId="229" fontId="52" fillId="0" borderId="0">
      <alignment horizontal="right"/>
    </xf>
    <xf numFmtId="0" fontId="166" fillId="0" borderId="0" applyFont="0" applyFill="0" applyBorder="0" applyAlignment="0" applyProtection="0"/>
    <xf numFmtId="0" fontId="65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8" fillId="36" borderId="0" applyNumberFormat="0" applyBorder="0" applyAlignment="0" applyProtection="0"/>
    <xf numFmtId="38" fontId="16" fillId="50" borderId="0" applyNumberFormat="0" applyBorder="0" applyAlignment="0" applyProtection="0"/>
    <xf numFmtId="0" fontId="6" fillId="0" borderId="0"/>
    <xf numFmtId="272" fontId="258" fillId="64" borderId="6" applyNumberFormat="0" applyFont="0" applyAlignment="0"/>
    <xf numFmtId="273" fontId="245" fillId="0" borderId="0" applyFont="0" applyFill="0" applyBorder="0" applyAlignment="0" applyProtection="0">
      <alignment horizontal="right"/>
    </xf>
    <xf numFmtId="0" fontId="169" fillId="48" borderId="0"/>
    <xf numFmtId="0" fontId="170" fillId="0" borderId="0">
      <alignment horizontal="left"/>
    </xf>
    <xf numFmtId="0" fontId="39" fillId="0" borderId="32" applyNumberFormat="0" applyAlignment="0" applyProtection="0">
      <alignment horizontal="left" vertical="center"/>
    </xf>
    <xf numFmtId="0" fontId="39" fillId="0" borderId="1">
      <alignment horizontal="left" vertical="center"/>
    </xf>
    <xf numFmtId="0" fontId="259" fillId="0" borderId="0"/>
    <xf numFmtId="186" fontId="40" fillId="64" borderId="0">
      <alignment horizontal="left" vertical="top"/>
    </xf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2" fillId="0" borderId="0" applyNumberFormat="0" applyFill="0" applyBorder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39" fillId="0" borderId="0" applyNumberFormat="0" applyFill="0" applyBorder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5" fillId="0" borderId="35" applyNumberFormat="0" applyFill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60" fillId="0" borderId="0"/>
    <xf numFmtId="230" fontId="135" fillId="0" borderId="36">
      <alignment horizontal="left"/>
    </xf>
    <xf numFmtId="231" fontId="176" fillId="0" borderId="21">
      <alignment horizontal="left"/>
    </xf>
    <xf numFmtId="0" fontId="177" fillId="0" borderId="37">
      <alignment horizontal="right"/>
    </xf>
    <xf numFmtId="0" fontId="135" fillId="1" borderId="21">
      <alignment horizontal="left"/>
    </xf>
    <xf numFmtId="232" fontId="102" fillId="0" borderId="0">
      <protection locked="0"/>
    </xf>
    <xf numFmtId="232" fontId="102" fillId="0" borderId="0">
      <protection locked="0"/>
    </xf>
    <xf numFmtId="232" fontId="102" fillId="0" borderId="0">
      <protection locked="0"/>
    </xf>
    <xf numFmtId="232" fontId="102" fillId="0" borderId="0">
      <protection locked="0"/>
    </xf>
    <xf numFmtId="0" fontId="178" fillId="0" borderId="20">
      <alignment horizontal="center"/>
    </xf>
    <xf numFmtId="0" fontId="178" fillId="0" borderId="0">
      <alignment horizontal="center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1" fontId="181" fillId="0" borderId="38"/>
    <xf numFmtId="0" fontId="44" fillId="64" borderId="0">
      <alignment horizontal="left" wrapText="1" indent="2"/>
    </xf>
    <xf numFmtId="233" fontId="6" fillId="0" borderId="0" applyBorder="0" applyAlignment="0"/>
    <xf numFmtId="10" fontId="16" fillId="64" borderId="6" applyNumberFormat="0" applyBorder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234" fontId="6" fillId="0" borderId="0"/>
    <xf numFmtId="234" fontId="6" fillId="0" borderId="0"/>
    <xf numFmtId="179" fontId="183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184" fillId="71" borderId="28"/>
    <xf numFmtId="169" fontId="52" fillId="0" borderId="0">
      <alignment vertical="top"/>
    </xf>
    <xf numFmtId="0" fontId="82" fillId="0" borderId="0" applyNumberFormat="0" applyFont="0" applyFill="0" applyBorder="0" applyProtection="0">
      <alignment horizontal="left" vertical="center"/>
    </xf>
    <xf numFmtId="0" fontId="185" fillId="0" borderId="0"/>
    <xf numFmtId="220" fontId="140" fillId="0" borderId="0" applyFill="0" applyBorder="0" applyAlignment="0"/>
    <xf numFmtId="218" fontId="140" fillId="0" borderId="0" applyFill="0" applyBorder="0" applyAlignment="0"/>
    <xf numFmtId="220" fontId="140" fillId="0" borderId="0" applyFill="0" applyBorder="0" applyAlignment="0"/>
    <xf numFmtId="221" fontId="141" fillId="0" borderId="0" applyFill="0" applyBorder="0" applyAlignment="0"/>
    <xf numFmtId="218" fontId="140" fillId="0" borderId="0" applyFill="0" applyBorder="0" applyAlignment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39" applyNumberFormat="0" applyFill="0" applyAlignment="0" applyProtection="0"/>
    <xf numFmtId="39" fontId="261" fillId="42" borderId="28"/>
    <xf numFmtId="0" fontId="188" fillId="0" borderId="0"/>
    <xf numFmtId="0" fontId="73" fillId="0" borderId="0"/>
    <xf numFmtId="0" fontId="188" fillId="0" borderId="0"/>
    <xf numFmtId="0" fontId="73" fillId="0" borderId="0"/>
    <xf numFmtId="0" fontId="189" fillId="0" borderId="0"/>
    <xf numFmtId="235" fontId="105" fillId="0" borderId="0" applyFont="0" applyFill="0" applyBorder="0" applyAlignment="0" applyProtection="0"/>
    <xf numFmtId="235" fontId="10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190" fillId="0" borderId="20"/>
    <xf numFmtId="21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274" fontId="28" fillId="0" borderId="0" applyFont="0" applyFill="0" applyBorder="0" applyAlignment="0" applyProtection="0"/>
    <xf numFmtId="275" fontId="19" fillId="0" borderId="0" applyFont="0" applyFill="0" applyBorder="0" applyAlignment="0" applyProtection="0"/>
    <xf numFmtId="165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91" fillId="0" borderId="0"/>
    <xf numFmtId="0" fontId="192" fillId="0" borderId="0"/>
    <xf numFmtId="276" fontId="245" fillId="0" borderId="0" applyFont="0" applyFill="0" applyBorder="0" applyAlignment="0" applyProtection="0">
      <alignment horizontal="right"/>
    </xf>
    <xf numFmtId="172" fontId="6" fillId="0" borderId="0"/>
    <xf numFmtId="172" fontId="6" fillId="0" borderId="0"/>
    <xf numFmtId="172" fontId="6" fillId="0" borderId="0"/>
    <xf numFmtId="178" fontId="54" fillId="0" borderId="0"/>
    <xf numFmtId="0" fontId="82" fillId="0" borderId="0"/>
    <xf numFmtId="0" fontId="82" fillId="0" borderId="0"/>
    <xf numFmtId="40" fontId="263" fillId="0" borderId="0">
      <alignment horizontal="left"/>
    </xf>
    <xf numFmtId="0" fontId="193" fillId="33" borderId="0" applyNumberFormat="0" applyBorder="0" applyAlignment="0" applyProtection="0"/>
    <xf numFmtId="0" fontId="193" fillId="33" borderId="0" applyNumberFormat="0" applyBorder="0" applyAlignment="0" applyProtection="0"/>
    <xf numFmtId="0" fontId="193" fillId="33" borderId="0" applyNumberFormat="0" applyBorder="0" applyAlignment="0" applyProtection="0"/>
    <xf numFmtId="0" fontId="193" fillId="33" borderId="0" applyNumberFormat="0" applyBorder="0" applyAlignment="0" applyProtection="0"/>
    <xf numFmtId="0" fontId="193" fillId="33" borderId="0" applyNumberFormat="0" applyBorder="0" applyAlignment="0" applyProtection="0"/>
    <xf numFmtId="0" fontId="194" fillId="33" borderId="0" applyNumberFormat="0" applyBorder="0" applyAlignment="0" applyProtection="0"/>
    <xf numFmtId="0" fontId="82" fillId="0" borderId="0"/>
    <xf numFmtId="37" fontId="57" fillId="0" borderId="0"/>
    <xf numFmtId="0" fontId="141" fillId="0" borderId="0"/>
    <xf numFmtId="0" fontId="141" fillId="0" borderId="0"/>
    <xf numFmtId="0" fontId="6" fillId="0" borderId="0"/>
    <xf numFmtId="0" fontId="19" fillId="0" borderId="0"/>
    <xf numFmtId="0" fontId="188" fillId="0" borderId="0"/>
    <xf numFmtId="0" fontId="73" fillId="0" borderId="0"/>
    <xf numFmtId="0" fontId="73" fillId="0" borderId="0"/>
    <xf numFmtId="183" fontId="28" fillId="0" borderId="0"/>
    <xf numFmtId="236" fontId="196" fillId="0" borderId="0"/>
    <xf numFmtId="0" fontId="33" fillId="0" borderId="0"/>
    <xf numFmtId="0" fontId="30" fillId="0" borderId="0">
      <alignment vertical="top"/>
    </xf>
    <xf numFmtId="0" fontId="19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151" fillId="0" borderId="0"/>
    <xf numFmtId="0" fontId="1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3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0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256" fontId="251" fillId="0" borderId="0"/>
    <xf numFmtId="0" fontId="291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" fillId="0" borderId="0"/>
    <xf numFmtId="0" fontId="30" fillId="0" borderId="0">
      <alignment vertical="top"/>
    </xf>
    <xf numFmtId="0" fontId="6" fillId="0" borderId="0"/>
    <xf numFmtId="0" fontId="29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6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9" fillId="0" borderId="0"/>
    <xf numFmtId="0" fontId="153" fillId="0" borderId="0"/>
    <xf numFmtId="0" fontId="155" fillId="0" borderId="0"/>
    <xf numFmtId="0" fontId="6" fillId="0" borderId="0"/>
    <xf numFmtId="0" fontId="6" fillId="0" borderId="0"/>
    <xf numFmtId="0" fontId="105" fillId="0" borderId="0"/>
    <xf numFmtId="0" fontId="26" fillId="0" borderId="0"/>
    <xf numFmtId="0" fontId="2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7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19" fillId="0" borderId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6" fillId="72" borderId="40" applyNumberFormat="0" applyFont="0" applyAlignment="0" applyProtection="0"/>
    <xf numFmtId="277" fontId="15" fillId="0" borderId="41" applyFont="0" applyFill="0" applyBorder="0" applyAlignment="0">
      <alignment horizontal="left" indent="1"/>
    </xf>
    <xf numFmtId="0" fontId="264" fillId="0" borderId="0"/>
    <xf numFmtId="278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79" fontId="265" fillId="73" borderId="0">
      <alignment horizontal="right"/>
    </xf>
    <xf numFmtId="179" fontId="6" fillId="0" borderId="0" applyFont="0" applyFill="0" applyBorder="0" applyAlignment="0" applyProtection="0"/>
    <xf numFmtId="0" fontId="199" fillId="63" borderId="42" applyNumberFormat="0" applyAlignment="0" applyProtection="0"/>
    <xf numFmtId="0" fontId="199" fillId="63" borderId="42" applyNumberFormat="0" applyAlignment="0" applyProtection="0"/>
    <xf numFmtId="0" fontId="199" fillId="63" borderId="42" applyNumberFormat="0" applyAlignment="0" applyProtection="0"/>
    <xf numFmtId="0" fontId="199" fillId="63" borderId="42" applyNumberFormat="0" applyAlignment="0" applyProtection="0"/>
    <xf numFmtId="0" fontId="199" fillId="63" borderId="42" applyNumberFormat="0" applyAlignment="0" applyProtection="0"/>
    <xf numFmtId="0" fontId="63" fillId="63" borderId="42" applyNumberFormat="0" applyAlignment="0" applyProtection="0"/>
    <xf numFmtId="40" fontId="61" fillId="74" borderId="0">
      <alignment horizontal="right"/>
    </xf>
    <xf numFmtId="0" fontId="200" fillId="74" borderId="0">
      <alignment horizontal="right"/>
    </xf>
    <xf numFmtId="0" fontId="62" fillId="74" borderId="16"/>
    <xf numFmtId="0" fontId="62" fillId="0" borderId="0" applyBorder="0">
      <alignment horizontal="centerContinuous"/>
    </xf>
    <xf numFmtId="0" fontId="201" fillId="0" borderId="0" applyBorder="0">
      <alignment horizontal="centerContinuous"/>
    </xf>
    <xf numFmtId="0" fontId="202" fillId="75" borderId="0"/>
    <xf numFmtId="0" fontId="202" fillId="59" borderId="0"/>
    <xf numFmtId="1" fontId="266" fillId="0" borderId="0" applyProtection="0">
      <alignment horizontal="right" vertical="center"/>
    </xf>
    <xf numFmtId="0" fontId="203" fillId="0" borderId="0">
      <alignment horizontal="center"/>
    </xf>
    <xf numFmtId="0" fontId="204" fillId="0" borderId="0">
      <alignment horizontal="center"/>
    </xf>
    <xf numFmtId="174" fontId="64" fillId="0" borderId="0" applyFont="0" applyFill="0" applyBorder="0" applyAlignment="0" applyProtection="0"/>
    <xf numFmtId="0" fontId="105" fillId="0" borderId="0"/>
    <xf numFmtId="0" fontId="105" fillId="0" borderId="0"/>
    <xf numFmtId="42" fontId="105" fillId="0" borderId="0" applyFont="0" applyFill="0" applyBorder="0" applyAlignment="0" applyProtection="0"/>
    <xf numFmtId="14" fontId="128" fillId="0" borderId="0">
      <alignment horizontal="center" wrapText="1"/>
      <protection locked="0"/>
    </xf>
    <xf numFmtId="238" fontId="6" fillId="0" borderId="0" applyFont="0" applyFill="0" applyBorder="0" applyAlignment="0" applyProtection="0"/>
    <xf numFmtId="37" fontId="82" fillId="0" borderId="0" applyFont="0" applyFill="0" applyBorder="0" applyAlignment="0" applyProtection="0">
      <protection locked="0"/>
    </xf>
    <xf numFmtId="10" fontId="82" fillId="0" borderId="0" applyFont="0" applyFill="0" applyBorder="0" applyAlignment="0" applyProtection="0">
      <protection locked="0"/>
    </xf>
    <xf numFmtId="176" fontId="141" fillId="0" borderId="0" applyFont="0" applyFill="0" applyBorder="0" applyAlignment="0" applyProtection="0"/>
    <xf numFmtId="239" fontId="140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3" fillId="0" borderId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43" applyNumberFormat="0" applyBorder="0"/>
    <xf numFmtId="3" fontId="205" fillId="0" borderId="0" applyNumberFormat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9" fontId="6" fillId="0" borderId="0" applyFont="0" applyFill="0" applyBorder="0" applyAlignment="0" applyProtection="0"/>
    <xf numFmtId="240" fontId="166" fillId="0" borderId="0" applyFont="0" applyFill="0" applyBorder="0" applyAlignment="0" applyProtection="0"/>
    <xf numFmtId="0" fontId="267" fillId="0" borderId="44">
      <alignment horizontal="center"/>
    </xf>
    <xf numFmtId="220" fontId="140" fillId="0" borderId="0" applyFill="0" applyBorder="0" applyAlignment="0"/>
    <xf numFmtId="218" fontId="140" fillId="0" borderId="0" applyFill="0" applyBorder="0" applyAlignment="0"/>
    <xf numFmtId="220" fontId="140" fillId="0" borderId="0" applyFill="0" applyBorder="0" applyAlignment="0"/>
    <xf numFmtId="221" fontId="141" fillId="0" borderId="0" applyFill="0" applyBorder="0" applyAlignment="0"/>
    <xf numFmtId="218" fontId="140" fillId="0" borderId="0" applyFill="0" applyBorder="0" applyAlignment="0"/>
    <xf numFmtId="37" fontId="268" fillId="0" borderId="0" applyNumberFormat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6" fillId="0" borderId="20">
      <alignment horizontal="center"/>
    </xf>
    <xf numFmtId="3" fontId="65" fillId="0" borderId="0" applyFont="0" applyFill="0" applyBorder="0" applyAlignment="0" applyProtection="0"/>
    <xf numFmtId="0" fontId="65" fillId="76" borderId="0" applyNumberFormat="0" applyFont="0" applyBorder="0" applyAlignment="0" applyProtection="0"/>
    <xf numFmtId="37" fontId="66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28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3" fontId="269" fillId="0" borderId="16" applyNumberFormat="0" applyFill="0" applyBorder="0" applyAlignment="0" applyProtection="0"/>
    <xf numFmtId="0" fontId="206" fillId="77" borderId="0" applyNumberFormat="0" applyFont="0" applyBorder="0" applyAlignment="0">
      <alignment horizontal="center"/>
    </xf>
    <xf numFmtId="0" fontId="207" fillId="78" borderId="0"/>
    <xf numFmtId="0" fontId="159" fillId="0" borderId="0"/>
    <xf numFmtId="0" fontId="160" fillId="0" borderId="0"/>
    <xf numFmtId="241" fontId="6" fillId="0" borderId="0" applyNumberFormat="0" applyFill="0" applyBorder="0" applyAlignment="0" applyProtection="0">
      <alignment horizontal="left"/>
    </xf>
    <xf numFmtId="241" fontId="6" fillId="0" borderId="0" applyNumberFormat="0" applyFill="0" applyBorder="0" applyAlignment="0" applyProtection="0">
      <alignment horizontal="left"/>
    </xf>
    <xf numFmtId="38" fontId="208" fillId="0" borderId="0"/>
    <xf numFmtId="4" fontId="270" fillId="79" borderId="45" applyNumberFormat="0" applyProtection="0">
      <alignment vertical="center"/>
    </xf>
    <xf numFmtId="4" fontId="271" fillId="79" borderId="45" applyNumberFormat="0" applyProtection="0">
      <alignment vertical="center"/>
    </xf>
    <xf numFmtId="4" fontId="272" fillId="79" borderId="45" applyNumberFormat="0" applyProtection="0">
      <alignment horizontal="left" vertical="center" indent="1"/>
    </xf>
    <xf numFmtId="4" fontId="30" fillId="79" borderId="42" applyNumberFormat="0" applyProtection="0">
      <alignment horizontal="left" vertical="center" indent="1"/>
    </xf>
    <xf numFmtId="4" fontId="272" fillId="80" borderId="0" applyNumberFormat="0" applyProtection="0">
      <alignment horizontal="left" vertical="center" indent="1"/>
    </xf>
    <xf numFmtId="4" fontId="272" fillId="81" borderId="45" applyNumberFormat="0" applyProtection="0">
      <alignment horizontal="right" vertical="center"/>
    </xf>
    <xf numFmtId="4" fontId="272" fillId="82" borderId="45" applyNumberFormat="0" applyProtection="0">
      <alignment horizontal="right" vertical="center"/>
    </xf>
    <xf numFmtId="4" fontId="272" fillId="83" borderId="45" applyNumberFormat="0" applyProtection="0">
      <alignment horizontal="right" vertical="center"/>
    </xf>
    <xf numFmtId="4" fontId="272" fillId="78" borderId="45" applyNumberFormat="0" applyProtection="0">
      <alignment horizontal="right" vertical="center"/>
    </xf>
    <xf numFmtId="4" fontId="272" fillId="84" borderId="45" applyNumberFormat="0" applyProtection="0">
      <alignment horizontal="right" vertical="center"/>
    </xf>
    <xf numFmtId="4" fontId="272" fillId="85" borderId="45" applyNumberFormat="0" applyProtection="0">
      <alignment horizontal="right" vertical="center"/>
    </xf>
    <xf numFmtId="4" fontId="272" fillId="86" borderId="45" applyNumberFormat="0" applyProtection="0">
      <alignment horizontal="right" vertical="center"/>
    </xf>
    <xf numFmtId="4" fontId="272" fillId="87" borderId="45" applyNumberFormat="0" applyProtection="0">
      <alignment horizontal="right" vertical="center"/>
    </xf>
    <xf numFmtId="4" fontId="272" fillId="73" borderId="45" applyNumberFormat="0" applyProtection="0">
      <alignment horizontal="right" vertical="center"/>
    </xf>
    <xf numFmtId="4" fontId="270" fillId="88" borderId="46" applyNumberFormat="0" applyProtection="0">
      <alignment horizontal="left" vertical="center" indent="1"/>
    </xf>
    <xf numFmtId="4" fontId="270" fillId="67" borderId="0" applyNumberFormat="0" applyProtection="0">
      <alignment horizontal="left" vertical="center" indent="1"/>
    </xf>
    <xf numFmtId="4" fontId="270" fillId="80" borderId="0" applyNumberFormat="0" applyProtection="0">
      <alignment horizontal="left" vertical="center" indent="1"/>
    </xf>
    <xf numFmtId="4" fontId="272" fillId="67" borderId="45" applyNumberFormat="0" applyProtection="0">
      <alignment horizontal="right" vertical="center"/>
    </xf>
    <xf numFmtId="4" fontId="30" fillId="67" borderId="0" applyNumberFormat="0" applyProtection="0">
      <alignment horizontal="left" vertical="center" indent="1"/>
    </xf>
    <xf numFmtId="4" fontId="30" fillId="80" borderId="0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4" fontId="272" fillId="92" borderId="45" applyNumberFormat="0" applyProtection="0">
      <alignment vertical="center"/>
    </xf>
    <xf numFmtId="4" fontId="273" fillId="92" borderId="45" applyNumberFormat="0" applyProtection="0">
      <alignment vertical="center"/>
    </xf>
    <xf numFmtId="4" fontId="270" fillId="67" borderId="47" applyNumberFormat="0" applyProtection="0">
      <alignment horizontal="left" vertical="center" indent="1"/>
    </xf>
    <xf numFmtId="4" fontId="30" fillId="64" borderId="42" applyNumberFormat="0" applyProtection="0">
      <alignment horizontal="left" vertical="center" indent="1"/>
    </xf>
    <xf numFmtId="4" fontId="272" fillId="92" borderId="45" applyNumberFormat="0" applyProtection="0">
      <alignment horizontal="right" vertical="center"/>
    </xf>
    <xf numFmtId="4" fontId="273" fillId="92" borderId="45" applyNumberFormat="0" applyProtection="0">
      <alignment horizontal="right" vertical="center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4" fontId="274" fillId="50" borderId="0" applyNumberFormat="0" applyProtection="0">
      <alignment horizontal="left" indent="1"/>
    </xf>
    <xf numFmtId="4" fontId="275" fillId="92" borderId="45" applyNumberFormat="0" applyProtection="0">
      <alignment horizontal="right" vertical="center"/>
    </xf>
    <xf numFmtId="38" fontId="82" fillId="0" borderId="0" applyNumberFormat="0" applyFont="0" applyFill="0" applyBorder="0" applyAlignment="0"/>
    <xf numFmtId="0" fontId="209" fillId="0" borderId="0">
      <alignment horizontal="left"/>
    </xf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06" fillId="1" borderId="1" applyNumberFormat="0" applyFont="0" applyAlignment="0">
      <alignment horizontal="center"/>
    </xf>
    <xf numFmtId="0" fontId="210" fillId="0" borderId="0" applyNumberFormat="0" applyFill="0" applyBorder="0" applyAlignment="0" applyProtection="0"/>
    <xf numFmtId="168" fontId="276" fillId="0" borderId="0" applyFill="0" applyBorder="0" applyAlignment="0" applyProtection="0"/>
    <xf numFmtId="0" fontId="82" fillId="0" borderId="48" applyAlignment="0">
      <alignment horizontal="centerContinuous"/>
    </xf>
    <xf numFmtId="0" fontId="211" fillId="0" borderId="0" applyNumberFormat="0" applyFill="0" applyBorder="0" applyAlignment="0">
      <alignment horizontal="center"/>
    </xf>
    <xf numFmtId="12" fontId="212" fillId="0" borderId="6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19" fillId="0" borderId="0" applyNumberFormat="0" applyBorder="0">
      <alignment vertical="center"/>
    </xf>
    <xf numFmtId="0" fontId="16" fillId="0" borderId="0"/>
    <xf numFmtId="0" fontId="19" fillId="0" borderId="0" applyNumberFormat="0" applyBorder="0">
      <alignment vertical="center"/>
    </xf>
    <xf numFmtId="0" fontId="213" fillId="0" borderId="0" applyNumberFormat="0" applyFont="0" applyBorder="0"/>
    <xf numFmtId="0" fontId="16" fillId="0" borderId="0"/>
    <xf numFmtId="0" fontId="16" fillId="0" borderId="0"/>
    <xf numFmtId="0" fontId="16" fillId="0" borderId="0"/>
    <xf numFmtId="0" fontId="190" fillId="0" borderId="0"/>
    <xf numFmtId="0" fontId="68" fillId="64" borderId="0">
      <alignment wrapText="1"/>
    </xf>
    <xf numFmtId="40" fontId="214" fillId="0" borderId="0" applyBorder="0">
      <alignment horizontal="right"/>
    </xf>
    <xf numFmtId="171" fontId="155" fillId="0" borderId="0" applyProtection="0"/>
    <xf numFmtId="0" fontId="159" fillId="0" borderId="28"/>
    <xf numFmtId="0" fontId="160" fillId="0" borderId="28"/>
    <xf numFmtId="0" fontId="277" fillId="0" borderId="0" applyBorder="0" applyProtection="0">
      <alignment vertical="center"/>
    </xf>
    <xf numFmtId="270" fontId="277" fillId="0" borderId="3" applyBorder="0" applyProtection="0">
      <alignment horizontal="right" vertical="center"/>
    </xf>
    <xf numFmtId="0" fontId="278" fillId="93" borderId="0" applyBorder="0" applyProtection="0">
      <alignment horizontal="centerContinuous" vertical="center"/>
    </xf>
    <xf numFmtId="0" fontId="278" fillId="94" borderId="3" applyBorder="0" applyProtection="0">
      <alignment horizontal="centerContinuous" vertical="center"/>
    </xf>
    <xf numFmtId="0" fontId="279" fillId="0" borderId="0" applyFill="0" applyBorder="0" applyProtection="0">
      <alignment horizontal="left"/>
    </xf>
    <xf numFmtId="0" fontId="257" fillId="0" borderId="49" applyFill="0" applyBorder="0" applyProtection="0">
      <alignment horizontal="left" vertical="top"/>
    </xf>
    <xf numFmtId="0" fontId="158" fillId="0" borderId="0">
      <alignment horizontal="centerContinuous"/>
    </xf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280" fillId="0" borderId="0" applyBorder="0" applyAlignment="0"/>
    <xf numFmtId="49" fontId="6" fillId="0" borderId="0" applyFont="0" applyFill="0" applyBorder="0" applyAlignment="0" applyProtection="0"/>
    <xf numFmtId="49" fontId="30" fillId="0" borderId="0" applyFill="0" applyBorder="0" applyAlignment="0"/>
    <xf numFmtId="242" fontId="141" fillId="0" borderId="0" applyFill="0" applyBorder="0" applyAlignment="0"/>
    <xf numFmtId="243" fontId="141" fillId="0" borderId="0" applyFill="0" applyBorder="0" applyAlignment="0"/>
    <xf numFmtId="0" fontId="215" fillId="0" borderId="0" applyFill="0" applyBorder="0" applyProtection="0">
      <alignment horizontal="left" vertical="top"/>
    </xf>
    <xf numFmtId="0" fontId="8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0" fontId="216" fillId="0" borderId="0"/>
    <xf numFmtId="280" fontId="281" fillId="0" borderId="0" applyNumberFormat="0" applyFill="0" applyBorder="0" applyProtection="0">
      <alignment horizontal="right" vertical="center" wrapText="1"/>
    </xf>
    <xf numFmtId="0" fontId="217" fillId="95" borderId="0"/>
    <xf numFmtId="0" fontId="218" fillId="95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5" fontId="220" fillId="0" borderId="0" applyNumberFormat="0">
      <alignment horizontal="right"/>
    </xf>
    <xf numFmtId="175" fontId="6" fillId="0" borderId="4" applyNumberFormat="0" applyFont="0" applyFill="0" applyAlignment="0"/>
    <xf numFmtId="0" fontId="221" fillId="0" borderId="50" applyNumberFormat="0" applyFill="0" applyAlignment="0" applyProtection="0"/>
    <xf numFmtId="0" fontId="221" fillId="0" borderId="50" applyNumberFormat="0" applyFill="0" applyAlignment="0" applyProtection="0"/>
    <xf numFmtId="0" fontId="221" fillId="0" borderId="50" applyNumberFormat="0" applyFill="0" applyAlignment="0" applyProtection="0"/>
    <xf numFmtId="0" fontId="221" fillId="0" borderId="50" applyNumberFormat="0" applyFill="0" applyAlignment="0" applyProtection="0"/>
    <xf numFmtId="0" fontId="221" fillId="0" borderId="50" applyNumberFormat="0" applyFill="0" applyAlignment="0" applyProtection="0"/>
    <xf numFmtId="0" fontId="6" fillId="0" borderId="51" applyNumberFormat="0" applyFont="0" applyFill="0" applyAlignment="0" applyProtection="0"/>
    <xf numFmtId="0" fontId="184" fillId="0" borderId="52"/>
    <xf numFmtId="0" fontId="222" fillId="0" borderId="52"/>
    <xf numFmtId="0" fontId="184" fillId="0" borderId="28"/>
    <xf numFmtId="0" fontId="222" fillId="0" borderId="28"/>
    <xf numFmtId="281" fontId="6" fillId="0" borderId="0">
      <alignment horizontal="right"/>
    </xf>
    <xf numFmtId="38" fontId="54" fillId="0" borderId="0" applyFont="0" applyFill="0" applyBorder="0" applyAlignment="0" applyProtection="0"/>
    <xf numFmtId="0" fontId="282" fillId="0" borderId="0">
      <alignment horizontal="fill"/>
    </xf>
    <xf numFmtId="37" fontId="283" fillId="0" borderId="0" applyNumberFormat="0" applyFill="0" applyBorder="0" applyAlignment="0" applyProtection="0"/>
    <xf numFmtId="0" fontId="284" fillId="0" borderId="0">
      <alignment vertical="top"/>
    </xf>
    <xf numFmtId="165" fontId="65" fillId="0" borderId="0" applyFont="0" applyFill="0" applyBorder="0" applyAlignment="0" applyProtection="0"/>
    <xf numFmtId="165" fontId="54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3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245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59" fillId="0" borderId="0" applyFont="0" applyFill="0" applyBorder="0" applyAlignment="0" applyProtection="0"/>
    <xf numFmtId="244" fontId="59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45" fontId="6" fillId="0" borderId="0" applyFill="0" applyBorder="0" applyAlignment="0" applyProtection="0"/>
    <xf numFmtId="44" fontId="19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32" fillId="66" borderId="25" applyNumberFormat="0" applyAlignment="0" applyProtection="0"/>
    <xf numFmtId="0" fontId="53" fillId="0" borderId="3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8" fillId="0" borderId="16"/>
    <xf numFmtId="0" fontId="29" fillId="35" borderId="0" applyNumberFormat="0" applyBorder="0" applyAlignment="0" applyProtection="0"/>
    <xf numFmtId="0" fontId="60" fillId="63" borderId="42" applyNumberFormat="0" applyAlignment="0" applyProtection="0"/>
    <xf numFmtId="0" fontId="31" fillId="63" borderId="24" applyNumberFormat="0" applyAlignment="0" applyProtection="0"/>
    <xf numFmtId="0" fontId="7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8" fontId="83" fillId="0" borderId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4" fontId="28" fillId="0" borderId="53"/>
    <xf numFmtId="0" fontId="8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" fillId="36" borderId="0" applyNumberFormat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6" fillId="0" borderId="0"/>
    <xf numFmtId="0" fontId="6" fillId="0" borderId="0"/>
    <xf numFmtId="0" fontId="19" fillId="0" borderId="0"/>
    <xf numFmtId="0" fontId="59" fillId="0" borderId="0"/>
    <xf numFmtId="0" fontId="19" fillId="0" borderId="0"/>
    <xf numFmtId="0" fontId="45" fillId="39" borderId="24" applyNumberFormat="0" applyAlignment="0" applyProtection="0"/>
    <xf numFmtId="0" fontId="56" fillId="33" borderId="0" applyNumberFormat="0" applyBorder="0" applyAlignment="0" applyProtection="0"/>
    <xf numFmtId="0" fontId="70" fillId="0" borderId="50" applyNumberForma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8" fontId="228" fillId="0" borderId="0" applyFont="0" applyFill="0" applyBorder="0" applyAlignment="0" applyProtection="0"/>
    <xf numFmtId="187" fontId="228" fillId="0" borderId="0" applyFont="0" applyFill="0" applyBorder="0" applyAlignment="0" applyProtection="0"/>
    <xf numFmtId="0" fontId="72" fillId="0" borderId="0" applyFont="0" applyFill="0" applyBorder="0" applyAlignment="0" applyProtection="0"/>
    <xf numFmtId="246" fontId="229" fillId="0" borderId="0" applyFont="0" applyFill="0" applyBorder="0" applyAlignment="0" applyProtection="0"/>
    <xf numFmtId="247" fontId="229" fillId="0" borderId="0" applyFont="0" applyFill="0" applyBorder="0" applyAlignment="0" applyProtection="0"/>
    <xf numFmtId="37" fontId="73" fillId="0" borderId="0"/>
    <xf numFmtId="248" fontId="228" fillId="0" borderId="0" applyFont="0" applyFill="0" applyBorder="0" applyAlignment="0" applyProtection="0"/>
    <xf numFmtId="249" fontId="228" fillId="0" borderId="0" applyFont="0" applyFill="0" applyBorder="0" applyAlignment="0" applyProtection="0"/>
    <xf numFmtId="0" fontId="6" fillId="0" borderId="0"/>
    <xf numFmtId="0" fontId="239" fillId="0" borderId="0"/>
    <xf numFmtId="0" fontId="27" fillId="51" borderId="0" applyNumberFormat="0" applyBorder="0" applyAlignment="0" applyProtection="0"/>
    <xf numFmtId="0" fontId="27" fillId="54" borderId="0" applyNumberFormat="0" applyBorder="0" applyAlignment="0" applyProtection="0"/>
    <xf numFmtId="0" fontId="27" fillId="58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61" borderId="0" applyNumberFormat="0" applyBorder="0" applyAlignment="0" applyProtection="0"/>
    <xf numFmtId="0" fontId="26" fillId="72" borderId="40" applyNumberFormat="0" applyFont="0" applyAlignment="0" applyProtection="0"/>
    <xf numFmtId="0" fontId="41" fillId="0" borderId="33" applyNumberFormat="0" applyFill="0" applyAlignment="0" applyProtection="0"/>
    <xf numFmtId="0" fontId="42" fillId="0" borderId="34" applyNumberFormat="0" applyFill="0" applyAlignment="0" applyProtection="0"/>
    <xf numFmtId="0" fontId="43" fillId="0" borderId="35" applyNumberFormat="0" applyFill="0" applyAlignment="0" applyProtection="0"/>
    <xf numFmtId="0" fontId="43" fillId="0" borderId="0" applyNumberFormat="0" applyFill="0" applyBorder="0" applyAlignment="0" applyProtection="0"/>
    <xf numFmtId="0" fontId="9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6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3" fontId="9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0" fontId="74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9" fontId="231" fillId="0" borderId="0" applyFont="0" applyFill="0" applyBorder="0" applyAlignment="0" applyProtection="0"/>
    <xf numFmtId="182" fontId="87" fillId="0" borderId="54" applyFont="0" applyFill="0" applyAlignment="0" applyProtection="0">
      <alignment horizontal="center" vertical="center"/>
    </xf>
    <xf numFmtId="0" fontId="76" fillId="0" borderId="0"/>
    <xf numFmtId="0" fontId="232" fillId="0" borderId="0">
      <alignment vertical="center"/>
    </xf>
    <xf numFmtId="188" fontId="76" fillId="0" borderId="0" applyFont="0" applyFill="0" applyBorder="0" applyAlignment="0" applyProtection="0"/>
    <xf numFmtId="0" fontId="233" fillId="0" borderId="19"/>
    <xf numFmtId="4" fontId="92" fillId="0" borderId="0">
      <protection locked="0"/>
    </xf>
    <xf numFmtId="207" fontId="92" fillId="0" borderId="0">
      <protection locked="0"/>
    </xf>
    <xf numFmtId="0" fontId="76" fillId="0" borderId="0"/>
    <xf numFmtId="202" fontId="79" fillId="0" borderId="0" applyFont="0" applyFill="0" applyBorder="0" applyAlignment="0" applyProtection="0"/>
    <xf numFmtId="188" fontId="76" fillId="0" borderId="0" applyNumberFormat="0" applyFont="0" applyFill="0" applyBorder="0" applyProtection="0">
      <alignment vertical="center"/>
    </xf>
    <xf numFmtId="0" fontId="76" fillId="0" borderId="0" applyFont="0" applyFill="0" applyBorder="0" applyAlignment="0" applyProtection="0"/>
    <xf numFmtId="182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250" fontId="92" fillId="0" borderId="0">
      <protection locked="0"/>
    </xf>
    <xf numFmtId="0" fontId="77" fillId="0" borderId="0"/>
    <xf numFmtId="0" fontId="92" fillId="0" borderId="51">
      <protection locked="0"/>
    </xf>
    <xf numFmtId="251" fontId="92" fillId="0" borderId="0">
      <protection locked="0"/>
    </xf>
    <xf numFmtId="206" fontId="92" fillId="0" borderId="0">
      <protection locked="0"/>
    </xf>
    <xf numFmtId="0" fontId="6" fillId="0" borderId="0"/>
    <xf numFmtId="188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1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9" fontId="6" fillId="0" borderId="0" applyFont="0" applyFill="0" applyBorder="0" applyAlignment="0" applyProtection="0"/>
    <xf numFmtId="0" fontId="234" fillId="0" borderId="0"/>
    <xf numFmtId="0" fontId="235" fillId="0" borderId="0"/>
    <xf numFmtId="0" fontId="6" fillId="0" borderId="0"/>
    <xf numFmtId="0" fontId="83" fillId="0" borderId="0"/>
    <xf numFmtId="40" fontId="79" fillId="0" borderId="0" applyFont="0" applyFill="0" applyBorder="0" applyAlignment="0" applyProtection="0">
      <alignment vertical="center"/>
    </xf>
    <xf numFmtId="38" fontId="79" fillId="0" borderId="0" applyFont="0" applyFill="0" applyBorder="0" applyAlignment="0" applyProtection="0">
      <alignment vertical="center"/>
    </xf>
    <xf numFmtId="0" fontId="286" fillId="0" borderId="0"/>
    <xf numFmtId="0" fontId="236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7" fillId="0" borderId="55" applyNumberFormat="0" applyFont="0" applyFill="0" applyAlignment="0"/>
    <xf numFmtId="0" fontId="288" fillId="0" borderId="0" applyNumberFormat="0" applyFill="0" applyBorder="0" applyAlignment="0" applyProtection="0">
      <alignment vertical="top"/>
      <protection locked="0"/>
    </xf>
    <xf numFmtId="225" fontId="6" fillId="0" borderId="0" applyNumberFormat="0" applyFill="0" applyBorder="0" applyAlignment="0" applyProtection="0"/>
    <xf numFmtId="225" fontId="66" fillId="0" borderId="0" applyFont="0" applyFill="0" applyBorder="0" applyAlignment="0" applyProtection="0"/>
    <xf numFmtId="252" fontId="6" fillId="0" borderId="0" applyNumberFormat="0" applyFill="0" applyBorder="0" applyAlignment="0" applyProtection="0"/>
    <xf numFmtId="253" fontId="66" fillId="0" borderId="0" applyFont="0" applyFill="0" applyBorder="0" applyAlignment="0" applyProtection="0"/>
    <xf numFmtId="254" fontId="6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182" fontId="238" fillId="0" borderId="0" applyFont="0" applyFill="0" applyBorder="0" applyAlignment="0" applyProtection="0"/>
    <xf numFmtId="181" fontId="2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3" fillId="0" borderId="0" applyFont="0" applyFill="0" applyBorder="0" applyAlignment="0" applyProtection="0"/>
    <xf numFmtId="0" fontId="1" fillId="0" borderId="0"/>
    <xf numFmtId="0" fontId="294" fillId="0" borderId="0"/>
    <xf numFmtId="0" fontId="291" fillId="0" borderId="0"/>
    <xf numFmtId="286" fontId="294" fillId="0" borderId="0"/>
    <xf numFmtId="43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87" fontId="296" fillId="0" borderId="0" applyFill="0" applyBorder="0" applyAlignment="0" applyProtection="0"/>
    <xf numFmtId="171" fontId="1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290" fontId="296" fillId="0" borderId="0" applyFill="0" applyBorder="0" applyAlignment="0" applyProtection="0"/>
    <xf numFmtId="0" fontId="296" fillId="0" borderId="0" applyFill="0" applyBorder="0" applyAlignment="0" applyProtection="0"/>
    <xf numFmtId="289" fontId="296" fillId="0" borderId="0" applyFill="0" applyBorder="0" applyAlignment="0" applyProtection="0"/>
    <xf numFmtId="291" fontId="296" fillId="0" borderId="0" applyFill="0" applyBorder="0" applyAlignment="0" applyProtection="0"/>
    <xf numFmtId="170" fontId="6" fillId="0" borderId="0" applyFont="0" applyFill="0" applyBorder="0" applyAlignment="0" applyProtection="0"/>
    <xf numFmtId="39" fontId="298" fillId="0" borderId="0"/>
    <xf numFmtId="39" fontId="298" fillId="0" borderId="0"/>
    <xf numFmtId="39" fontId="298" fillId="0" borderId="0"/>
    <xf numFmtId="39" fontId="298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6" fillId="0" borderId="0"/>
    <xf numFmtId="289" fontId="6" fillId="0" borderId="0"/>
    <xf numFmtId="0" fontId="19" fillId="0" borderId="0"/>
    <xf numFmtId="289" fontId="19" fillId="0" borderId="0"/>
    <xf numFmtId="0" fontId="66" fillId="0" borderId="0"/>
    <xf numFmtId="289" fontId="66" fillId="0" borderId="0"/>
    <xf numFmtId="0" fontId="66" fillId="0" borderId="0"/>
    <xf numFmtId="289" fontId="66" fillId="0" borderId="0"/>
    <xf numFmtId="0" fontId="19" fillId="0" borderId="0"/>
    <xf numFmtId="289" fontId="19" fillId="0" borderId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9" fillId="0" borderId="0"/>
    <xf numFmtId="289" fontId="19" fillId="0" borderId="0"/>
    <xf numFmtId="0" fontId="19" fillId="0" borderId="0"/>
    <xf numFmtId="289" fontId="19" fillId="0" borderId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19" fillId="0" borderId="0"/>
    <xf numFmtId="289" fontId="19" fillId="0" borderId="0"/>
    <xf numFmtId="0" fontId="19" fillId="0" borderId="0"/>
    <xf numFmtId="289" fontId="19" fillId="0" borderId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289" fontId="66" fillId="0" borderId="0"/>
    <xf numFmtId="37" fontId="296" fillId="0" borderId="0" applyFill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41" borderId="0" applyNumberFormat="0" applyBorder="0" applyAlignment="0" applyProtection="0"/>
    <xf numFmtId="0" fontId="17" fillId="35" borderId="0" applyNumberFormat="0" applyBorder="0" applyAlignment="0" applyProtection="0"/>
    <xf numFmtId="0" fontId="17" fillId="41" borderId="0" applyNumberFormat="0" applyBorder="0" applyAlignment="0" applyProtection="0"/>
    <xf numFmtId="0" fontId="17" fillId="35" borderId="0" applyNumberFormat="0" applyBorder="0" applyAlignment="0" applyProtection="0"/>
    <xf numFmtId="0" fontId="17" fillId="72" borderId="0" applyNumberFormat="0" applyBorder="0" applyAlignment="0" applyProtection="0"/>
    <xf numFmtId="0" fontId="17" fillId="36" borderId="0" applyNumberFormat="0" applyBorder="0" applyAlignment="0" applyProtection="0"/>
    <xf numFmtId="0" fontId="17" fillId="72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72" borderId="0" applyNumberFormat="0" applyBorder="0" applyAlignment="0" applyProtection="0"/>
    <xf numFmtId="0" fontId="17" fillId="39" borderId="0" applyNumberFormat="0" applyBorder="0" applyAlignment="0" applyProtection="0"/>
    <xf numFmtId="0" fontId="17" fillId="72" borderId="0" applyNumberFormat="0" applyBorder="0" applyAlignment="0" applyProtection="0"/>
    <xf numFmtId="0" fontId="17" fillId="39" borderId="0" applyNumberFormat="0" applyBorder="0" applyAlignment="0" applyProtection="0"/>
    <xf numFmtId="289" fontId="26" fillId="34" borderId="0" applyNumberFormat="0" applyBorder="0" applyAlignment="0" applyProtection="0"/>
    <xf numFmtId="289" fontId="26" fillId="35" borderId="0" applyNumberFormat="0" applyBorder="0" applyAlignment="0" applyProtection="0"/>
    <xf numFmtId="289" fontId="26" fillId="36" borderId="0" applyNumberFormat="0" applyBorder="0" applyAlignment="0" applyProtection="0"/>
    <xf numFmtId="289" fontId="26" fillId="37" borderId="0" applyNumberFormat="0" applyBorder="0" applyAlignment="0" applyProtection="0"/>
    <xf numFmtId="289" fontId="26" fillId="38" borderId="0" applyNumberFormat="0" applyBorder="0" applyAlignment="0" applyProtection="0"/>
    <xf numFmtId="289" fontId="26" fillId="39" borderId="0" applyNumberFormat="0" applyBorder="0" applyAlignment="0" applyProtection="0"/>
    <xf numFmtId="0" fontId="300" fillId="34" borderId="0" applyNumberFormat="0" applyBorder="0" applyAlignment="0" applyProtection="0">
      <alignment vertical="center"/>
    </xf>
    <xf numFmtId="0" fontId="300" fillId="35" borderId="0" applyNumberFormat="0" applyBorder="0" applyAlignment="0" applyProtection="0">
      <alignment vertical="center"/>
    </xf>
    <xf numFmtId="0" fontId="300" fillId="36" borderId="0" applyNumberFormat="0" applyBorder="0" applyAlignment="0" applyProtection="0">
      <alignment vertical="center"/>
    </xf>
    <xf numFmtId="0" fontId="300" fillId="37" borderId="0" applyNumberFormat="0" applyBorder="0" applyAlignment="0" applyProtection="0">
      <alignment vertical="center"/>
    </xf>
    <xf numFmtId="0" fontId="300" fillId="38" borderId="0" applyNumberFormat="0" applyBorder="0" applyAlignment="0" applyProtection="0">
      <alignment vertical="center"/>
    </xf>
    <xf numFmtId="0" fontId="300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3" borderId="0" applyNumberFormat="0" applyBorder="0" applyAlignment="0" applyProtection="0"/>
    <xf numFmtId="0" fontId="17" fillId="42" borderId="0" applyNumberFormat="0" applyBorder="0" applyAlignment="0" applyProtection="0"/>
    <xf numFmtId="0" fontId="17" fillId="33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72" borderId="0" applyNumberFormat="0" applyBorder="0" applyAlignment="0" applyProtection="0"/>
    <xf numFmtId="0" fontId="17" fillId="43" borderId="0" applyNumberFormat="0" applyBorder="0" applyAlignment="0" applyProtection="0"/>
    <xf numFmtId="0" fontId="17" fillId="72" borderId="0" applyNumberFormat="0" applyBorder="0" applyAlignment="0" applyProtection="0"/>
    <xf numFmtId="0" fontId="17" fillId="43" borderId="0" applyNumberFormat="0" applyBorder="0" applyAlignment="0" applyProtection="0"/>
    <xf numFmtId="289" fontId="26" fillId="40" borderId="0" applyNumberFormat="0" applyBorder="0" applyAlignment="0" applyProtection="0"/>
    <xf numFmtId="289" fontId="26" fillId="41" borderId="0" applyNumberFormat="0" applyBorder="0" applyAlignment="0" applyProtection="0"/>
    <xf numFmtId="289" fontId="26" fillId="42" borderId="0" applyNumberFormat="0" applyBorder="0" applyAlignment="0" applyProtection="0"/>
    <xf numFmtId="289" fontId="26" fillId="37" borderId="0" applyNumberFormat="0" applyBorder="0" applyAlignment="0" applyProtection="0"/>
    <xf numFmtId="289" fontId="26" fillId="40" borderId="0" applyNumberFormat="0" applyBorder="0" applyAlignment="0" applyProtection="0"/>
    <xf numFmtId="289" fontId="26" fillId="43" borderId="0" applyNumberFormat="0" applyBorder="0" applyAlignment="0" applyProtection="0"/>
    <xf numFmtId="0" fontId="300" fillId="40" borderId="0" applyNumberFormat="0" applyBorder="0" applyAlignment="0" applyProtection="0">
      <alignment vertical="center"/>
    </xf>
    <xf numFmtId="0" fontId="300" fillId="41" borderId="0" applyNumberFormat="0" applyBorder="0" applyAlignment="0" applyProtection="0">
      <alignment vertical="center"/>
    </xf>
    <xf numFmtId="0" fontId="300" fillId="42" borderId="0" applyNumberFormat="0" applyBorder="0" applyAlignment="0" applyProtection="0">
      <alignment vertical="center"/>
    </xf>
    <xf numFmtId="0" fontId="300" fillId="37" borderId="0" applyNumberFormat="0" applyBorder="0" applyAlignment="0" applyProtection="0">
      <alignment vertical="center"/>
    </xf>
    <xf numFmtId="0" fontId="300" fillId="40" borderId="0" applyNumberFormat="0" applyBorder="0" applyAlignment="0" applyProtection="0">
      <alignment vertical="center"/>
    </xf>
    <xf numFmtId="0" fontId="300" fillId="43" borderId="0" applyNumberFormat="0" applyBorder="0" applyAlignment="0" applyProtection="0">
      <alignment vertical="center"/>
    </xf>
    <xf numFmtId="0" fontId="301" fillId="44" borderId="0" applyNumberFormat="0" applyBorder="0" applyAlignment="0" applyProtection="0"/>
    <xf numFmtId="289" fontId="301" fillId="44" borderId="0" applyNumberFormat="0" applyBorder="0" applyAlignment="0" applyProtection="0"/>
    <xf numFmtId="0" fontId="302" fillId="38" borderId="0" applyNumberFormat="0" applyBorder="0" applyAlignment="0" applyProtection="0"/>
    <xf numFmtId="0" fontId="302" fillId="44" borderId="0" applyNumberFormat="0" applyBorder="0" applyAlignment="0" applyProtection="0"/>
    <xf numFmtId="0" fontId="302" fillId="61" borderId="0" applyNumberFormat="0" applyBorder="0" applyAlignment="0" applyProtection="0"/>
    <xf numFmtId="0" fontId="302" fillId="41" borderId="0" applyNumberFormat="0" applyBorder="0" applyAlignment="0" applyProtection="0"/>
    <xf numFmtId="0" fontId="302" fillId="61" borderId="0" applyNumberFormat="0" applyBorder="0" applyAlignment="0" applyProtection="0"/>
    <xf numFmtId="0" fontId="302" fillId="41" borderId="0" applyNumberFormat="0" applyBorder="0" applyAlignment="0" applyProtection="0"/>
    <xf numFmtId="0" fontId="302" fillId="43" borderId="0" applyNumberFormat="0" applyBorder="0" applyAlignment="0" applyProtection="0"/>
    <xf numFmtId="0" fontId="302" fillId="42" borderId="0" applyNumberFormat="0" applyBorder="0" applyAlignment="0" applyProtection="0"/>
    <xf numFmtId="0" fontId="302" fillId="43" borderId="0" applyNumberFormat="0" applyBorder="0" applyAlignment="0" applyProtection="0"/>
    <xf numFmtId="0" fontId="302" fillId="42" borderId="0" applyNumberFormat="0" applyBorder="0" applyAlignment="0" applyProtection="0"/>
    <xf numFmtId="0" fontId="302" fillId="35" borderId="0" applyNumberFormat="0" applyBorder="0" applyAlignment="0" applyProtection="0"/>
    <xf numFmtId="0" fontId="302" fillId="45" borderId="0" applyNumberFormat="0" applyBorder="0" applyAlignment="0" applyProtection="0"/>
    <xf numFmtId="0" fontId="302" fillId="35" borderId="0" applyNumberFormat="0" applyBorder="0" applyAlignment="0" applyProtection="0"/>
    <xf numFmtId="0" fontId="302" fillId="45" borderId="0" applyNumberFormat="0" applyBorder="0" applyAlignment="0" applyProtection="0"/>
    <xf numFmtId="0" fontId="302" fillId="38" borderId="0" applyNumberFormat="0" applyBorder="0" applyAlignment="0" applyProtection="0"/>
    <xf numFmtId="0" fontId="302" fillId="46" borderId="0" applyNumberFormat="0" applyBorder="0" applyAlignment="0" applyProtection="0"/>
    <xf numFmtId="0" fontId="302" fillId="38" borderId="0" applyNumberFormat="0" applyBorder="0" applyAlignment="0" applyProtection="0"/>
    <xf numFmtId="0" fontId="302" fillId="46" borderId="0" applyNumberFormat="0" applyBorder="0" applyAlignment="0" applyProtection="0"/>
    <xf numFmtId="0" fontId="302" fillId="41" borderId="0" applyNumberFormat="0" applyBorder="0" applyAlignment="0" applyProtection="0"/>
    <xf numFmtId="0" fontId="302" fillId="47" borderId="0" applyNumberFormat="0" applyBorder="0" applyAlignment="0" applyProtection="0"/>
    <xf numFmtId="0" fontId="302" fillId="41" borderId="0" applyNumberFormat="0" applyBorder="0" applyAlignment="0" applyProtection="0"/>
    <xf numFmtId="0" fontId="302" fillId="47" borderId="0" applyNumberFormat="0" applyBorder="0" applyAlignment="0" applyProtection="0"/>
    <xf numFmtId="289" fontId="27" fillId="44" borderId="0" applyNumberFormat="0" applyBorder="0" applyAlignment="0" applyProtection="0"/>
    <xf numFmtId="289" fontId="27" fillId="41" borderId="0" applyNumberFormat="0" applyBorder="0" applyAlignment="0" applyProtection="0"/>
    <xf numFmtId="289" fontId="27" fillId="42" borderId="0" applyNumberFormat="0" applyBorder="0" applyAlignment="0" applyProtection="0"/>
    <xf numFmtId="289" fontId="27" fillId="45" borderId="0" applyNumberFormat="0" applyBorder="0" applyAlignment="0" applyProtection="0"/>
    <xf numFmtId="289" fontId="27" fillId="46" borderId="0" applyNumberFormat="0" applyBorder="0" applyAlignment="0" applyProtection="0"/>
    <xf numFmtId="289" fontId="27" fillId="47" borderId="0" applyNumberFormat="0" applyBorder="0" applyAlignment="0" applyProtection="0"/>
    <xf numFmtId="0" fontId="303" fillId="44" borderId="0" applyNumberFormat="0" applyBorder="0" applyAlignment="0" applyProtection="0">
      <alignment vertical="center"/>
    </xf>
    <xf numFmtId="0" fontId="303" fillId="41" borderId="0" applyNumberFormat="0" applyBorder="0" applyAlignment="0" applyProtection="0">
      <alignment vertical="center"/>
    </xf>
    <xf numFmtId="0" fontId="303" fillId="42" borderId="0" applyNumberFormat="0" applyBorder="0" applyAlignment="0" applyProtection="0">
      <alignment vertical="center"/>
    </xf>
    <xf numFmtId="0" fontId="303" fillId="45" borderId="0" applyNumberFormat="0" applyBorder="0" applyAlignment="0" applyProtection="0">
      <alignment vertical="center"/>
    </xf>
    <xf numFmtId="0" fontId="303" fillId="46" borderId="0" applyNumberFormat="0" applyBorder="0" applyAlignment="0" applyProtection="0">
      <alignment vertical="center"/>
    </xf>
    <xf numFmtId="0" fontId="303" fillId="47" borderId="0" applyNumberFormat="0" applyBorder="0" applyAlignment="0" applyProtection="0">
      <alignment vertical="center"/>
    </xf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02" fillId="96" borderId="0" applyNumberFormat="0" applyBorder="0" applyAlignment="0" applyProtection="0"/>
    <xf numFmtId="0" fontId="302" fillId="51" borderId="0" applyNumberFormat="0" applyBorder="0" applyAlignment="0" applyProtection="0"/>
    <xf numFmtId="0" fontId="302" fillId="96" borderId="0" applyNumberFormat="0" applyBorder="0" applyAlignment="0" applyProtection="0"/>
    <xf numFmtId="0" fontId="302" fillId="51" borderId="0" applyNumberFormat="0" applyBorder="0" applyAlignment="0" applyProtection="0"/>
    <xf numFmtId="0" fontId="302" fillId="61" borderId="0" applyNumberFormat="0" applyBorder="0" applyAlignment="0" applyProtection="0"/>
    <xf numFmtId="0" fontId="302" fillId="54" borderId="0" applyNumberFormat="0" applyBorder="0" applyAlignment="0" applyProtection="0"/>
    <xf numFmtId="0" fontId="302" fillId="61" borderId="0" applyNumberFormat="0" applyBorder="0" applyAlignment="0" applyProtection="0"/>
    <xf numFmtId="0" fontId="302" fillId="54" borderId="0" applyNumberFormat="0" applyBorder="0" applyAlignment="0" applyProtection="0"/>
    <xf numFmtId="0" fontId="302" fillId="43" borderId="0" applyNumberFormat="0" applyBorder="0" applyAlignment="0" applyProtection="0"/>
    <xf numFmtId="0" fontId="302" fillId="58" borderId="0" applyNumberFormat="0" applyBorder="0" applyAlignment="0" applyProtection="0"/>
    <xf numFmtId="0" fontId="302" fillId="43" borderId="0" applyNumberFormat="0" applyBorder="0" applyAlignment="0" applyProtection="0"/>
    <xf numFmtId="0" fontId="302" fillId="58" borderId="0" applyNumberFormat="0" applyBorder="0" applyAlignment="0" applyProtection="0"/>
    <xf numFmtId="0" fontId="302" fillId="97" borderId="0" applyNumberFormat="0" applyBorder="0" applyAlignment="0" applyProtection="0"/>
    <xf numFmtId="0" fontId="302" fillId="45" borderId="0" applyNumberFormat="0" applyBorder="0" applyAlignment="0" applyProtection="0"/>
    <xf numFmtId="0" fontId="302" fillId="97" borderId="0" applyNumberFormat="0" applyBorder="0" applyAlignment="0" applyProtection="0"/>
    <xf numFmtId="0" fontId="302" fillId="45" borderId="0" applyNumberFormat="0" applyBorder="0" applyAlignment="0" applyProtection="0"/>
    <xf numFmtId="0" fontId="302" fillId="46" borderId="0" applyNumberFormat="0" applyBorder="0" applyAlignment="0" applyProtection="0"/>
    <xf numFmtId="0" fontId="302" fillId="46" borderId="0" applyNumberFormat="0" applyBorder="0" applyAlignment="0" applyProtection="0"/>
    <xf numFmtId="0" fontId="302" fillId="54" borderId="0" applyNumberFormat="0" applyBorder="0" applyAlignment="0" applyProtection="0"/>
    <xf numFmtId="0" fontId="302" fillId="61" borderId="0" applyNumberFormat="0" applyBorder="0" applyAlignment="0" applyProtection="0"/>
    <xf numFmtId="0" fontId="302" fillId="54" borderId="0" applyNumberFormat="0" applyBorder="0" applyAlignment="0" applyProtection="0"/>
    <xf numFmtId="0" fontId="302" fillId="61" borderId="0" applyNumberFormat="0" applyBorder="0" applyAlignment="0" applyProtection="0"/>
    <xf numFmtId="292" fontId="304" fillId="98" borderId="0" applyAlignment="0">
      <protection locked="0"/>
    </xf>
    <xf numFmtId="179" fontId="304" fillId="98" borderId="0">
      <alignment horizontal="center"/>
      <protection locked="0"/>
    </xf>
    <xf numFmtId="0" fontId="305" fillId="37" borderId="0" applyNumberFormat="0" applyBorder="0" applyAlignment="0" applyProtection="0"/>
    <xf numFmtId="0" fontId="305" fillId="35" borderId="0" applyNumberFormat="0" applyBorder="0" applyAlignment="0" applyProtection="0"/>
    <xf numFmtId="0" fontId="305" fillId="37" borderId="0" applyNumberFormat="0" applyBorder="0" applyAlignment="0" applyProtection="0"/>
    <xf numFmtId="0" fontId="305" fillId="35" borderId="0" applyNumberFormat="0" applyBorder="0" applyAlignment="0" applyProtection="0"/>
    <xf numFmtId="0" fontId="306" fillId="99" borderId="0" applyNumberFormat="0" applyBorder="0" applyAlignment="0" applyProtection="0"/>
    <xf numFmtId="289" fontId="306" fillId="99" borderId="0" applyNumberFormat="0" applyBorder="0" applyAlignment="0" applyProtection="0"/>
    <xf numFmtId="15" fontId="307" fillId="100" borderId="28">
      <alignment horizontal="center"/>
    </xf>
    <xf numFmtId="0" fontId="308" fillId="0" borderId="0" applyNumberFormat="0" applyFill="0" applyBorder="0" applyAlignment="0" applyProtection="0"/>
    <xf numFmtId="289" fontId="308" fillId="0" borderId="0" applyNumberFormat="0" applyFill="0" applyBorder="0" applyAlignment="0" applyProtection="0"/>
    <xf numFmtId="164" fontId="297" fillId="0" borderId="4" applyAlignment="0" applyProtection="0"/>
    <xf numFmtId="0" fontId="30" fillId="0" borderId="0" applyFill="0" applyBorder="0" applyAlignment="0"/>
    <xf numFmtId="293" fontId="64" fillId="0" borderId="0" applyFill="0" applyBorder="0" applyAlignment="0"/>
    <xf numFmtId="294" fontId="64" fillId="0" borderId="0" applyFill="0" applyBorder="0" applyAlignment="0"/>
    <xf numFmtId="295" fontId="64" fillId="0" borderId="0" applyFill="0" applyBorder="0" applyAlignment="0"/>
    <xf numFmtId="296" fontId="64" fillId="0" borderId="0" applyFill="0" applyBorder="0" applyAlignment="0"/>
    <xf numFmtId="170" fontId="81" fillId="0" borderId="0" applyFill="0" applyBorder="0" applyAlignment="0"/>
    <xf numFmtId="297" fontId="64" fillId="0" borderId="0" applyFill="0" applyBorder="0" applyAlignment="0"/>
    <xf numFmtId="293" fontId="64" fillId="0" borderId="0" applyFill="0" applyBorder="0" applyAlignment="0"/>
    <xf numFmtId="0" fontId="309" fillId="101" borderId="24" applyNumberFormat="0" applyAlignment="0" applyProtection="0"/>
    <xf numFmtId="0" fontId="309" fillId="101" borderId="24" applyNumberFormat="0" applyAlignment="0" applyProtection="0"/>
    <xf numFmtId="0" fontId="309" fillId="101" borderId="24" applyNumberFormat="0" applyAlignment="0" applyProtection="0"/>
    <xf numFmtId="0" fontId="310" fillId="63" borderId="24" applyNumberFormat="0" applyAlignment="0" applyProtection="0"/>
    <xf numFmtId="0" fontId="309" fillId="101" borderId="24" applyNumberFormat="0" applyAlignment="0" applyProtection="0"/>
    <xf numFmtId="0" fontId="309" fillId="101" borderId="24" applyNumberFormat="0" applyAlignment="0" applyProtection="0"/>
    <xf numFmtId="0" fontId="310" fillId="63" borderId="24" applyNumberFormat="0" applyAlignment="0" applyProtection="0"/>
    <xf numFmtId="0" fontId="310" fillId="63" borderId="24" applyNumberFormat="0" applyAlignment="0" applyProtection="0"/>
    <xf numFmtId="0" fontId="176" fillId="0" borderId="0"/>
    <xf numFmtId="0" fontId="311" fillId="66" borderId="25" applyNumberFormat="0" applyAlignment="0" applyProtection="0"/>
    <xf numFmtId="0" fontId="311" fillId="66" borderId="25" applyNumberFormat="0" applyAlignment="0" applyProtection="0"/>
    <xf numFmtId="39" fontId="298" fillId="0" borderId="0"/>
    <xf numFmtId="39" fontId="298" fillId="0" borderId="0"/>
    <xf numFmtId="170" fontId="81" fillId="0" borderId="0" applyFont="0" applyFill="0" applyBorder="0" applyAlignment="0" applyProtection="0"/>
    <xf numFmtId="298" fontId="153" fillId="0" borderId="0" applyFont="0" applyFill="0" applyBorder="0" applyAlignment="0" applyProtection="0"/>
    <xf numFmtId="287" fontId="296" fillId="0" borderId="0" applyFill="0" applyBorder="0" applyAlignment="0" applyProtection="0"/>
    <xf numFmtId="287" fontId="296" fillId="0" borderId="0" applyFill="0" applyBorder="0" applyAlignment="0" applyProtection="0"/>
    <xf numFmtId="287" fontId="296" fillId="0" borderId="0" applyFill="0" applyBorder="0" applyAlignment="0" applyProtection="0"/>
    <xf numFmtId="0" fontId="294" fillId="0" borderId="0"/>
    <xf numFmtId="289" fontId="294" fillId="0" borderId="0"/>
    <xf numFmtId="298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99" fontId="296" fillId="0" borderId="0" applyFill="0" applyBorder="0" applyAlignment="0" applyProtection="0"/>
    <xf numFmtId="30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99" fontId="296" fillId="0" borderId="0" applyFill="0" applyBorder="0" applyAlignment="0" applyProtection="0"/>
    <xf numFmtId="177" fontId="296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298" fontId="152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312" fillId="0" borderId="0" applyFont="0" applyFill="0" applyBorder="0" applyAlignment="0" applyProtection="0"/>
    <xf numFmtId="298" fontId="152" fillId="0" borderId="0" applyFont="0" applyFill="0" applyBorder="0" applyAlignment="0" applyProtection="0"/>
    <xf numFmtId="43" fontId="312" fillId="0" borderId="0" applyFont="0" applyFill="0" applyBorder="0" applyAlignment="0" applyProtection="0"/>
    <xf numFmtId="298" fontId="152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152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296" fillId="0" borderId="0" applyFill="0" applyBorder="0" applyAlignment="0" applyProtection="0"/>
    <xf numFmtId="298" fontId="6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314" fillId="0" borderId="0" applyFont="0" applyFill="0" applyBorder="0" applyAlignment="0" applyProtection="0"/>
    <xf numFmtId="171" fontId="31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296" fillId="0" borderId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15" fillId="0" borderId="0" applyFont="0" applyFill="0" applyBorder="0" applyAlignment="0" applyProtection="0"/>
    <xf numFmtId="171" fontId="315" fillId="0" borderId="0" applyFont="0" applyFill="0" applyBorder="0" applyAlignment="0" applyProtection="0"/>
    <xf numFmtId="171" fontId="3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1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14" fillId="0" borderId="0" applyFont="0" applyFill="0" applyBorder="0" applyAlignment="0" applyProtection="0"/>
    <xf numFmtId="223" fontId="296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313" fillId="0" borderId="0" applyFont="0" applyFill="0" applyBorder="0" applyAlignment="0" applyProtection="0"/>
    <xf numFmtId="223" fontId="296" fillId="0" borderId="0" applyFill="0" applyBorder="0" applyAlignment="0" applyProtection="0"/>
    <xf numFmtId="171" fontId="14" fillId="0" borderId="0" applyFont="0" applyFill="0" applyBorder="0" applyAlignment="0" applyProtection="0"/>
    <xf numFmtId="287" fontId="296" fillId="0" borderId="0" applyFill="0" applyBorder="0" applyAlignment="0" applyProtection="0"/>
    <xf numFmtId="171" fontId="316" fillId="0" borderId="0" applyFont="0" applyFill="0" applyBorder="0" applyAlignment="0" applyProtection="0"/>
    <xf numFmtId="302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43" fontId="312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1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17" fillId="0" borderId="0" applyFont="0" applyFill="0" applyBorder="0" applyAlignment="0" applyProtection="0"/>
    <xf numFmtId="171" fontId="30" fillId="0" borderId="0" applyFont="0" applyFill="0" applyBorder="0" applyAlignment="0" applyProtection="0">
      <alignment vertical="top"/>
    </xf>
    <xf numFmtId="171" fontId="313" fillId="0" borderId="0" applyFont="0" applyFill="0" applyBorder="0" applyAlignment="0" applyProtection="0"/>
    <xf numFmtId="4" fontId="317" fillId="0" borderId="0" applyFont="0" applyFill="0" applyBorder="0" applyAlignment="0" applyProtection="0"/>
    <xf numFmtId="298" fontId="313" fillId="0" borderId="0" applyFont="0" applyFill="0" applyBorder="0" applyAlignment="0" applyProtection="0"/>
    <xf numFmtId="171" fontId="313" fillId="0" borderId="0" applyFont="0" applyFill="0" applyBorder="0" applyAlignment="0" applyProtection="0"/>
    <xf numFmtId="167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3" fillId="0" borderId="0" applyFont="0" applyFill="0" applyBorder="0" applyAlignment="0" applyProtection="0"/>
    <xf numFmtId="30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306" fontId="313" fillId="0" borderId="0" applyFont="0" applyFill="0" applyBorder="0" applyAlignment="0" applyProtection="0"/>
    <xf numFmtId="307" fontId="313" fillId="0" borderId="0" applyFont="0" applyFill="0" applyBorder="0" applyAlignment="0" applyProtection="0"/>
    <xf numFmtId="43" fontId="6" fillId="0" borderId="0" applyFont="0" applyFill="0" applyBorder="0" applyAlignment="0" applyProtection="0"/>
    <xf numFmtId="307" fontId="313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13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13" fillId="0" borderId="0" applyFont="0" applyFill="0" applyBorder="0" applyAlignment="0" applyProtection="0"/>
    <xf numFmtId="301" fontId="313" fillId="0" borderId="0" applyFont="0" applyFill="0" applyBorder="0" applyAlignment="0" applyProtection="0"/>
    <xf numFmtId="301" fontId="313" fillId="0" borderId="0" applyFont="0" applyFill="0" applyBorder="0" applyAlignment="0" applyProtection="0"/>
    <xf numFmtId="301" fontId="3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96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3" fontId="296" fillId="0" borderId="0" applyFill="0" applyBorder="0" applyAlignment="0" applyProtection="0"/>
    <xf numFmtId="223" fontId="296" fillId="0" borderId="0" applyFill="0" applyBorder="0" applyAlignment="0" applyProtection="0"/>
    <xf numFmtId="223" fontId="296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308" fontId="19" fillId="0" borderId="0" applyFont="0" applyFill="0" applyBorder="0" applyAlignment="0" applyProtection="0"/>
    <xf numFmtId="308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30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9" fontId="3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8" fontId="313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13" fillId="0" borderId="0" applyFont="0" applyFill="0" applyBorder="0" applyAlignment="0" applyProtection="0"/>
    <xf numFmtId="171" fontId="313" fillId="0" borderId="0" applyFont="0" applyFill="0" applyBorder="0" applyAlignment="0" applyProtection="0"/>
    <xf numFmtId="171" fontId="313" fillId="0" borderId="0" applyFont="0" applyFill="0" applyBorder="0" applyAlignment="0" applyProtection="0"/>
    <xf numFmtId="171" fontId="3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18" fillId="0" borderId="0" applyFont="0" applyFill="0" applyBorder="0" applyAlignment="0" applyProtection="0"/>
    <xf numFmtId="300" fontId="6" fillId="0" borderId="0" applyFont="0" applyFill="0" applyBorder="0" applyAlignment="0" applyProtection="0"/>
    <xf numFmtId="187" fontId="318" fillId="0" borderId="0" applyFont="0" applyFill="0" applyBorder="0" applyAlignment="0" applyProtection="0"/>
    <xf numFmtId="298" fontId="6" fillId="0" borderId="0" applyFont="0" applyFill="0" applyBorder="0" applyAlignment="0" applyProtection="0"/>
    <xf numFmtId="171" fontId="3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9" fontId="313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298" fontId="3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313" fillId="0" borderId="0" applyFont="0" applyFill="0" applyBorder="0" applyAlignment="0" applyProtection="0"/>
    <xf numFmtId="43" fontId="3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1" fillId="0" borderId="0" applyFont="0" applyFill="0" applyBorder="0" applyAlignment="0" applyProtection="0"/>
    <xf numFmtId="0" fontId="44" fillId="0" borderId="0" applyFont="0" applyFill="0" applyBorder="0" applyAlignment="0" applyProtection="0"/>
    <xf numFmtId="289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9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3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116" fillId="0" borderId="0" applyFont="0" applyFill="0" applyBorder="0" applyAlignment="0" applyProtection="0"/>
    <xf numFmtId="287" fontId="296" fillId="0" borderId="0" applyFill="0" applyBorder="0" applyAlignment="0" applyProtection="0"/>
    <xf numFmtId="180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>
      <alignment vertical="top"/>
    </xf>
    <xf numFmtId="43" fontId="29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311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298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285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98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311" fontId="30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9" fillId="0" borderId="0" applyFont="0" applyFill="0" applyBorder="0" applyAlignment="0" applyProtection="0"/>
    <xf numFmtId="301" fontId="151" fillId="0" borderId="0" applyFont="0" applyFill="0" applyBorder="0" applyAlignment="0" applyProtection="0"/>
    <xf numFmtId="43" fontId="291" fillId="0" borderId="0" applyFont="0" applyFill="0" applyBorder="0" applyAlignment="0" applyProtection="0"/>
    <xf numFmtId="311" fontId="30" fillId="0" borderId="0" applyFont="0" applyFill="0" applyBorder="0" applyAlignment="0" applyProtection="0">
      <alignment vertical="top"/>
    </xf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311" fontId="30" fillId="0" borderId="0" applyFont="0" applyFill="0" applyBorder="0" applyAlignment="0" applyProtection="0">
      <alignment vertical="top"/>
    </xf>
    <xf numFmtId="171" fontId="319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319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9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19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171" fontId="3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3" fillId="0" borderId="0" applyFont="0" applyFill="0" applyBorder="0" applyAlignment="0" applyProtection="0"/>
    <xf numFmtId="171" fontId="14" fillId="0" borderId="0" applyFont="0" applyFill="0" applyBorder="0" applyAlignment="0" applyProtection="0"/>
    <xf numFmtId="313" fontId="14" fillId="0" borderId="0" applyFont="0" applyFill="0" applyBorder="0" applyAlignment="0" applyProtection="0"/>
    <xf numFmtId="313" fontId="1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3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298" fontId="153" fillId="0" borderId="0" applyFont="0" applyFill="0" applyBorder="0" applyAlignment="0" applyProtection="0"/>
    <xf numFmtId="223" fontId="296" fillId="0" borderId="0" applyFill="0" applyBorder="0" applyAlignment="0" applyProtection="0"/>
    <xf numFmtId="171" fontId="3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223" fontId="296" fillId="0" borderId="0" applyFill="0" applyBorder="0" applyAlignment="0" applyProtection="0"/>
    <xf numFmtId="171" fontId="6" fillId="0" borderId="0" applyFont="0" applyFill="0" applyBorder="0" applyAlignment="0" applyProtection="0"/>
    <xf numFmtId="314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8" fontId="153" fillId="0" borderId="0" applyFont="0" applyFill="0" applyBorder="0" applyAlignment="0" applyProtection="0"/>
    <xf numFmtId="314" fontId="1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8" fontId="153" fillId="0" borderId="0" applyFont="0" applyFill="0" applyBorder="0" applyAlignment="0" applyProtection="0"/>
    <xf numFmtId="287" fontId="296" fillId="0" borderId="0" applyFill="0" applyBorder="0" applyAlignment="0" applyProtection="0"/>
    <xf numFmtId="298" fontId="153" fillId="0" borderId="0" applyFont="0" applyFill="0" applyBorder="0" applyAlignment="0" applyProtection="0"/>
    <xf numFmtId="298" fontId="153" fillId="0" borderId="0" applyFont="0" applyFill="0" applyBorder="0" applyAlignment="0" applyProtection="0"/>
    <xf numFmtId="298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8" fontId="153" fillId="0" borderId="0" applyFont="0" applyFill="0" applyBorder="0" applyAlignment="0" applyProtection="0"/>
    <xf numFmtId="287" fontId="296" fillId="0" borderId="0" applyFill="0" applyBorder="0" applyAlignment="0" applyProtection="0"/>
    <xf numFmtId="287" fontId="296" fillId="0" borderId="0" applyFill="0" applyBorder="0" applyAlignment="0" applyProtection="0"/>
    <xf numFmtId="298" fontId="153" fillId="0" borderId="0" applyFont="0" applyFill="0" applyBorder="0" applyAlignment="0" applyProtection="0"/>
    <xf numFmtId="298" fontId="6" fillId="0" borderId="0" applyFont="0" applyFill="0" applyBorder="0" applyAlignment="0" applyProtection="0"/>
    <xf numFmtId="223" fontId="296" fillId="0" borderId="0" applyFill="0" applyBorder="0" applyAlignment="0" applyProtection="0"/>
    <xf numFmtId="298" fontId="153" fillId="0" borderId="0" applyFont="0" applyFill="0" applyBorder="0" applyAlignment="0" applyProtection="0"/>
    <xf numFmtId="223" fontId="296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8" fontId="153" fillId="0" borderId="0" applyFont="0" applyFill="0" applyBorder="0" applyAlignment="0" applyProtection="0"/>
    <xf numFmtId="298" fontId="153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59" fillId="0" borderId="0"/>
    <xf numFmtId="0" fontId="59" fillId="0" borderId="0"/>
    <xf numFmtId="0" fontId="28" fillId="0" borderId="0"/>
    <xf numFmtId="184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0" fillId="0" borderId="0" applyNumberFormat="0" applyFill="0" applyBorder="0" applyAlignment="0" applyProtection="0"/>
    <xf numFmtId="0" fontId="321" fillId="99" borderId="56">
      <alignment wrapText="1"/>
    </xf>
    <xf numFmtId="289" fontId="321" fillId="99" borderId="56">
      <alignment wrapText="1"/>
    </xf>
    <xf numFmtId="292" fontId="322" fillId="102" borderId="28" applyProtection="0">
      <alignment horizontal="center"/>
    </xf>
    <xf numFmtId="0" fontId="323" fillId="0" borderId="0" applyNumberFormat="0" applyFill="0" applyBorder="0" applyProtection="0">
      <alignment horizontal="center" vertical="center"/>
    </xf>
    <xf numFmtId="255" fontId="324" fillId="0" borderId="0" applyFill="0" applyBorder="0">
      <protection locked="0"/>
    </xf>
    <xf numFmtId="293" fontId="64" fillId="0" borderId="0" applyFont="0" applyFill="0" applyBorder="0" applyAlignment="0" applyProtection="0"/>
    <xf numFmtId="316" fontId="325" fillId="0" borderId="0" applyFill="0" applyBorder="0"/>
    <xf numFmtId="316" fontId="324" fillId="0" borderId="0" applyFill="0" applyBorder="0">
      <protection locked="0"/>
    </xf>
    <xf numFmtId="44" fontId="313" fillId="0" borderId="0" applyFont="0" applyFill="0" applyBorder="0" applyAlignment="0" applyProtection="0"/>
    <xf numFmtId="44" fontId="313" fillId="0" borderId="0" applyFont="0" applyFill="0" applyBorder="0" applyAlignment="0" applyProtection="0"/>
    <xf numFmtId="44" fontId="19" fillId="0" borderId="0" applyFont="0" applyFill="0" applyBorder="0" applyAlignment="0" applyProtection="0"/>
    <xf numFmtId="179" fontId="6" fillId="0" borderId="0" applyFont="0" applyFill="0" applyBorder="0" applyAlignment="0" applyProtection="0"/>
    <xf numFmtId="44" fontId="19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38" fontId="326" fillId="0" borderId="0" applyBorder="0"/>
    <xf numFmtId="0" fontId="320" fillId="0" borderId="0" applyNumberFormat="0" applyFill="0" applyBorder="0" applyAlignment="0" applyProtection="0"/>
    <xf numFmtId="0" fontId="59" fillId="0" borderId="0"/>
    <xf numFmtId="0" fontId="59" fillId="0" borderId="0"/>
    <xf numFmtId="0" fontId="28" fillId="0" borderId="0"/>
    <xf numFmtId="185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88" fontId="325" fillId="0" borderId="0"/>
    <xf numFmtId="15" fontId="325" fillId="0" borderId="0"/>
    <xf numFmtId="15" fontId="324" fillId="0" borderId="0" applyFill="0" applyBorder="0">
      <protection locked="0"/>
    </xf>
    <xf numFmtId="14" fontId="327" fillId="0" borderId="0" applyFill="0" applyBorder="0" applyProtection="0">
      <alignment horizontal="right"/>
    </xf>
    <xf numFmtId="1" fontId="325" fillId="0" borderId="0" applyFill="0" applyBorder="0">
      <alignment horizontal="right"/>
    </xf>
    <xf numFmtId="2" fontId="325" fillId="0" borderId="0" applyFill="0" applyBorder="0">
      <alignment horizontal="right"/>
    </xf>
    <xf numFmtId="2" fontId="324" fillId="0" borderId="0" applyFill="0" applyBorder="0">
      <protection locked="0"/>
    </xf>
    <xf numFmtId="291" fontId="325" fillId="0" borderId="0" applyFill="0" applyBorder="0">
      <alignment horizontal="right"/>
    </xf>
    <xf numFmtId="291" fontId="324" fillId="0" borderId="0" applyFill="0" applyBorder="0">
      <protection locked="0"/>
    </xf>
    <xf numFmtId="0" fontId="328" fillId="103" borderId="0"/>
    <xf numFmtId="289" fontId="328" fillId="103" borderId="0"/>
    <xf numFmtId="179" fontId="59" fillId="0" borderId="0"/>
    <xf numFmtId="179" fontId="59" fillId="0" borderId="0"/>
    <xf numFmtId="179" fontId="28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317" fontId="6" fillId="0" borderId="0" applyFont="0" applyFill="0" applyBorder="0" applyAlignment="0" applyProtection="0"/>
    <xf numFmtId="0" fontId="328" fillId="103" borderId="57"/>
    <xf numFmtId="289" fontId="328" fillId="103" borderId="57"/>
    <xf numFmtId="0" fontId="328" fillId="103" borderId="57"/>
    <xf numFmtId="289" fontId="328" fillId="103" borderId="57"/>
    <xf numFmtId="289" fontId="13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30" fillId="104" borderId="0"/>
    <xf numFmtId="289" fontId="330" fillId="104" borderId="0"/>
    <xf numFmtId="170" fontId="81" fillId="0" borderId="0" applyFill="0" applyBorder="0" applyAlignment="0"/>
    <xf numFmtId="293" fontId="64" fillId="0" borderId="0" applyFill="0" applyBorder="0" applyAlignment="0"/>
    <xf numFmtId="170" fontId="81" fillId="0" borderId="0" applyFill="0" applyBorder="0" applyAlignment="0"/>
    <xf numFmtId="297" fontId="64" fillId="0" borderId="0" applyFill="0" applyBorder="0" applyAlignment="0"/>
    <xf numFmtId="293" fontId="64" fillId="0" borderId="0" applyFill="0" applyBorder="0" applyAlignment="0"/>
    <xf numFmtId="289" fontId="296" fillId="0" borderId="0" applyFill="0" applyBorder="0" applyAlignment="0" applyProtection="0"/>
    <xf numFmtId="318" fontId="331" fillId="0" borderId="0"/>
    <xf numFmtId="319" fontId="331" fillId="0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96" fillId="103" borderId="0" applyNumberFormat="0" applyAlignment="0"/>
    <xf numFmtId="289" fontId="296" fillId="103" borderId="0" applyNumberFormat="0" applyAlignment="0"/>
    <xf numFmtId="2" fontId="234" fillId="0" borderId="0" applyProtection="0"/>
    <xf numFmtId="292" fontId="333" fillId="105" borderId="28" applyProtection="0">
      <alignment horizontal="center"/>
    </xf>
    <xf numFmtId="0" fontId="334" fillId="103" borderId="58"/>
    <xf numFmtId="289" fontId="334" fillId="103" borderId="58"/>
    <xf numFmtId="0" fontId="334" fillId="103" borderId="57"/>
    <xf numFmtId="289" fontId="334" fillId="103" borderId="57"/>
    <xf numFmtId="0" fontId="334" fillId="106" borderId="57"/>
    <xf numFmtId="289" fontId="334" fillId="106" borderId="57"/>
    <xf numFmtId="0" fontId="335" fillId="38" borderId="0" applyNumberFormat="0" applyBorder="0" applyAlignment="0" applyProtection="0"/>
    <xf numFmtId="0" fontId="335" fillId="36" borderId="0" applyNumberFormat="0" applyBorder="0" applyAlignment="0" applyProtection="0"/>
    <xf numFmtId="0" fontId="335" fillId="38" borderId="0" applyNumberFormat="0" applyBorder="0" applyAlignment="0" applyProtection="0"/>
    <xf numFmtId="0" fontId="335" fillId="36" borderId="0" applyNumberFormat="0" applyBorder="0" applyAlignment="0" applyProtection="0"/>
    <xf numFmtId="38" fontId="336" fillId="50" borderId="0" applyNumberFormat="0" applyBorder="0" applyAlignment="0" applyProtection="0"/>
    <xf numFmtId="38" fontId="16" fillId="50" borderId="0" applyNumberFormat="0" applyBorder="0" applyAlignment="0" applyProtection="0"/>
    <xf numFmtId="0" fontId="135" fillId="0" borderId="0">
      <alignment horizontal="left"/>
    </xf>
    <xf numFmtId="0" fontId="39" fillId="107" borderId="59"/>
    <xf numFmtId="289" fontId="39" fillId="107" borderId="59"/>
    <xf numFmtId="0" fontId="39" fillId="107" borderId="59"/>
    <xf numFmtId="0" fontId="296" fillId="108" borderId="0" applyNumberFormat="0" applyAlignment="0"/>
    <xf numFmtId="289" fontId="296" fillId="108" borderId="0" applyNumberFormat="0" applyAlignment="0"/>
    <xf numFmtId="0" fontId="306" fillId="109" borderId="0" applyNumberFormat="0" applyAlignment="0"/>
    <xf numFmtId="289" fontId="306" fillId="109" borderId="0" applyNumberFormat="0" applyAlignment="0"/>
    <xf numFmtId="0" fontId="306" fillId="110" borderId="0" applyNumberFormat="0" applyAlignment="0"/>
    <xf numFmtId="289" fontId="306" fillId="110" borderId="0" applyNumberFormat="0" applyAlignment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2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289" fontId="337" fillId="0" borderId="62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38" fillId="0" borderId="0"/>
    <xf numFmtId="289" fontId="338" fillId="0" borderId="0"/>
    <xf numFmtId="14" fontId="15" fillId="111" borderId="20">
      <alignment horizontal="center" vertical="center" wrapText="1"/>
    </xf>
    <xf numFmtId="0" fontId="339" fillId="0" borderId="63" applyNumberFormat="0" applyFill="0" applyAlignment="0" applyProtection="0"/>
    <xf numFmtId="0" fontId="340" fillId="0" borderId="33" applyNumberFormat="0" applyFill="0" applyAlignment="0" applyProtection="0"/>
    <xf numFmtId="0" fontId="339" fillId="0" borderId="63" applyNumberFormat="0" applyFill="0" applyAlignment="0" applyProtection="0"/>
    <xf numFmtId="0" fontId="320" fillId="0" borderId="0" applyNumberFormat="0" applyFill="0" applyBorder="0" applyAlignment="0" applyProtection="0"/>
    <xf numFmtId="0" fontId="341" fillId="0" borderId="64" applyNumberFormat="0" applyFill="0" applyAlignment="0" applyProtection="0"/>
    <xf numFmtId="0" fontId="342" fillId="0" borderId="34" applyNumberFormat="0" applyFill="0" applyAlignment="0" applyProtection="0"/>
    <xf numFmtId="0" fontId="341" fillId="0" borderId="64" applyNumberFormat="0" applyFill="0" applyAlignment="0" applyProtection="0"/>
    <xf numFmtId="0" fontId="320" fillId="0" borderId="0" applyNumberFormat="0" applyFill="0" applyBorder="0" applyAlignment="0" applyProtection="0"/>
    <xf numFmtId="0" fontId="343" fillId="0" borderId="0" applyNumberFormat="0" applyFill="0" applyBorder="0"/>
    <xf numFmtId="289" fontId="343" fillId="0" borderId="0" applyNumberFormat="0" applyFill="0" applyBorder="0"/>
    <xf numFmtId="0" fontId="344" fillId="0" borderId="65" applyNumberFormat="0" applyFill="0" applyAlignment="0" applyProtection="0"/>
    <xf numFmtId="0" fontId="345" fillId="0" borderId="35" applyNumberFormat="0" applyFill="0" applyAlignment="0" applyProtection="0"/>
    <xf numFmtId="0" fontId="344" fillId="0" borderId="65" applyNumberFormat="0" applyFill="0" applyAlignment="0" applyProtection="0"/>
    <xf numFmtId="0" fontId="345" fillId="0" borderId="35" applyNumberFormat="0" applyFill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14" fontId="15" fillId="111" borderId="20">
      <alignment horizontal="center" vertical="center" wrapText="1"/>
    </xf>
    <xf numFmtId="14" fontId="15" fillId="111" borderId="20">
      <alignment horizontal="center" vertical="center" wrapText="1"/>
    </xf>
    <xf numFmtId="14" fontId="346" fillId="111" borderId="20">
      <alignment horizontal="center" vertical="center" wrapText="1"/>
    </xf>
    <xf numFmtId="14" fontId="15" fillId="111" borderId="20">
      <alignment horizontal="center" vertical="center" wrapText="1"/>
    </xf>
    <xf numFmtId="0" fontId="172" fillId="0" borderId="0" applyProtection="0"/>
    <xf numFmtId="320" fontId="347" fillId="0" borderId="0">
      <alignment horizontal="left"/>
    </xf>
    <xf numFmtId="0" fontId="348" fillId="0" borderId="0"/>
    <xf numFmtId="289" fontId="348" fillId="0" borderId="0"/>
    <xf numFmtId="0" fontId="349" fillId="0" borderId="0"/>
    <xf numFmtId="289" fontId="349" fillId="0" borderId="0"/>
    <xf numFmtId="0" fontId="350" fillId="0" borderId="0">
      <alignment horizontal="left"/>
    </xf>
    <xf numFmtId="289" fontId="350" fillId="0" borderId="0">
      <alignment horizontal="left"/>
    </xf>
    <xf numFmtId="0" fontId="351" fillId="0" borderId="0" applyNumberFormat="0" applyFill="0" applyBorder="0" applyAlignment="0" applyProtection="0">
      <alignment vertical="top"/>
      <protection locked="0"/>
    </xf>
    <xf numFmtId="289" fontId="351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289" fontId="351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289" fontId="295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289" fontId="295" fillId="0" borderId="0" applyNumberFormat="0" applyFill="0" applyBorder="0" applyAlignment="0" applyProtection="0">
      <alignment vertical="top"/>
      <protection locked="0"/>
    </xf>
    <xf numFmtId="0" fontId="353" fillId="0" borderId="28" applyNumberFormat="0" applyAlignment="0" applyProtection="0"/>
    <xf numFmtId="289" fontId="353" fillId="0" borderId="28" applyNumberFormat="0" applyAlignment="0" applyProtection="0"/>
    <xf numFmtId="10" fontId="16" fillId="64" borderId="6" applyNumberFormat="0" applyBorder="0" applyAlignment="0" applyProtection="0"/>
    <xf numFmtId="10" fontId="16" fillId="64" borderId="6" applyNumberFormat="0" applyBorder="0" applyAlignment="0" applyProtection="0"/>
    <xf numFmtId="10" fontId="336" fillId="64" borderId="6" applyNumberFormat="0" applyBorder="0" applyAlignment="0" applyProtection="0"/>
    <xf numFmtId="10" fontId="16" fillId="64" borderId="6" applyNumberFormat="0" applyBorder="0" applyAlignment="0" applyProtection="0"/>
    <xf numFmtId="0" fontId="354" fillId="33" borderId="24" applyNumberFormat="0" applyAlignment="0" applyProtection="0"/>
    <xf numFmtId="0" fontId="354" fillId="33" borderId="24" applyNumberFormat="0" applyAlignment="0" applyProtection="0"/>
    <xf numFmtId="0" fontId="354" fillId="33" borderId="24" applyNumberFormat="0" applyAlignment="0" applyProtection="0"/>
    <xf numFmtId="0" fontId="354" fillId="39" borderId="24" applyNumberFormat="0" applyAlignment="0" applyProtection="0"/>
    <xf numFmtId="0" fontId="354" fillId="33" borderId="24" applyNumberFormat="0" applyAlignment="0" applyProtection="0"/>
    <xf numFmtId="0" fontId="354" fillId="33" borderId="24" applyNumberFormat="0" applyAlignment="0" applyProtection="0"/>
    <xf numFmtId="0" fontId="354" fillId="39" borderId="24" applyNumberFormat="0" applyAlignment="0" applyProtection="0"/>
    <xf numFmtId="0" fontId="354" fillId="39" borderId="24" applyNumberFormat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55" fillId="104" borderId="28" applyNumberFormat="0" applyAlignment="0" applyProtection="0"/>
    <xf numFmtId="289" fontId="355" fillId="104" borderId="28" applyNumberFormat="0" applyAlignment="0" applyProtection="0"/>
    <xf numFmtId="289" fontId="52" fillId="0" borderId="0"/>
    <xf numFmtId="289" fontId="52" fillId="0" borderId="0"/>
    <xf numFmtId="0" fontId="296" fillId="0" borderId="62" applyNumberFormat="0" applyFill="0" applyAlignment="0"/>
    <xf numFmtId="170" fontId="81" fillId="0" borderId="0" applyFill="0" applyBorder="0" applyAlignment="0"/>
    <xf numFmtId="293" fontId="64" fillId="0" borderId="0" applyFill="0" applyBorder="0" applyAlignment="0"/>
    <xf numFmtId="170" fontId="81" fillId="0" borderId="0" applyFill="0" applyBorder="0" applyAlignment="0"/>
    <xf numFmtId="297" fontId="64" fillId="0" borderId="0" applyFill="0" applyBorder="0" applyAlignment="0"/>
    <xf numFmtId="293" fontId="64" fillId="0" borderId="0" applyFill="0" applyBorder="0" applyAlignment="0"/>
    <xf numFmtId="0" fontId="356" fillId="0" borderId="67" applyNumberFormat="0" applyFill="0" applyAlignment="0" applyProtection="0"/>
    <xf numFmtId="0" fontId="357" fillId="0" borderId="39" applyNumberFormat="0" applyFill="0" applyAlignment="0" applyProtection="0"/>
    <xf numFmtId="0" fontId="356" fillId="0" borderId="67" applyNumberFormat="0" applyFill="0" applyAlignment="0" applyProtection="0"/>
    <xf numFmtId="0" fontId="357" fillId="0" borderId="39" applyNumberFormat="0" applyFill="0" applyAlignment="0" applyProtection="0"/>
    <xf numFmtId="0" fontId="222" fillId="0" borderId="20"/>
    <xf numFmtId="0" fontId="358" fillId="33" borderId="0" applyNumberFormat="0" applyBorder="0" applyAlignment="0" applyProtection="0"/>
    <xf numFmtId="0" fontId="359" fillId="33" borderId="0" applyNumberFormat="0" applyBorder="0" applyAlignment="0" applyProtection="0"/>
    <xf numFmtId="0" fontId="358" fillId="33" borderId="0" applyNumberFormat="0" applyBorder="0" applyAlignment="0" applyProtection="0"/>
    <xf numFmtId="0" fontId="359" fillId="33" borderId="0" applyNumberFormat="0" applyBorder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180" fontId="195" fillId="0" borderId="0"/>
    <xf numFmtId="0" fontId="195" fillId="0" borderId="0"/>
    <xf numFmtId="180" fontId="195" fillId="0" borderId="0"/>
    <xf numFmtId="272" fontId="360" fillId="0" borderId="0"/>
    <xf numFmtId="0" fontId="360" fillId="0" borderId="0"/>
    <xf numFmtId="289" fontId="360" fillId="0" borderId="0"/>
    <xf numFmtId="321" fontId="360" fillId="0" borderId="0">
      <alignment horizontal="right"/>
    </xf>
    <xf numFmtId="0" fontId="198" fillId="0" borderId="0"/>
    <xf numFmtId="0" fontId="198" fillId="0" borderId="0"/>
    <xf numFmtId="289" fontId="198" fillId="0" borderId="0"/>
    <xf numFmtId="0" fontId="361" fillId="0" borderId="0"/>
    <xf numFmtId="0" fontId="30" fillId="0" borderId="0">
      <alignment vertical="top"/>
    </xf>
    <xf numFmtId="0" fontId="1" fillId="0" borderId="0"/>
    <xf numFmtId="0" fontId="1" fillId="0" borderId="0"/>
    <xf numFmtId="0" fontId="198" fillId="0" borderId="0"/>
    <xf numFmtId="0" fontId="6" fillId="0" borderId="0"/>
    <xf numFmtId="289" fontId="6" fillId="0" borderId="0"/>
    <xf numFmtId="289" fontId="198" fillId="0" borderId="0"/>
    <xf numFmtId="0" fontId="6" fillId="0" borderId="0"/>
    <xf numFmtId="0" fontId="1" fillId="0" borderId="0"/>
    <xf numFmtId="0" fontId="1" fillId="0" borderId="0"/>
    <xf numFmtId="0" fontId="30" fillId="0" borderId="0">
      <alignment vertical="top"/>
    </xf>
    <xf numFmtId="0" fontId="6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198" fillId="0" borderId="0"/>
    <xf numFmtId="0" fontId="198" fillId="0" borderId="0"/>
    <xf numFmtId="289" fontId="6" fillId="0" borderId="0"/>
    <xf numFmtId="0" fontId="6" fillId="0" borderId="0"/>
    <xf numFmtId="0" fontId="198" fillId="0" borderId="0"/>
    <xf numFmtId="0" fontId="1" fillId="0" borderId="0"/>
    <xf numFmtId="0" fontId="1" fillId="0" borderId="0"/>
    <xf numFmtId="0" fontId="36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289" fontId="198" fillId="0" borderId="0"/>
    <xf numFmtId="0" fontId="198" fillId="0" borderId="0"/>
    <xf numFmtId="0" fontId="198" fillId="0" borderId="0"/>
    <xf numFmtId="0" fontId="1" fillId="0" borderId="0"/>
    <xf numFmtId="0" fontId="1" fillId="0" borderId="0"/>
    <xf numFmtId="0" fontId="30" fillId="0" borderId="0">
      <alignment vertical="top"/>
    </xf>
    <xf numFmtId="0" fontId="6" fillId="0" borderId="0"/>
    <xf numFmtId="0" fontId="30" fillId="0" borderId="0">
      <alignment vertical="top"/>
    </xf>
    <xf numFmtId="0" fontId="1" fillId="0" borderId="0"/>
    <xf numFmtId="0" fontId="1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6" fillId="0" borderId="0"/>
    <xf numFmtId="289" fontId="6" fillId="0" borderId="0"/>
    <xf numFmtId="0" fontId="6" fillId="0" borderId="0"/>
    <xf numFmtId="289" fontId="198" fillId="0" borderId="0"/>
    <xf numFmtId="0" fontId="30" fillId="0" borderId="0">
      <alignment vertical="top"/>
    </xf>
    <xf numFmtId="0" fontId="361" fillId="0" borderId="0"/>
    <xf numFmtId="0" fontId="6" fillId="0" borderId="0"/>
    <xf numFmtId="0" fontId="361" fillId="0" borderId="0"/>
    <xf numFmtId="0" fontId="363" fillId="0" borderId="0"/>
    <xf numFmtId="0" fontId="291" fillId="0" borderId="0"/>
    <xf numFmtId="0" fontId="291" fillId="0" borderId="0"/>
    <xf numFmtId="0" fontId="6" fillId="0" borderId="0"/>
    <xf numFmtId="0" fontId="19" fillId="0" borderId="0"/>
    <xf numFmtId="0" fontId="19" fillId="0" borderId="0"/>
    <xf numFmtId="289" fontId="19" fillId="0" borderId="0"/>
    <xf numFmtId="289" fontId="19" fillId="0" borderId="0"/>
    <xf numFmtId="0" fontId="14" fillId="0" borderId="0"/>
    <xf numFmtId="289" fontId="14" fillId="0" borderId="0"/>
    <xf numFmtId="0" fontId="19" fillId="0" borderId="0"/>
    <xf numFmtId="0" fontId="198" fillId="0" borderId="0"/>
    <xf numFmtId="0" fontId="19" fillId="0" borderId="0"/>
    <xf numFmtId="0" fontId="198" fillId="0" borderId="0"/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0" fontId="318" fillId="0" borderId="0"/>
    <xf numFmtId="0" fontId="318" fillId="0" borderId="0"/>
    <xf numFmtId="289" fontId="198" fillId="0" borderId="0"/>
    <xf numFmtId="0" fontId="318" fillId="0" borderId="0"/>
    <xf numFmtId="0" fontId="6" fillId="0" borderId="0"/>
    <xf numFmtId="0" fontId="1" fillId="0" borderId="0"/>
    <xf numFmtId="0" fontId="1" fillId="0" borderId="0"/>
    <xf numFmtId="0" fontId="30" fillId="0" borderId="0">
      <alignment vertical="top"/>
    </xf>
    <xf numFmtId="0" fontId="318" fillId="0" borderId="0"/>
    <xf numFmtId="0" fontId="198" fillId="0" borderId="0"/>
    <xf numFmtId="289" fontId="30" fillId="0" borderId="0">
      <alignment vertical="top"/>
    </xf>
    <xf numFmtId="0" fontId="319" fillId="0" borderId="0"/>
    <xf numFmtId="0" fontId="361" fillId="0" borderId="0"/>
    <xf numFmtId="0" fontId="30" fillId="0" borderId="0">
      <alignment vertical="top"/>
    </xf>
    <xf numFmtId="0" fontId="198" fillId="0" borderId="0"/>
    <xf numFmtId="0" fontId="198" fillId="0" borderId="0"/>
    <xf numFmtId="289" fontId="198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30" fillId="0" borderId="0">
      <alignment vertical="top"/>
    </xf>
    <xf numFmtId="0" fontId="30" fillId="0" borderId="0">
      <alignment vertical="top"/>
    </xf>
    <xf numFmtId="0" fontId="198" fillId="0" borderId="0"/>
    <xf numFmtId="289" fontId="198" fillId="0" borderId="0"/>
    <xf numFmtId="0" fontId="291" fillId="0" borderId="0"/>
    <xf numFmtId="0" fontId="291" fillId="0" borderId="0"/>
    <xf numFmtId="0" fontId="19" fillId="0" borderId="0"/>
    <xf numFmtId="0" fontId="1" fillId="0" borderId="0"/>
    <xf numFmtId="0" fontId="198" fillId="0" borderId="0"/>
    <xf numFmtId="0" fontId="1" fillId="0" borderId="0"/>
    <xf numFmtId="0" fontId="198" fillId="0" borderId="0"/>
    <xf numFmtId="0" fontId="198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64" fillId="0" borderId="0"/>
    <xf numFmtId="0" fontId="6" fillId="0" borderId="0"/>
    <xf numFmtId="0" fontId="198" fillId="0" borderId="0"/>
    <xf numFmtId="289" fontId="198" fillId="0" borderId="0"/>
    <xf numFmtId="0" fontId="1" fillId="0" borderId="0"/>
    <xf numFmtId="0" fontId="198" fillId="0" borderId="0"/>
    <xf numFmtId="0" fontId="198" fillId="0" borderId="0"/>
    <xf numFmtId="0" fontId="365" fillId="0" borderId="0"/>
    <xf numFmtId="289" fontId="365" fillId="0" borderId="0"/>
    <xf numFmtId="289" fontId="14" fillId="0" borderId="0"/>
    <xf numFmtId="0" fontId="6" fillId="0" borderId="0"/>
    <xf numFmtId="0" fontId="14" fillId="0" borderId="0"/>
    <xf numFmtId="0" fontId="1" fillId="0" borderId="0"/>
    <xf numFmtId="0" fontId="198" fillId="0" borderId="0"/>
    <xf numFmtId="0" fontId="198" fillId="0" borderId="0"/>
    <xf numFmtId="0" fontId="325" fillId="0" borderId="0"/>
    <xf numFmtId="289" fontId="325" fillId="0" borderId="0"/>
    <xf numFmtId="289" fontId="198" fillId="0" borderId="0"/>
    <xf numFmtId="0" fontId="6" fillId="0" borderId="0"/>
    <xf numFmtId="0" fontId="366" fillId="0" borderId="0"/>
    <xf numFmtId="289" fontId="3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7" fillId="0" borderId="0">
      <alignment vertical="center"/>
    </xf>
    <xf numFmtId="0" fontId="366" fillId="0" borderId="0"/>
    <xf numFmtId="289" fontId="366" fillId="0" borderId="0"/>
    <xf numFmtId="0" fontId="198" fillId="0" borderId="0"/>
    <xf numFmtId="0" fontId="6" fillId="0" borderId="0"/>
    <xf numFmtId="0" fontId="366" fillId="0" borderId="0"/>
    <xf numFmtId="289" fontId="3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366" fillId="0" borderId="0"/>
    <xf numFmtId="289" fontId="366" fillId="0" borderId="0"/>
    <xf numFmtId="0" fontId="14" fillId="0" borderId="0"/>
    <xf numFmtId="0" fontId="14" fillId="0" borderId="0"/>
    <xf numFmtId="0" fontId="366" fillId="0" borderId="0"/>
    <xf numFmtId="289" fontId="366" fillId="0" borderId="0"/>
    <xf numFmtId="289" fontId="198" fillId="0" borderId="0"/>
    <xf numFmtId="0" fontId="6" fillId="0" borderId="0"/>
    <xf numFmtId="0" fontId="198" fillId="0" borderId="0"/>
    <xf numFmtId="0" fontId="153" fillId="0" borderId="0"/>
    <xf numFmtId="289" fontId="153" fillId="0" borderId="0"/>
    <xf numFmtId="0" fontId="198" fillId="0" borderId="0"/>
    <xf numFmtId="0" fontId="14" fillId="0" borderId="0"/>
    <xf numFmtId="0" fontId="14" fillId="0" borderId="0"/>
    <xf numFmtId="289" fontId="14" fillId="0" borderId="0"/>
    <xf numFmtId="0" fontId="153" fillId="0" borderId="0"/>
    <xf numFmtId="0" fontId="198" fillId="0" borderId="0"/>
    <xf numFmtId="289" fontId="198" fillId="0" borderId="0"/>
    <xf numFmtId="0" fontId="367" fillId="0" borderId="0">
      <alignment vertical="center"/>
    </xf>
    <xf numFmtId="0" fontId="367" fillId="0" borderId="0">
      <alignment vertical="center"/>
    </xf>
    <xf numFmtId="0" fontId="6" fillId="0" borderId="0"/>
    <xf numFmtId="289" fontId="198" fillId="0" borderId="0"/>
    <xf numFmtId="0" fontId="14" fillId="0" borderId="0"/>
    <xf numFmtId="0" fontId="198" fillId="0" borderId="0"/>
    <xf numFmtId="0" fontId="198" fillId="0" borderId="0"/>
    <xf numFmtId="289" fontId="198" fillId="0" borderId="0"/>
    <xf numFmtId="0" fontId="14" fillId="0" borderId="0"/>
    <xf numFmtId="0" fontId="14" fillId="0" borderId="0"/>
    <xf numFmtId="0" fontId="198" fillId="0" borderId="0"/>
    <xf numFmtId="0" fontId="14" fillId="0" borderId="0"/>
    <xf numFmtId="0" fontId="14" fillId="0" borderId="0"/>
    <xf numFmtId="0" fontId="153" fillId="0" borderId="0"/>
    <xf numFmtId="0" fontId="198" fillId="0" borderId="0"/>
    <xf numFmtId="0" fontId="6" fillId="0" borderId="0"/>
    <xf numFmtId="289" fontId="6" fillId="0" borderId="0"/>
    <xf numFmtId="0" fontId="361" fillId="0" borderId="0"/>
    <xf numFmtId="0" fontId="14" fillId="0" borderId="0"/>
    <xf numFmtId="0" fontId="14" fillId="0" borderId="0"/>
    <xf numFmtId="0" fontId="153" fillId="0" borderId="0"/>
    <xf numFmtId="0" fontId="6" fillId="0" borderId="0"/>
    <xf numFmtId="0" fontId="30" fillId="0" borderId="0">
      <alignment vertical="top"/>
    </xf>
    <xf numFmtId="289" fontId="3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289" fontId="116" fillId="0" borderId="0"/>
    <xf numFmtId="0" fontId="14" fillId="0" borderId="0"/>
    <xf numFmtId="0" fontId="3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319" fillId="0" borderId="0"/>
    <xf numFmtId="0" fontId="198" fillId="0" borderId="0"/>
    <xf numFmtId="0" fontId="364" fillId="0" borderId="0"/>
    <xf numFmtId="289" fontId="364" fillId="0" borderId="0"/>
    <xf numFmtId="0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30" fillId="0" borderId="0">
      <alignment vertical="top"/>
    </xf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364" fillId="0" borderId="0"/>
    <xf numFmtId="0" fontId="44" fillId="0" borderId="0"/>
    <xf numFmtId="289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44" fillId="0" borderId="0"/>
    <xf numFmtId="0" fontId="364" fillId="0" borderId="0"/>
    <xf numFmtId="289" fontId="364" fillId="0" borderId="0"/>
    <xf numFmtId="0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1" fillId="0" borderId="0"/>
    <xf numFmtId="0" fontId="14" fillId="0" borderId="0"/>
    <xf numFmtId="0" fontId="14" fillId="0" borderId="0"/>
    <xf numFmtId="0" fontId="14" fillId="0" borderId="0"/>
    <xf numFmtId="0" fontId="364" fillId="0" borderId="0"/>
    <xf numFmtId="0" fontId="14" fillId="0" borderId="0"/>
    <xf numFmtId="0" fontId="6" fillId="0" borderId="0"/>
    <xf numFmtId="0" fontId="30" fillId="0" borderId="0">
      <alignment vertical="top"/>
    </xf>
    <xf numFmtId="0" fontId="361" fillId="0" borderId="0"/>
    <xf numFmtId="289" fontId="29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89" fontId="29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30" fillId="0" borderId="0">
      <alignment vertical="top"/>
    </xf>
    <xf numFmtId="0" fontId="14" fillId="0" borderId="0"/>
    <xf numFmtId="0" fontId="14" fillId="0" borderId="0"/>
    <xf numFmtId="0" fontId="361" fillId="0" borderId="0"/>
    <xf numFmtId="0" fontId="30" fillId="0" borderId="0">
      <alignment vertical="top"/>
    </xf>
    <xf numFmtId="0" fontId="294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0" fillId="0" borderId="0">
      <alignment vertical="top"/>
    </xf>
    <xf numFmtId="289" fontId="1" fillId="0" borderId="0"/>
    <xf numFmtId="0" fontId="30" fillId="0" borderId="0">
      <alignment vertical="top"/>
    </xf>
    <xf numFmtId="0" fontId="30" fillId="0" borderId="0">
      <alignment vertical="top"/>
    </xf>
    <xf numFmtId="289" fontId="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291" fillId="0" borderId="0"/>
    <xf numFmtId="0" fontId="291" fillId="0" borderId="0"/>
    <xf numFmtId="0" fontId="30" fillId="0" borderId="0">
      <alignment vertical="top"/>
    </xf>
    <xf numFmtId="0" fontId="291" fillId="0" borderId="0"/>
    <xf numFmtId="0" fontId="291" fillId="0" borderId="0"/>
    <xf numFmtId="0" fontId="30" fillId="0" borderId="0">
      <alignment vertical="top"/>
    </xf>
    <xf numFmtId="0" fontId="1" fillId="0" borderId="0"/>
    <xf numFmtId="0" fontId="1" fillId="0" borderId="0"/>
    <xf numFmtId="0" fontId="368" fillId="0" borderId="0"/>
    <xf numFmtId="0" fontId="6" fillId="0" borderId="0"/>
    <xf numFmtId="0" fontId="368" fillId="0" borderId="0"/>
    <xf numFmtId="0" fontId="198" fillId="0" borderId="0"/>
    <xf numFmtId="0" fontId="6" fillId="0" borderId="0"/>
    <xf numFmtId="289" fontId="6" fillId="0" borderId="0"/>
    <xf numFmtId="0" fontId="14" fillId="0" borderId="0"/>
    <xf numFmtId="0" fontId="6" fillId="0" borderId="0"/>
    <xf numFmtId="0" fontId="198" fillId="0" borderId="0"/>
    <xf numFmtId="289" fontId="198" fillId="0" borderId="0"/>
    <xf numFmtId="0" fontId="14" fillId="0" borderId="0"/>
    <xf numFmtId="0" fontId="198" fillId="0" borderId="0"/>
    <xf numFmtId="0" fontId="6" fillId="0" borderId="0"/>
    <xf numFmtId="289" fontId="6" fillId="0" borderId="0"/>
    <xf numFmtId="0" fontId="6" fillId="0" borderId="0"/>
    <xf numFmtId="0" fontId="198" fillId="0" borderId="0"/>
    <xf numFmtId="0" fontId="14" fillId="0" borderId="0"/>
    <xf numFmtId="0" fontId="6" fillId="0" borderId="0"/>
    <xf numFmtId="0" fontId="368" fillId="0" borderId="0"/>
    <xf numFmtId="0" fontId="368" fillId="0" borderId="0"/>
    <xf numFmtId="0" fontId="6" fillId="0" borderId="0"/>
    <xf numFmtId="289" fontId="6" fillId="0" borderId="0"/>
    <xf numFmtId="0" fontId="14" fillId="0" borderId="0"/>
    <xf numFmtId="0" fontId="6" fillId="0" borderId="0"/>
    <xf numFmtId="0" fontId="116" fillId="0" borderId="0"/>
    <xf numFmtId="289" fontId="116" fillId="0" borderId="0"/>
    <xf numFmtId="0" fontId="14" fillId="0" borderId="0"/>
    <xf numFmtId="0" fontId="116" fillId="0" borderId="0"/>
    <xf numFmtId="289" fontId="116" fillId="0" borderId="0"/>
    <xf numFmtId="0" fontId="116" fillId="0" borderId="0"/>
    <xf numFmtId="289" fontId="116" fillId="0" borderId="0"/>
    <xf numFmtId="0" fontId="325" fillId="0" borderId="0"/>
    <xf numFmtId="289" fontId="325" fillId="0" borderId="0"/>
    <xf numFmtId="289" fontId="368" fillId="0" borderId="0"/>
    <xf numFmtId="0" fontId="30" fillId="0" borderId="0">
      <alignment vertical="top"/>
    </xf>
    <xf numFmtId="0" fontId="291" fillId="0" borderId="0"/>
    <xf numFmtId="0" fontId="30" fillId="0" borderId="0">
      <alignment vertical="top"/>
    </xf>
    <xf numFmtId="0" fontId="30" fillId="0" borderId="0">
      <alignment vertical="top"/>
    </xf>
    <xf numFmtId="0" fontId="14" fillId="0" borderId="0"/>
    <xf numFmtId="0" fontId="14" fillId="0" borderId="0"/>
    <xf numFmtId="0" fontId="30" fillId="0" borderId="0">
      <alignment vertical="top"/>
    </xf>
    <xf numFmtId="0" fontId="19" fillId="0" borderId="0"/>
    <xf numFmtId="0" fontId="30" fillId="0" borderId="0">
      <alignment vertical="top"/>
    </xf>
    <xf numFmtId="0" fontId="30" fillId="0" borderId="0">
      <alignment vertical="top"/>
    </xf>
    <xf numFmtId="0" fontId="361" fillId="0" borderId="0"/>
    <xf numFmtId="0" fontId="361" fillId="0" borderId="0"/>
    <xf numFmtId="0" fontId="19" fillId="0" borderId="0"/>
    <xf numFmtId="0" fontId="318" fillId="0" borderId="0"/>
    <xf numFmtId="0" fontId="30" fillId="0" borderId="0">
      <alignment vertical="top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14" fillId="0" borderId="0"/>
    <xf numFmtId="289" fontId="14" fillId="0" borderId="0"/>
    <xf numFmtId="0" fontId="14" fillId="0" borderId="0"/>
    <xf numFmtId="0" fontId="14" fillId="0" borderId="0"/>
    <xf numFmtId="0" fontId="30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0" fontId="14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291" fillId="0" borderId="0"/>
    <xf numFmtId="0" fontId="1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198" fillId="0" borderId="0"/>
    <xf numFmtId="0" fontId="198" fillId="0" borderId="0"/>
    <xf numFmtId="289" fontId="19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8" fillId="0" borderId="0"/>
    <xf numFmtId="0" fontId="14" fillId="0" borderId="0"/>
    <xf numFmtId="0" fontId="14" fillId="0" borderId="0"/>
    <xf numFmtId="0" fontId="19" fillId="0" borderId="0"/>
    <xf numFmtId="289" fontId="19" fillId="0" borderId="0"/>
    <xf numFmtId="0" fontId="14" fillId="0" borderId="0"/>
    <xf numFmtId="0" fontId="1" fillId="0" borderId="0"/>
    <xf numFmtId="289" fontId="369" fillId="0" borderId="0"/>
    <xf numFmtId="0" fontId="14" fillId="0" borderId="0"/>
    <xf numFmtId="0" fontId="14" fillId="0" borderId="0"/>
    <xf numFmtId="289" fontId="198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65" fillId="0" borderId="0"/>
    <xf numFmtId="0" fontId="14" fillId="0" borderId="0"/>
    <xf numFmtId="0" fontId="1" fillId="0" borderId="0"/>
    <xf numFmtId="0" fontId="6" fillId="0" borderId="0"/>
    <xf numFmtId="0" fontId="198" fillId="0" borderId="0"/>
    <xf numFmtId="0" fontId="198" fillId="0" borderId="0"/>
    <xf numFmtId="0" fontId="30" fillId="0" borderId="0">
      <alignment vertical="top"/>
    </xf>
    <xf numFmtId="0" fontId="291" fillId="0" borderId="0"/>
    <xf numFmtId="0" fontId="291" fillId="0" borderId="0"/>
    <xf numFmtId="0" fontId="291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6" fillId="0" borderId="0"/>
    <xf numFmtId="0" fontId="29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319" fillId="0" borderId="0"/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364" fillId="0" borderId="0"/>
    <xf numFmtId="0" fontId="30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64" fillId="0" borderId="0"/>
    <xf numFmtId="0" fontId="14" fillId="0" borderId="0"/>
    <xf numFmtId="0" fontId="14" fillId="0" borderId="0"/>
    <xf numFmtId="289" fontId="14" fillId="0" borderId="0"/>
    <xf numFmtId="0" fontId="6" fillId="0" borderId="0"/>
    <xf numFmtId="0" fontId="30" fillId="0" borderId="0">
      <alignment vertical="top"/>
    </xf>
    <xf numFmtId="0" fontId="361" fillId="0" borderId="0"/>
    <xf numFmtId="0" fontId="14" fillId="0" borderId="0"/>
    <xf numFmtId="0" fontId="6" fillId="0" borderId="0"/>
    <xf numFmtId="289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30" fillId="0" borderId="0">
      <alignment vertical="top"/>
    </xf>
    <xf numFmtId="0" fontId="30" fillId="0" borderId="0">
      <alignment vertical="top"/>
    </xf>
    <xf numFmtId="0" fontId="198" fillId="0" borderId="0"/>
    <xf numFmtId="0" fontId="291" fillId="0" borderId="0"/>
    <xf numFmtId="313" fontId="14" fillId="0" borderId="0"/>
    <xf numFmtId="313" fontId="14" fillId="0" borderId="0"/>
    <xf numFmtId="313" fontId="14" fillId="0" borderId="0"/>
    <xf numFmtId="313" fontId="14" fillId="0" borderId="0"/>
    <xf numFmtId="31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9" fillId="0" borderId="0"/>
    <xf numFmtId="0" fontId="14" fillId="0" borderId="0"/>
    <xf numFmtId="0" fontId="319" fillId="0" borderId="0"/>
    <xf numFmtId="0" fontId="14" fillId="0" borderId="0"/>
    <xf numFmtId="0" fontId="319" fillId="0" borderId="0"/>
    <xf numFmtId="0" fontId="14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0" fillId="0" borderId="0">
      <alignment vertical="top"/>
    </xf>
    <xf numFmtId="0" fontId="198" fillId="0" borderId="0"/>
    <xf numFmtId="289" fontId="198" fillId="0" borderId="0"/>
    <xf numFmtId="0" fontId="1" fillId="0" borderId="0"/>
    <xf numFmtId="0" fontId="1" fillId="0" borderId="0"/>
    <xf numFmtId="0" fontId="198" fillId="0" borderId="0"/>
    <xf numFmtId="289" fontId="30" fillId="0" borderId="0">
      <alignment vertical="top"/>
    </xf>
    <xf numFmtId="0" fontId="198" fillId="0" borderId="0"/>
    <xf numFmtId="0" fontId="30" fillId="0" borderId="0">
      <alignment vertical="top"/>
    </xf>
    <xf numFmtId="0" fontId="1" fillId="0" borderId="0"/>
    <xf numFmtId="0" fontId="1" fillId="0" borderId="0"/>
    <xf numFmtId="0" fontId="14" fillId="0" borderId="0"/>
    <xf numFmtId="0" fontId="36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4" fillId="0" borderId="0"/>
    <xf numFmtId="0" fontId="30" fillId="0" borderId="0">
      <alignment vertical="top"/>
    </xf>
    <xf numFmtId="0" fontId="30" fillId="0" borderId="0">
      <alignment vertical="top"/>
    </xf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89" fontId="28" fillId="0" borderId="0"/>
    <xf numFmtId="0" fontId="30" fillId="0" borderId="0">
      <alignment vertical="top"/>
    </xf>
    <xf numFmtId="0" fontId="198" fillId="0" borderId="0"/>
    <xf numFmtId="0" fontId="1" fillId="0" borderId="0"/>
    <xf numFmtId="0" fontId="1" fillId="0" borderId="0"/>
    <xf numFmtId="0" fontId="30" fillId="0" borderId="0">
      <alignment vertical="top"/>
    </xf>
    <xf numFmtId="0" fontId="14" fillId="0" borderId="0"/>
    <xf numFmtId="0" fontId="14" fillId="0" borderId="0"/>
    <xf numFmtId="0" fontId="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289" fontId="198" fillId="0" borderId="0"/>
    <xf numFmtId="0" fontId="319" fillId="0" borderId="0"/>
    <xf numFmtId="0" fontId="1" fillId="0" borderId="0"/>
    <xf numFmtId="0" fontId="19" fillId="0" borderId="0"/>
    <xf numFmtId="0" fontId="1" fillId="0" borderId="0"/>
    <xf numFmtId="0" fontId="198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366" fillId="0" borderId="0"/>
    <xf numFmtId="289" fontId="366" fillId="0" borderId="0"/>
    <xf numFmtId="0" fontId="1" fillId="0" borderId="0"/>
    <xf numFmtId="0" fontId="1" fillId="0" borderId="0"/>
    <xf numFmtId="0" fontId="198" fillId="0" borderId="0"/>
    <xf numFmtId="0" fontId="198" fillId="0" borderId="0"/>
    <xf numFmtId="0" fontId="325" fillId="0" borderId="0"/>
    <xf numFmtId="289" fontId="325" fillId="0" borderId="0"/>
    <xf numFmtId="0" fontId="6" fillId="0" borderId="0"/>
    <xf numFmtId="0" fontId="318" fillId="0" borderId="0"/>
    <xf numFmtId="0" fontId="6" fillId="0" borderId="0"/>
    <xf numFmtId="0" fontId="1" fillId="0" borderId="0"/>
    <xf numFmtId="0" fontId="1" fillId="0" borderId="0"/>
    <xf numFmtId="289" fontId="198" fillId="0" borderId="0"/>
    <xf numFmtId="0" fontId="14" fillId="0" borderId="0"/>
    <xf numFmtId="0" fontId="14" fillId="0" borderId="0"/>
    <xf numFmtId="0" fontId="198" fillId="0" borderId="0"/>
    <xf numFmtId="0" fontId="14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4" fillId="0" borderId="0" applyFill="0" applyBorder="0">
      <protection locked="0"/>
    </xf>
    <xf numFmtId="289" fontId="324" fillId="0" borderId="0" applyFill="0" applyBorder="0">
      <protection locked="0"/>
    </xf>
    <xf numFmtId="0" fontId="54" fillId="0" borderId="0"/>
    <xf numFmtId="256" fontId="151" fillId="8" borderId="14" applyNumberFormat="0" applyFont="0" applyAlignment="0" applyProtection="0"/>
    <xf numFmtId="289" fontId="151" fillId="8" borderId="14" applyNumberFormat="0" applyFont="0" applyAlignment="0" applyProtection="0"/>
    <xf numFmtId="0" fontId="198" fillId="72" borderId="40" applyNumberFormat="0" applyFont="0" applyAlignment="0" applyProtection="0"/>
    <xf numFmtId="0" fontId="6" fillId="72" borderId="40" applyNumberFormat="0" applyFont="0" applyAlignment="0" applyProtection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38" fontId="343" fillId="0" borderId="0"/>
    <xf numFmtId="0" fontId="325" fillId="112" borderId="59"/>
    <xf numFmtId="289" fontId="325" fillId="112" borderId="59"/>
    <xf numFmtId="0" fontId="370" fillId="101" borderId="42" applyNumberFormat="0" applyAlignment="0" applyProtection="0"/>
    <xf numFmtId="0" fontId="370" fillId="101" borderId="42" applyNumberFormat="0" applyAlignment="0" applyProtection="0"/>
    <xf numFmtId="0" fontId="370" fillId="101" borderId="42" applyNumberFormat="0" applyAlignment="0" applyProtection="0"/>
    <xf numFmtId="0" fontId="370" fillId="63" borderId="42" applyNumberFormat="0" applyAlignment="0" applyProtection="0"/>
    <xf numFmtId="0" fontId="370" fillId="101" borderId="42" applyNumberFormat="0" applyAlignment="0" applyProtection="0"/>
    <xf numFmtId="0" fontId="370" fillId="101" borderId="42" applyNumberFormat="0" applyAlignment="0" applyProtection="0"/>
    <xf numFmtId="0" fontId="370" fillId="63" borderId="42" applyNumberFormat="0" applyAlignment="0" applyProtection="0"/>
    <xf numFmtId="0" fontId="370" fillId="63" borderId="42" applyNumberFormat="0" applyAlignment="0" applyProtection="0"/>
    <xf numFmtId="40" fontId="371" fillId="103" borderId="0">
      <alignment horizontal="right"/>
    </xf>
    <xf numFmtId="0" fontId="372" fillId="106" borderId="0">
      <alignment horizontal="center"/>
    </xf>
    <xf numFmtId="289" fontId="372" fillId="106" borderId="0">
      <alignment horizontal="center"/>
    </xf>
    <xf numFmtId="0" fontId="306" fillId="113" borderId="38"/>
    <xf numFmtId="289" fontId="306" fillId="113" borderId="38"/>
    <xf numFmtId="0" fontId="373" fillId="103" borderId="0" applyBorder="0">
      <alignment horizontal="center"/>
    </xf>
    <xf numFmtId="289" fontId="373" fillId="103" borderId="0" applyBorder="0">
      <alignment horizontal="center"/>
    </xf>
    <xf numFmtId="0" fontId="374" fillId="113" borderId="0" applyBorder="0">
      <alignment horizontal="center"/>
    </xf>
    <xf numFmtId="289" fontId="374" fillId="113" borderId="0" applyBorder="0">
      <alignment horizontal="center"/>
    </xf>
    <xf numFmtId="238" fontId="6" fillId="0" borderId="0" applyFont="0" applyFill="0" applyBorder="0" applyAlignment="0" applyProtection="0"/>
    <xf numFmtId="238" fontId="153" fillId="0" borderId="0" applyFont="0" applyFill="0" applyBorder="0" applyAlignment="0" applyProtection="0"/>
    <xf numFmtId="238" fontId="64" fillId="0" borderId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4" fillId="0" borderId="0" applyFill="0" applyBorder="0" applyAlignment="0" applyProtection="0"/>
    <xf numFmtId="296" fontId="64" fillId="0" borderId="0" applyFont="0" applyFill="0" applyBorder="0" applyAlignment="0" applyProtection="0"/>
    <xf numFmtId="0" fontId="325" fillId="0" borderId="0" applyFill="0" applyBorder="0">
      <protection locked="0"/>
    </xf>
    <xf numFmtId="289" fontId="325" fillId="0" borderId="0" applyFill="0" applyBorder="0">
      <protection locked="0"/>
    </xf>
    <xf numFmtId="322" fontId="6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25" fillId="0" borderId="0" applyFill="0" applyBorder="0">
      <protection locked="0"/>
    </xf>
    <xf numFmtId="10" fontId="29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3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19" fillId="0" borderId="0" applyFont="0" applyFill="0" applyBorder="0" applyAlignment="0" applyProtection="0"/>
    <xf numFmtId="9" fontId="3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1" fillId="0" borderId="0" applyFill="0" applyBorder="0" applyAlignment="0"/>
    <xf numFmtId="293" fontId="64" fillId="0" borderId="0" applyFill="0" applyBorder="0" applyAlignment="0"/>
    <xf numFmtId="170" fontId="81" fillId="0" borderId="0" applyFill="0" applyBorder="0" applyAlignment="0"/>
    <xf numFmtId="297" fontId="64" fillId="0" borderId="0" applyFill="0" applyBorder="0" applyAlignment="0"/>
    <xf numFmtId="293" fontId="64" fillId="0" borderId="0" applyFill="0" applyBorder="0" applyAlignment="0"/>
    <xf numFmtId="0" fontId="296" fillId="0" borderId="0" applyNumberFormat="0" applyFill="0" applyBorder="0" applyAlignment="0" applyProtection="0"/>
    <xf numFmtId="289" fontId="296" fillId="0" borderId="0" applyNumberFormat="0" applyFill="0" applyBorder="0" applyAlignment="0" applyProtection="0"/>
    <xf numFmtId="15" fontId="296" fillId="0" borderId="0" applyFill="0" applyBorder="0" applyAlignment="0" applyProtection="0"/>
    <xf numFmtId="4" fontId="296" fillId="0" borderId="0" applyFill="0" applyBorder="0" applyAlignment="0" applyProtection="0"/>
    <xf numFmtId="0" fontId="375" fillId="0" borderId="68">
      <alignment horizontal="center"/>
    </xf>
    <xf numFmtId="289" fontId="375" fillId="0" borderId="68">
      <alignment horizontal="center"/>
    </xf>
    <xf numFmtId="3" fontId="296" fillId="0" borderId="0" applyFill="0" applyBorder="0" applyAlignment="0" applyProtection="0"/>
    <xf numFmtId="0" fontId="296" fillId="114" borderId="0" applyNumberFormat="0" applyBorder="0" applyAlignment="0" applyProtection="0"/>
    <xf numFmtId="289" fontId="296" fillId="114" borderId="0" applyNumberFormat="0" applyBorder="0" applyAlignment="0" applyProtection="0"/>
    <xf numFmtId="41" fontId="6" fillId="0" borderId="0" applyFont="0" applyFill="0" applyBorder="0" applyAlignment="0" applyProtection="0"/>
    <xf numFmtId="324" fontId="234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0" fontId="376" fillId="0" borderId="0" applyNumberFormat="0" applyFill="0" applyBorder="0" applyAlignment="0" applyProtection="0"/>
    <xf numFmtId="289" fontId="376" fillId="0" borderId="0" applyNumberFormat="0" applyFill="0" applyBorder="0" applyAlignment="0" applyProtection="0"/>
    <xf numFmtId="325" fontId="325" fillId="0" borderId="0"/>
    <xf numFmtId="0" fontId="377" fillId="0" borderId="0"/>
    <xf numFmtId="289" fontId="377" fillId="0" borderId="0"/>
    <xf numFmtId="0" fontId="328" fillId="103" borderId="0"/>
    <xf numFmtId="289" fontId="328" fillId="103" borderId="0"/>
    <xf numFmtId="0" fontId="378" fillId="0" borderId="0"/>
    <xf numFmtId="326" fontId="378" fillId="0" borderId="0"/>
    <xf numFmtId="265" fontId="6" fillId="0" borderId="0"/>
    <xf numFmtId="0" fontId="379" fillId="0" borderId="0">
      <alignment vertical="center"/>
    </xf>
    <xf numFmtId="289" fontId="379" fillId="0" borderId="0">
      <alignment vertical="center"/>
    </xf>
    <xf numFmtId="292" fontId="355" fillId="115" borderId="69" applyProtection="0">
      <alignment horizont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1" fillId="116" borderId="45" applyNumberFormat="0" applyProtection="0">
      <alignment vertical="center"/>
    </xf>
    <xf numFmtId="289" fontId="381" fillId="116" borderId="45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2" fillId="116" borderId="42" applyNumberFormat="0" applyProtection="0">
      <alignment horizontal="left" vertical="center" indent="1"/>
    </xf>
    <xf numFmtId="289" fontId="382" fillId="116" borderId="42" applyNumberFormat="0" applyProtection="0">
      <alignment horizontal="left" vertical="center" indent="1"/>
    </xf>
    <xf numFmtId="0" fontId="383" fillId="117" borderId="71" applyNumberFormat="0" applyProtection="0">
      <alignment horizontal="left" vertical="center" indent="1"/>
    </xf>
    <xf numFmtId="289" fontId="383" fillId="117" borderId="71" applyNumberFormat="0" applyProtection="0">
      <alignment horizontal="left" vertical="center" indent="1"/>
    </xf>
    <xf numFmtId="0" fontId="384" fillId="118" borderId="45" applyNumberFormat="0" applyProtection="0">
      <alignment horizontal="right" vertical="center"/>
    </xf>
    <xf numFmtId="289" fontId="384" fillId="118" borderId="45" applyNumberFormat="0" applyProtection="0">
      <alignment horizontal="right" vertical="center"/>
    </xf>
    <xf numFmtId="0" fontId="384" fillId="119" borderId="45" applyNumberFormat="0" applyProtection="0">
      <alignment horizontal="right" vertical="center"/>
    </xf>
    <xf numFmtId="289" fontId="384" fillId="119" borderId="45" applyNumberFormat="0" applyProtection="0">
      <alignment horizontal="right" vertical="center"/>
    </xf>
    <xf numFmtId="0" fontId="384" fillId="110" borderId="45" applyNumberFormat="0" applyProtection="0">
      <alignment horizontal="right" vertical="center"/>
    </xf>
    <xf numFmtId="289" fontId="384" fillId="110" borderId="45" applyNumberFormat="0" applyProtection="0">
      <alignment horizontal="right" vertical="center"/>
    </xf>
    <xf numFmtId="0" fontId="384" fillId="120" borderId="45" applyNumberFormat="0" applyProtection="0">
      <alignment horizontal="right" vertical="center"/>
    </xf>
    <xf numFmtId="289" fontId="384" fillId="120" borderId="45" applyNumberFormat="0" applyProtection="0">
      <alignment horizontal="right" vertical="center"/>
    </xf>
    <xf numFmtId="0" fontId="384" fillId="121" borderId="45" applyNumberFormat="0" applyProtection="0">
      <alignment horizontal="right" vertical="center"/>
    </xf>
    <xf numFmtId="289" fontId="384" fillId="121" borderId="45" applyNumberFormat="0" applyProtection="0">
      <alignment horizontal="right" vertical="center"/>
    </xf>
    <xf numFmtId="0" fontId="384" fillId="122" borderId="45" applyNumberFormat="0" applyProtection="0">
      <alignment horizontal="right" vertical="center"/>
    </xf>
    <xf numFmtId="289" fontId="384" fillId="122" borderId="45" applyNumberFormat="0" applyProtection="0">
      <alignment horizontal="right" vertical="center"/>
    </xf>
    <xf numFmtId="0" fontId="384" fillId="123" borderId="45" applyNumberFormat="0" applyProtection="0">
      <alignment horizontal="right" vertical="center"/>
    </xf>
    <xf numFmtId="289" fontId="384" fillId="123" borderId="45" applyNumberFormat="0" applyProtection="0">
      <alignment horizontal="right" vertical="center"/>
    </xf>
    <xf numFmtId="0" fontId="384" fillId="124" borderId="45" applyNumberFormat="0" applyProtection="0">
      <alignment horizontal="right" vertical="center"/>
    </xf>
    <xf numFmtId="289" fontId="384" fillId="124" borderId="45" applyNumberFormat="0" applyProtection="0">
      <alignment horizontal="right" vertical="center"/>
    </xf>
    <xf numFmtId="0" fontId="384" fillId="125" borderId="45" applyNumberFormat="0" applyProtection="0">
      <alignment horizontal="right" vertical="center"/>
    </xf>
    <xf numFmtId="289" fontId="384" fillId="125" borderId="45" applyNumberFormat="0" applyProtection="0">
      <alignment horizontal="right" vertical="center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3" fillId="127" borderId="0" applyNumberFormat="0" applyProtection="0">
      <alignment horizontal="left" vertical="center" indent="1"/>
    </xf>
    <xf numFmtId="289" fontId="383" fillId="127" borderId="0" applyNumberFormat="0" applyProtection="0">
      <alignment horizontal="left" vertical="center" indent="1"/>
    </xf>
    <xf numFmtId="0" fontId="349" fillId="128" borderId="0" applyNumberFormat="0" applyProtection="0">
      <alignment horizontal="left" vertical="center" indent="1"/>
    </xf>
    <xf numFmtId="289" fontId="349" fillId="128" borderId="0" applyNumberFormat="0" applyProtection="0">
      <alignment horizontal="left" vertical="center" indent="1"/>
    </xf>
    <xf numFmtId="0" fontId="384" fillId="129" borderId="45" applyNumberFormat="0" applyProtection="0">
      <alignment horizontal="right" vertical="center"/>
    </xf>
    <xf numFmtId="289" fontId="384" fillId="129" borderId="45" applyNumberFormat="0" applyProtection="0">
      <alignment horizontal="right" vertical="center"/>
    </xf>
    <xf numFmtId="0" fontId="347" fillId="129" borderId="0" applyNumberFormat="0" applyProtection="0">
      <alignment horizontal="left" vertical="center" indent="1"/>
    </xf>
    <xf numFmtId="289" fontId="347" fillId="129" borderId="0" applyNumberFormat="0" applyProtection="0">
      <alignment horizontal="left" vertical="center" indent="1"/>
    </xf>
    <xf numFmtId="0" fontId="385" fillId="130" borderId="73" applyNumberFormat="0" applyProtection="0">
      <alignment horizontal="left" vertical="center" indent="1"/>
    </xf>
    <xf numFmtId="289" fontId="385" fillId="130" borderId="73" applyNumberFormat="0" applyProtection="0">
      <alignment horizontal="left" vertical="center" indent="1"/>
    </xf>
    <xf numFmtId="0" fontId="386" fillId="0" borderId="73" applyNumberFormat="0" applyProtection="0">
      <alignment horizontal="left" vertical="center" indent="1"/>
    </xf>
    <xf numFmtId="289" fontId="386" fillId="0" borderId="73" applyNumberFormat="0" applyProtection="0">
      <alignment horizontal="left" vertical="center" indent="1"/>
    </xf>
    <xf numFmtId="0" fontId="325" fillId="130" borderId="42" applyNumberFormat="0" applyProtection="0">
      <alignment horizontal="left" vertical="center" indent="1"/>
    </xf>
    <xf numFmtId="289" fontId="325" fillId="130" borderId="42" applyNumberFormat="0" applyProtection="0">
      <alignment horizontal="left" vertical="center" indent="1"/>
    </xf>
    <xf numFmtId="0" fontId="386" fillId="0" borderId="73" applyNumberFormat="0" applyProtection="0">
      <alignment horizontal="left" vertical="center" indent="1"/>
    </xf>
    <xf numFmtId="289" fontId="386" fillId="0" borderId="73" applyNumberFormat="0" applyProtection="0">
      <alignment horizontal="left" vertical="center" indent="1"/>
    </xf>
    <xf numFmtId="0" fontId="325" fillId="131" borderId="42" applyNumberFormat="0" applyProtection="0">
      <alignment horizontal="left" vertical="center" indent="1"/>
    </xf>
    <xf numFmtId="289" fontId="325" fillId="131" borderId="42" applyNumberFormat="0" applyProtection="0">
      <alignment horizontal="left" vertical="center" indent="1"/>
    </xf>
    <xf numFmtId="0" fontId="386" fillId="0" borderId="73" applyNumberFormat="0" applyProtection="0">
      <alignment horizontal="left" vertical="center" indent="1"/>
    </xf>
    <xf numFmtId="289" fontId="386" fillId="0" borderId="73" applyNumberFormat="0" applyProtection="0">
      <alignment horizontal="left" vertical="center" indent="1"/>
    </xf>
    <xf numFmtId="0" fontId="325" fillId="112" borderId="42" applyNumberFormat="0" applyProtection="0">
      <alignment horizontal="left" vertical="center" indent="1"/>
    </xf>
    <xf numFmtId="289" fontId="325" fillId="112" borderId="42" applyNumberFormat="0" applyProtection="0">
      <alignment horizontal="left" vertical="center" indent="1"/>
    </xf>
    <xf numFmtId="0" fontId="386" fillId="0" borderId="73" applyNumberFormat="0" applyProtection="0">
      <alignment horizontal="left" vertical="center" indent="1"/>
    </xf>
    <xf numFmtId="289" fontId="386" fillId="0" borderId="73" applyNumberFormat="0" applyProtection="0">
      <alignment horizontal="left" vertical="center" indent="1"/>
    </xf>
    <xf numFmtId="0" fontId="325" fillId="117" borderId="42" applyNumberFormat="0" applyProtection="0">
      <alignment horizontal="left" vertical="center" indent="1"/>
    </xf>
    <xf numFmtId="289" fontId="325" fillId="117" borderId="42" applyNumberFormat="0" applyProtection="0">
      <alignment horizontal="left" vertical="center" indent="1"/>
    </xf>
    <xf numFmtId="0" fontId="384" fillId="99" borderId="45" applyNumberFormat="0" applyProtection="0">
      <alignment vertical="center"/>
    </xf>
    <xf numFmtId="289" fontId="384" fillId="99" borderId="45" applyNumberFormat="0" applyProtection="0">
      <alignment vertical="center"/>
    </xf>
    <xf numFmtId="0" fontId="387" fillId="99" borderId="45" applyNumberFormat="0" applyProtection="0">
      <alignment vertical="center"/>
    </xf>
    <xf numFmtId="289" fontId="387" fillId="99" borderId="45" applyNumberFormat="0" applyProtection="0">
      <alignment vertical="center"/>
    </xf>
    <xf numFmtId="0" fontId="349" fillId="129" borderId="47" applyNumberFormat="0" applyProtection="0">
      <alignment horizontal="left" vertical="center" indent="1"/>
    </xf>
    <xf numFmtId="289" fontId="349" fillId="129" borderId="47" applyNumberFormat="0" applyProtection="0">
      <alignment horizontal="left" vertical="center" indent="1"/>
    </xf>
    <xf numFmtId="0" fontId="347" fillId="132" borderId="42" applyNumberFormat="0" applyProtection="0">
      <alignment horizontal="left" vertical="center" indent="1"/>
    </xf>
    <xf numFmtId="289" fontId="347" fillId="132" borderId="42" applyNumberFormat="0" applyProtection="0">
      <alignment horizontal="left" vertical="center" indent="1"/>
    </xf>
    <xf numFmtId="0" fontId="388" fillId="0" borderId="0" applyNumberFormat="0" applyProtection="0">
      <alignment horizontal="right" vertical="center"/>
    </xf>
    <xf numFmtId="289" fontId="388" fillId="0" borderId="0" applyNumberFormat="0" applyProtection="0">
      <alignment horizontal="right" vertical="center"/>
    </xf>
    <xf numFmtId="0" fontId="386" fillId="0" borderId="0" applyNumberFormat="0" applyProtection="0">
      <alignment horizontal="right" vertical="center"/>
    </xf>
    <xf numFmtId="289" fontId="386" fillId="0" borderId="0" applyNumberFormat="0" applyProtection="0">
      <alignment horizontal="right" vertical="center"/>
    </xf>
    <xf numFmtId="0" fontId="386" fillId="0" borderId="0" applyNumberFormat="0" applyProtection="0">
      <alignment horizontal="left" vertical="center" indent="1"/>
    </xf>
    <xf numFmtId="289" fontId="386" fillId="0" borderId="0" applyNumberFormat="0" applyProtection="0">
      <alignment horizontal="left" vertical="center" indent="1"/>
    </xf>
    <xf numFmtId="0" fontId="389" fillId="133" borderId="0" applyNumberFormat="0" applyProtection="0">
      <alignment horizontal="center" vertical="center" wrapText="1"/>
    </xf>
    <xf numFmtId="289" fontId="389" fillId="133" borderId="0" applyNumberFormat="0" applyProtection="0">
      <alignment horizontal="center" vertical="center" wrapText="1"/>
    </xf>
    <xf numFmtId="0" fontId="390" fillId="134" borderId="47" applyNumberFormat="0" applyProtection="0">
      <alignment horizontal="left" vertical="center" indent="1"/>
    </xf>
    <xf numFmtId="289" fontId="390" fillId="134" borderId="47" applyNumberFormat="0" applyProtection="0">
      <alignment horizontal="left" vertical="center" indent="1"/>
    </xf>
    <xf numFmtId="0" fontId="391" fillId="103" borderId="28" applyNumberFormat="0" applyProtection="0">
      <alignment horizontal="right" vertical="center"/>
    </xf>
    <xf numFmtId="289" fontId="391" fillId="103" borderId="28" applyNumberFormat="0" applyProtection="0">
      <alignment horizontal="right" vertical="center"/>
    </xf>
    <xf numFmtId="0" fontId="355" fillId="135" borderId="74" applyNumberFormat="0" applyProtection="0">
      <alignment horizontal="center"/>
    </xf>
    <xf numFmtId="289" fontId="355" fillId="135" borderId="74" applyNumberFormat="0" applyProtection="0">
      <alignment horizontal="center"/>
    </xf>
    <xf numFmtId="0" fontId="392" fillId="133" borderId="0"/>
    <xf numFmtId="289" fontId="392" fillId="133" borderId="0"/>
    <xf numFmtId="0" fontId="393" fillId="133" borderId="0"/>
    <xf numFmtId="289" fontId="393" fillId="133" borderId="0"/>
    <xf numFmtId="3" fontId="394" fillId="79" borderId="6">
      <alignment horizontal="left" vertical="top" wrapText="1"/>
      <protection locked="0"/>
    </xf>
    <xf numFmtId="3" fontId="394" fillId="79" borderId="6">
      <alignment horizontal="left" vertical="top" wrapText="1"/>
      <protection locked="0"/>
    </xf>
    <xf numFmtId="0" fontId="19" fillId="0" borderId="0"/>
    <xf numFmtId="289" fontId="19" fillId="0" borderId="0"/>
    <xf numFmtId="0" fontId="30" fillId="0" borderId="0">
      <alignment vertical="top"/>
    </xf>
    <xf numFmtId="0" fontId="30" fillId="0" borderId="0">
      <alignment vertical="top"/>
    </xf>
    <xf numFmtId="320" fontId="325" fillId="0" borderId="0"/>
    <xf numFmtId="0" fontId="395" fillId="0" borderId="0"/>
    <xf numFmtId="289" fontId="395" fillId="0" borderId="0"/>
    <xf numFmtId="0" fontId="395" fillId="0" borderId="0"/>
    <xf numFmtId="289" fontId="395" fillId="0" borderId="0"/>
    <xf numFmtId="0" fontId="222" fillId="0" borderId="0"/>
    <xf numFmtId="292" fontId="325" fillId="0" borderId="75" applyAlignment="0"/>
    <xf numFmtId="292" fontId="396" fillId="0" borderId="75" applyFill="0" applyAlignment="0" applyProtection="0"/>
    <xf numFmtId="0" fontId="64" fillId="0" borderId="28" applyNumberFormat="0" applyFill="0" applyAlignment="0" applyProtection="0"/>
    <xf numFmtId="289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97" fillId="0" borderId="0" applyFill="0" applyBorder="0" applyAlignment="0"/>
    <xf numFmtId="289" fontId="397" fillId="0" borderId="0" applyFill="0" applyBorder="0" applyAlignment="0"/>
    <xf numFmtId="0" fontId="296" fillId="122" borderId="0" applyNumberFormat="0" applyBorder="0" applyAlignment="0" applyProtection="0"/>
    <xf numFmtId="289" fontId="296" fillId="122" borderId="0" applyNumberFormat="0" applyBorder="0" applyAlignment="0" applyProtection="0"/>
    <xf numFmtId="327" fontId="64" fillId="0" borderId="0" applyFill="0" applyBorder="0" applyAlignment="0"/>
    <xf numFmtId="328" fontId="64" fillId="0" borderId="0" applyFill="0" applyBorder="0" applyAlignment="0"/>
    <xf numFmtId="0" fontId="398" fillId="0" borderId="0" applyFont="0" applyFill="0" applyBorder="0" applyAlignment="0" applyProtection="0"/>
    <xf numFmtId="289" fontId="215" fillId="0" borderId="0" applyFill="0" applyBorder="0" applyProtection="0">
      <alignment horizontal="left" vertical="top"/>
    </xf>
    <xf numFmtId="40" fontId="399" fillId="0" borderId="0"/>
    <xf numFmtId="0" fontId="4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5" fontId="396" fillId="0" borderId="62" applyFill="0"/>
    <xf numFmtId="255" fontId="396" fillId="0" borderId="75" applyFill="0"/>
    <xf numFmtId="0" fontId="401" fillId="0" borderId="76" applyNumberFormat="0" applyFill="0" applyAlignment="0" applyProtection="0"/>
    <xf numFmtId="0" fontId="401" fillId="0" borderId="76" applyNumberFormat="0" applyFill="0" applyAlignment="0" applyProtection="0"/>
    <xf numFmtId="0" fontId="401" fillId="0" borderId="50" applyNumberFormat="0" applyFill="0" applyAlignment="0" applyProtection="0"/>
    <xf numFmtId="0" fontId="401" fillId="0" borderId="76" applyNumberFormat="0" applyFill="0" applyAlignment="0" applyProtection="0"/>
    <xf numFmtId="0" fontId="401" fillId="0" borderId="76" applyNumberFormat="0" applyFill="0" applyAlignment="0" applyProtection="0"/>
    <xf numFmtId="255" fontId="325" fillId="0" borderId="62" applyFill="0"/>
    <xf numFmtId="255" fontId="325" fillId="0" borderId="75" applyFill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40" fontId="64" fillId="0" borderId="0" applyFill="0" applyBorder="0" applyAlignment="0" applyProtection="0"/>
    <xf numFmtId="0" fontId="402" fillId="0" borderId="0" applyNumberFormat="0"/>
    <xf numFmtId="289" fontId="402" fillId="0" borderId="0" applyNumberFormat="0"/>
    <xf numFmtId="0" fontId="324" fillId="0" borderId="0" applyNumberFormat="0" applyFill="0" applyBorder="0" applyAlignment="0">
      <protection locked="0"/>
    </xf>
    <xf numFmtId="289" fontId="324" fillId="0" borderId="0" applyNumberFormat="0" applyFill="0" applyBorder="0" applyAlignment="0">
      <protection locked="0"/>
    </xf>
    <xf numFmtId="0" fontId="395" fillId="0" borderId="0"/>
    <xf numFmtId="329" fontId="234" fillId="0" borderId="0" applyFont="0" applyFill="0" applyBorder="0" applyAlignment="0" applyProtection="0"/>
    <xf numFmtId="0" fontId="376" fillId="0" borderId="0" applyNumberFormat="0" applyFill="0" applyBorder="0"/>
    <xf numFmtId="289" fontId="376" fillId="0" borderId="0" applyNumberFormat="0" applyFill="0" applyBorder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234" fillId="0" borderId="78"/>
    <xf numFmtId="289" fontId="234" fillId="0" borderId="78"/>
    <xf numFmtId="0" fontId="234" fillId="0" borderId="78"/>
    <xf numFmtId="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5" fillId="0" borderId="0" applyFont="0" applyFill="0" applyBorder="0" applyAlignment="0" applyProtection="0"/>
    <xf numFmtId="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403" fillId="0" borderId="0" applyNumberFormat="0" applyFill="0" applyBorder="0" applyAlignment="0" applyProtection="0"/>
    <xf numFmtId="289" fontId="403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/>
    <xf numFmtId="289" fontId="32" fillId="66" borderId="25" applyNumberFormat="0" applyAlignment="0" applyProtection="0"/>
    <xf numFmtId="289" fontId="53" fillId="0" borderId="39" applyNumberFormat="0" applyFill="0" applyAlignment="0" applyProtection="0"/>
    <xf numFmtId="179" fontId="64" fillId="0" borderId="0" applyFont="0" applyFill="0" applyBorder="0" applyAlignment="0" applyProtection="0"/>
    <xf numFmtId="289" fontId="29" fillId="35" borderId="0" applyNumberFormat="0" applyBorder="0" applyAlignment="0" applyProtection="0"/>
    <xf numFmtId="289" fontId="60" fillId="63" borderId="42" applyNumberFormat="0" applyAlignment="0" applyProtection="0"/>
    <xf numFmtId="0" fontId="60" fillId="63" borderId="42" applyNumberFormat="0" applyAlignment="0" applyProtection="0"/>
    <xf numFmtId="0" fontId="60" fillId="63" borderId="42" applyNumberFormat="0" applyAlignment="0" applyProtection="0"/>
    <xf numFmtId="289" fontId="31" fillId="63" borderId="24" applyNumberFormat="0" applyAlignment="0" applyProtection="0"/>
    <xf numFmtId="0" fontId="31" fillId="63" borderId="24" applyNumberFormat="0" applyAlignment="0" applyProtection="0"/>
    <xf numFmtId="0" fontId="31" fillId="63" borderId="24" applyNumberFormat="0" applyAlignment="0" applyProtection="0"/>
    <xf numFmtId="289" fontId="71" fillId="0" borderId="0" applyNumberFormat="0" applyFill="0" applyBorder="0" applyAlignment="0" applyProtection="0"/>
    <xf numFmtId="289" fontId="36" fillId="0" borderId="0" applyNumberFormat="0" applyFill="0" applyBorder="0" applyAlignment="0" applyProtection="0"/>
    <xf numFmtId="289" fontId="69" fillId="0" borderId="0" applyNumberFormat="0" applyFill="0" applyBorder="0" applyAlignment="0" applyProtection="0"/>
    <xf numFmtId="168" fontId="66" fillId="0" borderId="0" applyFont="0" applyFill="0" applyBorder="0" applyAlignment="0" applyProtection="0"/>
    <xf numFmtId="289" fontId="38" fillId="36" borderId="0" applyNumberFormat="0" applyBorder="0" applyAlignment="0" applyProtection="0"/>
    <xf numFmtId="0" fontId="404" fillId="0" borderId="0" applyNumberFormat="0" applyFill="0" applyBorder="0" applyAlignment="0" applyProtection="0"/>
    <xf numFmtId="289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/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8" fillId="0" borderId="0"/>
    <xf numFmtId="0" fontId="198" fillId="0" borderId="0"/>
    <xf numFmtId="0" fontId="198" fillId="0" borderId="0"/>
    <xf numFmtId="289" fontId="198" fillId="0" borderId="0"/>
    <xf numFmtId="289" fontId="198" fillId="0" borderId="0"/>
    <xf numFmtId="0" fontId="198" fillId="0" borderId="0"/>
    <xf numFmtId="0" fontId="153" fillId="0" borderId="0"/>
    <xf numFmtId="289" fontId="153" fillId="0" borderId="0"/>
    <xf numFmtId="0" fontId="6" fillId="0" borderId="0"/>
    <xf numFmtId="0" fontId="6" fillId="0" borderId="0"/>
    <xf numFmtId="0" fontId="198" fillId="0" borderId="0"/>
    <xf numFmtId="289" fontId="198" fillId="0" borderId="0"/>
    <xf numFmtId="289" fontId="198" fillId="0" borderId="0"/>
    <xf numFmtId="0" fontId="19" fillId="0" borderId="0"/>
    <xf numFmtId="0" fontId="198" fillId="0" borderId="0"/>
    <xf numFmtId="0" fontId="6" fillId="0" borderId="0"/>
    <xf numFmtId="289" fontId="6" fillId="0" borderId="0"/>
    <xf numFmtId="289" fontId="198" fillId="0" borderId="0"/>
    <xf numFmtId="0" fontId="198" fillId="0" borderId="0"/>
    <xf numFmtId="0" fontId="198" fillId="0" borderId="0"/>
    <xf numFmtId="0" fontId="291" fillId="0" borderId="0"/>
    <xf numFmtId="289" fontId="291" fillId="0" borderId="0"/>
    <xf numFmtId="289" fontId="198" fillId="0" borderId="0"/>
    <xf numFmtId="0" fontId="198" fillId="0" borderId="0"/>
    <xf numFmtId="289" fontId="198" fillId="0" borderId="0"/>
    <xf numFmtId="0" fontId="153" fillId="0" borderId="0"/>
    <xf numFmtId="289" fontId="153" fillId="0" borderId="0"/>
    <xf numFmtId="0" fontId="6" fillId="0" borderId="0"/>
    <xf numFmtId="0" fontId="6" fillId="0" borderId="0"/>
    <xf numFmtId="0" fontId="225" fillId="0" borderId="0"/>
    <xf numFmtId="289" fontId="225" fillId="0" borderId="0"/>
    <xf numFmtId="0" fontId="19" fillId="0" borderId="0"/>
    <xf numFmtId="0" fontId="19" fillId="0" borderId="0"/>
    <xf numFmtId="0" fontId="6" fillId="0" borderId="0"/>
    <xf numFmtId="289" fontId="6" fillId="0" borderId="0"/>
    <xf numFmtId="0" fontId="198" fillId="0" borderId="0"/>
    <xf numFmtId="0" fontId="30" fillId="0" borderId="0">
      <alignment vertical="top"/>
    </xf>
    <xf numFmtId="289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289" fontId="56" fillId="33" borderId="0" applyNumberFormat="0" applyBorder="0" applyAlignment="0" applyProtection="0"/>
    <xf numFmtId="289" fontId="70" fillId="0" borderId="50" applyNumberFormat="0" applyFill="0" applyAlignment="0" applyProtection="0"/>
    <xf numFmtId="0" fontId="70" fillId="0" borderId="50" applyNumberFormat="0" applyFill="0" applyAlignment="0" applyProtection="0"/>
    <xf numFmtId="0" fontId="70" fillId="0" borderId="50" applyNumberFormat="0" applyFill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289" fontId="27" fillId="51" borderId="0" applyNumberFormat="0" applyBorder="0" applyAlignment="0" applyProtection="0"/>
    <xf numFmtId="289" fontId="27" fillId="54" borderId="0" applyNumberFormat="0" applyBorder="0" applyAlignment="0" applyProtection="0"/>
    <xf numFmtId="289" fontId="27" fillId="58" borderId="0" applyNumberFormat="0" applyBorder="0" applyAlignment="0" applyProtection="0"/>
    <xf numFmtId="289" fontId="27" fillId="45" borderId="0" applyNumberFormat="0" applyBorder="0" applyAlignment="0" applyProtection="0"/>
    <xf numFmtId="289" fontId="27" fillId="46" borderId="0" applyNumberFormat="0" applyBorder="0" applyAlignment="0" applyProtection="0"/>
    <xf numFmtId="289" fontId="27" fillId="61" borderId="0" applyNumberFormat="0" applyBorder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289" fontId="26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26" fillId="72" borderId="40" applyNumberFormat="0" applyFont="0" applyAlignment="0" applyProtection="0"/>
    <xf numFmtId="0" fontId="19" fillId="72" borderId="40" applyNumberFormat="0" applyFont="0" applyAlignment="0" applyProtection="0"/>
    <xf numFmtId="0" fontId="26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289" fontId="41" fillId="0" borderId="33" applyNumberFormat="0" applyFill="0" applyAlignment="0" applyProtection="0"/>
    <xf numFmtId="289" fontId="42" fillId="0" borderId="34" applyNumberFormat="0" applyFill="0" applyAlignment="0" applyProtection="0"/>
    <xf numFmtId="289" fontId="43" fillId="0" borderId="35" applyNumberFormat="0" applyFill="0" applyAlignment="0" applyProtection="0"/>
    <xf numFmtId="0" fontId="43" fillId="0" borderId="35" applyNumberFormat="0" applyFill="0" applyAlignment="0" applyProtection="0"/>
    <xf numFmtId="0" fontId="43" fillId="0" borderId="35" applyNumberFormat="0" applyFill="0" applyAlignment="0" applyProtection="0"/>
    <xf numFmtId="289" fontId="43" fillId="0" borderId="0" applyNumberFormat="0" applyFill="0" applyBorder="0" applyAlignment="0" applyProtection="0"/>
    <xf numFmtId="0" fontId="303" fillId="51" borderId="0" applyNumberFormat="0" applyBorder="0" applyAlignment="0" applyProtection="0">
      <alignment vertical="center"/>
    </xf>
    <xf numFmtId="0" fontId="303" fillId="54" borderId="0" applyNumberFormat="0" applyBorder="0" applyAlignment="0" applyProtection="0">
      <alignment vertical="center"/>
    </xf>
    <xf numFmtId="0" fontId="303" fillId="58" borderId="0" applyNumberFormat="0" applyBorder="0" applyAlignment="0" applyProtection="0">
      <alignment vertical="center"/>
    </xf>
    <xf numFmtId="0" fontId="303" fillId="45" borderId="0" applyNumberFormat="0" applyBorder="0" applyAlignment="0" applyProtection="0">
      <alignment vertical="center"/>
    </xf>
    <xf numFmtId="0" fontId="303" fillId="46" borderId="0" applyNumberFormat="0" applyBorder="0" applyAlignment="0" applyProtection="0">
      <alignment vertical="center"/>
    </xf>
    <xf numFmtId="0" fontId="303" fillId="61" borderId="0" applyNumberFormat="0" applyBorder="0" applyAlignment="0" applyProtection="0">
      <alignment vertical="center"/>
    </xf>
    <xf numFmtId="0" fontId="406" fillId="0" borderId="0" applyNumberFormat="0" applyFill="0" applyBorder="0" applyAlignment="0" applyProtection="0">
      <alignment vertical="center"/>
    </xf>
    <xf numFmtId="0" fontId="407" fillId="63" borderId="24" applyNumberFormat="0" applyAlignment="0" applyProtection="0">
      <alignment vertical="center"/>
    </xf>
    <xf numFmtId="0" fontId="408" fillId="35" borderId="0" applyNumberFormat="0" applyBorder="0" applyAlignment="0" applyProtection="0">
      <alignment vertical="center"/>
    </xf>
    <xf numFmtId="0" fontId="6" fillId="72" borderId="40" applyNumberFormat="0" applyFont="0" applyAlignment="0" applyProtection="0">
      <alignment vertical="center"/>
    </xf>
    <xf numFmtId="0" fontId="409" fillId="33" borderId="0" applyNumberFormat="0" applyBorder="0" applyAlignment="0" applyProtection="0">
      <alignment vertical="center"/>
    </xf>
    <xf numFmtId="0" fontId="410" fillId="0" borderId="0" applyNumberFormat="0" applyFill="0" applyBorder="0" applyAlignment="0" applyProtection="0">
      <alignment vertical="center"/>
    </xf>
    <xf numFmtId="0" fontId="411" fillId="66" borderId="25" applyNumberFormat="0" applyAlignment="0" applyProtection="0">
      <alignment vertical="center"/>
    </xf>
    <xf numFmtId="0" fontId="412" fillId="0" borderId="39" applyNumberFormat="0" applyFill="0" applyAlignment="0" applyProtection="0">
      <alignment vertical="center"/>
    </xf>
    <xf numFmtId="0" fontId="413" fillId="0" borderId="50" applyNumberFormat="0" applyFill="0" applyAlignment="0" applyProtection="0">
      <alignment vertical="center"/>
    </xf>
    <xf numFmtId="0" fontId="414" fillId="39" borderId="24" applyNumberFormat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0" fontId="416" fillId="0" borderId="33" applyNumberFormat="0" applyFill="0" applyAlignment="0" applyProtection="0">
      <alignment vertical="center"/>
    </xf>
    <xf numFmtId="0" fontId="417" fillId="0" borderId="34" applyNumberFormat="0" applyFill="0" applyAlignment="0" applyProtection="0">
      <alignment vertical="center"/>
    </xf>
    <xf numFmtId="0" fontId="418" fillId="0" borderId="35" applyNumberFormat="0" applyFill="0" applyAlignment="0" applyProtection="0">
      <alignment vertical="center"/>
    </xf>
    <xf numFmtId="0" fontId="418" fillId="0" borderId="0" applyNumberFormat="0" applyFill="0" applyBorder="0" applyAlignment="0" applyProtection="0">
      <alignment vertical="center"/>
    </xf>
    <xf numFmtId="0" fontId="419" fillId="36" borderId="0" applyNumberFormat="0" applyBorder="0" applyAlignment="0" applyProtection="0">
      <alignment vertical="center"/>
    </xf>
    <xf numFmtId="0" fontId="420" fillId="63" borderId="42" applyNumberFormat="0" applyAlignment="0" applyProtection="0">
      <alignment vertical="center"/>
    </xf>
    <xf numFmtId="0" fontId="1" fillId="0" borderId="0"/>
    <xf numFmtId="0" fontId="291" fillId="0" borderId="0"/>
    <xf numFmtId="171" fontId="291" fillId="0" borderId="0" applyFont="0" applyFill="0" applyBorder="0" applyAlignment="0" applyProtection="0"/>
    <xf numFmtId="0" fontId="421" fillId="0" borderId="0">
      <alignment vertical="center"/>
    </xf>
    <xf numFmtId="0" fontId="6" fillId="0" borderId="0"/>
    <xf numFmtId="0" fontId="291" fillId="0" borderId="0"/>
    <xf numFmtId="43" fontId="29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1" fillId="0" borderId="0"/>
    <xf numFmtId="171" fontId="6" fillId="0" borderId="0" applyFont="0" applyFill="0" applyBorder="0" applyAlignment="0" applyProtection="0"/>
    <xf numFmtId="0" fontId="6" fillId="0" borderId="0"/>
    <xf numFmtId="43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0" fontId="291" fillId="0" borderId="0"/>
    <xf numFmtId="170" fontId="1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91" fillId="0" borderId="0"/>
    <xf numFmtId="0" fontId="6" fillId="0" borderId="0"/>
    <xf numFmtId="0" fontId="1" fillId="0" borderId="0"/>
    <xf numFmtId="0" fontId="65" fillId="0" borderId="0"/>
    <xf numFmtId="0" fontId="1" fillId="0" borderId="0"/>
    <xf numFmtId="0" fontId="19" fillId="0" borderId="0"/>
    <xf numFmtId="0" fontId="65" fillId="0" borderId="0"/>
    <xf numFmtId="0" fontId="6" fillId="0" borderId="0"/>
    <xf numFmtId="0" fontId="291" fillId="0" borderId="0"/>
    <xf numFmtId="0" fontId="291" fillId="0" borderId="0"/>
    <xf numFmtId="0" fontId="291" fillId="0" borderId="0"/>
    <xf numFmtId="0" fontId="19" fillId="0" borderId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289" fontId="291" fillId="0" borderId="0"/>
    <xf numFmtId="0" fontId="291" fillId="0" borderId="0"/>
    <xf numFmtId="171" fontId="291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37" fillId="0" borderId="60" applyNumberFormat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42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30" fillId="0" borderId="0">
      <alignment vertical="top"/>
    </xf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8" fontId="73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0" fillId="0" borderId="0">
      <alignment vertical="top"/>
    </xf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7" fillId="0" borderId="0"/>
    <xf numFmtId="0" fontId="28" fillId="0" borderId="0" applyFont="0" applyFill="0" applyBorder="0" applyAlignment="0" applyProtection="0"/>
    <xf numFmtId="0" fontId="17" fillId="136" borderId="0" applyNumberFormat="0" applyBorder="0" applyAlignment="0" applyProtection="0"/>
    <xf numFmtId="0" fontId="17" fillId="136" borderId="0" applyNumberFormat="0" applyBorder="0" applyAlignment="0" applyProtection="0"/>
    <xf numFmtId="0" fontId="17" fillId="136" borderId="0" applyNumberFormat="0" applyBorder="0" applyAlignment="0" applyProtection="0"/>
    <xf numFmtId="0" fontId="17" fillId="136" borderId="0" applyNumberFormat="0" applyBorder="0" applyAlignment="0" applyProtection="0"/>
    <xf numFmtId="0" fontId="17" fillId="119" borderId="0" applyNumberFormat="0" applyBorder="0" applyAlignment="0" applyProtection="0"/>
    <xf numFmtId="0" fontId="17" fillId="119" borderId="0" applyNumberFormat="0" applyBorder="0" applyAlignment="0" applyProtection="0"/>
    <xf numFmtId="0" fontId="17" fillId="119" borderId="0" applyNumberFormat="0" applyBorder="0" applyAlignment="0" applyProtection="0"/>
    <xf numFmtId="0" fontId="17" fillId="119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138" borderId="0" applyNumberFormat="0" applyBorder="0" applyAlignment="0" applyProtection="0"/>
    <xf numFmtId="0" fontId="17" fillId="138" borderId="0" applyNumberFormat="0" applyBorder="0" applyAlignment="0" applyProtection="0"/>
    <xf numFmtId="0" fontId="17" fillId="138" borderId="0" applyNumberFormat="0" applyBorder="0" applyAlignment="0" applyProtection="0"/>
    <xf numFmtId="0" fontId="17" fillId="138" borderId="0" applyNumberFormat="0" applyBorder="0" applyAlignment="0" applyProtection="0"/>
    <xf numFmtId="0" fontId="17" fillId="101" borderId="0" applyNumberFormat="0" applyBorder="0" applyAlignment="0" applyProtection="0"/>
    <xf numFmtId="0" fontId="17" fillId="139" borderId="0" applyNumberFormat="0" applyBorder="0" applyAlignment="0" applyProtection="0"/>
    <xf numFmtId="0" fontId="17" fillId="139" borderId="0" applyNumberFormat="0" applyBorder="0" applyAlignment="0" applyProtection="0"/>
    <xf numFmtId="0" fontId="17" fillId="101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26" fillId="101" borderId="0" applyNumberFormat="0" applyBorder="0" applyAlignment="0" applyProtection="0"/>
    <xf numFmtId="0" fontId="26" fillId="39" borderId="0" applyNumberFormat="0" applyBorder="0" applyAlignment="0" applyProtection="0"/>
    <xf numFmtId="0" fontId="26" fillId="72" borderId="0" applyNumberFormat="0" applyBorder="0" applyAlignment="0" applyProtection="0"/>
    <xf numFmtId="0" fontId="26" fillId="101" borderId="0" applyNumberFormat="0" applyBorder="0" applyAlignment="0" applyProtection="0"/>
    <xf numFmtId="211" fontId="6" fillId="0" borderId="0" applyProtection="0">
      <protection locked="0"/>
    </xf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1" borderId="0" applyNumberFormat="0" applyBorder="0" applyAlignment="0" applyProtection="0"/>
    <xf numFmtId="0" fontId="17" fillId="141" borderId="0" applyNumberFormat="0" applyBorder="0" applyAlignment="0" applyProtection="0"/>
    <xf numFmtId="0" fontId="17" fillId="141" borderId="0" applyNumberFormat="0" applyBorder="0" applyAlignment="0" applyProtection="0"/>
    <xf numFmtId="0" fontId="17" fillId="141" borderId="0" applyNumberFormat="0" applyBorder="0" applyAlignment="0" applyProtection="0"/>
    <xf numFmtId="0" fontId="17" fillId="142" borderId="0" applyNumberFormat="0" applyBorder="0" applyAlignment="0" applyProtection="0"/>
    <xf numFmtId="0" fontId="17" fillId="143" borderId="0" applyNumberFormat="0" applyBorder="0" applyAlignment="0" applyProtection="0"/>
    <xf numFmtId="0" fontId="17" fillId="142" borderId="0" applyNumberFormat="0" applyBorder="0" applyAlignment="0" applyProtection="0"/>
    <xf numFmtId="0" fontId="17" fillId="142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4" borderId="0" applyNumberFormat="0" applyBorder="0" applyAlignment="0" applyProtection="0"/>
    <xf numFmtId="0" fontId="17" fillId="144" borderId="0" applyNumberFormat="0" applyBorder="0" applyAlignment="0" applyProtection="0"/>
    <xf numFmtId="0" fontId="17" fillId="144" borderId="0" applyNumberFormat="0" applyBorder="0" applyAlignment="0" applyProtection="0"/>
    <xf numFmtId="0" fontId="17" fillId="144" borderId="0" applyNumberFormat="0" applyBorder="0" applyAlignment="0" applyProtection="0"/>
    <xf numFmtId="0" fontId="17" fillId="63" borderId="0" applyNumberFormat="0" applyBorder="0" applyAlignment="0" applyProtection="0"/>
    <xf numFmtId="0" fontId="17" fillId="139" borderId="0" applyNumberFormat="0" applyBorder="0" applyAlignment="0" applyProtection="0"/>
    <xf numFmtId="0" fontId="17" fillId="139" borderId="0" applyNumberFormat="0" applyBorder="0" applyAlignment="0" applyProtection="0"/>
    <xf numFmtId="0" fontId="17" fillId="63" borderId="0" applyNumberFormat="0" applyBorder="0" applyAlignment="0" applyProtection="0"/>
    <xf numFmtId="0" fontId="17" fillId="40" borderId="0" applyNumberFormat="0" applyBorder="0" applyAlignment="0" applyProtection="0"/>
    <xf numFmtId="0" fontId="17" fillId="39" borderId="0" applyNumberFormat="0" applyBorder="0" applyAlignment="0" applyProtection="0"/>
    <xf numFmtId="0" fontId="26" fillId="63" borderId="0" applyNumberFormat="0" applyBorder="0" applyAlignment="0" applyProtection="0"/>
    <xf numFmtId="0" fontId="26" fillId="33" borderId="0" applyNumberFormat="0" applyBorder="0" applyAlignment="0" applyProtection="0"/>
    <xf numFmtId="0" fontId="26" fillId="63" borderId="0" applyNumberFormat="0" applyBorder="0" applyAlignment="0" applyProtection="0"/>
    <xf numFmtId="0" fontId="26" fillId="39" borderId="0" applyNumberFormat="0" applyBorder="0" applyAlignment="0" applyProtection="0"/>
    <xf numFmtId="0" fontId="302" fillId="98" borderId="0" applyNumberFormat="0" applyBorder="0" applyAlignment="0" applyProtection="0"/>
    <xf numFmtId="0" fontId="302" fillId="98" borderId="0" applyNumberFormat="0" applyBorder="0" applyAlignment="0" applyProtection="0"/>
    <xf numFmtId="0" fontId="302" fillId="98" borderId="0" applyNumberFormat="0" applyBorder="0" applyAlignment="0" applyProtection="0"/>
    <xf numFmtId="0" fontId="302" fillId="98" borderId="0" applyNumberFormat="0" applyBorder="0" applyAlignment="0" applyProtection="0"/>
    <xf numFmtId="0" fontId="302" fillId="141" borderId="0" applyNumberFormat="0" applyBorder="0" applyAlignment="0" applyProtection="0"/>
    <xf numFmtId="0" fontId="302" fillId="141" borderId="0" applyNumberFormat="0" applyBorder="0" applyAlignment="0" applyProtection="0"/>
    <xf numFmtId="0" fontId="302" fillId="141" borderId="0" applyNumberFormat="0" applyBorder="0" applyAlignment="0" applyProtection="0"/>
    <xf numFmtId="0" fontId="302" fillId="141" borderId="0" applyNumberFormat="0" applyBorder="0" applyAlignment="0" applyProtection="0"/>
    <xf numFmtId="0" fontId="302" fillId="142" borderId="0" applyNumberFormat="0" applyBorder="0" applyAlignment="0" applyProtection="0"/>
    <xf numFmtId="0" fontId="302" fillId="143" borderId="0" applyNumberFormat="0" applyBorder="0" applyAlignment="0" applyProtection="0"/>
    <xf numFmtId="0" fontId="302" fillId="142" borderId="0" applyNumberFormat="0" applyBorder="0" applyAlignment="0" applyProtection="0"/>
    <xf numFmtId="0" fontId="302" fillId="142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7" borderId="0" applyNumberFormat="0" applyBorder="0" applyAlignment="0" applyProtection="0"/>
    <xf numFmtId="0" fontId="302" fillId="147" borderId="0" applyNumberFormat="0" applyBorder="0" applyAlignment="0" applyProtection="0"/>
    <xf numFmtId="0" fontId="302" fillId="147" borderId="0" applyNumberFormat="0" applyBorder="0" applyAlignment="0" applyProtection="0"/>
    <xf numFmtId="0" fontId="302" fillId="147" borderId="0" applyNumberFormat="0" applyBorder="0" applyAlignment="0" applyProtection="0"/>
    <xf numFmtId="0" fontId="302" fillId="46" borderId="0" applyNumberFormat="0" applyBorder="0" applyAlignment="0" applyProtection="0"/>
    <xf numFmtId="0" fontId="302" fillId="139" borderId="0" applyNumberFormat="0" applyBorder="0" applyAlignment="0" applyProtection="0"/>
    <xf numFmtId="0" fontId="302" fillId="139" borderId="0" applyNumberFormat="0" applyBorder="0" applyAlignment="0" applyProtection="0"/>
    <xf numFmtId="0" fontId="302" fillId="63" borderId="0" applyNumberFormat="0" applyBorder="0" applyAlignment="0" applyProtection="0"/>
    <xf numFmtId="0" fontId="302" fillId="46" borderId="0" applyNumberFormat="0" applyBorder="0" applyAlignment="0" applyProtection="0"/>
    <xf numFmtId="0" fontId="302" fillId="39" borderId="0" applyNumberFormat="0" applyBorder="0" applyAlignment="0" applyProtection="0"/>
    <xf numFmtId="0" fontId="27" fillId="46" borderId="0" applyNumberFormat="0" applyBorder="0" applyAlignment="0" applyProtection="0"/>
    <xf numFmtId="0" fontId="27" fillId="33" borderId="0" applyNumberFormat="0" applyBorder="0" applyAlignment="0" applyProtection="0"/>
    <xf numFmtId="0" fontId="27" fillId="63" borderId="0" applyNumberFormat="0" applyBorder="0" applyAlignment="0" applyProtection="0"/>
    <xf numFmtId="0" fontId="27" fillId="39" borderId="0" applyNumberFormat="0" applyBorder="0" applyAlignment="0" applyProtection="0"/>
    <xf numFmtId="0" fontId="302" fillId="148" borderId="0" applyNumberFormat="0" applyBorder="0" applyAlignment="0" applyProtection="0"/>
    <xf numFmtId="0" fontId="302" fillId="148" borderId="0" applyNumberFormat="0" applyBorder="0" applyAlignment="0" applyProtection="0"/>
    <xf numFmtId="0" fontId="302" fillId="148" borderId="0" applyNumberFormat="0" applyBorder="0" applyAlignment="0" applyProtection="0"/>
    <xf numFmtId="0" fontId="302" fillId="148" borderId="0" applyNumberFormat="0" applyBorder="0" applyAlignment="0" applyProtection="0"/>
    <xf numFmtId="0" fontId="302" fillId="149" borderId="0" applyNumberFormat="0" applyBorder="0" applyAlignment="0" applyProtection="0"/>
    <xf numFmtId="0" fontId="302" fillId="150" borderId="0" applyNumberFormat="0" applyBorder="0" applyAlignment="0" applyProtection="0"/>
    <xf numFmtId="0" fontId="302" fillId="149" borderId="0" applyNumberFormat="0" applyBorder="0" applyAlignment="0" applyProtection="0"/>
    <xf numFmtId="0" fontId="302" fillId="149" borderId="0" applyNumberFormat="0" applyBorder="0" applyAlignment="0" applyProtection="0"/>
    <xf numFmtId="0" fontId="17" fillId="72" borderId="0" applyNumberFormat="0" applyBorder="0" applyAlignment="0" applyProtection="0"/>
    <xf numFmtId="0" fontId="302" fillId="151" borderId="0" applyNumberFormat="0" applyBorder="0" applyAlignment="0" applyProtection="0"/>
    <xf numFmtId="0" fontId="302" fillId="151" borderId="0" applyNumberFormat="0" applyBorder="0" applyAlignment="0" applyProtection="0"/>
    <xf numFmtId="0" fontId="302" fillId="151" borderId="0" applyNumberFormat="0" applyBorder="0" applyAlignment="0" applyProtection="0"/>
    <xf numFmtId="0" fontId="302" fillId="151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52" borderId="0" applyNumberFormat="0" applyBorder="0" applyAlignment="0" applyProtection="0"/>
    <xf numFmtId="0" fontId="302" fillId="152" borderId="0" applyNumberFormat="0" applyBorder="0" applyAlignment="0" applyProtection="0"/>
    <xf numFmtId="0" fontId="302" fillId="152" borderId="0" applyNumberFormat="0" applyBorder="0" applyAlignment="0" applyProtection="0"/>
    <xf numFmtId="0" fontId="302" fillId="152" borderId="0" applyNumberFormat="0" applyBorder="0" applyAlignment="0" applyProtection="0"/>
    <xf numFmtId="218" fontId="73" fillId="0" borderId="0"/>
    <xf numFmtId="0" fontId="172" fillId="0" borderId="0"/>
    <xf numFmtId="0" fontId="305" fillId="119" borderId="0" applyNumberFormat="0" applyBorder="0" applyAlignment="0" applyProtection="0"/>
    <xf numFmtId="0" fontId="424" fillId="119" borderId="0" applyNumberFormat="0" applyBorder="0" applyAlignment="0" applyProtection="0"/>
    <xf numFmtId="0" fontId="305" fillId="119" borderId="0" applyNumberFormat="0" applyBorder="0" applyAlignment="0" applyProtection="0"/>
    <xf numFmtId="0" fontId="305" fillId="119" borderId="0" applyNumberFormat="0" applyBorder="0" applyAlignment="0" applyProtection="0"/>
    <xf numFmtId="0" fontId="310" fillId="63" borderId="24" applyNumberFormat="0" applyAlignment="0" applyProtection="0"/>
    <xf numFmtId="0" fontId="134" fillId="0" borderId="0" applyNumberFormat="0" applyFill="0" applyBorder="0" applyAlignment="0" applyProtection="0"/>
    <xf numFmtId="164" fontId="136" fillId="0" borderId="4" applyAlignment="0" applyProtection="0"/>
    <xf numFmtId="331" fontId="297" fillId="0" borderId="75" applyAlignment="0" applyProtection="0"/>
    <xf numFmtId="331" fontId="297" fillId="0" borderId="75" applyAlignment="0" applyProtection="0"/>
    <xf numFmtId="0" fontId="425" fillId="0" borderId="0"/>
    <xf numFmtId="0" fontId="426" fillId="0" borderId="0">
      <alignment horizontal="left"/>
    </xf>
    <xf numFmtId="0" fontId="427" fillId="0" borderId="0">
      <alignment horizontal="right"/>
    </xf>
    <xf numFmtId="0" fontId="427" fillId="0" borderId="0">
      <alignment horizontal="right" vertical="center"/>
    </xf>
    <xf numFmtId="0" fontId="427" fillId="0" borderId="0">
      <alignment horizontal="right" vertical="center"/>
    </xf>
    <xf numFmtId="0" fontId="16" fillId="0" borderId="0">
      <alignment vertical="center"/>
    </xf>
    <xf numFmtId="0" fontId="16" fillId="0" borderId="0">
      <alignment vertical="center"/>
    </xf>
    <xf numFmtId="0" fontId="428" fillId="0" borderId="0">
      <alignment horizontal="left" vertical="center"/>
    </xf>
    <xf numFmtId="0" fontId="429" fillId="0" borderId="0">
      <alignment horizontal="left"/>
    </xf>
    <xf numFmtId="0" fontId="430" fillId="0" borderId="0"/>
    <xf numFmtId="0" fontId="431" fillId="0" borderId="0">
      <alignment horizontal="right" vertical="center"/>
    </xf>
    <xf numFmtId="0" fontId="432" fillId="78" borderId="0">
      <alignment horizontal="right" vertical="center"/>
    </xf>
    <xf numFmtId="0" fontId="432" fillId="78" borderId="0">
      <alignment horizontal="right" vertical="center"/>
    </xf>
    <xf numFmtId="0" fontId="432" fillId="0" borderId="0">
      <alignment horizontal="right" vertical="center"/>
    </xf>
    <xf numFmtId="0" fontId="433" fillId="0" borderId="0">
      <alignment horizontal="center"/>
    </xf>
    <xf numFmtId="332" fontId="6" fillId="0" borderId="0" applyFill="0" applyBorder="0" applyAlignment="0"/>
    <xf numFmtId="175" fontId="106" fillId="0" borderId="0" applyFill="0" applyBorder="0" applyAlignment="0"/>
    <xf numFmtId="333" fontId="10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2" fontId="106" fillId="0" borderId="0" applyFill="0" applyBorder="0" applyAlignment="0"/>
    <xf numFmtId="334" fontId="106" fillId="0" borderId="0" applyFill="0" applyBorder="0" applyAlignment="0"/>
    <xf numFmtId="175" fontId="106" fillId="0" borderId="0" applyFill="0" applyBorder="0" applyAlignment="0"/>
    <xf numFmtId="0" fontId="310" fillId="101" borderId="24" applyNumberFormat="0" applyAlignment="0" applyProtection="0"/>
    <xf numFmtId="0" fontId="310" fillId="153" borderId="24" applyNumberFormat="0" applyAlignment="0" applyProtection="0"/>
    <xf numFmtId="0" fontId="310" fillId="153" borderId="24" applyNumberFormat="0" applyAlignment="0" applyProtection="0"/>
    <xf numFmtId="0" fontId="310" fillId="153" borderId="24" applyNumberFormat="0" applyAlignment="0" applyProtection="0"/>
    <xf numFmtId="0" fontId="310" fillId="153" borderId="24" applyNumberFormat="0" applyAlignment="0" applyProtection="0"/>
    <xf numFmtId="0" fontId="357" fillId="0" borderId="39" applyNumberFormat="0" applyFill="0" applyAlignment="0" applyProtection="0"/>
    <xf numFmtId="0" fontId="311" fillId="66" borderId="79" applyNumberFormat="0" applyAlignment="0" applyProtection="0"/>
    <xf numFmtId="0" fontId="311" fillId="154" borderId="25" applyNumberFormat="0" applyAlignment="0" applyProtection="0"/>
    <xf numFmtId="0" fontId="311" fillId="154" borderId="25" applyNumberFormat="0" applyAlignment="0" applyProtection="0"/>
    <xf numFmtId="0" fontId="311" fillId="154" borderId="25" applyNumberFormat="0" applyAlignment="0" applyProtection="0"/>
    <xf numFmtId="0" fontId="311" fillId="154" borderId="25" applyNumberFormat="0" applyAlignment="0" applyProtection="0"/>
    <xf numFmtId="0" fontId="302" fillId="46" borderId="0" applyNumberFormat="0" applyBorder="0" applyAlignment="0" applyProtection="0"/>
    <xf numFmtId="0" fontId="302" fillId="54" borderId="0" applyNumberFormat="0" applyBorder="0" applyAlignment="0" applyProtection="0"/>
    <xf numFmtId="0" fontId="302" fillId="58" borderId="0" applyNumberFormat="0" applyBorder="0" applyAlignment="0" applyProtection="0"/>
    <xf numFmtId="0" fontId="302" fillId="97" borderId="0" applyNumberFormat="0" applyBorder="0" applyAlignment="0" applyProtection="0"/>
    <xf numFmtId="0" fontId="302" fillId="46" borderId="0" applyNumberFormat="0" applyBorder="0" applyAlignment="0" applyProtection="0"/>
    <xf numFmtId="0" fontId="302" fillId="61" borderId="0" applyNumberFormat="0" applyBorder="0" applyAlignment="0" applyProtection="0"/>
    <xf numFmtId="335" fontId="6" fillId="0" borderId="0"/>
    <xf numFmtId="0" fontId="128" fillId="0" borderId="0"/>
    <xf numFmtId="0" fontId="128" fillId="0" borderId="0"/>
    <xf numFmtId="335" fontId="6" fillId="0" borderId="0"/>
    <xf numFmtId="0" fontId="128" fillId="0" borderId="0"/>
    <xf numFmtId="0" fontId="128" fillId="0" borderId="0"/>
    <xf numFmtId="335" fontId="6" fillId="0" borderId="0"/>
    <xf numFmtId="0" fontId="434" fillId="0" borderId="0"/>
    <xf numFmtId="0" fontId="434" fillId="0" borderId="0"/>
    <xf numFmtId="335" fontId="6" fillId="0" borderId="0"/>
    <xf numFmtId="0" fontId="128" fillId="0" borderId="0"/>
    <xf numFmtId="0" fontId="128" fillId="0" borderId="0"/>
    <xf numFmtId="335" fontId="6" fillId="0" borderId="0"/>
    <xf numFmtId="0" fontId="128" fillId="0" borderId="0"/>
    <xf numFmtId="0" fontId="128" fillId="0" borderId="0"/>
    <xf numFmtId="335" fontId="6" fillId="0" borderId="0"/>
    <xf numFmtId="0" fontId="435" fillId="0" borderId="0"/>
    <xf numFmtId="0" fontId="435" fillId="0" borderId="0"/>
    <xf numFmtId="335" fontId="6" fillId="0" borderId="0"/>
    <xf numFmtId="335" fontId="6" fillId="0" borderId="0"/>
    <xf numFmtId="252" fontId="106" fillId="0" borderId="0" applyFont="0" applyFill="0" applyBorder="0" applyAlignment="0" applyProtection="0"/>
    <xf numFmtId="171" fontId="436" fillId="0" borderId="0" applyFont="0" applyFill="0" applyBorder="0" applyAlignment="0" applyProtection="0"/>
    <xf numFmtId="336" fontId="436" fillId="0" borderId="0" applyFont="0" applyFill="0" applyBorder="0" applyAlignment="0" applyProtection="0"/>
    <xf numFmtId="171" fontId="436" fillId="0" borderId="0" applyFont="0" applyFill="0" applyBorder="0" applyAlignment="0" applyProtection="0"/>
    <xf numFmtId="336" fontId="436" fillId="0" borderId="0" applyFont="0" applyFill="0" applyBorder="0" applyAlignment="0" applyProtection="0"/>
    <xf numFmtId="171" fontId="436" fillId="0" borderId="0" applyFont="0" applyFill="0" applyBorder="0" applyAlignment="0" applyProtection="0"/>
    <xf numFmtId="171" fontId="437" fillId="0" borderId="0" applyFont="0" applyFill="0" applyBorder="0" applyAlignment="0" applyProtection="0"/>
    <xf numFmtId="287" fontId="436" fillId="0" borderId="0" applyFont="0" applyFill="0" applyBorder="0" applyAlignment="0" applyProtection="0"/>
    <xf numFmtId="287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180" fontId="438" fillId="0" borderId="0" applyFill="0" applyBorder="0" applyAlignment="0" applyProtection="0"/>
    <xf numFmtId="180" fontId="438" fillId="0" borderId="0" applyFill="0" applyBorder="0" applyAlignment="0" applyProtection="0"/>
    <xf numFmtId="287" fontId="6" fillId="0" borderId="0" applyFill="0" applyBorder="0" applyAlignment="0" applyProtection="0"/>
    <xf numFmtId="171" fontId="436" fillId="0" borderId="0" applyFont="0" applyFill="0" applyBorder="0" applyAlignment="0" applyProtection="0"/>
    <xf numFmtId="337" fontId="436" fillId="0" borderId="0" applyFont="0" applyFill="0" applyBorder="0" applyAlignment="0" applyProtection="0"/>
    <xf numFmtId="338" fontId="436" fillId="0" borderId="0" applyFont="0" applyFill="0" applyBorder="0" applyAlignment="0" applyProtection="0"/>
    <xf numFmtId="338" fontId="436" fillId="0" borderId="0" applyFont="0" applyFill="0" applyBorder="0" applyAlignment="0" applyProtection="0"/>
    <xf numFmtId="171" fontId="436" fillId="0" borderId="0" applyFont="0" applyFill="0" applyBorder="0" applyAlignment="0" applyProtection="0"/>
    <xf numFmtId="294" fontId="436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336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171" fontId="437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339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171" fontId="43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/>
    <xf numFmtId="171" fontId="437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180" fontId="436" fillId="0" borderId="0" applyFont="0" applyFill="0" applyBorder="0" applyAlignment="0" applyProtection="0"/>
    <xf numFmtId="338" fontId="436" fillId="0" borderId="0" applyFont="0" applyFill="0" applyBorder="0" applyAlignment="0" applyProtection="0"/>
    <xf numFmtId="171" fontId="436" fillId="0" borderId="0" applyFont="0" applyFill="0" applyBorder="0" applyAlignment="0" applyProtection="0"/>
    <xf numFmtId="180" fontId="438" fillId="0" borderId="0" applyFill="0" applyBorder="0" applyAlignment="0" applyProtection="0"/>
    <xf numFmtId="340" fontId="436" fillId="0" borderId="0" applyFont="0" applyFill="0" applyBorder="0" applyAlignment="0" applyProtection="0"/>
    <xf numFmtId="180" fontId="438" fillId="0" borderId="0" applyFill="0" applyBorder="0" applyAlignment="0" applyProtection="0"/>
    <xf numFmtId="255" fontId="82" fillId="0" borderId="0"/>
    <xf numFmtId="3" fontId="6" fillId="0" borderId="0" applyFont="0" applyFill="0" applyBorder="0" applyAlignment="0" applyProtection="0"/>
    <xf numFmtId="0" fontId="311" fillId="66" borderId="25" applyNumberFormat="0" applyAlignment="0" applyProtection="0"/>
    <xf numFmtId="175" fontId="106" fillId="0" borderId="0" applyFont="0" applyFill="0" applyBorder="0" applyAlignment="0" applyProtection="0"/>
    <xf numFmtId="341" fontId="436" fillId="0" borderId="0" applyFont="0" applyFill="0" applyBorder="0" applyAlignment="0" applyProtection="0"/>
    <xf numFmtId="226" fontId="6" fillId="0" borderId="0">
      <protection locked="0"/>
    </xf>
    <xf numFmtId="212" fontId="105" fillId="0" borderId="0" applyFont="0" applyFill="0" applyBorder="0" applyAlignment="0" applyProtection="0"/>
    <xf numFmtId="342" fontId="141" fillId="0" borderId="0"/>
    <xf numFmtId="340" fontId="6" fillId="0" borderId="0"/>
    <xf numFmtId="0" fontId="73" fillId="0" borderId="0"/>
    <xf numFmtId="0" fontId="73" fillId="0" borderId="28"/>
    <xf numFmtId="343" fontId="73" fillId="0" borderId="0" applyFill="0" applyBorder="0" applyProtection="0">
      <alignment horizontal="left"/>
    </xf>
    <xf numFmtId="343" fontId="73" fillId="0" borderId="0" applyFill="0" applyBorder="0" applyAlignment="0" applyProtection="0"/>
    <xf numFmtId="343" fontId="73" fillId="0" borderId="0" applyFill="0" applyBorder="0" applyAlignment="0" applyProtection="0"/>
    <xf numFmtId="0" fontId="15" fillId="0" borderId="0" applyNumberFormat="0" applyFill="0" applyAlignment="0" applyProtection="0"/>
    <xf numFmtId="343" fontId="135" fillId="0" borderId="0" applyFill="0" applyBorder="0" applyProtection="0">
      <alignment horizontal="left"/>
    </xf>
    <xf numFmtId="343" fontId="73" fillId="0" borderId="0" applyFill="0" applyBorder="0" applyAlignment="0" applyProtection="0"/>
    <xf numFmtId="0" fontId="6" fillId="0" borderId="0" applyFont="0" applyFill="0" applyBorder="0" applyAlignment="0" applyProtection="0"/>
    <xf numFmtId="0" fontId="440" fillId="0" borderId="0"/>
    <xf numFmtId="344" fontId="141" fillId="0" borderId="0"/>
    <xf numFmtId="0" fontId="440" fillId="0" borderId="28"/>
    <xf numFmtId="0" fontId="440" fillId="0" borderId="28"/>
    <xf numFmtId="0" fontId="134" fillId="0" borderId="0" applyNumberFormat="0" applyFill="0" applyBorder="0" applyAlignment="0" applyProtection="0"/>
    <xf numFmtId="0" fontId="441" fillId="155" borderId="0"/>
    <xf numFmtId="252" fontId="106" fillId="0" borderId="0" applyFill="0" applyBorder="0" applyAlignment="0"/>
    <xf numFmtId="175" fontId="106" fillId="0" borderId="0" applyFill="0" applyBorder="0" applyAlignment="0"/>
    <xf numFmtId="252" fontId="106" fillId="0" borderId="0" applyFill="0" applyBorder="0" applyAlignment="0"/>
    <xf numFmtId="334" fontId="106" fillId="0" borderId="0" applyFill="0" applyBorder="0" applyAlignment="0"/>
    <xf numFmtId="175" fontId="106" fillId="0" borderId="0" applyFill="0" applyBorder="0" applyAlignment="0"/>
    <xf numFmtId="345" fontId="52" fillId="0" borderId="0" applyFont="0" applyFill="0" applyBorder="0" applyAlignment="0" applyProtection="0"/>
    <xf numFmtId="48" fontId="73" fillId="0" borderId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442" fillId="0" borderId="0">
      <protection locked="0"/>
    </xf>
    <xf numFmtId="0" fontId="442" fillId="0" borderId="0">
      <protection locked="0"/>
    </xf>
    <xf numFmtId="2" fontId="6" fillId="0" borderId="0" applyFont="0" applyFill="0" applyBorder="0" applyAlignment="0" applyProtection="0"/>
    <xf numFmtId="0" fontId="443" fillId="0" borderId="52"/>
    <xf numFmtId="0" fontId="443" fillId="0" borderId="28"/>
    <xf numFmtId="0" fontId="443" fillId="156" borderId="28"/>
    <xf numFmtId="0" fontId="357" fillId="0" borderId="39" applyNumberFormat="0" applyFill="0" applyAlignment="0" applyProtection="0"/>
    <xf numFmtId="0" fontId="335" fillId="36" borderId="0" applyNumberFormat="0" applyBorder="0" applyAlignment="0" applyProtection="0"/>
    <xf numFmtId="0" fontId="335" fillId="120" borderId="0" applyNumberFormat="0" applyBorder="0" applyAlignment="0" applyProtection="0"/>
    <xf numFmtId="0" fontId="444" fillId="120" borderId="0" applyNumberFormat="0" applyBorder="0" applyAlignment="0" applyProtection="0"/>
    <xf numFmtId="0" fontId="335" fillId="120" borderId="0" applyNumberFormat="0" applyBorder="0" applyAlignment="0" applyProtection="0"/>
    <xf numFmtId="0" fontId="335" fillId="120" borderId="0" applyNumberFormat="0" applyBorder="0" applyAlignment="0" applyProtection="0"/>
    <xf numFmtId="0" fontId="16" fillId="153" borderId="0" applyNumberFormat="0" applyBorder="0" applyAlignment="0" applyProtection="0"/>
    <xf numFmtId="0" fontId="16" fillId="157" borderId="0" applyNumberFormat="0" applyBorder="0" applyAlignment="0" applyProtection="0"/>
    <xf numFmtId="0" fontId="6" fillId="0" borderId="0"/>
    <xf numFmtId="186" fontId="40" fillId="64" borderId="0">
      <alignment horizontal="left" vertical="top"/>
    </xf>
    <xf numFmtId="0" fontId="6" fillId="158" borderId="28" applyNumberFormat="0" applyFont="0" applyAlignment="0"/>
    <xf numFmtId="0" fontId="6" fillId="158" borderId="28" applyNumberFormat="0" applyFont="0" applyAlignment="0"/>
    <xf numFmtId="0" fontId="6" fillId="136" borderId="28" applyNumberFormat="0" applyAlignment="0"/>
    <xf numFmtId="0" fontId="6" fillId="136" borderId="28" applyNumberFormat="0" applyAlignment="0"/>
    <xf numFmtId="0" fontId="6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6" fillId="136" borderId="28" applyNumberFormat="0" applyAlignment="0"/>
    <xf numFmtId="0" fontId="6" fillId="158" borderId="28" applyNumberFormat="0" applyAlignment="0"/>
    <xf numFmtId="0" fontId="6" fillId="136" borderId="28" applyNumberFormat="0" applyAlignment="0"/>
    <xf numFmtId="0" fontId="445" fillId="158" borderId="28" applyNumberFormat="0" applyAlignment="0"/>
    <xf numFmtId="0" fontId="6" fillId="136" borderId="28" applyNumberFormat="0" applyAlignment="0"/>
    <xf numFmtId="0" fontId="445" fillId="137" borderId="28" applyNumberFormat="0" applyAlignment="0"/>
    <xf numFmtId="0" fontId="340" fillId="0" borderId="33" applyNumberFormat="0" applyFill="0" applyAlignment="0" applyProtection="0"/>
    <xf numFmtId="0" fontId="340" fillId="0" borderId="33" applyNumberFormat="0" applyFill="0" applyAlignment="0" applyProtection="0"/>
    <xf numFmtId="0" fontId="342" fillId="0" borderId="34" applyNumberFormat="0" applyFill="0" applyAlignment="0" applyProtection="0"/>
    <xf numFmtId="0" fontId="342" fillId="0" borderId="34" applyNumberFormat="0" applyFill="0" applyAlignment="0" applyProtection="0"/>
    <xf numFmtId="0" fontId="342" fillId="0" borderId="34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7" fillId="159" borderId="28" applyNumberFormat="0" applyAlignment="0"/>
    <xf numFmtId="0" fontId="17" fillId="159" borderId="28" applyNumberFormat="0" applyAlignment="0"/>
    <xf numFmtId="0" fontId="39" fillId="0" borderId="0" applyProtection="0"/>
    <xf numFmtId="0" fontId="44" fillId="64" borderId="0">
      <alignment horizontal="left" wrapText="1"/>
    </xf>
    <xf numFmtId="0" fontId="16" fillId="160" borderId="0" applyNumberFormat="0" applyBorder="0" applyAlignment="0" applyProtection="0"/>
    <xf numFmtId="0" fontId="16" fillId="160" borderId="0" applyNumberFormat="0" applyBorder="0" applyAlignment="0" applyProtection="0"/>
    <xf numFmtId="0" fontId="354" fillId="138" borderId="24" applyNumberFormat="0" applyAlignment="0" applyProtection="0"/>
    <xf numFmtId="0" fontId="354" fillId="138" borderId="24" applyNumberFormat="0" applyAlignment="0" applyProtection="0"/>
    <xf numFmtId="0" fontId="354" fillId="138" borderId="24" applyNumberFormat="0" applyAlignment="0" applyProtection="0"/>
    <xf numFmtId="0" fontId="354" fillId="138" borderId="24" applyNumberFormat="0" applyAlignment="0" applyProtection="0"/>
    <xf numFmtId="234" fontId="6" fillId="0" borderId="0"/>
    <xf numFmtId="179" fontId="446" fillId="0" borderId="0"/>
    <xf numFmtId="0" fontId="354" fillId="39" borderId="24" applyNumberFormat="0" applyAlignment="0" applyProtection="0"/>
    <xf numFmtId="0" fontId="340" fillId="0" borderId="33" applyNumberFormat="0" applyFill="0" applyAlignment="0" applyProtection="0"/>
    <xf numFmtId="0" fontId="342" fillId="0" borderId="34" applyNumberFormat="0" applyFill="0" applyAlignment="0" applyProtection="0"/>
    <xf numFmtId="0" fontId="345" fillId="0" borderId="35" applyNumberFormat="0" applyFill="0" applyAlignment="0" applyProtection="0"/>
    <xf numFmtId="0" fontId="345" fillId="0" borderId="0" applyNumberFormat="0" applyFill="0" applyBorder="0" applyAlignment="0" applyProtection="0"/>
    <xf numFmtId="252" fontId="106" fillId="0" borderId="0" applyFill="0" applyBorder="0" applyAlignment="0"/>
    <xf numFmtId="175" fontId="106" fillId="0" borderId="0" applyFill="0" applyBorder="0" applyAlignment="0"/>
    <xf numFmtId="252" fontId="106" fillId="0" borderId="0" applyFill="0" applyBorder="0" applyAlignment="0"/>
    <xf numFmtId="334" fontId="106" fillId="0" borderId="0" applyFill="0" applyBorder="0" applyAlignment="0"/>
    <xf numFmtId="175" fontId="106" fillId="0" borderId="0" applyFill="0" applyBorder="0" applyAlignment="0"/>
    <xf numFmtId="0" fontId="357" fillId="0" borderId="39" applyNumberFormat="0" applyFill="0" applyAlignment="0" applyProtection="0"/>
    <xf numFmtId="0" fontId="357" fillId="0" borderId="39" applyNumberFormat="0" applyFill="0" applyAlignment="0" applyProtection="0"/>
    <xf numFmtId="0" fontId="6" fillId="0" borderId="0"/>
    <xf numFmtId="178" fontId="65" fillId="0" borderId="0"/>
    <xf numFmtId="0" fontId="359" fillId="33" borderId="0" applyNumberFormat="0" applyBorder="0" applyAlignment="0" applyProtection="0"/>
    <xf numFmtId="0" fontId="359" fillId="116" borderId="0" applyNumberFormat="0" applyBorder="0" applyAlignment="0" applyProtection="0"/>
    <xf numFmtId="0" fontId="359" fillId="116" borderId="0" applyNumberFormat="0" applyBorder="0" applyAlignment="0" applyProtection="0"/>
    <xf numFmtId="0" fontId="359" fillId="116" borderId="0" applyNumberFormat="0" applyBorder="0" applyAlignment="0" applyProtection="0"/>
    <xf numFmtId="0" fontId="359" fillId="116" borderId="0" applyNumberFormat="0" applyBorder="0" applyAlignment="0" applyProtection="0"/>
    <xf numFmtId="0" fontId="359" fillId="33" borderId="0" applyNumberFormat="0" applyBorder="0" applyAlignment="0" applyProtection="0"/>
    <xf numFmtId="180" fontId="447" fillId="0" borderId="0"/>
    <xf numFmtId="324" fontId="234" fillId="0" borderId="0"/>
    <xf numFmtId="324" fontId="448" fillId="0" borderId="0"/>
    <xf numFmtId="0" fontId="436" fillId="0" borderId="0"/>
    <xf numFmtId="0" fontId="437" fillId="0" borderId="0"/>
    <xf numFmtId="0" fontId="6" fillId="0" borderId="0"/>
    <xf numFmtId="0" fontId="17" fillId="0" borderId="0"/>
    <xf numFmtId="0" fontId="234" fillId="0" borderId="0"/>
    <xf numFmtId="0" fontId="436" fillId="0" borderId="0"/>
    <xf numFmtId="0" fontId="449" fillId="0" borderId="0"/>
    <xf numFmtId="0" fontId="17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436" fillId="0" borderId="0" applyNumberFormat="0" applyFill="0" applyBorder="0" applyAlignment="0" applyProtection="0"/>
    <xf numFmtId="0" fontId="438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 applyNumberFormat="0" applyFill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346" fontId="6" fillId="0" borderId="0"/>
    <xf numFmtId="0" fontId="6" fillId="72" borderId="40" applyNumberFormat="0" applyFont="0" applyAlignment="0" applyProtection="0"/>
    <xf numFmtId="0" fontId="450" fillId="160" borderId="40" applyNumberFormat="0" applyAlignment="0" applyProtection="0"/>
    <xf numFmtId="0" fontId="234" fillId="160" borderId="40" applyNumberFormat="0" applyAlignment="0" applyProtection="0"/>
    <xf numFmtId="0" fontId="17" fillId="160" borderId="40" applyNumberFormat="0" applyAlignment="0" applyProtection="0"/>
    <xf numFmtId="0" fontId="17" fillId="160" borderId="40" applyNumberFormat="0" applyAlignment="0" applyProtection="0"/>
    <xf numFmtId="0" fontId="6" fillId="72" borderId="40" applyNumberFormat="0" applyFont="0" applyAlignment="0" applyProtection="0"/>
    <xf numFmtId="347" fontId="52" fillId="0" borderId="0" applyFill="0" applyBorder="0" applyAlignment="0" applyProtection="0"/>
    <xf numFmtId="209" fontId="28" fillId="0" borderId="0" applyFont="0" applyFill="0" applyBorder="0" applyAlignment="0" applyProtection="0"/>
    <xf numFmtId="0" fontId="305" fillId="35" borderId="0" applyNumberFormat="0" applyBorder="0" applyAlignment="0" applyProtection="0"/>
    <xf numFmtId="0" fontId="141" fillId="0" borderId="0"/>
    <xf numFmtId="0" fontId="370" fillId="153" borderId="42" applyNumberFormat="0" applyAlignment="0" applyProtection="0"/>
    <xf numFmtId="0" fontId="370" fillId="153" borderId="42" applyNumberFormat="0" applyAlignment="0" applyProtection="0"/>
    <xf numFmtId="0" fontId="370" fillId="153" borderId="42" applyNumberFormat="0" applyAlignment="0" applyProtection="0"/>
    <xf numFmtId="0" fontId="370" fillId="153" borderId="42" applyNumberFormat="0" applyAlignment="0" applyProtection="0"/>
    <xf numFmtId="40" fontId="61" fillId="74" borderId="0">
      <alignment horizontal="right"/>
    </xf>
    <xf numFmtId="0" fontId="200" fillId="74" borderId="0">
      <alignment horizontal="right"/>
    </xf>
    <xf numFmtId="0" fontId="62" fillId="74" borderId="16"/>
    <xf numFmtId="0" fontId="208" fillId="0" borderId="0">
      <alignment horizontal="center"/>
    </xf>
    <xf numFmtId="0" fontId="451" fillId="0" borderId="0">
      <alignment horizontal="center"/>
    </xf>
    <xf numFmtId="0" fontId="6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17" fillId="0" borderId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36" fillId="0" borderId="0" applyFont="0" applyFill="0" applyBorder="0" applyAlignment="0" applyProtection="0"/>
    <xf numFmtId="9" fontId="17" fillId="0" borderId="0" applyFont="0" applyFill="0" applyBorder="0" applyAlignment="0" applyProtection="0"/>
    <xf numFmtId="252" fontId="106" fillId="0" borderId="0" applyFill="0" applyBorder="0" applyAlignment="0"/>
    <xf numFmtId="175" fontId="106" fillId="0" borderId="0" applyFill="0" applyBorder="0" applyAlignment="0"/>
    <xf numFmtId="252" fontId="106" fillId="0" borderId="0" applyFill="0" applyBorder="0" applyAlignment="0"/>
    <xf numFmtId="334" fontId="106" fillId="0" borderId="0" applyFill="0" applyBorder="0" applyAlignment="0"/>
    <xf numFmtId="175" fontId="106" fillId="0" borderId="0" applyFill="0" applyBorder="0" applyAlignment="0"/>
    <xf numFmtId="0" fontId="82" fillId="0" borderId="0" applyNumberFormat="0" applyFill="0" applyBorder="0" applyAlignment="0" applyProtection="0">
      <alignment horizontal="left"/>
    </xf>
    <xf numFmtId="0" fontId="158" fillId="0" borderId="20" applyBorder="0">
      <alignment horizontal="center"/>
    </xf>
    <xf numFmtId="0" fontId="6" fillId="0" borderId="0">
      <alignment vertical="justify"/>
    </xf>
    <xf numFmtId="0" fontId="73" fillId="0" borderId="0"/>
    <xf numFmtId="0" fontId="440" fillId="0" borderId="0"/>
    <xf numFmtId="0" fontId="452" fillId="0" borderId="0" applyNumberFormat="0" applyFill="0" applyBorder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41" fontId="6" fillId="0" borderId="0" applyNumberFormat="0" applyFill="0" applyBorder="0" applyAlignment="0" applyProtection="0">
      <alignment horizontal="left"/>
    </xf>
    <xf numFmtId="0" fontId="6" fillId="0" borderId="0"/>
    <xf numFmtId="4" fontId="30" fillId="161" borderId="42" applyNumberFormat="0" applyProtection="0">
      <alignment horizontal="right" vertical="center"/>
    </xf>
    <xf numFmtId="0" fontId="6" fillId="91" borderId="42" applyNumberFormat="0" applyProtection="0">
      <alignment horizontal="left" vertical="center" indent="1"/>
    </xf>
    <xf numFmtId="41" fontId="6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0" fontId="454" fillId="0" borderId="0" applyNumberFormat="0" applyFill="0" applyBorder="0" applyProtection="0">
      <alignment horizontal="center"/>
    </xf>
    <xf numFmtId="0" fontId="453" fillId="0" borderId="0" applyNumberFormat="0" applyFill="0" applyBorder="0" applyProtection="0">
      <alignment horizontal="center"/>
    </xf>
    <xf numFmtId="4" fontId="454" fillId="0" borderId="0" applyFill="0" applyBorder="0" applyAlignment="0" applyProtection="0"/>
    <xf numFmtId="4" fontId="455" fillId="0" borderId="0" applyFill="0" applyBorder="0" applyAlignment="0" applyProtection="0"/>
    <xf numFmtId="0" fontId="51" fillId="0" borderId="0" applyNumberFormat="0" applyBorder="0"/>
    <xf numFmtId="0" fontId="68" fillId="64" borderId="0">
      <alignment wrapText="1"/>
    </xf>
    <xf numFmtId="0" fontId="73" fillId="0" borderId="28"/>
    <xf numFmtId="0" fontId="35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18" fillId="0" borderId="0" applyNumberFormat="0" applyFill="0" applyBorder="0" applyAlignment="0" applyProtection="0"/>
    <xf numFmtId="0" fontId="456" fillId="95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39" fillId="0" borderId="80" applyNumberFormat="0" applyFill="0" applyAlignment="0" applyProtection="0"/>
    <xf numFmtId="0" fontId="341" fillId="0" borderId="34" applyNumberFormat="0" applyFill="0" applyAlignment="0" applyProtection="0"/>
    <xf numFmtId="0" fontId="344" fillId="0" borderId="81" applyNumberFormat="0" applyFill="0" applyAlignment="0" applyProtection="0"/>
    <xf numFmtId="0" fontId="344" fillId="0" borderId="0" applyNumberFormat="0" applyFill="0" applyBorder="0" applyAlignment="0" applyProtection="0"/>
    <xf numFmtId="0" fontId="401" fillId="0" borderId="50" applyNumberFormat="0" applyFill="0" applyAlignment="0" applyProtection="0"/>
    <xf numFmtId="0" fontId="401" fillId="0" borderId="50" applyNumberFormat="0" applyFill="0" applyAlignment="0" applyProtection="0"/>
    <xf numFmtId="0" fontId="401" fillId="0" borderId="50" applyNumberFormat="0" applyFill="0" applyAlignment="0" applyProtection="0"/>
    <xf numFmtId="0" fontId="401" fillId="0" borderId="50" applyNumberFormat="0" applyFill="0" applyAlignment="0" applyProtection="0"/>
    <xf numFmtId="0" fontId="401" fillId="0" borderId="82" applyNumberFormat="0" applyFill="0" applyAlignment="0" applyProtection="0"/>
    <xf numFmtId="343" fontId="457" fillId="0" borderId="59"/>
    <xf numFmtId="0" fontId="370" fillId="63" borderId="42" applyNumberFormat="0" applyAlignment="0" applyProtection="0"/>
    <xf numFmtId="0" fontId="305" fillId="35" borderId="0" applyNumberFormat="0" applyBorder="0" applyAlignment="0" applyProtection="0"/>
    <xf numFmtId="0" fontId="335" fillId="36" borderId="0" applyNumberFormat="0" applyBorder="0" applyAlignment="0" applyProtection="0"/>
    <xf numFmtId="0" fontId="65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458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60" fillId="101" borderId="42" applyNumberFormat="0" applyAlignment="0" applyProtection="0"/>
    <xf numFmtId="0" fontId="31" fillId="101" borderId="24" applyNumberFormat="0" applyAlignment="0" applyProtection="0"/>
    <xf numFmtId="0" fontId="460" fillId="0" borderId="0" applyNumberFormat="0" applyFill="0" applyBorder="0" applyAlignment="0" applyProtection="0"/>
    <xf numFmtId="0" fontId="4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70" fillId="0" borderId="82" applyNumberFormat="0" applyFill="0" applyAlignment="0" applyProtection="0"/>
    <xf numFmtId="0" fontId="27" fillId="46" borderId="0" applyNumberFormat="0" applyBorder="0" applyAlignment="0" applyProtection="0"/>
    <xf numFmtId="0" fontId="27" fillId="97" borderId="0" applyNumberFormat="0" applyBorder="0" applyAlignment="0" applyProtection="0"/>
    <xf numFmtId="0" fontId="462" fillId="0" borderId="80" applyNumberFormat="0" applyFill="0" applyAlignment="0" applyProtection="0"/>
    <xf numFmtId="0" fontId="463" fillId="0" borderId="34" applyNumberFormat="0" applyFill="0" applyAlignment="0" applyProtection="0"/>
    <xf numFmtId="0" fontId="464" fillId="0" borderId="81" applyNumberFormat="0" applyFill="0" applyAlignment="0" applyProtection="0"/>
    <xf numFmtId="0" fontId="464" fillId="0" borderId="0" applyNumberForma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465" fillId="0" borderId="0"/>
    <xf numFmtId="0" fontId="6" fillId="0" borderId="0" applyNumberFormat="0" applyFill="0" applyBorder="0" applyAlignment="0" applyProtection="0"/>
    <xf numFmtId="0" fontId="6" fillId="0" borderId="0"/>
    <xf numFmtId="43" fontId="291" fillId="0" borderId="0" applyFont="0" applyFill="0" applyBorder="0" applyAlignment="0" applyProtection="0"/>
    <xf numFmtId="0" fontId="19" fillId="0" borderId="0"/>
    <xf numFmtId="0" fontId="19" fillId="0" borderId="0"/>
    <xf numFmtId="0" fontId="291" fillId="0" borderId="0"/>
    <xf numFmtId="0" fontId="291" fillId="0" borderId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0" fontId="291" fillId="0" borderId="0"/>
    <xf numFmtId="0" fontId="1" fillId="0" borderId="0"/>
    <xf numFmtId="0" fontId="65" fillId="0" borderId="0"/>
    <xf numFmtId="0" fontId="1" fillId="0" borderId="0"/>
    <xf numFmtId="0" fontId="19" fillId="0" borderId="0"/>
    <xf numFmtId="0" fontId="423" fillId="0" borderId="0" applyNumberFormat="0" applyFill="0" applyBorder="0" applyAlignment="0" applyProtection="0">
      <alignment vertical="top"/>
      <protection locked="0"/>
    </xf>
    <xf numFmtId="0" fontId="291" fillId="0" borderId="0"/>
    <xf numFmtId="0" fontId="291" fillId="0" borderId="0"/>
    <xf numFmtId="43" fontId="19" fillId="0" borderId="0" applyFont="0" applyFill="0" applyBorder="0" applyAlignment="0" applyProtection="0"/>
    <xf numFmtId="0" fontId="65" fillId="0" borderId="0"/>
    <xf numFmtId="43" fontId="29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6" fillId="0" borderId="0"/>
    <xf numFmtId="0" fontId="452" fillId="0" borderId="0" applyNumberFormat="0" applyFill="0" applyBorder="0" applyAlignment="0" applyProtection="0"/>
    <xf numFmtId="0" fontId="62" fillId="74" borderId="16"/>
    <xf numFmtId="0" fontId="200" fillId="74" borderId="0">
      <alignment horizontal="right"/>
    </xf>
    <xf numFmtId="0" fontId="39" fillId="0" borderId="0" applyProtection="0"/>
    <xf numFmtId="186" fontId="40" fillId="64" borderId="0">
      <alignment horizontal="left" vertical="top"/>
    </xf>
    <xf numFmtId="186" fontId="40" fillId="64" borderId="0">
      <alignment horizontal="left" vertical="top"/>
    </xf>
    <xf numFmtId="0" fontId="39" fillId="0" borderId="0" applyProtection="0"/>
    <xf numFmtId="0" fontId="200" fillId="74" borderId="0">
      <alignment horizontal="right"/>
    </xf>
    <xf numFmtId="0" fontId="62" fillId="74" borderId="16"/>
    <xf numFmtId="0" fontId="452" fillId="0" borderId="0" applyNumberFormat="0" applyFill="0" applyBorder="0" applyAlignment="0" applyProtection="0"/>
    <xf numFmtId="0" fontId="26" fillId="0" borderId="0"/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186" fontId="40" fillId="64" borderId="0">
      <alignment horizontal="left" vertical="top"/>
    </xf>
    <xf numFmtId="0" fontId="39" fillId="0" borderId="0" applyProtection="0"/>
    <xf numFmtId="0" fontId="200" fillId="74" borderId="0">
      <alignment horizontal="right"/>
    </xf>
    <xf numFmtId="0" fontId="62" fillId="74" borderId="16"/>
    <xf numFmtId="0" fontId="452" fillId="0" borderId="0" applyNumberFormat="0" applyFill="0" applyBorder="0" applyAlignment="0" applyProtection="0"/>
    <xf numFmtId="0" fontId="26" fillId="0" borderId="0"/>
    <xf numFmtId="0" fontId="423" fillId="0" borderId="0" applyNumberFormat="0" applyFill="0" applyBorder="0" applyAlignment="0" applyProtection="0">
      <alignment vertical="top"/>
      <protection locked="0"/>
    </xf>
    <xf numFmtId="0" fontId="452" fillId="0" borderId="0" applyNumberFormat="0" applyFill="0" applyBorder="0" applyAlignment="0" applyProtection="0"/>
    <xf numFmtId="0" fontId="62" fillId="74" borderId="16"/>
    <xf numFmtId="0" fontId="200" fillId="74" borderId="0">
      <alignment horizontal="right"/>
    </xf>
    <xf numFmtId="0" fontId="39" fillId="0" borderId="0" applyProtection="0"/>
    <xf numFmtId="186" fontId="40" fillId="64" borderId="0">
      <alignment horizontal="left" vertical="top"/>
    </xf>
    <xf numFmtId="186" fontId="40" fillId="64" borderId="0">
      <alignment horizontal="left" vertical="top"/>
    </xf>
    <xf numFmtId="0" fontId="39" fillId="0" borderId="0" applyProtection="0"/>
    <xf numFmtId="0" fontId="200" fillId="74" borderId="0">
      <alignment horizontal="right"/>
    </xf>
    <xf numFmtId="0" fontId="62" fillId="74" borderId="16"/>
    <xf numFmtId="0" fontId="452" fillId="0" borderId="0" applyNumberFormat="0" applyFill="0" applyBorder="0" applyAlignment="0" applyProtection="0"/>
    <xf numFmtId="0" fontId="26" fillId="0" borderId="0"/>
    <xf numFmtId="0" fontId="423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1" fillId="10" borderId="0" applyNumberFormat="0" applyBorder="0" applyAlignment="0" applyProtection="0"/>
    <xf numFmtId="0" fontId="291" fillId="14" borderId="0" applyNumberFormat="0" applyBorder="0" applyAlignment="0" applyProtection="0"/>
    <xf numFmtId="0" fontId="291" fillId="18" borderId="0" applyNumberFormat="0" applyBorder="0" applyAlignment="0" applyProtection="0"/>
    <xf numFmtId="0" fontId="291" fillId="22" borderId="0" applyNumberFormat="0" applyBorder="0" applyAlignment="0" applyProtection="0"/>
    <xf numFmtId="0" fontId="291" fillId="26" borderId="0" applyNumberFormat="0" applyBorder="0" applyAlignment="0" applyProtection="0"/>
    <xf numFmtId="0" fontId="291" fillId="30" borderId="0" applyNumberFormat="0" applyBorder="0" applyAlignment="0" applyProtection="0"/>
    <xf numFmtId="0" fontId="291" fillId="11" borderId="0" applyNumberFormat="0" applyBorder="0" applyAlignment="0" applyProtection="0"/>
    <xf numFmtId="0" fontId="291" fillId="15" borderId="0" applyNumberFormat="0" applyBorder="0" applyAlignment="0" applyProtection="0"/>
    <xf numFmtId="0" fontId="291" fillId="19" borderId="0" applyNumberFormat="0" applyBorder="0" applyAlignment="0" applyProtection="0"/>
    <xf numFmtId="0" fontId="291" fillId="23" borderId="0" applyNumberFormat="0" applyBorder="0" applyAlignment="0" applyProtection="0"/>
    <xf numFmtId="0" fontId="291" fillId="27" borderId="0" applyNumberFormat="0" applyBorder="0" applyAlignment="0" applyProtection="0"/>
    <xf numFmtId="0" fontId="291" fillId="31" borderId="0" applyNumberFormat="0" applyBorder="0" applyAlignment="0" applyProtection="0"/>
    <xf numFmtId="0" fontId="482" fillId="12" borderId="0" applyNumberFormat="0" applyBorder="0" applyAlignment="0" applyProtection="0"/>
    <xf numFmtId="0" fontId="482" fillId="16" borderId="0" applyNumberFormat="0" applyBorder="0" applyAlignment="0" applyProtection="0"/>
    <xf numFmtId="0" fontId="482" fillId="20" borderId="0" applyNumberFormat="0" applyBorder="0" applyAlignment="0" applyProtection="0"/>
    <xf numFmtId="0" fontId="482" fillId="24" borderId="0" applyNumberFormat="0" applyBorder="0" applyAlignment="0" applyProtection="0"/>
    <xf numFmtId="0" fontId="482" fillId="28" borderId="0" applyNumberFormat="0" applyBorder="0" applyAlignment="0" applyProtection="0"/>
    <xf numFmtId="0" fontId="482" fillId="32" borderId="0" applyNumberFormat="0" applyBorder="0" applyAlignment="0" applyProtection="0"/>
    <xf numFmtId="0" fontId="482" fillId="9" borderId="0" applyNumberFormat="0" applyBorder="0" applyAlignment="0" applyProtection="0"/>
    <xf numFmtId="0" fontId="482" fillId="13" borderId="0" applyNumberFormat="0" applyBorder="0" applyAlignment="0" applyProtection="0"/>
    <xf numFmtId="0" fontId="482" fillId="17" borderId="0" applyNumberFormat="0" applyBorder="0" applyAlignment="0" applyProtection="0"/>
    <xf numFmtId="0" fontId="482" fillId="21" borderId="0" applyNumberFormat="0" applyBorder="0" applyAlignment="0" applyProtection="0"/>
    <xf numFmtId="0" fontId="482" fillId="25" borderId="0" applyNumberFormat="0" applyBorder="0" applyAlignment="0" applyProtection="0"/>
    <xf numFmtId="0" fontId="482" fillId="29" borderId="0" applyNumberFormat="0" applyBorder="0" applyAlignment="0" applyProtection="0"/>
    <xf numFmtId="0" fontId="472" fillId="3" borderId="0" applyNumberFormat="0" applyBorder="0" applyAlignment="0" applyProtection="0"/>
    <xf numFmtId="0" fontId="476" fillId="6" borderId="10" applyNumberFormat="0" applyAlignment="0" applyProtection="0"/>
    <xf numFmtId="0" fontId="478" fillId="7" borderId="13" applyNumberFormat="0" applyAlignment="0" applyProtection="0"/>
    <xf numFmtId="0" fontId="480" fillId="0" borderId="0" applyNumberFormat="0" applyFill="0" applyBorder="0" applyAlignment="0" applyProtection="0"/>
    <xf numFmtId="0" fontId="471" fillId="2" borderId="0" applyNumberFormat="0" applyBorder="0" applyAlignment="0" applyProtection="0"/>
    <xf numFmtId="0" fontId="468" fillId="0" borderId="7" applyNumberFormat="0" applyFill="0" applyAlignment="0" applyProtection="0"/>
    <xf numFmtId="0" fontId="469" fillId="0" borderId="8" applyNumberFormat="0" applyFill="0" applyAlignment="0" applyProtection="0"/>
    <xf numFmtId="0" fontId="470" fillId="0" borderId="9" applyNumberFormat="0" applyFill="0" applyAlignment="0" applyProtection="0"/>
    <xf numFmtId="0" fontId="470" fillId="0" borderId="0" applyNumberFormat="0" applyFill="0" applyBorder="0" applyAlignment="0" applyProtection="0"/>
    <xf numFmtId="0" fontId="474" fillId="5" borderId="10" applyNumberFormat="0" applyAlignment="0" applyProtection="0"/>
    <xf numFmtId="0" fontId="477" fillId="0" borderId="12" applyNumberFormat="0" applyFill="0" applyAlignment="0" applyProtection="0"/>
    <xf numFmtId="0" fontId="473" fillId="4" borderId="0" applyNumberFormat="0" applyBorder="0" applyAlignment="0" applyProtection="0"/>
    <xf numFmtId="0" fontId="291" fillId="8" borderId="14" applyNumberFormat="0" applyFont="0" applyAlignment="0" applyProtection="0"/>
    <xf numFmtId="0" fontId="475" fillId="6" borderId="11" applyNumberFormat="0" applyAlignment="0" applyProtection="0"/>
    <xf numFmtId="0" fontId="467" fillId="0" borderId="0" applyNumberFormat="0" applyFill="0" applyBorder="0" applyAlignment="0" applyProtection="0"/>
    <xf numFmtId="0" fontId="481" fillId="0" borderId="15" applyNumberFormat="0" applyFill="0" applyAlignment="0" applyProtection="0"/>
    <xf numFmtId="0" fontId="479" fillId="0" borderId="0" applyNumberFormat="0" applyFill="0" applyBorder="0" applyAlignment="0" applyProtection="0"/>
    <xf numFmtId="0" fontId="466" fillId="0" borderId="0"/>
    <xf numFmtId="171" fontId="466" fillId="0" borderId="0" applyFont="0" applyFill="0" applyBorder="0" applyAlignment="0" applyProtection="0"/>
    <xf numFmtId="0" fontId="291" fillId="0" borderId="0"/>
    <xf numFmtId="0" fontId="482" fillId="17" borderId="0" applyNumberFormat="0" applyBorder="0" applyAlignment="0" applyProtection="0"/>
    <xf numFmtId="43" fontId="291" fillId="0" borderId="0" applyFont="0" applyFill="0" applyBorder="0" applyAlignment="0" applyProtection="0"/>
    <xf numFmtId="0" fontId="468" fillId="0" borderId="7" applyNumberFormat="0" applyFill="0" applyAlignment="0" applyProtection="0"/>
    <xf numFmtId="0" fontId="474" fillId="5" borderId="10" applyNumberFormat="0" applyAlignment="0" applyProtection="0"/>
    <xf numFmtId="0" fontId="46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16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6" fillId="0" borderId="66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8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5" fontId="6" fillId="0" borderId="0" applyNumberFormat="0" applyFont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171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6" fontId="6" fillId="0" borderId="0">
      <protection locked="0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28" fillId="0" borderId="0"/>
    <xf numFmtId="227" fontId="6" fillId="0" borderId="0"/>
    <xf numFmtId="227" fontId="6" fillId="0" borderId="0"/>
    <xf numFmtId="38" fontId="65" fillId="0" borderId="29">
      <alignment vertical="center"/>
    </xf>
    <xf numFmtId="179" fontId="28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3" fontId="6" fillId="0" borderId="0" applyFill="0" applyBorder="0" applyAlignment="0" applyProtection="0"/>
    <xf numFmtId="178" fontId="19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4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72" fontId="6" fillId="0" borderId="0"/>
    <xf numFmtId="172" fontId="6" fillId="0" borderId="0"/>
    <xf numFmtId="172" fontId="6" fillId="0" borderId="0"/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6" fillId="0" borderId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296" fillId="0" borderId="7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6" fillId="72" borderId="40" applyNumberFormat="0" applyFont="0" applyAlignment="0" applyProtection="0"/>
    <xf numFmtId="209" fontId="28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65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41" fontId="6" fillId="0" borderId="0" applyNumberFormat="0" applyFill="0" applyBorder="0" applyAlignment="0" applyProtection="0">
      <alignment horizontal="left"/>
    </xf>
    <xf numFmtId="0" fontId="6" fillId="89" borderId="42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175" fontId="6" fillId="0" borderId="4" applyNumberFormat="0" applyFont="0" applyFill="0" applyAlignment="0"/>
    <xf numFmtId="0" fontId="6" fillId="0" borderId="51" applyNumberFormat="0" applyFont="0" applyFill="0" applyAlignment="0" applyProtection="0"/>
    <xf numFmtId="281" fontId="6" fillId="0" borderId="0">
      <alignment horizontal="right"/>
    </xf>
    <xf numFmtId="165" fontId="65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39" fillId="0" borderId="61" applyNumberFormat="0" applyAlignment="0" applyProtection="0">
      <alignment horizontal="left" vertical="center"/>
    </xf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16"/>
    <xf numFmtId="4" fontId="28" fillId="0" borderId="53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6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6" fillId="0" borderId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54" fillId="0" borderId="43" applyNumberFormat="0" applyBorder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6" fillId="0" borderId="77" applyNumberFormat="0" applyFill="0" applyAlignment="0" applyProtection="0"/>
    <xf numFmtId="0" fontId="1" fillId="0" borderId="0"/>
    <xf numFmtId="0" fontId="1" fillId="0" borderId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43" applyNumberFormat="0" applyBorder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0" fillId="116" borderId="70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9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6" fillId="0" borderId="0"/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9" fontId="54" fillId="0" borderId="43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4" fillId="0" borderId="43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0" fillId="88" borderId="46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</cellStyleXfs>
  <cellXfs count="206">
    <xf numFmtId="0" fontId="0" fillId="0" borderId="0" xfId="0"/>
    <xf numFmtId="172" fontId="3" fillId="0" borderId="0" xfId="4" applyNumberFormat="1" applyFont="1" applyFill="1" applyBorder="1" applyAlignment="1"/>
    <xf numFmtId="172" fontId="3" fillId="0" borderId="0" xfId="4" applyNumberFormat="1" applyFont="1" applyFill="1" applyAlignment="1"/>
    <xf numFmtId="172" fontId="3" fillId="0" borderId="2" xfId="4" applyNumberFormat="1" applyFont="1" applyFill="1" applyBorder="1" applyAlignment="1"/>
    <xf numFmtId="172" fontId="3" fillId="0" borderId="1" xfId="4" applyNumberFormat="1" applyFont="1" applyFill="1" applyBorder="1" applyAlignment="1">
      <alignment horizontal="right"/>
    </xf>
    <xf numFmtId="173" fontId="3" fillId="0" borderId="3" xfId="1" applyNumberFormat="1" applyFont="1" applyFill="1" applyBorder="1" applyAlignment="1"/>
    <xf numFmtId="172" fontId="2" fillId="0" borderId="3" xfId="4" applyNumberFormat="1" applyFont="1" applyFill="1" applyBorder="1" applyAlignment="1"/>
    <xf numFmtId="9" fontId="2" fillId="0" borderId="0" xfId="2" applyFont="1" applyFill="1" applyAlignment="1"/>
    <xf numFmtId="172" fontId="2" fillId="0" borderId="0" xfId="4" applyNumberFormat="1" applyFont="1" applyFill="1" applyBorder="1" applyAlignment="1"/>
    <xf numFmtId="172" fontId="2" fillId="0" borderId="0" xfId="4" applyNumberFormat="1" applyFont="1" applyFill="1" applyAlignment="1">
      <alignment vertical="top"/>
    </xf>
    <xf numFmtId="172" fontId="2" fillId="0" borderId="0" xfId="4" applyNumberFormat="1" applyFont="1" applyFill="1" applyAlignment="1">
      <alignment horizontal="center"/>
    </xf>
    <xf numFmtId="172" fontId="3" fillId="0" borderId="2" xfId="4" applyNumberFormat="1" applyFont="1" applyFill="1" applyBorder="1" applyAlignment="1">
      <alignment horizontal="center"/>
    </xf>
    <xf numFmtId="172" fontId="3" fillId="0" borderId="0" xfId="4" applyNumberFormat="1" applyFont="1" applyFill="1" applyAlignment="1">
      <alignment horizontal="center"/>
    </xf>
    <xf numFmtId="171" fontId="2" fillId="0" borderId="0" xfId="4" applyFont="1" applyFill="1" applyAlignment="1"/>
    <xf numFmtId="171" fontId="2" fillId="0" borderId="0" xfId="4" applyFont="1" applyFill="1" applyAlignment="1">
      <alignment horizontal="right"/>
    </xf>
    <xf numFmtId="171" fontId="2" fillId="0" borderId="0" xfId="4" applyFont="1" applyFill="1" applyAlignment="1">
      <alignment horizontal="center"/>
    </xf>
    <xf numFmtId="172" fontId="2" fillId="0" borderId="0" xfId="4" applyNumberFormat="1" applyFont="1" applyFill="1" applyAlignment="1">
      <alignment horizontal="right"/>
    </xf>
    <xf numFmtId="172" fontId="2" fillId="0" borderId="0" xfId="4" applyNumberFormat="1" applyFont="1" applyFill="1" applyBorder="1" applyAlignment="1">
      <alignment horizontal="right"/>
    </xf>
    <xf numFmtId="172" fontId="2" fillId="0" borderId="3" xfId="4" applyNumberFormat="1" applyFont="1" applyFill="1" applyBorder="1" applyAlignment="1">
      <alignment horizontal="center"/>
    </xf>
    <xf numFmtId="172" fontId="7" fillId="0" borderId="3" xfId="4" applyNumberFormat="1" applyFont="1" applyFill="1" applyBorder="1" applyAlignment="1">
      <alignment horizontal="center"/>
    </xf>
    <xf numFmtId="171" fontId="3" fillId="0" borderId="0" xfId="4" applyFont="1" applyFill="1" applyAlignment="1"/>
    <xf numFmtId="171" fontId="3" fillId="0" borderId="0" xfId="4" applyFont="1" applyFill="1" applyBorder="1" applyAlignment="1"/>
    <xf numFmtId="172" fontId="3" fillId="0" borderId="0" xfId="4" applyNumberFormat="1" applyFont="1" applyFill="1" applyBorder="1" applyAlignment="1">
      <alignment horizontal="right"/>
    </xf>
    <xf numFmtId="172" fontId="3" fillId="0" borderId="0" xfId="4" applyNumberFormat="1" applyFont="1" applyFill="1" applyAlignment="1">
      <alignment horizontal="right"/>
    </xf>
    <xf numFmtId="172" fontId="3" fillId="0" borderId="5" xfId="4" applyNumberFormat="1" applyFont="1" applyFill="1" applyBorder="1" applyAlignment="1">
      <alignment horizontal="right"/>
    </xf>
    <xf numFmtId="43" fontId="2" fillId="0" borderId="0" xfId="1" applyFont="1" applyFill="1" applyAlignment="1"/>
    <xf numFmtId="172" fontId="2" fillId="0" borderId="4" xfId="4" applyNumberFormat="1" applyFont="1" applyFill="1" applyBorder="1" applyAlignment="1">
      <alignment horizontal="right"/>
    </xf>
    <xf numFmtId="171" fontId="7" fillId="0" borderId="0" xfId="4" applyFont="1" applyFill="1" applyBorder="1" applyAlignment="1">
      <alignment horizontal="right"/>
    </xf>
    <xf numFmtId="171" fontId="12" fillId="0" borderId="0" xfId="4" applyFont="1" applyFill="1" applyBorder="1" applyAlignment="1">
      <alignment horizontal="right"/>
    </xf>
    <xf numFmtId="171" fontId="13" fillId="0" borderId="0" xfId="4" applyFont="1" applyFill="1" applyBorder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Alignment="1"/>
    <xf numFmtId="43" fontId="4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 wrapText="1"/>
    </xf>
    <xf numFmtId="172" fontId="3" fillId="0" borderId="0" xfId="1" applyNumberFormat="1" applyFont="1" applyFill="1" applyAlignment="1">
      <alignment horizontal="right"/>
    </xf>
    <xf numFmtId="172" fontId="2" fillId="0" borderId="0" xfId="1" applyNumberFormat="1" applyFont="1" applyFill="1" applyAlignment="1">
      <alignment horizontal="right"/>
    </xf>
    <xf numFmtId="172" fontId="3" fillId="0" borderId="1" xfId="1" applyNumberFormat="1" applyFont="1" applyFill="1" applyBorder="1" applyAlignment="1">
      <alignment horizontal="right"/>
    </xf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>
      <alignment horizontal="right"/>
    </xf>
    <xf numFmtId="172" fontId="2" fillId="0" borderId="0" xfId="1" applyNumberFormat="1" applyFont="1" applyFill="1" applyBorder="1" applyAlignment="1">
      <alignment horizontal="right"/>
    </xf>
    <xf numFmtId="172" fontId="2" fillId="0" borderId="0" xfId="1" applyNumberFormat="1" applyFont="1" applyFill="1" applyAlignment="1"/>
    <xf numFmtId="172" fontId="3" fillId="0" borderId="3" xfId="1" applyNumberFormat="1" applyFont="1" applyFill="1" applyBorder="1" applyAlignment="1">
      <alignment horizontal="right"/>
    </xf>
    <xf numFmtId="172" fontId="3" fillId="0" borderId="2" xfId="1" applyNumberFormat="1" applyFont="1" applyFill="1" applyBorder="1" applyAlignment="1">
      <alignment horizontal="right"/>
    </xf>
    <xf numFmtId="43" fontId="2" fillId="0" borderId="0" xfId="1" applyFont="1" applyFill="1"/>
    <xf numFmtId="172" fontId="4" fillId="0" borderId="0" xfId="1" applyNumberFormat="1" applyFont="1" applyFill="1" applyAlignment="1">
      <alignment horizontal="center"/>
    </xf>
    <xf numFmtId="171" fontId="12" fillId="0" borderId="3" xfId="4" applyFont="1" applyFill="1" applyBorder="1" applyAlignment="1">
      <alignment horizontal="right"/>
    </xf>
    <xf numFmtId="172" fontId="3" fillId="0" borderId="4" xfId="1" applyNumberFormat="1" applyFont="1" applyFill="1" applyBorder="1" applyAlignment="1">
      <alignment horizontal="right"/>
    </xf>
    <xf numFmtId="172" fontId="3" fillId="0" borderId="2" xfId="4" applyNumberFormat="1" applyFont="1" applyFill="1" applyBorder="1" applyAlignment="1">
      <alignment horizontal="right"/>
    </xf>
    <xf numFmtId="172" fontId="2" fillId="0" borderId="3" xfId="1" applyNumberFormat="1" applyFont="1" applyFill="1" applyBorder="1" applyAlignment="1">
      <alignment horizontal="right"/>
    </xf>
    <xf numFmtId="173" fontId="2" fillId="0" borderId="0" xfId="1" applyNumberFormat="1" applyFont="1" applyFill="1" applyAlignment="1"/>
    <xf numFmtId="173" fontId="3" fillId="0" borderId="1" xfId="1" applyNumberFormat="1" applyFont="1" applyFill="1" applyBorder="1" applyAlignment="1"/>
    <xf numFmtId="173" fontId="3" fillId="0" borderId="0" xfId="1" applyNumberFormat="1" applyFont="1" applyFill="1" applyAlignment="1"/>
    <xf numFmtId="173" fontId="3" fillId="0" borderId="0" xfId="1" applyNumberFormat="1" applyFont="1" applyFill="1" applyBorder="1" applyAlignment="1"/>
    <xf numFmtId="173" fontId="3" fillId="0" borderId="2" xfId="1" applyNumberFormat="1" applyFont="1" applyFill="1" applyBorder="1" applyAlignment="1"/>
    <xf numFmtId="173" fontId="7" fillId="0" borderId="0" xfId="1" applyNumberFormat="1" applyFont="1" applyFill="1" applyAlignment="1"/>
    <xf numFmtId="173" fontId="2" fillId="0" borderId="2" xfId="1" applyNumberFormat="1" applyFont="1" applyFill="1" applyBorder="1" applyAlignment="1"/>
    <xf numFmtId="173" fontId="2" fillId="0" borderId="0" xfId="1" applyNumberFormat="1" applyFont="1" applyFill="1" applyBorder="1" applyAlignment="1"/>
    <xf numFmtId="173" fontId="2" fillId="0" borderId="3" xfId="1" applyNumberFormat="1" applyFont="1" applyFill="1" applyBorder="1" applyAlignment="1"/>
    <xf numFmtId="173" fontId="7" fillId="0" borderId="0" xfId="1" applyNumberFormat="1" applyFont="1" applyFill="1" applyBorder="1" applyAlignment="1"/>
    <xf numFmtId="173" fontId="2" fillId="0" borderId="3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/>
    <xf numFmtId="172" fontId="2" fillId="0" borderId="3" xfId="4" applyNumberFormat="1" applyFont="1" applyFill="1" applyBorder="1" applyAlignment="1">
      <alignment horizontal="right"/>
    </xf>
    <xf numFmtId="172" fontId="2" fillId="0" borderId="0" xfId="4" applyNumberFormat="1" applyFont="1" applyFill="1" applyAlignment="1"/>
    <xf numFmtId="172" fontId="2" fillId="0" borderId="0" xfId="6330" applyNumberFormat="1" applyFont="1" applyFill="1" applyAlignment="1">
      <alignment horizontal="right"/>
    </xf>
    <xf numFmtId="172" fontId="2" fillId="0" borderId="0" xfId="6317" applyNumberFormat="1" applyFont="1" applyFill="1" applyAlignment="1">
      <alignment horizontal="right"/>
    </xf>
    <xf numFmtId="172" fontId="2" fillId="0" borderId="3" xfId="6326" applyNumberFormat="1" applyFont="1" applyFill="1" applyBorder="1" applyAlignment="1">
      <alignment horizontal="right"/>
    </xf>
    <xf numFmtId="172" fontId="2" fillId="0" borderId="0" xfId="1" applyNumberFormat="1" applyFont="1" applyFill="1" applyBorder="1" applyAlignment="1"/>
    <xf numFmtId="43" fontId="484" fillId="0" borderId="0" xfId="1" applyFont="1" applyFill="1" applyAlignment="1"/>
    <xf numFmtId="173" fontId="2" fillId="0" borderId="0" xfId="4" applyNumberFormat="1" applyFont="1" applyFill="1" applyAlignment="1"/>
    <xf numFmtId="37" fontId="2" fillId="0" borderId="0" xfId="4" applyNumberFormat="1" applyFont="1" applyFill="1" applyAlignment="1"/>
    <xf numFmtId="43" fontId="2" fillId="0" borderId="3" xfId="1" applyFont="1" applyFill="1" applyBorder="1" applyAlignment="1"/>
    <xf numFmtId="172" fontId="2" fillId="0" borderId="1" xfId="1" applyNumberFormat="1" applyFont="1" applyFill="1" applyBorder="1" applyAlignment="1">
      <alignment horizontal="right"/>
    </xf>
    <xf numFmtId="173" fontId="3" fillId="0" borderId="0" xfId="4" applyNumberFormat="1" applyFont="1" applyFill="1" applyBorder="1" applyAlignment="1"/>
    <xf numFmtId="37" fontId="3" fillId="0" borderId="0" xfId="4" applyNumberFormat="1" applyFont="1" applyFill="1" applyBorder="1" applyAlignment="1"/>
    <xf numFmtId="43" fontId="3" fillId="0" borderId="2" xfId="1" applyFont="1" applyFill="1" applyBorder="1" applyAlignment="1"/>
    <xf numFmtId="37" fontId="2" fillId="0" borderId="0" xfId="4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3" xfId="1" applyFont="1" applyFill="1" applyBorder="1" applyAlignment="1">
      <alignment horizontal="right"/>
    </xf>
    <xf numFmtId="171" fontId="7" fillId="0" borderId="3" xfId="4" applyFont="1" applyFill="1" applyBorder="1" applyAlignment="1">
      <alignment horizontal="right"/>
    </xf>
    <xf numFmtId="172" fontId="7" fillId="0" borderId="3" xfId="4" applyNumberFormat="1" applyFont="1" applyFill="1" applyBorder="1" applyAlignment="1">
      <alignment horizontal="right"/>
    </xf>
    <xf numFmtId="172" fontId="3" fillId="0" borderId="3" xfId="4" applyNumberFormat="1" applyFont="1" applyFill="1" applyBorder="1" applyAlignment="1">
      <alignment horizontal="right"/>
    </xf>
    <xf numFmtId="172" fontId="7" fillId="0" borderId="0" xfId="4" applyNumberFormat="1" applyFont="1" applyFill="1" applyBorder="1" applyAlignment="1">
      <alignment horizontal="right"/>
    </xf>
    <xf numFmtId="172" fontId="485" fillId="0" borderId="0" xfId="4" applyNumberFormat="1" applyFont="1" applyFill="1" applyBorder="1" applyAlignment="1">
      <alignment horizontal="right"/>
    </xf>
    <xf numFmtId="172" fontId="485" fillId="0" borderId="0" xfId="4" applyNumberFormat="1" applyFont="1" applyFill="1" applyAlignment="1"/>
    <xf numFmtId="172" fontId="485" fillId="0" borderId="0" xfId="4" applyNumberFormat="1" applyFont="1" applyFill="1" applyBorder="1" applyAlignment="1"/>
    <xf numFmtId="171" fontId="485" fillId="0" borderId="0" xfId="4" applyFont="1" applyFill="1" applyBorder="1" applyAlignment="1"/>
    <xf numFmtId="171" fontId="485" fillId="0" borderId="0" xfId="4" applyFont="1" applyFill="1" applyAlignment="1"/>
    <xf numFmtId="348" fontId="2" fillId="0" borderId="0" xfId="1" applyNumberFormat="1" applyFont="1" applyFill="1" applyAlignment="1">
      <alignment horizontal="right"/>
    </xf>
    <xf numFmtId="348" fontId="7" fillId="0" borderId="0" xfId="4" applyNumberFormat="1" applyFont="1" applyFill="1" applyBorder="1" applyAlignment="1">
      <alignment horizontal="right"/>
    </xf>
    <xf numFmtId="348" fontId="2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169" fontId="2" fillId="0" borderId="0" xfId="4" applyNumberFormat="1" applyFont="1" applyFill="1" applyAlignment="1"/>
    <xf numFmtId="169" fontId="3" fillId="0" borderId="2" xfId="4" applyNumberFormat="1" applyFont="1" applyFill="1" applyBorder="1" applyAlignment="1"/>
    <xf numFmtId="169" fontId="2" fillId="0" borderId="0" xfId="4" applyNumberFormat="1" applyFont="1" applyFill="1" applyBorder="1" applyAlignment="1"/>
    <xf numFmtId="169" fontId="2" fillId="0" borderId="3" xfId="4" applyNumberFormat="1" applyFont="1" applyFill="1" applyBorder="1" applyAlignment="1"/>
    <xf numFmtId="172" fontId="3" fillId="0" borderId="2" xfId="1" applyNumberFormat="1" applyFont="1" applyFill="1" applyBorder="1" applyAlignment="1"/>
    <xf numFmtId="172" fontId="488" fillId="0" borderId="0" xfId="1" applyNumberFormat="1" applyFont="1" applyFill="1" applyAlignment="1">
      <alignment horizontal="right"/>
    </xf>
    <xf numFmtId="43" fontId="489" fillId="0" borderId="0" xfId="1" applyFont="1" applyFill="1" applyBorder="1" applyAlignment="1">
      <alignment horizontal="center"/>
    </xf>
    <xf numFmtId="43" fontId="489" fillId="0" borderId="3" xfId="1" applyFont="1" applyFill="1" applyBorder="1" applyAlignment="1">
      <alignment horizontal="center"/>
    </xf>
    <xf numFmtId="43" fontId="3" fillId="0" borderId="1" xfId="1" applyFont="1" applyFill="1" applyBorder="1" applyAlignment="1"/>
    <xf numFmtId="43" fontId="4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5" applyAlignment="1">
      <alignment horizontal="center"/>
    </xf>
    <xf numFmtId="0" fontId="3" fillId="0" borderId="0" xfId="3" applyFont="1" applyAlignment="1">
      <alignment horizontal="left"/>
    </xf>
    <xf numFmtId="0" fontId="4" fillId="0" borderId="0" xfId="5" applyFont="1"/>
    <xf numFmtId="0" fontId="2" fillId="0" borderId="0" xfId="5"/>
    <xf numFmtId="0" fontId="2" fillId="0" borderId="0" xfId="5" applyAlignment="1">
      <alignment horizontal="right"/>
    </xf>
    <xf numFmtId="0" fontId="3" fillId="0" borderId="0" xfId="5" applyFont="1"/>
    <xf numFmtId="0" fontId="4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5" fillId="0" borderId="0" xfId="5" applyFont="1"/>
    <xf numFmtId="0" fontId="2" fillId="0" borderId="0" xfId="5" applyAlignment="1">
      <alignment horizontal="left"/>
    </xf>
    <xf numFmtId="3" fontId="2" fillId="0" borderId="0" xfId="5" applyNumberFormat="1"/>
    <xf numFmtId="4" fontId="483" fillId="0" borderId="0" xfId="0" applyNumberFormat="1" applyFont="1"/>
    <xf numFmtId="4" fontId="2" fillId="0" borderId="0" xfId="5" applyNumberFormat="1"/>
    <xf numFmtId="172" fontId="2" fillId="0" borderId="0" xfId="5" applyNumberFormat="1"/>
    <xf numFmtId="0" fontId="4" fillId="0" borderId="0" xfId="5" applyFont="1" applyAlignment="1">
      <alignment horizontal="left"/>
    </xf>
    <xf numFmtId="0" fontId="2" fillId="0" borderId="0" xfId="3" applyAlignment="1">
      <alignment horizontal="left"/>
    </xf>
    <xf numFmtId="0" fontId="3" fillId="0" borderId="0" xfId="5" applyFont="1" applyAlignment="1">
      <alignment horizontal="left"/>
    </xf>
    <xf numFmtId="37" fontId="3" fillId="0" borderId="0" xfId="5" applyNumberFormat="1" applyFont="1" applyAlignment="1">
      <alignment horizontal="right"/>
    </xf>
    <xf numFmtId="37" fontId="3" fillId="0" borderId="0" xfId="5" applyNumberFormat="1" applyFont="1"/>
    <xf numFmtId="0" fontId="485" fillId="0" borderId="0" xfId="5" applyFont="1" applyAlignment="1">
      <alignment horizontal="left"/>
    </xf>
    <xf numFmtId="0" fontId="486" fillId="0" borderId="0" xfId="5" applyFont="1" applyAlignment="1">
      <alignment horizontal="center"/>
    </xf>
    <xf numFmtId="0" fontId="487" fillId="0" borderId="0" xfId="5" applyFont="1" applyAlignment="1">
      <alignment horizontal="center"/>
    </xf>
    <xf numFmtId="0" fontId="487" fillId="0" borderId="0" xfId="5" applyFont="1"/>
    <xf numFmtId="0" fontId="2" fillId="0" borderId="0" xfId="5" applyAlignment="1">
      <alignment wrapText="1"/>
    </xf>
    <xf numFmtId="172" fontId="2" fillId="0" borderId="0" xfId="6305" applyNumberFormat="1" applyFont="1" applyFill="1" applyAlignment="1">
      <alignment horizontal="right"/>
    </xf>
    <xf numFmtId="0" fontId="484" fillId="0" borderId="0" xfId="5" applyFont="1"/>
    <xf numFmtId="37" fontId="4" fillId="0" borderId="0" xfId="5" applyNumberFormat="1" applyFont="1" applyAlignment="1">
      <alignment horizontal="center"/>
    </xf>
    <xf numFmtId="0" fontId="5" fillId="0" borderId="0" xfId="5" applyFont="1" applyAlignment="1">
      <alignment horizontal="left"/>
    </xf>
    <xf numFmtId="173" fontId="2" fillId="0" borderId="0" xfId="5" applyNumberFormat="1"/>
    <xf numFmtId="172" fontId="10" fillId="0" borderId="0" xfId="5" applyNumberFormat="1" applyFont="1"/>
    <xf numFmtId="0" fontId="10" fillId="0" borderId="0" xfId="5" applyFont="1"/>
    <xf numFmtId="0" fontId="3" fillId="0" borderId="0" xfId="6209" applyFont="1" applyAlignment="1">
      <alignment horizontal="left"/>
    </xf>
    <xf numFmtId="0" fontId="5" fillId="0" borderId="0" xfId="6209" applyFont="1" applyAlignment="1">
      <alignment horizontal="left" vertical="center"/>
    </xf>
    <xf numFmtId="0" fontId="2" fillId="0" borderId="0" xfId="6209" applyFont="1" applyAlignment="1">
      <alignment vertical="center"/>
    </xf>
    <xf numFmtId="0" fontId="3" fillId="0" borderId="0" xfId="2051" applyFont="1" applyAlignment="1">
      <alignment horizontal="left" vertical="center"/>
    </xf>
    <xf numFmtId="0" fontId="2" fillId="0" borderId="0" xfId="2051" applyFont="1" applyAlignment="1">
      <alignment horizontal="left" vertical="center" indent="1"/>
    </xf>
    <xf numFmtId="0" fontId="2" fillId="0" borderId="0" xfId="2051" applyFont="1" applyAlignment="1">
      <alignment horizontal="left" vertical="center"/>
    </xf>
    <xf numFmtId="0" fontId="4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43" fontId="3" fillId="0" borderId="1" xfId="1" applyFont="1" applyFill="1" applyBorder="1" applyAlignment="1">
      <alignment horizontal="center" vertical="center"/>
    </xf>
    <xf numFmtId="348" fontId="3" fillId="0" borderId="1" xfId="6209" applyNumberFormat="1" applyFont="1" applyBorder="1" applyAlignment="1">
      <alignment horizontal="center" vertical="center"/>
    </xf>
    <xf numFmtId="348" fontId="489" fillId="0" borderId="0" xfId="6209" applyNumberFormat="1" applyFont="1" applyAlignment="1">
      <alignment horizontal="center" vertical="center"/>
    </xf>
    <xf numFmtId="0" fontId="2" fillId="0" borderId="0" xfId="0" applyFont="1" applyAlignment="1">
      <alignment horizontal="left" indent="2"/>
    </xf>
    <xf numFmtId="9" fontId="3" fillId="0" borderId="0" xfId="2" applyFont="1" applyFill="1"/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right"/>
    </xf>
    <xf numFmtId="0" fontId="2" fillId="0" borderId="0" xfId="3" applyAlignment="1">
      <alignment horizontal="center"/>
    </xf>
    <xf numFmtId="37" fontId="4" fillId="0" borderId="0" xfId="3" applyNumberFormat="1" applyFont="1" applyAlignment="1">
      <alignment horizontal="center"/>
    </xf>
    <xf numFmtId="169" fontId="2" fillId="0" borderId="0" xfId="5" applyNumberFormat="1"/>
    <xf numFmtId="37" fontId="2" fillId="0" borderId="0" xfId="5" applyNumberFormat="1"/>
    <xf numFmtId="43" fontId="2" fillId="0" borderId="0" xfId="1" applyFont="1" applyFill="1" applyBorder="1"/>
    <xf numFmtId="0" fontId="5" fillId="0" borderId="0" xfId="0" applyFont="1" applyAlignment="1">
      <alignment horizontal="left"/>
    </xf>
    <xf numFmtId="171" fontId="3" fillId="0" borderId="0" xfId="5" applyNumberFormat="1" applyFont="1"/>
    <xf numFmtId="0" fontId="3" fillId="0" borderId="0" xfId="5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71" fontId="3" fillId="0" borderId="0" xfId="5" applyNumberFormat="1" applyFont="1" applyAlignment="1">
      <alignment vertical="center" wrapText="1"/>
    </xf>
    <xf numFmtId="0" fontId="2" fillId="0" borderId="0" xfId="5" applyAlignment="1">
      <alignment vertical="center"/>
    </xf>
    <xf numFmtId="0" fontId="9" fillId="0" borderId="0" xfId="5" applyFont="1" applyAlignment="1">
      <alignment horizontal="left"/>
    </xf>
    <xf numFmtId="171" fontId="2" fillId="0" borderId="0" xfId="5" applyNumberFormat="1"/>
    <xf numFmtId="0" fontId="2" fillId="0" borderId="0" xfId="3"/>
    <xf numFmtId="173" fontId="2" fillId="0" borderId="0" xfId="3" applyNumberFormat="1"/>
    <xf numFmtId="0" fontId="3" fillId="0" borderId="0" xfId="3" applyFont="1"/>
    <xf numFmtId="0" fontId="4" fillId="0" borderId="0" xfId="3" applyFont="1" applyAlignment="1">
      <alignment horizontal="center"/>
    </xf>
    <xf numFmtId="172" fontId="2" fillId="0" borderId="0" xfId="3" applyNumberFormat="1"/>
    <xf numFmtId="0" fontId="2" fillId="0" borderId="0" xfId="3" quotePrefix="1"/>
    <xf numFmtId="0" fontId="11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171" fontId="2" fillId="0" borderId="0" xfId="3" applyNumberFormat="1"/>
    <xf numFmtId="0" fontId="2" fillId="0" borderId="0" xfId="3" applyAlignment="1">
      <alignment horizontal="left" indent="1"/>
    </xf>
    <xf numFmtId="0" fontId="9" fillId="0" borderId="0" xfId="3" applyFont="1" applyAlignment="1">
      <alignment horizontal="left"/>
    </xf>
    <xf numFmtId="37" fontId="2" fillId="0" borderId="3" xfId="4" applyNumberFormat="1" applyFont="1" applyFill="1" applyBorder="1" applyAlignment="1"/>
    <xf numFmtId="0" fontId="2" fillId="0" borderId="0" xfId="0" applyFont="1" applyAlignment="1">
      <alignment horizontal="left" indent="1"/>
    </xf>
    <xf numFmtId="0" fontId="3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173" fontId="3" fillId="0" borderId="0" xfId="1" applyNumberFormat="1" applyFont="1" applyFill="1" applyAlignment="1">
      <alignment horizontal="center"/>
    </xf>
    <xf numFmtId="173" fontId="4" fillId="0" borderId="0" xfId="1" applyNumberFormat="1" applyFont="1" applyFill="1" applyAlignment="1">
      <alignment horizontal="center"/>
    </xf>
    <xf numFmtId="173" fontId="2" fillId="0" borderId="0" xfId="3" applyNumberFormat="1" applyAlignment="1">
      <alignment horizontal="center"/>
    </xf>
    <xf numFmtId="0" fontId="2" fillId="0" borderId="0" xfId="3" applyAlignment="1">
      <alignment horizontal="center"/>
    </xf>
    <xf numFmtId="173" fontId="2" fillId="0" borderId="0" xfId="1" applyNumberFormat="1" applyFont="1" applyFill="1" applyAlignment="1">
      <alignment horizontal="center"/>
    </xf>
    <xf numFmtId="0" fontId="4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2" fillId="0" borderId="0" xfId="5" applyAlignment="1">
      <alignment horizontal="center"/>
    </xf>
    <xf numFmtId="43" fontId="4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71" fontId="3" fillId="0" borderId="0" xfId="4" applyFont="1" applyFill="1" applyAlignment="1">
      <alignment horizontal="center"/>
    </xf>
    <xf numFmtId="171" fontId="7" fillId="0" borderId="0" xfId="4" applyFont="1" applyFill="1" applyAlignment="1">
      <alignment horizontal="center"/>
    </xf>
    <xf numFmtId="172" fontId="488" fillId="0" borderId="3" xfId="1" applyNumberFormat="1" applyFont="1" applyFill="1" applyBorder="1" applyAlignment="1">
      <alignment horizontal="right"/>
    </xf>
  </cellXfs>
  <cellStyles count="8204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เปอร์เซ็นต์" xfId="2702" xr:uid="{26AD9198-D69C-49A6-9148-769BEBD4D121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แย่" xfId="2737" xr:uid="{AA5577D1-5D78-47C3-9200-F59B35BDB8CB}"/>
    <cellStyle name="แย่ 2" xfId="5365" xr:uid="{10802A91-A242-44E7-8338-7804660B8278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เส้นขอบขวา" xfId="2736" xr:uid="{235B7DFA-0D61-4253-991D-5E045994B091}"/>
    <cellStyle name="เส้นขอบขวา 2" xfId="7506" xr:uid="{A85D4687-92C3-4343-9B6C-9BAC84C96A2A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56"/>
  <sheetViews>
    <sheetView view="pageBreakPreview" topLeftCell="A54" zoomScale="80" zoomScaleNormal="100" zoomScaleSheetLayoutView="80" workbookViewId="0">
      <selection activeCell="J21" sqref="J21"/>
    </sheetView>
  </sheetViews>
  <sheetFormatPr defaultColWidth="9" defaultRowHeight="23.25" customHeight="1"/>
  <cols>
    <col min="1" max="1" width="43.109375" style="121" bestFit="1" customWidth="1"/>
    <col min="2" max="2" width="11.5546875" style="176" customWidth="1"/>
    <col min="3" max="3" width="16.21875" style="177" customWidth="1"/>
    <col min="4" max="4" width="1.21875" style="176" customWidth="1"/>
    <col min="5" max="5" width="16.21875" style="176" customWidth="1"/>
    <col min="6" max="6" width="1.21875" style="176" customWidth="1"/>
    <col min="7" max="7" width="16.21875" style="176" customWidth="1"/>
    <col min="8" max="8" width="1.21875" style="176" customWidth="1"/>
    <col min="9" max="9" width="16.21875" style="176" customWidth="1"/>
    <col min="10" max="10" width="11.44140625" style="176" customWidth="1"/>
    <col min="11" max="11" width="16.21875" style="176" bestFit="1" customWidth="1"/>
    <col min="12" max="12" width="12.77734375" style="176" bestFit="1" customWidth="1"/>
    <col min="13" max="13" width="9.44140625" style="176" bestFit="1" customWidth="1"/>
    <col min="14" max="14" width="9" style="176"/>
    <col min="15" max="15" width="12.6640625" style="176" bestFit="1" customWidth="1"/>
    <col min="16" max="16" width="13.21875" style="176" bestFit="1" customWidth="1"/>
    <col min="17" max="16384" width="9" style="176"/>
  </cols>
  <sheetData>
    <row r="1" spans="1:11" ht="23.25" customHeight="1">
      <c r="A1" s="107" t="s">
        <v>171</v>
      </c>
    </row>
    <row r="2" spans="1:11" ht="23.25" customHeight="1">
      <c r="A2" s="107" t="s">
        <v>170</v>
      </c>
    </row>
    <row r="3" spans="1:11" ht="23.25" customHeight="1">
      <c r="A3" s="107" t="s">
        <v>0</v>
      </c>
    </row>
    <row r="4" spans="1:11" ht="23.25" customHeight="1">
      <c r="A4" s="107"/>
    </row>
    <row r="5" spans="1:11" ht="23.25" customHeight="1">
      <c r="B5" s="162"/>
      <c r="C5" s="189" t="s">
        <v>1</v>
      </c>
      <c r="D5" s="189"/>
      <c r="E5" s="189"/>
      <c r="F5" s="178"/>
      <c r="G5" s="189" t="s">
        <v>2</v>
      </c>
      <c r="H5" s="189"/>
      <c r="I5" s="189"/>
    </row>
    <row r="6" spans="1:11" ht="23.25" customHeight="1">
      <c r="B6" s="162"/>
      <c r="C6" s="193" t="s">
        <v>3</v>
      </c>
      <c r="D6" s="193"/>
      <c r="E6" s="193"/>
      <c r="G6" s="194" t="str">
        <f>C6</f>
        <v>31 ธันวาคม</v>
      </c>
      <c r="H6" s="194"/>
      <c r="I6" s="194"/>
    </row>
    <row r="7" spans="1:11" ht="23.25" customHeight="1">
      <c r="A7" s="107" t="s">
        <v>4</v>
      </c>
      <c r="B7" s="179" t="s">
        <v>5</v>
      </c>
      <c r="C7" s="162">
        <v>2566</v>
      </c>
      <c r="D7" s="162"/>
      <c r="E7" s="162">
        <v>2565</v>
      </c>
      <c r="F7" s="162"/>
      <c r="G7" s="162">
        <v>2566</v>
      </c>
      <c r="H7" s="162"/>
      <c r="I7" s="162">
        <v>2565</v>
      </c>
      <c r="J7" s="180"/>
      <c r="K7" s="181"/>
    </row>
    <row r="8" spans="1:11" ht="23.25" customHeight="1">
      <c r="A8" s="182"/>
      <c r="B8" s="162"/>
      <c r="C8" s="190" t="s">
        <v>6</v>
      </c>
      <c r="D8" s="190"/>
      <c r="E8" s="190"/>
      <c r="F8" s="190"/>
      <c r="G8" s="190"/>
      <c r="H8" s="190"/>
      <c r="I8" s="190"/>
      <c r="J8" s="177"/>
    </row>
    <row r="9" spans="1:11" ht="23.25" customHeight="1">
      <c r="A9" s="183" t="s">
        <v>7</v>
      </c>
      <c r="B9" s="179"/>
      <c r="C9" s="70"/>
      <c r="D9" s="64"/>
      <c r="E9" s="64"/>
      <c r="F9" s="64"/>
      <c r="G9" s="64"/>
      <c r="H9" s="64"/>
      <c r="I9" s="64"/>
    </row>
    <row r="10" spans="1:11" ht="21.75" customHeight="1">
      <c r="A10" s="121" t="s">
        <v>8</v>
      </c>
      <c r="B10" s="163">
        <v>5</v>
      </c>
      <c r="C10" s="50">
        <v>33679261</v>
      </c>
      <c r="D10" s="50"/>
      <c r="E10" s="50">
        <v>267378091</v>
      </c>
      <c r="F10" s="50"/>
      <c r="G10" s="50">
        <v>16229240</v>
      </c>
      <c r="H10" s="50"/>
      <c r="I10" s="50">
        <v>222066339</v>
      </c>
    </row>
    <row r="11" spans="1:11" ht="21.75" customHeight="1">
      <c r="A11" s="121" t="s">
        <v>9</v>
      </c>
      <c r="B11" s="163" t="s">
        <v>121</v>
      </c>
      <c r="C11" s="50">
        <v>120743785</v>
      </c>
      <c r="D11" s="50"/>
      <c r="E11" s="50">
        <v>133053997</v>
      </c>
      <c r="F11" s="50"/>
      <c r="G11" s="50">
        <v>5159520</v>
      </c>
      <c r="H11" s="50"/>
      <c r="I11" s="50">
        <v>2804519</v>
      </c>
    </row>
    <row r="12" spans="1:11" ht="21.45" customHeight="1">
      <c r="A12" s="121" t="s">
        <v>10</v>
      </c>
      <c r="B12" s="163">
        <v>4</v>
      </c>
      <c r="C12" s="50">
        <v>6094450</v>
      </c>
      <c r="D12" s="50"/>
      <c r="E12" s="50">
        <v>12104514</v>
      </c>
      <c r="F12" s="50"/>
      <c r="G12" s="50">
        <v>5228328</v>
      </c>
      <c r="H12" s="50"/>
      <c r="I12" s="50">
        <v>2545850</v>
      </c>
    </row>
    <row r="13" spans="1:11" ht="21.75" customHeight="1">
      <c r="A13" s="121" t="s">
        <v>95</v>
      </c>
      <c r="B13" s="163">
        <v>4</v>
      </c>
      <c r="C13" s="50">
        <v>0</v>
      </c>
      <c r="D13" s="50"/>
      <c r="E13" s="50">
        <v>0</v>
      </c>
      <c r="F13" s="50"/>
      <c r="G13" s="50">
        <v>1009000000</v>
      </c>
      <c r="H13" s="50"/>
      <c r="I13" s="50">
        <v>640000000</v>
      </c>
    </row>
    <row r="14" spans="1:11" ht="21.75" customHeight="1">
      <c r="A14" s="121" t="s">
        <v>11</v>
      </c>
      <c r="B14" s="163">
        <v>7</v>
      </c>
      <c r="C14" s="50">
        <v>814207254</v>
      </c>
      <c r="D14" s="50"/>
      <c r="E14" s="50">
        <v>884421557</v>
      </c>
      <c r="F14" s="50"/>
      <c r="G14" s="50">
        <v>0</v>
      </c>
      <c r="H14" s="50"/>
      <c r="I14" s="50">
        <v>0</v>
      </c>
    </row>
    <row r="15" spans="1:11" ht="21.75" customHeight="1">
      <c r="A15" s="121" t="s">
        <v>116</v>
      </c>
      <c r="B15" s="163">
        <v>8</v>
      </c>
      <c r="C15" s="50">
        <v>212923458</v>
      </c>
      <c r="D15" s="50"/>
      <c r="E15" s="50">
        <v>398606691</v>
      </c>
      <c r="F15" s="50"/>
      <c r="G15" s="50">
        <v>0</v>
      </c>
      <c r="H15" s="50"/>
      <c r="I15" s="50">
        <v>0</v>
      </c>
    </row>
    <row r="16" spans="1:11" ht="21.75" customHeight="1">
      <c r="A16" s="121" t="s">
        <v>12</v>
      </c>
      <c r="B16" s="163"/>
      <c r="C16" s="50">
        <v>18801502</v>
      </c>
      <c r="D16" s="50"/>
      <c r="E16" s="50">
        <v>15952399</v>
      </c>
      <c r="F16" s="50"/>
      <c r="G16" s="50">
        <v>38293</v>
      </c>
      <c r="H16" s="50"/>
      <c r="I16" s="50">
        <v>0</v>
      </c>
    </row>
    <row r="17" spans="1:12" ht="23.25" customHeight="1">
      <c r="A17" s="107" t="s">
        <v>13</v>
      </c>
      <c r="B17" s="163"/>
      <c r="C17" s="51">
        <f>SUM(C10:C16)</f>
        <v>1206449710</v>
      </c>
      <c r="D17" s="52"/>
      <c r="E17" s="51">
        <f>SUM(E10:E16)</f>
        <v>1711517249</v>
      </c>
      <c r="F17" s="52"/>
      <c r="G17" s="51">
        <f>SUM(G10:G16)</f>
        <v>1035655381</v>
      </c>
      <c r="H17" s="53"/>
      <c r="I17" s="51">
        <f>SUM(I10:I16)</f>
        <v>867416708</v>
      </c>
    </row>
    <row r="18" spans="1:12" ht="21.75" customHeight="1">
      <c r="B18" s="163"/>
      <c r="C18" s="50"/>
      <c r="D18" s="50"/>
      <c r="E18" s="50"/>
      <c r="F18" s="50"/>
      <c r="G18" s="50"/>
      <c r="H18" s="50"/>
      <c r="I18" s="50"/>
    </row>
    <row r="19" spans="1:12" ht="23.25" customHeight="1">
      <c r="A19" s="183" t="s">
        <v>14</v>
      </c>
      <c r="B19" s="163"/>
      <c r="C19" s="50"/>
      <c r="D19" s="50"/>
      <c r="E19" s="50"/>
      <c r="F19" s="50"/>
      <c r="G19" s="50"/>
      <c r="H19" s="50"/>
      <c r="I19" s="50"/>
    </row>
    <row r="20" spans="1:12" ht="22.05" customHeight="1">
      <c r="A20" s="121" t="s">
        <v>159</v>
      </c>
      <c r="B20" s="163">
        <v>13</v>
      </c>
      <c r="C20" s="50">
        <v>0</v>
      </c>
      <c r="D20" s="50"/>
      <c r="E20" s="50">
        <v>2250000</v>
      </c>
      <c r="F20" s="50"/>
      <c r="G20" s="50">
        <v>0</v>
      </c>
      <c r="H20" s="50"/>
      <c r="I20" s="50">
        <v>0</v>
      </c>
      <c r="K20" s="162"/>
      <c r="L20" s="162"/>
    </row>
    <row r="21" spans="1:12" ht="22.05" customHeight="1">
      <c r="A21" s="176" t="s">
        <v>15</v>
      </c>
      <c r="B21" s="163">
        <v>9</v>
      </c>
      <c r="C21" s="50">
        <v>0</v>
      </c>
      <c r="D21" s="50"/>
      <c r="E21" s="50">
        <v>0</v>
      </c>
      <c r="F21" s="50"/>
      <c r="G21" s="50">
        <v>723056214</v>
      </c>
      <c r="H21" s="50"/>
      <c r="I21" s="50">
        <v>1024261429</v>
      </c>
      <c r="K21" s="162"/>
      <c r="L21" s="162"/>
    </row>
    <row r="22" spans="1:12" ht="21.75" customHeight="1">
      <c r="A22" s="121" t="s">
        <v>151</v>
      </c>
      <c r="B22" s="163">
        <v>10</v>
      </c>
      <c r="C22" s="50">
        <v>2083118755</v>
      </c>
      <c r="D22" s="50"/>
      <c r="E22" s="50">
        <v>2051459651</v>
      </c>
      <c r="F22" s="50"/>
      <c r="G22" s="50">
        <v>457767</v>
      </c>
      <c r="H22" s="50"/>
      <c r="I22" s="50">
        <v>235602</v>
      </c>
    </row>
    <row r="23" spans="1:12" ht="21.75" customHeight="1">
      <c r="A23" s="121" t="s">
        <v>152</v>
      </c>
      <c r="B23" s="163">
        <v>11</v>
      </c>
      <c r="C23" s="50">
        <v>141119299</v>
      </c>
      <c r="D23" s="50"/>
      <c r="E23" s="50">
        <v>153450532</v>
      </c>
      <c r="F23" s="50"/>
      <c r="G23" s="50">
        <v>8624901</v>
      </c>
      <c r="H23" s="50"/>
      <c r="I23" s="50">
        <v>0</v>
      </c>
      <c r="L23" s="184"/>
    </row>
    <row r="24" spans="1:12" ht="21.75" customHeight="1">
      <c r="A24" s="121" t="s">
        <v>153</v>
      </c>
      <c r="B24" s="163"/>
      <c r="C24" s="50">
        <v>8252093</v>
      </c>
      <c r="D24" s="50"/>
      <c r="E24" s="50">
        <v>13558003</v>
      </c>
      <c r="F24" s="50"/>
      <c r="G24" s="50">
        <v>0</v>
      </c>
      <c r="H24" s="50"/>
      <c r="I24" s="50">
        <v>0</v>
      </c>
    </row>
    <row r="25" spans="1:12" ht="21.6">
      <c r="A25" s="121" t="s">
        <v>16</v>
      </c>
      <c r="B25" s="163">
        <v>20</v>
      </c>
      <c r="C25" s="50">
        <v>27288525</v>
      </c>
      <c r="D25" s="50"/>
      <c r="E25" s="41">
        <v>21851991</v>
      </c>
      <c r="F25" s="50"/>
      <c r="G25" s="50">
        <v>1142348</v>
      </c>
      <c r="H25" s="50"/>
      <c r="I25" s="50">
        <v>62590</v>
      </c>
      <c r="L25" s="184"/>
    </row>
    <row r="26" spans="1:12" ht="23.25" customHeight="1">
      <c r="A26" s="107" t="s">
        <v>17</v>
      </c>
      <c r="B26" s="163"/>
      <c r="C26" s="51">
        <v>2259778672</v>
      </c>
      <c r="D26" s="52"/>
      <c r="E26" s="51">
        <f>SUM(E20:E25)</f>
        <v>2242570177</v>
      </c>
      <c r="F26" s="52"/>
      <c r="G26" s="51">
        <f>SUM(G20:G25)</f>
        <v>733281230</v>
      </c>
      <c r="H26" s="53"/>
      <c r="I26" s="51">
        <f>SUM(I20:I25)</f>
        <v>1024559621</v>
      </c>
    </row>
    <row r="27" spans="1:12" ht="12" customHeight="1">
      <c r="A27" s="107"/>
      <c r="B27" s="163"/>
      <c r="C27" s="53"/>
      <c r="D27" s="52"/>
      <c r="E27" s="53"/>
      <c r="F27" s="52"/>
      <c r="G27" s="53"/>
      <c r="H27" s="53"/>
      <c r="I27" s="53"/>
    </row>
    <row r="28" spans="1:12" ht="23.25" customHeight="1" thickBot="1">
      <c r="A28" s="107" t="s">
        <v>18</v>
      </c>
      <c r="B28" s="163"/>
      <c r="C28" s="54">
        <f>SUM(C26,C17)</f>
        <v>3466228382</v>
      </c>
      <c r="D28" s="52"/>
      <c r="E28" s="54">
        <f>SUM(E26,E17)</f>
        <v>3954087426</v>
      </c>
      <c r="F28" s="52"/>
      <c r="G28" s="54">
        <f>SUM(G26,G17)</f>
        <v>1768936611</v>
      </c>
      <c r="H28" s="53"/>
      <c r="I28" s="54">
        <f>SUM(I26,I17)</f>
        <v>1891976329</v>
      </c>
      <c r="K28" s="25"/>
    </row>
    <row r="29" spans="1:12" ht="23.25" customHeight="1" thickTop="1">
      <c r="B29" s="163"/>
      <c r="C29" s="50"/>
      <c r="D29" s="50"/>
      <c r="E29" s="50"/>
      <c r="F29" s="50"/>
      <c r="G29" s="50"/>
      <c r="H29" s="50"/>
      <c r="I29" s="50"/>
    </row>
    <row r="30" spans="1:12" ht="23.25" customHeight="1">
      <c r="A30" s="107" t="str">
        <f>$A$1</f>
        <v>บริษัท ฟู้ดโมเม้นท์ จำกัด (มหาชน) และบริษัทย่อย</v>
      </c>
      <c r="B30" s="163"/>
      <c r="C30" s="50"/>
      <c r="D30" s="50"/>
      <c r="E30" s="50"/>
      <c r="F30" s="50"/>
      <c r="G30" s="50"/>
      <c r="H30" s="50"/>
      <c r="I30" s="50"/>
    </row>
    <row r="31" spans="1:12" ht="23.25" customHeight="1">
      <c r="A31" s="107" t="s">
        <v>170</v>
      </c>
    </row>
    <row r="32" spans="1:12" ht="23.25" customHeight="1">
      <c r="A32" s="107" t="s">
        <v>0</v>
      </c>
      <c r="B32" s="163"/>
      <c r="C32" s="50"/>
      <c r="D32" s="50"/>
      <c r="E32" s="50"/>
      <c r="F32" s="50"/>
      <c r="G32" s="50"/>
      <c r="H32" s="50"/>
      <c r="I32" s="50"/>
    </row>
    <row r="33" spans="1:12" ht="23.25" customHeight="1">
      <c r="A33" s="107"/>
      <c r="B33" s="163"/>
      <c r="C33" s="50"/>
      <c r="D33" s="50"/>
      <c r="E33" s="50"/>
      <c r="F33" s="50"/>
      <c r="G33" s="50"/>
      <c r="H33" s="50"/>
      <c r="I33" s="50"/>
    </row>
    <row r="34" spans="1:12" ht="23.25" customHeight="1">
      <c r="B34" s="162"/>
      <c r="C34" s="191" t="s">
        <v>1</v>
      </c>
      <c r="D34" s="191"/>
      <c r="E34" s="191"/>
      <c r="F34" s="52"/>
      <c r="G34" s="191" t="s">
        <v>2</v>
      </c>
      <c r="H34" s="191"/>
      <c r="I34" s="191"/>
    </row>
    <row r="35" spans="1:12" ht="23.25" customHeight="1">
      <c r="B35" s="162"/>
      <c r="C35" s="195" t="s">
        <v>3</v>
      </c>
      <c r="D35" s="195"/>
      <c r="E35" s="195"/>
      <c r="F35" s="50"/>
      <c r="G35" s="195" t="str">
        <f>C35</f>
        <v>31 ธันวาคม</v>
      </c>
      <c r="H35" s="195"/>
      <c r="I35" s="195"/>
    </row>
    <row r="36" spans="1:12" ht="22.95" customHeight="1">
      <c r="A36" s="107" t="s">
        <v>19</v>
      </c>
      <c r="B36" s="179" t="s">
        <v>5</v>
      </c>
      <c r="C36" s="162">
        <v>2566</v>
      </c>
      <c r="D36" s="162"/>
      <c r="E36" s="162">
        <v>2565</v>
      </c>
      <c r="F36" s="162"/>
      <c r="G36" s="162">
        <v>2566</v>
      </c>
      <c r="H36" s="162"/>
      <c r="I36" s="162">
        <v>2565</v>
      </c>
    </row>
    <row r="37" spans="1:12" ht="23.25" customHeight="1">
      <c r="B37" s="163"/>
      <c r="C37" s="192" t="s">
        <v>6</v>
      </c>
      <c r="D37" s="192"/>
      <c r="E37" s="192"/>
      <c r="F37" s="192"/>
      <c r="G37" s="192"/>
      <c r="H37" s="192"/>
      <c r="I37" s="192"/>
    </row>
    <row r="38" spans="1:12" ht="23.25" customHeight="1">
      <c r="A38" s="183" t="s">
        <v>20</v>
      </c>
      <c r="B38" s="163"/>
      <c r="C38" s="50"/>
      <c r="D38" s="50"/>
      <c r="E38" s="50"/>
      <c r="F38" s="50"/>
      <c r="G38" s="50"/>
      <c r="H38" s="50"/>
      <c r="I38" s="50"/>
    </row>
    <row r="39" spans="1:12" ht="23.25" customHeight="1">
      <c r="A39" s="121" t="s">
        <v>193</v>
      </c>
      <c r="B39" s="163">
        <v>13</v>
      </c>
      <c r="C39" s="50">
        <v>183139852</v>
      </c>
      <c r="D39" s="50"/>
      <c r="E39" s="50">
        <v>0</v>
      </c>
      <c r="F39" s="50"/>
      <c r="G39" s="50">
        <v>0</v>
      </c>
      <c r="H39" s="50"/>
      <c r="I39" s="50">
        <v>0</v>
      </c>
    </row>
    <row r="40" spans="1:12" ht="21.75" customHeight="1">
      <c r="A40" s="121" t="s">
        <v>21</v>
      </c>
      <c r="B40" s="163">
        <v>4</v>
      </c>
      <c r="C40" s="50">
        <v>489031947</v>
      </c>
      <c r="D40" s="50"/>
      <c r="E40" s="50">
        <v>506389060</v>
      </c>
      <c r="F40" s="50"/>
      <c r="G40" s="50">
        <v>0</v>
      </c>
      <c r="H40" s="50"/>
      <c r="I40" s="50">
        <v>0</v>
      </c>
    </row>
    <row r="41" spans="1:12" ht="21.75" customHeight="1">
      <c r="A41" s="121" t="s">
        <v>22</v>
      </c>
      <c r="B41" s="163" t="s">
        <v>189</v>
      </c>
      <c r="C41" s="50">
        <v>58503732</v>
      </c>
      <c r="D41" s="50"/>
      <c r="E41" s="50">
        <v>299242545</v>
      </c>
      <c r="F41" s="50"/>
      <c r="G41" s="50">
        <v>1032572</v>
      </c>
      <c r="H41" s="50"/>
      <c r="I41" s="50">
        <v>167306538</v>
      </c>
      <c r="J41" s="177"/>
    </row>
    <row r="42" spans="1:12" ht="21.75" customHeight="1">
      <c r="A42" s="121" t="s">
        <v>98</v>
      </c>
      <c r="B42" s="163"/>
      <c r="C42" s="50"/>
      <c r="D42" s="50"/>
      <c r="E42" s="50"/>
      <c r="F42" s="50"/>
      <c r="G42" s="50"/>
      <c r="H42" s="50"/>
      <c r="I42" s="50"/>
    </row>
    <row r="43" spans="1:12" ht="21.75" customHeight="1">
      <c r="A43" s="185" t="s">
        <v>24</v>
      </c>
      <c r="B43" s="163">
        <v>13</v>
      </c>
      <c r="C43" s="50">
        <v>99105000</v>
      </c>
      <c r="D43" s="50"/>
      <c r="E43" s="50">
        <v>127428000</v>
      </c>
      <c r="F43" s="50"/>
      <c r="G43" s="50">
        <v>0</v>
      </c>
      <c r="H43" s="50"/>
      <c r="I43" s="50">
        <v>0</v>
      </c>
    </row>
    <row r="44" spans="1:12" ht="21.75" customHeight="1">
      <c r="A44" s="121" t="s">
        <v>94</v>
      </c>
      <c r="B44" s="163"/>
      <c r="C44" s="50"/>
      <c r="D44" s="50"/>
      <c r="E44" s="50"/>
      <c r="F44" s="50"/>
      <c r="G44" s="50"/>
      <c r="H44" s="50"/>
      <c r="I44" s="50"/>
      <c r="K44" s="162"/>
      <c r="L44" s="162"/>
    </row>
    <row r="45" spans="1:12" ht="21.75" customHeight="1">
      <c r="A45" s="185" t="s">
        <v>24</v>
      </c>
      <c r="B45" s="163" t="s">
        <v>122</v>
      </c>
      <c r="C45" s="50">
        <v>22805630</v>
      </c>
      <c r="D45" s="50"/>
      <c r="E45" s="50">
        <v>35559429</v>
      </c>
      <c r="F45" s="50"/>
      <c r="G45" s="50">
        <v>1487294</v>
      </c>
      <c r="H45" s="50"/>
      <c r="I45" s="50">
        <v>0</v>
      </c>
      <c r="K45" s="184"/>
      <c r="L45" s="184"/>
    </row>
    <row r="46" spans="1:12" ht="21.75" customHeight="1">
      <c r="A46" s="121" t="s">
        <v>25</v>
      </c>
      <c r="C46" s="50">
        <v>1610701</v>
      </c>
      <c r="D46" s="50"/>
      <c r="E46" s="50">
        <v>3665792</v>
      </c>
      <c r="F46" s="50"/>
      <c r="G46" s="50">
        <v>1610701</v>
      </c>
      <c r="H46" s="50"/>
      <c r="I46" s="50">
        <v>163927</v>
      </c>
    </row>
    <row r="47" spans="1:12" ht="21.75" customHeight="1">
      <c r="A47" s="121" t="s">
        <v>26</v>
      </c>
      <c r="B47" s="179"/>
      <c r="C47" s="50">
        <v>136393316</v>
      </c>
      <c r="D47" s="50"/>
      <c r="E47" s="50">
        <v>206709409</v>
      </c>
      <c r="F47" s="50"/>
      <c r="G47" s="50">
        <v>1553983</v>
      </c>
      <c r="H47" s="50"/>
      <c r="I47" s="50">
        <v>11391756</v>
      </c>
    </row>
    <row r="48" spans="1:12" ht="23.25" customHeight="1">
      <c r="A48" s="107" t="s">
        <v>27</v>
      </c>
      <c r="B48" s="179"/>
      <c r="C48" s="51">
        <f>SUM(C38:C47)</f>
        <v>990590178</v>
      </c>
      <c r="D48" s="52"/>
      <c r="E48" s="51">
        <f>SUM(E38:E47)</f>
        <v>1178994235</v>
      </c>
      <c r="F48" s="52"/>
      <c r="G48" s="51">
        <f>SUM(G38:G47)</f>
        <v>5684550</v>
      </c>
      <c r="H48" s="53"/>
      <c r="I48" s="51">
        <f>SUM(I38:I47)</f>
        <v>178862221</v>
      </c>
    </row>
    <row r="49" spans="1:16" ht="21.75" customHeight="1">
      <c r="B49" s="179"/>
      <c r="C49" s="50"/>
      <c r="D49" s="50"/>
      <c r="E49" s="50"/>
      <c r="F49" s="50"/>
      <c r="G49" s="50"/>
      <c r="H49" s="50"/>
      <c r="I49" s="50"/>
    </row>
    <row r="50" spans="1:16" ht="23.25" customHeight="1">
      <c r="A50" s="183" t="s">
        <v>28</v>
      </c>
      <c r="B50" s="179"/>
      <c r="C50" s="50"/>
      <c r="D50" s="50"/>
      <c r="E50" s="50"/>
      <c r="F50" s="50"/>
      <c r="G50" s="50"/>
      <c r="H50" s="50"/>
      <c r="I50" s="50"/>
      <c r="K50" s="162"/>
      <c r="L50" s="162"/>
    </row>
    <row r="51" spans="1:16" ht="21.75" customHeight="1">
      <c r="A51" s="121" t="s">
        <v>23</v>
      </c>
      <c r="B51" s="163">
        <v>13</v>
      </c>
      <c r="C51" s="50">
        <v>319999000</v>
      </c>
      <c r="D51" s="50"/>
      <c r="E51" s="50">
        <v>307946000</v>
      </c>
      <c r="F51" s="50"/>
      <c r="G51" s="50">
        <v>0</v>
      </c>
      <c r="H51" s="55"/>
      <c r="I51" s="50">
        <v>0</v>
      </c>
      <c r="K51" s="162"/>
      <c r="L51" s="162"/>
    </row>
    <row r="52" spans="1:16" ht="21.75" customHeight="1">
      <c r="A52" s="121" t="s">
        <v>154</v>
      </c>
      <c r="B52" s="163" t="s">
        <v>122</v>
      </c>
      <c r="C52" s="50">
        <v>60276640</v>
      </c>
      <c r="D52" s="50"/>
      <c r="E52" s="41">
        <v>73389240</v>
      </c>
      <c r="F52" s="50"/>
      <c r="G52" s="50">
        <v>7306153</v>
      </c>
      <c r="H52" s="50"/>
      <c r="I52" s="50">
        <v>0</v>
      </c>
      <c r="J52" s="180"/>
      <c r="K52" s="180"/>
      <c r="L52" s="180"/>
      <c r="O52" s="184"/>
      <c r="P52" s="184"/>
    </row>
    <row r="53" spans="1:16" ht="21.75" hidden="1" customHeight="1">
      <c r="B53" s="179"/>
      <c r="D53" s="50"/>
      <c r="E53" s="55"/>
      <c r="F53" s="50"/>
      <c r="G53" s="55"/>
      <c r="H53" s="50"/>
      <c r="I53" s="55"/>
    </row>
    <row r="54" spans="1:16" ht="21.75" customHeight="1">
      <c r="A54" s="121" t="s">
        <v>123</v>
      </c>
      <c r="B54" s="163">
        <v>14</v>
      </c>
      <c r="C54" s="55">
        <v>23699536</v>
      </c>
      <c r="D54" s="50"/>
      <c r="E54" s="41">
        <v>30784278</v>
      </c>
      <c r="F54" s="50"/>
      <c r="G54" s="55">
        <v>5543194</v>
      </c>
      <c r="H54" s="50"/>
      <c r="I54" s="55">
        <v>2001797</v>
      </c>
    </row>
    <row r="55" spans="1:16" ht="23.25" customHeight="1">
      <c r="A55" s="107" t="s">
        <v>29</v>
      </c>
      <c r="B55" s="179"/>
      <c r="C55" s="51">
        <f>SUM(C51:C54)</f>
        <v>403975176</v>
      </c>
      <c r="D55" s="52"/>
      <c r="E55" s="51">
        <f>SUM(E51:E54)</f>
        <v>412119518</v>
      </c>
      <c r="F55" s="52"/>
      <c r="G55" s="51">
        <f>SUM(G51:G54)</f>
        <v>12849347</v>
      </c>
      <c r="H55" s="53"/>
      <c r="I55" s="51">
        <f>SUM(I51:I54)</f>
        <v>2001797</v>
      </c>
    </row>
    <row r="56" spans="1:16" ht="12" customHeight="1">
      <c r="A56" s="107"/>
      <c r="B56" s="179"/>
      <c r="C56" s="53"/>
      <c r="D56" s="52"/>
      <c r="E56" s="53"/>
      <c r="F56" s="52"/>
      <c r="G56" s="53"/>
      <c r="H56" s="53"/>
      <c r="I56" s="53"/>
    </row>
    <row r="57" spans="1:16" ht="23.25" customHeight="1">
      <c r="A57" s="107" t="s">
        <v>30</v>
      </c>
      <c r="B57" s="179"/>
      <c r="C57" s="5">
        <f>SUM(C48,C55)</f>
        <v>1394565354</v>
      </c>
      <c r="D57" s="53"/>
      <c r="E57" s="5">
        <f>SUM(E48,E55)</f>
        <v>1591113753</v>
      </c>
      <c r="F57" s="53"/>
      <c r="G57" s="5">
        <f>SUM(G48,G55)</f>
        <v>18533897</v>
      </c>
      <c r="H57" s="53"/>
      <c r="I57" s="5">
        <f>SUM(I48,I55)</f>
        <v>180864018</v>
      </c>
    </row>
    <row r="58" spans="1:16" ht="23.25" customHeight="1">
      <c r="A58" s="107"/>
      <c r="B58" s="163"/>
      <c r="C58" s="53"/>
      <c r="D58" s="52"/>
      <c r="E58" s="52"/>
      <c r="F58" s="52"/>
      <c r="G58" s="53"/>
      <c r="H58" s="53"/>
      <c r="I58" s="53"/>
    </row>
    <row r="59" spans="1:16" ht="23.25" customHeight="1">
      <c r="A59" s="107" t="str">
        <f>$A$1</f>
        <v>บริษัท ฟู้ดโมเม้นท์ จำกัด (มหาชน) และบริษัทย่อย</v>
      </c>
      <c r="B59" s="163"/>
      <c r="C59" s="50"/>
      <c r="D59" s="50"/>
      <c r="E59" s="50"/>
      <c r="F59" s="50"/>
      <c r="G59" s="50"/>
      <c r="H59" s="50"/>
      <c r="I59" s="50"/>
    </row>
    <row r="60" spans="1:16" ht="23.25" customHeight="1">
      <c r="A60" s="107" t="s">
        <v>170</v>
      </c>
      <c r="B60" s="163"/>
      <c r="C60" s="50"/>
      <c r="D60" s="50"/>
      <c r="E60" s="50"/>
      <c r="F60" s="50"/>
      <c r="G60" s="50"/>
      <c r="H60" s="50"/>
      <c r="I60" s="50"/>
    </row>
    <row r="61" spans="1:16" ht="23.25" customHeight="1">
      <c r="A61" s="107" t="s">
        <v>0</v>
      </c>
      <c r="B61" s="163"/>
      <c r="C61" s="50"/>
      <c r="D61" s="50"/>
      <c r="E61" s="50"/>
      <c r="F61" s="50"/>
      <c r="G61" s="50"/>
      <c r="H61" s="50"/>
      <c r="I61" s="50"/>
    </row>
    <row r="62" spans="1:16" ht="23.25" customHeight="1">
      <c r="A62" s="107"/>
      <c r="B62" s="163"/>
      <c r="C62" s="50"/>
      <c r="D62" s="50"/>
      <c r="E62" s="50"/>
      <c r="F62" s="50"/>
      <c r="G62" s="50"/>
      <c r="H62" s="50"/>
      <c r="I62" s="50"/>
    </row>
    <row r="63" spans="1:16" ht="23.25" customHeight="1">
      <c r="B63" s="162"/>
      <c r="C63" s="191" t="s">
        <v>1</v>
      </c>
      <c r="D63" s="191"/>
      <c r="E63" s="191"/>
      <c r="F63" s="52"/>
      <c r="G63" s="191" t="s">
        <v>2</v>
      </c>
      <c r="H63" s="191"/>
      <c r="I63" s="191"/>
    </row>
    <row r="64" spans="1:16" ht="23.25" customHeight="1">
      <c r="B64" s="162"/>
      <c r="C64" s="195" t="s">
        <v>3</v>
      </c>
      <c r="D64" s="195"/>
      <c r="E64" s="195"/>
      <c r="F64" s="50"/>
      <c r="G64" s="195" t="str">
        <f>C64</f>
        <v>31 ธันวาคม</v>
      </c>
      <c r="H64" s="195"/>
      <c r="I64" s="195"/>
    </row>
    <row r="65" spans="1:13" ht="23.25" customHeight="1">
      <c r="A65" s="107" t="s">
        <v>19</v>
      </c>
      <c r="B65" s="179" t="s">
        <v>5</v>
      </c>
      <c r="C65" s="162">
        <v>2566</v>
      </c>
      <c r="D65" s="162"/>
      <c r="E65" s="162">
        <v>2565</v>
      </c>
      <c r="F65" s="162"/>
      <c r="G65" s="162">
        <v>2566</v>
      </c>
      <c r="H65" s="162"/>
      <c r="I65" s="162">
        <v>2565</v>
      </c>
    </row>
    <row r="66" spans="1:13" ht="23.25" customHeight="1">
      <c r="B66" s="163"/>
      <c r="C66" s="192" t="s">
        <v>6</v>
      </c>
      <c r="D66" s="192"/>
      <c r="E66" s="192"/>
      <c r="F66" s="192"/>
      <c r="G66" s="192"/>
      <c r="H66" s="192"/>
      <c r="I66" s="192"/>
    </row>
    <row r="67" spans="1:13" ht="22.05" customHeight="1">
      <c r="A67" s="183" t="s">
        <v>31</v>
      </c>
      <c r="B67" s="163"/>
      <c r="C67" s="50"/>
      <c r="D67" s="50"/>
      <c r="E67" s="50"/>
      <c r="F67" s="50"/>
      <c r="G67" s="50"/>
      <c r="H67" s="50"/>
      <c r="I67" s="50"/>
    </row>
    <row r="68" spans="1:13" ht="21.6">
      <c r="A68" s="121" t="s">
        <v>32</v>
      </c>
      <c r="B68" s="163">
        <v>15</v>
      </c>
      <c r="C68" s="50"/>
      <c r="D68" s="50"/>
      <c r="E68" s="50"/>
      <c r="F68" s="50"/>
      <c r="G68" s="50"/>
      <c r="H68" s="50"/>
      <c r="I68" s="50"/>
    </row>
    <row r="69" spans="1:13" ht="22.05" customHeight="1" thickBot="1">
      <c r="A69" s="185" t="s">
        <v>33</v>
      </c>
      <c r="B69" s="179"/>
      <c r="C69" s="56">
        <v>2115655700</v>
      </c>
      <c r="D69" s="50"/>
      <c r="E69" s="56">
        <v>1575655700</v>
      </c>
      <c r="F69" s="50"/>
      <c r="G69" s="56">
        <v>2115655700</v>
      </c>
      <c r="H69" s="57"/>
      <c r="I69" s="56">
        <v>1575655700</v>
      </c>
    </row>
    <row r="70" spans="1:13" ht="22.05" customHeight="1" thickTop="1">
      <c r="A70" s="185" t="s">
        <v>34</v>
      </c>
      <c r="B70" s="179"/>
      <c r="C70" s="50">
        <v>1575655700</v>
      </c>
      <c r="D70" s="50"/>
      <c r="E70" s="50">
        <v>1575655700</v>
      </c>
      <c r="F70" s="50"/>
      <c r="G70" s="50">
        <v>1575655700</v>
      </c>
      <c r="H70" s="50"/>
      <c r="I70" s="50">
        <v>1575655700</v>
      </c>
      <c r="K70" s="25"/>
    </row>
    <row r="71" spans="1:13" ht="22.05" customHeight="1">
      <c r="A71" s="121" t="s">
        <v>99</v>
      </c>
      <c r="B71" s="179">
        <v>15</v>
      </c>
      <c r="C71" s="50">
        <v>106366598</v>
      </c>
      <c r="D71" s="50"/>
      <c r="E71" s="50">
        <v>106366598</v>
      </c>
      <c r="F71" s="50"/>
      <c r="G71" s="50">
        <v>106366598</v>
      </c>
      <c r="H71" s="50"/>
      <c r="I71" s="50">
        <v>106366598</v>
      </c>
      <c r="K71" s="25"/>
    </row>
    <row r="72" spans="1:13" ht="22.05" hidden="1" customHeight="1">
      <c r="A72" s="121" t="s">
        <v>115</v>
      </c>
      <c r="B72" s="179"/>
      <c r="C72" s="50"/>
      <c r="D72" s="50"/>
      <c r="E72" s="50"/>
      <c r="F72" s="50"/>
      <c r="G72" s="50"/>
      <c r="H72" s="50"/>
      <c r="I72" s="50"/>
      <c r="K72" s="25"/>
    </row>
    <row r="73" spans="1:13" ht="22.05" customHeight="1">
      <c r="A73" s="121" t="s">
        <v>198</v>
      </c>
      <c r="B73" s="179">
        <v>16</v>
      </c>
      <c r="C73" s="50">
        <v>121031598</v>
      </c>
      <c r="D73" s="50"/>
      <c r="E73" s="50">
        <v>96459860</v>
      </c>
      <c r="F73" s="50"/>
      <c r="G73" s="50">
        <v>0</v>
      </c>
      <c r="H73" s="50"/>
      <c r="I73" s="50">
        <v>0</v>
      </c>
      <c r="K73" s="25"/>
    </row>
    <row r="74" spans="1:13" ht="21.6">
      <c r="A74" s="121" t="s">
        <v>124</v>
      </c>
      <c r="B74" s="179"/>
      <c r="C74" s="50"/>
      <c r="D74" s="50"/>
      <c r="E74" s="50"/>
      <c r="F74" s="50"/>
      <c r="G74" s="50"/>
      <c r="H74" s="50"/>
      <c r="I74" s="50"/>
      <c r="K74" s="25"/>
    </row>
    <row r="75" spans="1:13" ht="21.6">
      <c r="A75" s="185" t="s">
        <v>125</v>
      </c>
      <c r="B75" s="179">
        <v>16</v>
      </c>
      <c r="C75" s="50">
        <f>'CH-Conso23_11'!I34</f>
        <v>53283188</v>
      </c>
      <c r="D75" s="50"/>
      <c r="E75" s="50">
        <v>24414496</v>
      </c>
      <c r="F75" s="50"/>
      <c r="G75" s="50">
        <f>'CH-Separate23_13'!H24</f>
        <v>53283188</v>
      </c>
      <c r="H75" s="50"/>
      <c r="I75" s="50">
        <v>24414496</v>
      </c>
      <c r="K75" s="25"/>
    </row>
    <row r="76" spans="1:13" ht="22.05" customHeight="1">
      <c r="A76" s="185" t="s">
        <v>35</v>
      </c>
      <c r="B76" s="179"/>
      <c r="C76" s="58">
        <v>175614310</v>
      </c>
      <c r="D76" s="57"/>
      <c r="E76" s="58">
        <v>509584074</v>
      </c>
      <c r="F76" s="57"/>
      <c r="G76" s="58">
        <f>'CH-Separate23_13'!J24</f>
        <v>15097228</v>
      </c>
      <c r="H76" s="57"/>
      <c r="I76" s="58">
        <v>4675517</v>
      </c>
      <c r="K76" s="25"/>
    </row>
    <row r="77" spans="1:13" ht="22.05" hidden="1" customHeight="1">
      <c r="A77" s="185" t="s">
        <v>36</v>
      </c>
      <c r="B77" s="179"/>
      <c r="C77" s="49">
        <f>'CH-Conso23_11'!Q34</f>
        <v>0</v>
      </c>
      <c r="D77" s="50"/>
      <c r="E77" s="58">
        <v>0</v>
      </c>
      <c r="F77" s="50"/>
      <c r="G77" s="49">
        <f>'CH-Separate23_13'!L24</f>
        <v>0</v>
      </c>
      <c r="H77" s="50"/>
      <c r="I77" s="58">
        <v>0</v>
      </c>
      <c r="K77" s="25"/>
    </row>
    <row r="78" spans="1:13" ht="22.05" customHeight="1">
      <c r="A78" s="107" t="s">
        <v>37</v>
      </c>
      <c r="B78" s="163"/>
      <c r="C78" s="53">
        <f>SUM(C70:C77)</f>
        <v>2031951394</v>
      </c>
      <c r="D78" s="52"/>
      <c r="E78" s="53">
        <f>SUM(E70:E77)</f>
        <v>2312480728</v>
      </c>
      <c r="F78" s="52"/>
      <c r="G78" s="53">
        <f>SUM(G70:G77)</f>
        <v>1750402714</v>
      </c>
      <c r="H78" s="53"/>
      <c r="I78" s="53">
        <f>SUM(I70:I77)</f>
        <v>1711112311</v>
      </c>
      <c r="K78" s="25"/>
    </row>
    <row r="79" spans="1:13" ht="22.05" customHeight="1">
      <c r="A79" s="121" t="s">
        <v>38</v>
      </c>
      <c r="B79" s="163"/>
      <c r="C79" s="57">
        <v>39711634</v>
      </c>
      <c r="D79" s="59"/>
      <c r="E79" s="68">
        <v>50492945</v>
      </c>
      <c r="F79" s="59"/>
      <c r="G79" s="60">
        <v>0</v>
      </c>
      <c r="H79" s="59"/>
      <c r="I79" s="60">
        <v>0</v>
      </c>
      <c r="K79" s="25"/>
    </row>
    <row r="80" spans="1:13" ht="22.05" customHeight="1">
      <c r="A80" s="107" t="s">
        <v>39</v>
      </c>
      <c r="B80" s="163"/>
      <c r="C80" s="51">
        <f>SUM(C78:C79)</f>
        <v>2071663028</v>
      </c>
      <c r="D80" s="52"/>
      <c r="E80" s="51">
        <f>SUM(E78:E79)</f>
        <v>2362973673</v>
      </c>
      <c r="F80" s="52"/>
      <c r="G80" s="51">
        <f>SUM(G78:G79)</f>
        <v>1750402714</v>
      </c>
      <c r="H80" s="53"/>
      <c r="I80" s="51">
        <f>SUM(I78:I79)</f>
        <v>1711112311</v>
      </c>
      <c r="K80" s="25"/>
      <c r="M80" s="177"/>
    </row>
    <row r="81" spans="1:11" ht="12" customHeight="1">
      <c r="A81" s="107"/>
      <c r="B81" s="163"/>
      <c r="C81" s="53"/>
      <c r="D81" s="52"/>
      <c r="E81" s="53"/>
      <c r="F81" s="52"/>
      <c r="G81" s="53"/>
      <c r="H81" s="53"/>
      <c r="I81" s="53"/>
      <c r="K81" s="25"/>
    </row>
    <row r="82" spans="1:11" ht="22.05" customHeight="1" thickBot="1">
      <c r="A82" s="107" t="s">
        <v>40</v>
      </c>
      <c r="B82" s="163"/>
      <c r="C82" s="54">
        <f>SUM(C80,C57)</f>
        <v>3466228382</v>
      </c>
      <c r="D82" s="52"/>
      <c r="E82" s="54">
        <f>SUM(E80,E57)</f>
        <v>3954087426</v>
      </c>
      <c r="F82" s="52"/>
      <c r="G82" s="54">
        <f>SUM(G80,G57)</f>
        <v>1768936611</v>
      </c>
      <c r="H82" s="53"/>
      <c r="I82" s="54">
        <f>SUM(I80,I57)</f>
        <v>1891976329</v>
      </c>
      <c r="K82" s="25"/>
    </row>
    <row r="83" spans="1:11" ht="22.05" customHeight="1" thickTop="1">
      <c r="A83" s="107"/>
      <c r="B83" s="163"/>
      <c r="C83" s="93">
        <f>C82-C28</f>
        <v>0</v>
      </c>
      <c r="D83" s="52"/>
      <c r="E83" s="93">
        <f>E82-E28</f>
        <v>0</v>
      </c>
      <c r="F83" s="52"/>
      <c r="G83" s="93">
        <f>G82-G28</f>
        <v>0</v>
      </c>
      <c r="H83" s="53"/>
      <c r="I83" s="93">
        <f>I82-I28</f>
        <v>0</v>
      </c>
      <c r="K83" s="25"/>
    </row>
    <row r="84" spans="1:11" ht="22.05" customHeight="1">
      <c r="A84" s="107"/>
      <c r="B84" s="163"/>
      <c r="C84" s="61" t="str">
        <f>IF(ROUND((C28-C82),2)=0,"",(C28-C82))</f>
        <v/>
      </c>
      <c r="D84" s="62"/>
      <c r="E84" s="61" t="str">
        <f>IF(ROUND((E28-E82),2)=0,"",(E28-E82))</f>
        <v/>
      </c>
      <c r="F84" s="62"/>
      <c r="G84" s="61" t="str">
        <f>IF(ROUND((G28-G82),2)=0,"",(G28-G82))</f>
        <v/>
      </c>
      <c r="H84" s="61"/>
      <c r="I84" s="61" t="str">
        <f>IF(ROUND((I28-I82),2)=0,"",(I28-I82))</f>
        <v/>
      </c>
    </row>
    <row r="85" spans="1:11" ht="22.05" customHeight="1">
      <c r="A85" s="186"/>
      <c r="B85" s="179"/>
      <c r="C85" s="50"/>
      <c r="D85" s="50"/>
      <c r="E85" s="50"/>
      <c r="F85" s="50"/>
      <c r="G85" s="50"/>
      <c r="H85" s="50"/>
      <c r="I85" s="50"/>
    </row>
    <row r="86" spans="1:11" ht="22.05" customHeight="1">
      <c r="C86" s="50">
        <f>C82-C28</f>
        <v>0</v>
      </c>
      <c r="D86" s="50"/>
      <c r="E86" s="50">
        <f>E82-E28</f>
        <v>0</v>
      </c>
      <c r="F86" s="50"/>
      <c r="G86" s="50">
        <f>G82-G28</f>
        <v>0</v>
      </c>
      <c r="H86" s="50"/>
      <c r="I86" s="50">
        <f>I82-I28</f>
        <v>0</v>
      </c>
    </row>
    <row r="87" spans="1:11" ht="22.05" customHeight="1">
      <c r="D87" s="184"/>
      <c r="E87" s="184"/>
      <c r="F87" s="184"/>
      <c r="G87" s="184"/>
      <c r="H87" s="184"/>
      <c r="I87" s="184"/>
    </row>
    <row r="88" spans="1:11" ht="22.05" customHeight="1"/>
    <row r="89" spans="1:11" ht="22.05" customHeight="1"/>
    <row r="90" spans="1:11" ht="22.05" customHeight="1"/>
    <row r="91" spans="1:11" ht="22.05" customHeight="1"/>
    <row r="92" spans="1:11" ht="22.05" customHeight="1"/>
    <row r="93" spans="1:11" ht="20.100000000000001" customHeight="1"/>
    <row r="94" spans="1:11" ht="20.100000000000001" customHeight="1"/>
    <row r="95" spans="1:11" ht="20.100000000000001" customHeight="1"/>
    <row r="96" spans="1:11" ht="20.100000000000001" customHeight="1"/>
    <row r="97" spans="2:9" s="121" customFormat="1" ht="20.100000000000001" customHeight="1">
      <c r="B97" s="176"/>
      <c r="C97" s="177"/>
      <c r="D97" s="176"/>
      <c r="E97" s="176"/>
      <c r="F97" s="176"/>
      <c r="G97" s="176"/>
      <c r="H97" s="176"/>
      <c r="I97" s="176"/>
    </row>
    <row r="98" spans="2:9" s="121" customFormat="1" ht="20.100000000000001" customHeight="1">
      <c r="B98" s="176"/>
      <c r="C98" s="177"/>
      <c r="D98" s="176"/>
      <c r="E98" s="176"/>
      <c r="F98" s="176"/>
      <c r="G98" s="176"/>
      <c r="H98" s="176"/>
      <c r="I98" s="176"/>
    </row>
    <row r="99" spans="2:9" s="121" customFormat="1" ht="20.100000000000001" customHeight="1">
      <c r="B99" s="176"/>
      <c r="C99" s="177"/>
      <c r="D99" s="176"/>
      <c r="E99" s="176"/>
      <c r="F99" s="176"/>
      <c r="G99" s="176"/>
      <c r="H99" s="176"/>
      <c r="I99" s="176"/>
    </row>
    <row r="100" spans="2:9" s="121" customFormat="1" ht="20.100000000000001" customHeight="1">
      <c r="B100" s="176"/>
      <c r="C100" s="177"/>
      <c r="D100" s="176"/>
      <c r="E100" s="176"/>
      <c r="F100" s="176"/>
      <c r="G100" s="176"/>
      <c r="H100" s="176"/>
      <c r="I100" s="176"/>
    </row>
    <row r="101" spans="2:9" s="121" customFormat="1" ht="20.100000000000001" customHeight="1">
      <c r="B101" s="176"/>
      <c r="C101" s="177"/>
      <c r="D101" s="176"/>
      <c r="E101" s="176"/>
      <c r="F101" s="176"/>
      <c r="G101" s="176"/>
      <c r="H101" s="176"/>
      <c r="I101" s="176"/>
    </row>
    <row r="102" spans="2:9" s="121" customFormat="1" ht="20.100000000000001" customHeight="1">
      <c r="B102" s="176"/>
      <c r="C102" s="177"/>
      <c r="D102" s="176"/>
      <c r="E102" s="176"/>
      <c r="F102" s="176"/>
      <c r="G102" s="176"/>
      <c r="H102" s="176"/>
      <c r="I102" s="176"/>
    </row>
    <row r="103" spans="2:9" s="121" customFormat="1" ht="20.100000000000001" customHeight="1">
      <c r="B103" s="176"/>
      <c r="C103" s="177"/>
      <c r="D103" s="176"/>
      <c r="E103" s="176"/>
      <c r="F103" s="176"/>
      <c r="G103" s="176"/>
      <c r="H103" s="176"/>
      <c r="I103" s="176"/>
    </row>
    <row r="104" spans="2:9" s="121" customFormat="1" ht="20.100000000000001" customHeight="1">
      <c r="B104" s="176"/>
      <c r="C104" s="177"/>
      <c r="D104" s="176"/>
      <c r="E104" s="176"/>
      <c r="F104" s="176"/>
      <c r="G104" s="176"/>
      <c r="H104" s="176"/>
      <c r="I104" s="176"/>
    </row>
    <row r="105" spans="2:9" s="121" customFormat="1" ht="20.100000000000001" customHeight="1">
      <c r="B105" s="176"/>
      <c r="C105" s="177"/>
      <c r="D105" s="176"/>
      <c r="E105" s="176"/>
      <c r="F105" s="176"/>
      <c r="G105" s="176"/>
      <c r="H105" s="176"/>
      <c r="I105" s="176"/>
    </row>
    <row r="106" spans="2:9" s="121" customFormat="1" ht="20.100000000000001" customHeight="1">
      <c r="B106" s="176"/>
      <c r="C106" s="177"/>
      <c r="D106" s="176"/>
      <c r="E106" s="176"/>
      <c r="F106" s="176"/>
      <c r="G106" s="176"/>
      <c r="H106" s="176"/>
      <c r="I106" s="176"/>
    </row>
    <row r="107" spans="2:9" s="121" customFormat="1" ht="19.5" customHeight="1">
      <c r="B107" s="176"/>
      <c r="C107" s="177"/>
      <c r="D107" s="176"/>
      <c r="E107" s="176"/>
      <c r="F107" s="176"/>
      <c r="G107" s="176"/>
      <c r="H107" s="176"/>
      <c r="I107" s="176"/>
    </row>
    <row r="108" spans="2:9" s="121" customFormat="1" ht="20.100000000000001" customHeight="1">
      <c r="B108" s="176"/>
      <c r="C108" s="177"/>
      <c r="D108" s="176"/>
      <c r="E108" s="176"/>
      <c r="F108" s="176"/>
      <c r="G108" s="176"/>
      <c r="H108" s="176"/>
      <c r="I108" s="176"/>
    </row>
    <row r="109" spans="2:9" s="121" customFormat="1" ht="20.100000000000001" customHeight="1">
      <c r="B109" s="176"/>
      <c r="C109" s="177"/>
      <c r="D109" s="176"/>
      <c r="E109" s="176"/>
      <c r="F109" s="176"/>
      <c r="G109" s="176"/>
      <c r="H109" s="176"/>
      <c r="I109" s="176"/>
    </row>
    <row r="110" spans="2:9" s="121" customFormat="1" ht="20.100000000000001" customHeight="1">
      <c r="B110" s="176"/>
      <c r="C110" s="177"/>
      <c r="D110" s="176"/>
      <c r="E110" s="176"/>
      <c r="F110" s="176"/>
      <c r="G110" s="176"/>
      <c r="H110" s="176"/>
      <c r="I110" s="176"/>
    </row>
    <row r="111" spans="2:9" s="121" customFormat="1" ht="20.100000000000001" customHeight="1">
      <c r="B111" s="176"/>
      <c r="C111" s="177"/>
      <c r="D111" s="176"/>
      <c r="E111" s="176"/>
      <c r="F111" s="176"/>
      <c r="G111" s="176"/>
      <c r="H111" s="176"/>
      <c r="I111" s="176"/>
    </row>
    <row r="112" spans="2:9" s="121" customFormat="1" ht="20.100000000000001" customHeight="1">
      <c r="B112" s="176"/>
      <c r="C112" s="177"/>
      <c r="D112" s="176"/>
      <c r="E112" s="176"/>
      <c r="F112" s="176"/>
      <c r="G112" s="176"/>
      <c r="H112" s="176"/>
      <c r="I112" s="176"/>
    </row>
    <row r="113" spans="2:9" s="121" customFormat="1" ht="20.100000000000001" customHeight="1">
      <c r="B113" s="176"/>
      <c r="C113" s="177"/>
      <c r="D113" s="176"/>
      <c r="E113" s="176"/>
      <c r="F113" s="176"/>
      <c r="G113" s="176"/>
      <c r="H113" s="176"/>
      <c r="I113" s="176"/>
    </row>
    <row r="114" spans="2:9" s="121" customFormat="1" ht="20.100000000000001" customHeight="1">
      <c r="B114" s="176"/>
      <c r="C114" s="177"/>
      <c r="D114" s="176"/>
      <c r="E114" s="176"/>
      <c r="F114" s="176"/>
      <c r="G114" s="176"/>
      <c r="H114" s="176"/>
      <c r="I114" s="176"/>
    </row>
    <row r="115" spans="2:9" s="121" customFormat="1" ht="20.100000000000001" customHeight="1">
      <c r="B115" s="176"/>
      <c r="C115" s="177"/>
      <c r="D115" s="176"/>
      <c r="E115" s="176"/>
      <c r="F115" s="176"/>
      <c r="G115" s="176"/>
      <c r="H115" s="176"/>
      <c r="I115" s="176"/>
    </row>
    <row r="116" spans="2:9" s="121" customFormat="1" ht="20.100000000000001" customHeight="1">
      <c r="B116" s="176"/>
      <c r="C116" s="177"/>
      <c r="D116" s="176"/>
      <c r="E116" s="176"/>
      <c r="F116" s="176"/>
      <c r="G116" s="176"/>
      <c r="H116" s="176"/>
      <c r="I116" s="176"/>
    </row>
    <row r="117" spans="2:9" s="121" customFormat="1" ht="20.100000000000001" customHeight="1">
      <c r="B117" s="176"/>
      <c r="C117" s="177"/>
      <c r="D117" s="176"/>
      <c r="E117" s="176"/>
      <c r="F117" s="176"/>
      <c r="G117" s="176"/>
      <c r="H117" s="176"/>
      <c r="I117" s="176"/>
    </row>
    <row r="118" spans="2:9" s="121" customFormat="1" ht="20.100000000000001" customHeight="1">
      <c r="B118" s="176"/>
      <c r="C118" s="177"/>
      <c r="D118" s="176"/>
      <c r="E118" s="176"/>
      <c r="F118" s="176"/>
      <c r="G118" s="176"/>
      <c r="H118" s="176"/>
      <c r="I118" s="176"/>
    </row>
    <row r="119" spans="2:9" s="121" customFormat="1" ht="19.5" customHeight="1">
      <c r="B119" s="176"/>
      <c r="C119" s="177"/>
      <c r="D119" s="176"/>
      <c r="E119" s="176"/>
      <c r="F119" s="176"/>
      <c r="G119" s="176"/>
      <c r="H119" s="176"/>
      <c r="I119" s="176"/>
    </row>
    <row r="120" spans="2:9" s="121" customFormat="1" ht="19.5" customHeight="1">
      <c r="B120" s="176"/>
      <c r="C120" s="177"/>
      <c r="D120" s="176"/>
      <c r="E120" s="176"/>
      <c r="F120" s="176"/>
      <c r="G120" s="176"/>
      <c r="H120" s="176"/>
      <c r="I120" s="176"/>
    </row>
    <row r="121" spans="2:9" s="121" customFormat="1" ht="19.5" customHeight="1">
      <c r="B121" s="176"/>
      <c r="C121" s="177"/>
      <c r="D121" s="176"/>
      <c r="E121" s="176"/>
      <c r="F121" s="176"/>
      <c r="G121" s="176"/>
      <c r="H121" s="176"/>
      <c r="I121" s="176"/>
    </row>
    <row r="122" spans="2:9" s="121" customFormat="1" ht="19.5" customHeight="1">
      <c r="B122" s="176"/>
      <c r="C122" s="177"/>
      <c r="D122" s="176"/>
      <c r="E122" s="176"/>
      <c r="F122" s="176"/>
      <c r="G122" s="176"/>
      <c r="H122" s="176"/>
      <c r="I122" s="176"/>
    </row>
    <row r="123" spans="2:9" s="121" customFormat="1" ht="19.5" customHeight="1">
      <c r="B123" s="176"/>
      <c r="C123" s="177"/>
      <c r="D123" s="176"/>
      <c r="E123" s="176"/>
      <c r="F123" s="176"/>
      <c r="G123" s="176"/>
      <c r="H123" s="176"/>
      <c r="I123" s="176"/>
    </row>
    <row r="124" spans="2:9" s="121" customFormat="1" ht="19.5" customHeight="1">
      <c r="B124" s="176"/>
      <c r="C124" s="177"/>
      <c r="D124" s="176"/>
      <c r="E124" s="176"/>
      <c r="F124" s="176"/>
      <c r="G124" s="176"/>
      <c r="H124" s="176"/>
      <c r="I124" s="176"/>
    </row>
    <row r="125" spans="2:9" s="121" customFormat="1" ht="19.5" customHeight="1">
      <c r="B125" s="176"/>
      <c r="C125" s="177"/>
      <c r="D125" s="176"/>
      <c r="E125" s="176"/>
      <c r="F125" s="176"/>
      <c r="G125" s="176"/>
      <c r="H125" s="176"/>
      <c r="I125" s="176"/>
    </row>
    <row r="126" spans="2:9" s="121" customFormat="1" ht="19.5" customHeight="1">
      <c r="B126" s="176"/>
      <c r="C126" s="177"/>
      <c r="D126" s="176"/>
      <c r="E126" s="176"/>
      <c r="F126" s="176"/>
      <c r="G126" s="176"/>
      <c r="H126" s="176"/>
      <c r="I126" s="176"/>
    </row>
    <row r="127" spans="2:9" s="121" customFormat="1" ht="19.5" customHeight="1">
      <c r="B127" s="176"/>
      <c r="C127" s="177"/>
      <c r="D127" s="176"/>
      <c r="E127" s="176"/>
      <c r="F127" s="176"/>
      <c r="G127" s="176"/>
      <c r="H127" s="176"/>
      <c r="I127" s="176"/>
    </row>
    <row r="128" spans="2:9" s="121" customFormat="1" ht="19.5" customHeight="1">
      <c r="B128" s="176"/>
      <c r="C128" s="177"/>
      <c r="D128" s="176"/>
      <c r="E128" s="176"/>
      <c r="F128" s="176"/>
      <c r="G128" s="176"/>
      <c r="H128" s="176"/>
      <c r="I128" s="176"/>
    </row>
    <row r="129" spans="9:9" ht="19.5" customHeight="1"/>
    <row r="130" spans="9:9" ht="19.5" customHeight="1"/>
    <row r="131" spans="9:9" ht="19.5" customHeight="1"/>
    <row r="132" spans="9:9" ht="19.5" customHeight="1"/>
    <row r="133" spans="9:9" ht="19.5" customHeight="1"/>
    <row r="134" spans="9:9" ht="20.100000000000001" customHeight="1"/>
    <row r="135" spans="9:9" ht="20.100000000000001" customHeight="1"/>
    <row r="136" spans="9:9" ht="20.100000000000001" customHeight="1"/>
    <row r="137" spans="9:9" ht="20.100000000000001" customHeight="1"/>
    <row r="138" spans="9:9" ht="20.100000000000001" customHeight="1"/>
    <row r="139" spans="9:9" ht="20.100000000000001" customHeight="1"/>
    <row r="140" spans="9:9" ht="20.100000000000001" customHeight="1"/>
    <row r="141" spans="9:9" ht="20.100000000000001" customHeight="1"/>
    <row r="142" spans="9:9" ht="20.100000000000001" customHeight="1">
      <c r="I142" s="7"/>
    </row>
    <row r="143" spans="9:9" ht="20.100000000000001" customHeight="1"/>
    <row r="144" spans="9:9" ht="20.100000000000001" customHeight="1"/>
    <row r="145" ht="20.100000000000001" customHeight="1"/>
    <row r="146" ht="19.5" customHeight="1"/>
    <row r="147" ht="20.100000000000001" customHeight="1"/>
    <row r="148" ht="20.100000000000001" customHeight="1"/>
    <row r="149" ht="20.100000000000001" customHeight="1"/>
    <row r="150" ht="19.5" customHeight="1"/>
    <row r="151" ht="20.100000000000001" customHeight="1"/>
    <row r="152" ht="20.100000000000001" customHeight="1"/>
    <row r="153" ht="19.5" customHeight="1"/>
    <row r="154" ht="20.100000000000001" customHeight="1"/>
    <row r="155" ht="20.100000000000001" customHeight="1"/>
    <row r="156" ht="20.100000000000001" customHeight="1"/>
  </sheetData>
  <mergeCells count="15">
    <mergeCell ref="C37:I37"/>
    <mergeCell ref="C63:E63"/>
    <mergeCell ref="G63:I63"/>
    <mergeCell ref="C66:I66"/>
    <mergeCell ref="C6:E6"/>
    <mergeCell ref="G6:I6"/>
    <mergeCell ref="C35:E35"/>
    <mergeCell ref="G35:I35"/>
    <mergeCell ref="C64:E64"/>
    <mergeCell ref="G64:I64"/>
    <mergeCell ref="G5:I5"/>
    <mergeCell ref="C8:I8"/>
    <mergeCell ref="C5:E5"/>
    <mergeCell ref="C34:E34"/>
    <mergeCell ref="G34:I34"/>
  </mergeCells>
  <pageMargins left="0.8" right="0.55000000000000004" top="0.48" bottom="0.5" header="0.5" footer="0.5"/>
  <pageSetup paperSize="9" scale="71" firstPageNumber="6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
</oddFooter>
  </headerFooter>
  <rowBreaks count="2" manualBreakCount="2">
    <brk id="29" max="8" man="1"/>
    <brk id="5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6"/>
  <sheetViews>
    <sheetView tabSelected="1" view="pageBreakPreview" zoomScale="80" zoomScaleNormal="100" zoomScaleSheetLayoutView="80" zoomScalePageLayoutView="85" workbookViewId="0">
      <pane xSplit="3" ySplit="8" topLeftCell="D44" activePane="bottomRight" state="frozen"/>
      <selection activeCell="J21" sqref="J21"/>
      <selection pane="topRight" activeCell="J21" sqref="J21"/>
      <selection pane="bottomLeft" activeCell="J21" sqref="J21"/>
      <selection pane="bottomRight" activeCell="H36" sqref="H36"/>
    </sheetView>
  </sheetViews>
  <sheetFormatPr defaultColWidth="9" defaultRowHeight="21.6"/>
  <cols>
    <col min="1" max="1" width="64.21875" style="115" bestFit="1" customWidth="1"/>
    <col min="2" max="2" width="10" style="109" customWidth="1"/>
    <col min="3" max="3" width="1.21875" style="109" customWidth="1"/>
    <col min="4" max="4" width="15.77734375" style="165" customWidth="1"/>
    <col min="5" max="5" width="1.21875" style="109" customWidth="1"/>
    <col min="6" max="6" width="15.77734375" style="109" customWidth="1"/>
    <col min="7" max="7" width="1.21875" style="109" customWidth="1"/>
    <col min="8" max="8" width="15.77734375" style="109" customWidth="1"/>
    <col min="9" max="9" width="1.21875" style="109" customWidth="1"/>
    <col min="10" max="10" width="16.77734375" style="109" customWidth="1"/>
    <col min="11" max="12" width="9" style="109"/>
    <col min="13" max="13" width="10.77734375" style="109" bestFit="1" customWidth="1"/>
    <col min="14" max="16384" width="9" style="109"/>
  </cols>
  <sheetData>
    <row r="1" spans="1:13" ht="22.2">
      <c r="A1" s="107" t="s">
        <v>171</v>
      </c>
      <c r="B1" s="112"/>
      <c r="C1" s="112"/>
      <c r="D1" s="159"/>
      <c r="E1" s="124"/>
      <c r="F1" s="159"/>
      <c r="G1" s="124"/>
      <c r="H1" s="124"/>
      <c r="I1" s="124"/>
      <c r="J1" s="124"/>
    </row>
    <row r="2" spans="1:13" ht="22.2">
      <c r="A2" s="107" t="s">
        <v>170</v>
      </c>
      <c r="B2" s="112"/>
      <c r="C2" s="112"/>
      <c r="D2" s="159"/>
      <c r="E2" s="124"/>
      <c r="F2" s="159"/>
      <c r="G2" s="124"/>
      <c r="H2" s="124"/>
      <c r="I2" s="124"/>
      <c r="J2" s="124"/>
    </row>
    <row r="3" spans="1:13" ht="22.2">
      <c r="A3" s="122" t="s">
        <v>41</v>
      </c>
      <c r="B3" s="106"/>
      <c r="C3" s="106"/>
      <c r="D3" s="160"/>
      <c r="E3" s="113"/>
      <c r="F3" s="113"/>
      <c r="G3" s="113"/>
      <c r="H3" s="113"/>
      <c r="I3" s="113"/>
      <c r="J3" s="161"/>
    </row>
    <row r="4" spans="1:13" ht="16.8" customHeight="1">
      <c r="A4" s="122"/>
      <c r="B4" s="106"/>
      <c r="C4" s="106"/>
      <c r="D4" s="160"/>
      <c r="E4" s="113"/>
      <c r="F4" s="113"/>
      <c r="G4" s="113"/>
      <c r="H4" s="113"/>
      <c r="I4" s="113"/>
      <c r="J4" s="113"/>
    </row>
    <row r="5" spans="1:13" ht="22.2">
      <c r="B5" s="106"/>
      <c r="C5" s="106"/>
      <c r="D5" s="197" t="s">
        <v>1</v>
      </c>
      <c r="E5" s="197"/>
      <c r="F5" s="197"/>
      <c r="G5" s="113"/>
      <c r="H5" s="197" t="s">
        <v>2</v>
      </c>
      <c r="I5" s="197"/>
      <c r="J5" s="197"/>
    </row>
    <row r="6" spans="1:13" ht="22.2">
      <c r="B6" s="106"/>
      <c r="C6" s="106"/>
      <c r="D6" s="198" t="s">
        <v>96</v>
      </c>
      <c r="E6" s="198"/>
      <c r="F6" s="198"/>
      <c r="G6" s="113"/>
      <c r="H6" s="198" t="s">
        <v>96</v>
      </c>
      <c r="I6" s="198"/>
      <c r="J6" s="198"/>
    </row>
    <row r="7" spans="1:13" ht="22.2">
      <c r="B7" s="106"/>
      <c r="C7" s="106"/>
      <c r="D7" s="198" t="s">
        <v>97</v>
      </c>
      <c r="E7" s="198"/>
      <c r="F7" s="198"/>
      <c r="G7" s="113"/>
      <c r="H7" s="198" t="s">
        <v>97</v>
      </c>
      <c r="I7" s="198"/>
      <c r="J7" s="198"/>
    </row>
    <row r="8" spans="1:13">
      <c r="B8" s="112" t="s">
        <v>5</v>
      </c>
      <c r="C8" s="112"/>
      <c r="D8" s="162">
        <v>2566</v>
      </c>
      <c r="E8" s="162"/>
      <c r="F8" s="162">
        <v>2565</v>
      </c>
      <c r="G8" s="162"/>
      <c r="H8" s="162">
        <v>2566</v>
      </c>
      <c r="I8" s="162"/>
      <c r="J8" s="162">
        <v>2565</v>
      </c>
    </row>
    <row r="9" spans="1:13">
      <c r="B9" s="112"/>
      <c r="C9" s="112"/>
      <c r="D9" s="162"/>
      <c r="E9" s="162"/>
      <c r="F9" s="162" t="s">
        <v>202</v>
      </c>
      <c r="G9" s="162"/>
      <c r="H9" s="162"/>
      <c r="I9" s="162"/>
      <c r="J9" s="162"/>
    </row>
    <row r="10" spans="1:13" ht="22.2">
      <c r="A10" s="122"/>
      <c r="B10" s="112"/>
      <c r="C10" s="112"/>
      <c r="D10" s="196" t="s">
        <v>6</v>
      </c>
      <c r="E10" s="196"/>
      <c r="F10" s="196"/>
      <c r="G10" s="196"/>
      <c r="H10" s="196"/>
      <c r="I10" s="196"/>
      <c r="J10" s="196"/>
    </row>
    <row r="11" spans="1:13">
      <c r="A11" s="115" t="s">
        <v>165</v>
      </c>
      <c r="B11" s="163" t="s">
        <v>200</v>
      </c>
      <c r="C11" s="112"/>
      <c r="D11" s="71">
        <v>5770136378</v>
      </c>
      <c r="E11" s="64"/>
      <c r="F11" s="64">
        <v>5829592007</v>
      </c>
      <c r="G11" s="64"/>
      <c r="H11" s="64">
        <v>16847413</v>
      </c>
      <c r="I11" s="64"/>
      <c r="J11" s="64">
        <v>3857519</v>
      </c>
    </row>
    <row r="12" spans="1:13">
      <c r="A12" s="115" t="s">
        <v>166</v>
      </c>
      <c r="B12" s="163" t="s">
        <v>201</v>
      </c>
      <c r="C12" s="112"/>
      <c r="D12" s="49">
        <v>-5235264407</v>
      </c>
      <c r="E12" s="8"/>
      <c r="F12" s="49">
        <v>-4660189380</v>
      </c>
      <c r="G12" s="8"/>
      <c r="H12" s="49">
        <v>-16045150</v>
      </c>
      <c r="I12" s="8"/>
      <c r="J12" s="49">
        <v>-3723970</v>
      </c>
      <c r="M12" s="119"/>
    </row>
    <row r="13" spans="1:13" ht="22.2">
      <c r="A13" s="122" t="s">
        <v>126</v>
      </c>
      <c r="B13" s="163"/>
      <c r="C13" s="112"/>
      <c r="D13" s="94">
        <f>SUM(D11:D12)</f>
        <v>534871971</v>
      </c>
      <c r="E13" s="64"/>
      <c r="F13" s="71">
        <f>SUM(F11:F12)</f>
        <v>1169402627</v>
      </c>
      <c r="G13" s="64"/>
      <c r="H13" s="94">
        <f>SUM(H11:H12)</f>
        <v>802263</v>
      </c>
      <c r="I13" s="64"/>
      <c r="J13" s="50">
        <f>SUM(J11:J12)</f>
        <v>133549</v>
      </c>
    </row>
    <row r="14" spans="1:13">
      <c r="B14" s="163"/>
      <c r="C14" s="112"/>
      <c r="D14" s="71"/>
      <c r="E14" s="64"/>
      <c r="F14" s="64"/>
      <c r="G14" s="64"/>
      <c r="H14" s="64"/>
      <c r="I14" s="64"/>
      <c r="J14" s="64"/>
    </row>
    <row r="15" spans="1:13">
      <c r="A15" s="109" t="s">
        <v>43</v>
      </c>
      <c r="B15" s="112"/>
      <c r="C15" s="112"/>
      <c r="D15" s="71">
        <v>20343988</v>
      </c>
      <c r="E15" s="64"/>
      <c r="F15" s="64">
        <v>23487469</v>
      </c>
      <c r="G15" s="64"/>
      <c r="H15" s="64">
        <v>0</v>
      </c>
      <c r="I15" s="64"/>
      <c r="J15" s="64">
        <v>0</v>
      </c>
    </row>
    <row r="16" spans="1:13">
      <c r="A16" s="115" t="s">
        <v>82</v>
      </c>
      <c r="B16" s="163"/>
      <c r="C16" s="112"/>
      <c r="D16" s="71">
        <v>518270</v>
      </c>
      <c r="E16" s="64"/>
      <c r="F16" s="64">
        <v>1679023</v>
      </c>
      <c r="G16" s="64"/>
      <c r="H16" s="64">
        <f>45514025+2</f>
        <v>45514027</v>
      </c>
      <c r="I16" s="64"/>
      <c r="J16" s="64">
        <v>13912122</v>
      </c>
    </row>
    <row r="17" spans="1:10">
      <c r="A17" s="115" t="s">
        <v>127</v>
      </c>
      <c r="B17" s="163">
        <v>9</v>
      </c>
      <c r="C17" s="112"/>
      <c r="D17" s="72">
        <v>0</v>
      </c>
      <c r="E17" s="64"/>
      <c r="F17" s="6">
        <v>0</v>
      </c>
      <c r="G17" s="64"/>
      <c r="H17" s="6">
        <v>563955697</v>
      </c>
      <c r="I17" s="64"/>
      <c r="J17" s="6">
        <v>485161799</v>
      </c>
    </row>
    <row r="18" spans="1:10" ht="22.2">
      <c r="A18" s="122" t="s">
        <v>128</v>
      </c>
      <c r="D18" s="164">
        <f>SUM(D13:D17)</f>
        <v>555734229</v>
      </c>
      <c r="F18" s="165">
        <f>SUM(F13:F17)</f>
        <v>1194569119</v>
      </c>
      <c r="H18" s="164">
        <f>SUM(H13:H17)</f>
        <v>610271987</v>
      </c>
      <c r="J18" s="165">
        <f>SUM(J13:J17)</f>
        <v>499207470</v>
      </c>
    </row>
    <row r="20" spans="1:10">
      <c r="A20" s="115" t="s">
        <v>156</v>
      </c>
      <c r="B20" s="163">
        <v>27</v>
      </c>
      <c r="D20" s="40">
        <v>-134129570</v>
      </c>
      <c r="F20" s="40">
        <v>-194085875</v>
      </c>
      <c r="H20" s="166">
        <v>0</v>
      </c>
      <c r="I20" s="166"/>
      <c r="J20" s="166">
        <v>0</v>
      </c>
    </row>
    <row r="21" spans="1:10">
      <c r="A21" s="115" t="s">
        <v>44</v>
      </c>
      <c r="B21" s="163">
        <v>27</v>
      </c>
      <c r="D21" s="40">
        <v>-109458616</v>
      </c>
      <c r="F21" s="40">
        <v>-110018197</v>
      </c>
      <c r="H21" s="40">
        <v>-34931355</v>
      </c>
      <c r="J21" s="40">
        <v>-9754058</v>
      </c>
    </row>
    <row r="22" spans="1:10">
      <c r="A22" s="115" t="s">
        <v>167</v>
      </c>
      <c r="B22" s="163">
        <v>9</v>
      </c>
      <c r="D22" s="40">
        <v>-20588822</v>
      </c>
      <c r="F22" s="40">
        <v>0</v>
      </c>
      <c r="H22" s="40">
        <v>5772044</v>
      </c>
      <c r="J22" s="40">
        <v>0</v>
      </c>
    </row>
    <row r="23" spans="1:10">
      <c r="A23" s="115" t="s">
        <v>196</v>
      </c>
      <c r="B23" s="163"/>
      <c r="C23" s="112"/>
      <c r="D23" s="40">
        <v>-12840891</v>
      </c>
      <c r="E23" s="8"/>
      <c r="F23" s="8">
        <v>-15589356</v>
      </c>
      <c r="G23" s="8"/>
      <c r="H23" s="8">
        <v>0</v>
      </c>
      <c r="I23" s="8"/>
      <c r="J23" s="8">
        <v>0</v>
      </c>
    </row>
    <row r="24" spans="1:10" ht="22.2">
      <c r="A24" s="122" t="s">
        <v>102</v>
      </c>
      <c r="B24" s="112"/>
      <c r="C24" s="112"/>
      <c r="D24" s="73">
        <f>SUM(D20:D23)</f>
        <v>-277017899</v>
      </c>
      <c r="E24" s="8"/>
      <c r="F24" s="73">
        <f>SUM(F20:F23)</f>
        <v>-319693428</v>
      </c>
      <c r="G24" s="8"/>
      <c r="H24" s="73">
        <f>SUM(H20:H23)</f>
        <v>-29159311</v>
      </c>
      <c r="I24" s="8"/>
      <c r="J24" s="73">
        <f>SUM(J20:J23)</f>
        <v>-9754058</v>
      </c>
    </row>
    <row r="25" spans="1:10">
      <c r="B25" s="163"/>
      <c r="C25" s="112"/>
      <c r="D25" s="40"/>
      <c r="E25" s="8"/>
      <c r="F25" s="8"/>
      <c r="G25" s="8"/>
      <c r="H25" s="8"/>
      <c r="I25" s="8"/>
      <c r="J25" s="8"/>
    </row>
    <row r="26" spans="1:10" ht="22.2">
      <c r="A26" s="145" t="s">
        <v>197</v>
      </c>
      <c r="B26" s="163"/>
      <c r="C26" s="112"/>
      <c r="D26" s="39">
        <f>D18+D24</f>
        <v>278716330</v>
      </c>
      <c r="E26" s="8"/>
      <c r="F26" s="39">
        <f>F18+F24</f>
        <v>874875691</v>
      </c>
      <c r="G26" s="8"/>
      <c r="H26" s="39">
        <f>H18+H24</f>
        <v>581112676</v>
      </c>
      <c r="I26" s="8"/>
      <c r="J26" s="39">
        <f>J18+J24</f>
        <v>489453412</v>
      </c>
    </row>
    <row r="27" spans="1:10">
      <c r="A27" s="115" t="s">
        <v>45</v>
      </c>
      <c r="B27" s="163"/>
      <c r="C27" s="112"/>
      <c r="D27" s="49">
        <v>-44014084</v>
      </c>
      <c r="E27" s="8"/>
      <c r="F27" s="6">
        <v>-22181096</v>
      </c>
      <c r="G27" s="8"/>
      <c r="H27" s="6">
        <v>-383730</v>
      </c>
      <c r="I27" s="8"/>
      <c r="J27" s="6">
        <v>0</v>
      </c>
    </row>
    <row r="28" spans="1:10" ht="22.2">
      <c r="A28" s="122" t="s">
        <v>129</v>
      </c>
      <c r="B28" s="112"/>
      <c r="C28" s="112"/>
      <c r="D28" s="53">
        <f>D26+D27</f>
        <v>234702246</v>
      </c>
      <c r="E28" s="74"/>
      <c r="F28" s="53">
        <f>F26+F27</f>
        <v>852694595</v>
      </c>
      <c r="G28" s="74"/>
      <c r="H28" s="53">
        <f>H26+H27</f>
        <v>580728946</v>
      </c>
      <c r="I28" s="74"/>
      <c r="J28" s="53">
        <f>J26+J27</f>
        <v>489453412</v>
      </c>
    </row>
    <row r="29" spans="1:10" ht="21.45" customHeight="1">
      <c r="A29" s="115" t="s">
        <v>161</v>
      </c>
      <c r="B29" s="163">
        <v>20</v>
      </c>
      <c r="C29" s="112"/>
      <c r="D29" s="49">
        <v>507932</v>
      </c>
      <c r="E29" s="8"/>
      <c r="F29" s="49">
        <v>499060</v>
      </c>
      <c r="G29" s="8"/>
      <c r="H29" s="63">
        <v>-3355115</v>
      </c>
      <c r="I29" s="8"/>
      <c r="J29" s="63">
        <v>-858323</v>
      </c>
    </row>
    <row r="30" spans="1:10" ht="21.45" customHeight="1" thickBot="1">
      <c r="A30" s="122" t="s">
        <v>130</v>
      </c>
      <c r="B30" s="112"/>
      <c r="C30" s="112"/>
      <c r="D30" s="95">
        <f>+D28+D29</f>
        <v>235210178</v>
      </c>
      <c r="E30" s="1"/>
      <c r="F30" s="3">
        <f>+F28+F29</f>
        <v>853193655</v>
      </c>
      <c r="G30" s="1"/>
      <c r="H30" s="3">
        <f>+H28+H29</f>
        <v>577373831</v>
      </c>
      <c r="I30" s="1"/>
      <c r="J30" s="3">
        <f>+J28+J29</f>
        <v>488595089</v>
      </c>
    </row>
    <row r="31" spans="1:10" ht="21.45" customHeight="1" thickTop="1">
      <c r="A31" s="122"/>
      <c r="B31" s="112"/>
      <c r="C31" s="112"/>
      <c r="D31" s="75"/>
      <c r="E31" s="1"/>
      <c r="F31" s="1"/>
      <c r="G31" s="1"/>
      <c r="H31" s="1"/>
      <c r="I31" s="1"/>
      <c r="J31" s="1"/>
    </row>
    <row r="32" spans="1:10" ht="21.45" customHeight="1">
      <c r="A32" s="122" t="s">
        <v>104</v>
      </c>
      <c r="B32" s="112"/>
      <c r="C32" s="112"/>
      <c r="D32" s="75"/>
      <c r="E32" s="1"/>
      <c r="F32" s="1"/>
      <c r="G32" s="1"/>
      <c r="H32" s="1"/>
      <c r="I32" s="1"/>
      <c r="J32" s="1"/>
    </row>
    <row r="33" spans="1:12" ht="21.45" customHeight="1">
      <c r="A33" s="167" t="s">
        <v>183</v>
      </c>
      <c r="B33" s="112"/>
      <c r="C33" s="112"/>
      <c r="D33" s="75"/>
      <c r="E33" s="1"/>
      <c r="F33" s="1"/>
      <c r="G33" s="1"/>
      <c r="H33" s="1"/>
      <c r="I33" s="1"/>
      <c r="J33" s="1"/>
    </row>
    <row r="34" spans="1:12" ht="21.45" customHeight="1">
      <c r="A34" s="115" t="s">
        <v>195</v>
      </c>
      <c r="B34" s="112">
        <v>14</v>
      </c>
      <c r="C34" s="112"/>
      <c r="D34" s="8">
        <v>-4147403</v>
      </c>
      <c r="E34" s="8"/>
      <c r="F34" s="8">
        <v>0</v>
      </c>
      <c r="G34" s="8"/>
      <c r="H34" s="8">
        <v>-3299475</v>
      </c>
      <c r="I34" s="8"/>
      <c r="J34" s="8">
        <v>0</v>
      </c>
    </row>
    <row r="35" spans="1:12" ht="21.45" customHeight="1">
      <c r="A35" s="115" t="s">
        <v>194</v>
      </c>
      <c r="B35" s="112"/>
      <c r="C35" s="112"/>
      <c r="D35" s="187">
        <v>615439</v>
      </c>
      <c r="E35" s="8"/>
      <c r="F35" s="6">
        <v>0</v>
      </c>
      <c r="G35" s="8"/>
      <c r="H35" s="187">
        <v>659895</v>
      </c>
      <c r="I35" s="8"/>
      <c r="J35" s="6">
        <v>0</v>
      </c>
    </row>
    <row r="36" spans="1:12" ht="21.45" customHeight="1">
      <c r="A36" s="145" t="s">
        <v>184</v>
      </c>
      <c r="B36" s="112"/>
      <c r="C36" s="112"/>
      <c r="D36" s="205">
        <f>SUM(D34:D35)</f>
        <v>-3531964</v>
      </c>
      <c r="E36" s="1"/>
      <c r="F36" s="102">
        <f>SUM(F34:F35)</f>
        <v>0</v>
      </c>
      <c r="G36" s="1"/>
      <c r="H36" s="205">
        <f>SUM(H34:H35)</f>
        <v>-2639580</v>
      </c>
      <c r="I36" s="1"/>
      <c r="J36" s="102">
        <f>SUM(J34:J35)</f>
        <v>0</v>
      </c>
    </row>
    <row r="37" spans="1:12" ht="21.45" customHeight="1" thickBot="1">
      <c r="A37" s="145" t="s">
        <v>199</v>
      </c>
      <c r="B37" s="112"/>
      <c r="C37" s="112"/>
      <c r="D37" s="98">
        <v>-3531964</v>
      </c>
      <c r="E37" s="1"/>
      <c r="F37" s="3">
        <v>0</v>
      </c>
      <c r="G37" s="1"/>
      <c r="H37" s="3">
        <v>-2639580</v>
      </c>
      <c r="I37" s="1"/>
      <c r="J37" s="3">
        <v>0</v>
      </c>
    </row>
    <row r="38" spans="1:12" ht="21.45" customHeight="1" thickTop="1" thickBot="1">
      <c r="A38" s="145" t="s">
        <v>191</v>
      </c>
      <c r="B38" s="112"/>
      <c r="C38" s="112"/>
      <c r="D38" s="95">
        <f>D30+D37</f>
        <v>231678214</v>
      </c>
      <c r="E38" s="1"/>
      <c r="F38" s="95">
        <f>F30+F37</f>
        <v>853193655</v>
      </c>
      <c r="G38" s="1"/>
      <c r="H38" s="95">
        <f>H30+H37</f>
        <v>574734251</v>
      </c>
      <c r="I38" s="1"/>
      <c r="J38" s="3">
        <f>+J30</f>
        <v>488595089</v>
      </c>
      <c r="L38" s="119"/>
    </row>
    <row r="39" spans="1:12" ht="21.45" customHeight="1" thickTop="1">
      <c r="A39" s="122"/>
      <c r="B39" s="112"/>
      <c r="C39" s="112"/>
      <c r="D39" s="124"/>
      <c r="E39" s="124"/>
      <c r="F39" s="124"/>
      <c r="G39" s="124"/>
      <c r="H39" s="124"/>
      <c r="I39" s="124"/>
      <c r="J39" s="123"/>
    </row>
    <row r="40" spans="1:12" ht="22.2">
      <c r="A40" s="122" t="s">
        <v>131</v>
      </c>
      <c r="B40" s="112"/>
      <c r="C40" s="112"/>
      <c r="E40" s="64"/>
      <c r="F40" s="8"/>
      <c r="G40" s="64"/>
      <c r="H40" s="8"/>
      <c r="I40" s="64"/>
      <c r="J40" s="8"/>
    </row>
    <row r="41" spans="1:12">
      <c r="A41" s="115" t="s">
        <v>46</v>
      </c>
      <c r="B41" s="112"/>
      <c r="C41" s="112"/>
      <c r="D41" s="96">
        <v>233882214</v>
      </c>
      <c r="E41" s="13"/>
      <c r="F41" s="8">
        <f>F38-F44</f>
        <v>830596681</v>
      </c>
      <c r="G41" s="64"/>
      <c r="H41" s="8">
        <f>H30-H44</f>
        <v>577373831</v>
      </c>
      <c r="I41" s="10"/>
      <c r="J41" s="8">
        <f>J38-J44</f>
        <v>488595089</v>
      </c>
    </row>
    <row r="42" spans="1:12" hidden="1">
      <c r="A42" s="115" t="s">
        <v>111</v>
      </c>
      <c r="B42" s="112"/>
      <c r="C42" s="112"/>
      <c r="G42" s="64"/>
      <c r="I42" s="10"/>
    </row>
    <row r="43" spans="1:12" hidden="1">
      <c r="A43" s="115" t="s">
        <v>47</v>
      </c>
      <c r="B43" s="112"/>
      <c r="C43" s="112"/>
      <c r="D43" s="77"/>
      <c r="E43" s="13"/>
      <c r="F43" s="8">
        <v>0</v>
      </c>
      <c r="G43" s="64"/>
      <c r="H43" s="8"/>
      <c r="I43" s="10"/>
      <c r="J43" s="8">
        <v>0</v>
      </c>
    </row>
    <row r="44" spans="1:12">
      <c r="A44" s="115" t="s">
        <v>48</v>
      </c>
      <c r="B44" s="163"/>
      <c r="C44" s="112"/>
      <c r="D44" s="58">
        <v>1327964</v>
      </c>
      <c r="E44" s="13"/>
      <c r="F44" s="6">
        <v>22596974</v>
      </c>
      <c r="G44" s="9"/>
      <c r="H44" s="6">
        <v>0</v>
      </c>
      <c r="I44" s="10"/>
      <c r="J44" s="6">
        <v>0</v>
      </c>
    </row>
    <row r="45" spans="1:12" ht="22.8" thickBot="1">
      <c r="A45" s="122" t="s">
        <v>130</v>
      </c>
      <c r="B45" s="112"/>
      <c r="C45" s="112"/>
      <c r="D45" s="95">
        <v>235210178</v>
      </c>
      <c r="E45" s="20"/>
      <c r="F45" s="3">
        <f>F38</f>
        <v>853193655</v>
      </c>
      <c r="G45" s="2"/>
      <c r="H45" s="11">
        <f>SUM(H41:H44)</f>
        <v>577373831</v>
      </c>
      <c r="I45" s="12"/>
      <c r="J45" s="11">
        <f>SUM(J41:J44)</f>
        <v>488595089</v>
      </c>
    </row>
    <row r="46" spans="1:12" ht="17.25" customHeight="1" thickTop="1">
      <c r="A46" s="122"/>
      <c r="B46" s="112"/>
      <c r="C46" s="112"/>
      <c r="D46" s="75"/>
      <c r="E46" s="21"/>
      <c r="F46" s="1"/>
      <c r="G46" s="1"/>
      <c r="H46" s="1"/>
      <c r="I46" s="1"/>
      <c r="J46" s="1"/>
    </row>
    <row r="47" spans="1:12" ht="22.2">
      <c r="A47" s="122" t="s">
        <v>192</v>
      </c>
      <c r="B47" s="112"/>
      <c r="C47" s="112"/>
      <c r="D47" s="75"/>
      <c r="E47" s="21"/>
      <c r="F47" s="1"/>
      <c r="G47" s="1"/>
      <c r="H47" s="1"/>
      <c r="I47" s="1"/>
      <c r="J47" s="1"/>
    </row>
    <row r="48" spans="1:12">
      <c r="A48" s="115" t="s">
        <v>46</v>
      </c>
      <c r="B48" s="112"/>
      <c r="C48" s="112"/>
      <c r="D48" s="96">
        <v>230342776</v>
      </c>
      <c r="E48" s="13"/>
      <c r="F48" s="8">
        <f>F41</f>
        <v>830596681</v>
      </c>
      <c r="G48" s="64"/>
      <c r="H48" s="8">
        <f>H38</f>
        <v>574734251</v>
      </c>
      <c r="I48" s="64"/>
      <c r="J48" s="8">
        <v>488595089</v>
      </c>
    </row>
    <row r="49" spans="1:10" hidden="1">
      <c r="A49" s="115" t="s">
        <v>111</v>
      </c>
      <c r="B49" s="112"/>
      <c r="C49" s="112"/>
      <c r="D49" s="77"/>
      <c r="E49" s="13"/>
      <c r="G49" s="64"/>
      <c r="I49" s="64"/>
    </row>
    <row r="50" spans="1:10" hidden="1">
      <c r="A50" s="115" t="s">
        <v>47</v>
      </c>
      <c r="B50" s="112"/>
      <c r="C50" s="112"/>
      <c r="D50" s="77"/>
      <c r="E50" s="13"/>
      <c r="F50" s="8">
        <v>0</v>
      </c>
      <c r="G50" s="64"/>
      <c r="H50" s="8"/>
      <c r="I50" s="64"/>
      <c r="J50" s="8">
        <v>0</v>
      </c>
    </row>
    <row r="51" spans="1:10">
      <c r="A51" s="115" t="s">
        <v>48</v>
      </c>
      <c r="B51" s="163"/>
      <c r="C51" s="112"/>
      <c r="D51" s="97">
        <v>1335438</v>
      </c>
      <c r="E51" s="13"/>
      <c r="F51" s="6">
        <f>F44</f>
        <v>22596974</v>
      </c>
      <c r="G51" s="9"/>
      <c r="H51" s="6">
        <v>0</v>
      </c>
      <c r="I51" s="64"/>
      <c r="J51" s="6">
        <v>0</v>
      </c>
    </row>
    <row r="52" spans="1:10" ht="22.8" thickBot="1">
      <c r="A52" s="122" t="s">
        <v>191</v>
      </c>
      <c r="B52" s="112"/>
      <c r="C52" s="112"/>
      <c r="D52" s="95">
        <v>231678214</v>
      </c>
      <c r="E52" s="20"/>
      <c r="F52" s="3">
        <f>SUM(F48:F51)</f>
        <v>853193655</v>
      </c>
      <c r="G52" s="2"/>
      <c r="H52" s="3">
        <f>SUM(H48:H51)</f>
        <v>574734251</v>
      </c>
      <c r="I52" s="2"/>
      <c r="J52" s="3">
        <f>SUM(J48:J51)</f>
        <v>488595089</v>
      </c>
    </row>
    <row r="53" spans="1:10" ht="17.25" customHeight="1" thickTop="1">
      <c r="B53" s="112"/>
      <c r="C53" s="112"/>
      <c r="D53" s="124"/>
      <c r="E53" s="168"/>
      <c r="F53" s="168"/>
      <c r="G53" s="168"/>
      <c r="H53" s="168"/>
      <c r="I53" s="168"/>
      <c r="J53" s="168"/>
    </row>
    <row r="54" spans="1:10" s="173" customFormat="1" ht="22.8" thickBot="1">
      <c r="A54" s="169" t="s">
        <v>168</v>
      </c>
      <c r="B54" s="170">
        <v>21</v>
      </c>
      <c r="C54" s="171"/>
      <c r="D54" s="76">
        <f>D41/787827850</f>
        <v>0.29686969558133797</v>
      </c>
      <c r="E54" s="172"/>
      <c r="F54" s="76">
        <f>F41/787827850</f>
        <v>1.0542870260298618</v>
      </c>
      <c r="G54" s="172"/>
      <c r="H54" s="76">
        <f>H41/787827850</f>
        <v>0.73286801298024684</v>
      </c>
      <c r="I54" s="172"/>
      <c r="J54" s="76">
        <f>J41/787827850</f>
        <v>0.62018001648456578</v>
      </c>
    </row>
    <row r="55" spans="1:10" ht="23.25" customHeight="1" thickTop="1">
      <c r="A55" s="174"/>
      <c r="B55" s="112"/>
      <c r="C55" s="112"/>
      <c r="E55" s="175"/>
      <c r="F55" s="175"/>
      <c r="G55" s="175"/>
      <c r="H55" s="175"/>
      <c r="I55" s="175"/>
      <c r="J55" s="175"/>
    </row>
    <row r="56" spans="1:10" ht="23.25" customHeight="1">
      <c r="A56" s="109"/>
    </row>
  </sheetData>
  <mergeCells count="7">
    <mergeCell ref="D10:J10"/>
    <mergeCell ref="D5:F5"/>
    <mergeCell ref="H6:J6"/>
    <mergeCell ref="H7:J7"/>
    <mergeCell ref="H5:J5"/>
    <mergeCell ref="D7:F7"/>
    <mergeCell ref="D6:F6"/>
  </mergeCells>
  <pageMargins left="0.8" right="0.8" top="0.48" bottom="0.5" header="0.5" footer="0.5"/>
  <pageSetup paperSize="9" scale="59" firstPageNumber="9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7"/>
  <sheetViews>
    <sheetView view="pageBreakPreview" zoomScale="80" zoomScaleNormal="80" zoomScaleSheetLayoutView="80" zoomScalePageLayoutView="50" workbookViewId="0">
      <pane xSplit="2" ySplit="11" topLeftCell="C12" activePane="bottomRight" state="frozen"/>
      <selection activeCell="J21" sqref="J21"/>
      <selection pane="topRight" activeCell="J21" sqref="J21"/>
      <selection pane="bottomLeft" activeCell="J21" sqref="J21"/>
      <selection pane="bottomRight" activeCell="J21" sqref="J21"/>
    </sheetView>
  </sheetViews>
  <sheetFormatPr defaultColWidth="8.21875" defaultRowHeight="21.6"/>
  <cols>
    <col min="1" max="1" width="56.44140625" style="147" customWidth="1"/>
    <col min="2" max="2" width="8.77734375" style="143" bestFit="1" customWidth="1"/>
    <col min="3" max="3" width="12.77734375" style="25" bestFit="1" customWidth="1"/>
    <col min="4" max="4" width="0.77734375" style="30" customWidth="1"/>
    <col min="5" max="5" width="12" style="25" customWidth="1"/>
    <col min="6" max="6" width="0.77734375" style="30" customWidth="1"/>
    <col min="7" max="7" width="12.21875" style="25" customWidth="1"/>
    <col min="8" max="8" width="0.77734375" style="25" customWidth="1"/>
    <col min="9" max="9" width="14" style="25" customWidth="1"/>
    <col min="10" max="10" width="1.21875" style="30" customWidth="1"/>
    <col min="11" max="11" width="14.109375" style="25" customWidth="1"/>
    <col min="12" max="12" width="0.77734375" style="25" customWidth="1"/>
    <col min="13" max="13" width="17.21875" style="25" hidden="1" customWidth="1"/>
    <col min="14" max="14" width="0.77734375" style="25" hidden="1" customWidth="1"/>
    <col min="15" max="15" width="11.21875" style="25" hidden="1" customWidth="1"/>
    <col min="16" max="16" width="0.77734375" style="30" hidden="1" customWidth="1"/>
    <col min="17" max="17" width="15.33203125" style="25" bestFit="1" customWidth="1"/>
    <col min="18" max="18" width="0.77734375" style="30" customWidth="1"/>
    <col min="19" max="19" width="14.44140625" style="25" bestFit="1" customWidth="1"/>
    <col min="20" max="20" width="0.77734375" style="30" customWidth="1"/>
    <col min="21" max="21" width="15.33203125" style="25" bestFit="1" customWidth="1"/>
    <col min="22" max="22" width="8.21875" style="144"/>
    <col min="23" max="23" width="11.6640625" style="144" bestFit="1" customWidth="1"/>
    <col min="24" max="16384" width="8.21875" style="144"/>
  </cols>
  <sheetData>
    <row r="1" spans="1:21" ht="22.2">
      <c r="A1" s="107" t="s">
        <v>171</v>
      </c>
    </row>
    <row r="2" spans="1:21" ht="22.2">
      <c r="A2" s="107" t="s">
        <v>170</v>
      </c>
    </row>
    <row r="3" spans="1:21" ht="22.2">
      <c r="A3" s="145" t="s">
        <v>49</v>
      </c>
    </row>
    <row r="4" spans="1:21" ht="15" customHeight="1">
      <c r="A4" s="146"/>
      <c r="B4" s="146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1" ht="22.2">
      <c r="C5" s="200" t="s">
        <v>1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</row>
    <row r="6" spans="1:21" ht="21.75" customHeight="1">
      <c r="B6" s="147"/>
      <c r="D6" s="104"/>
      <c r="E6" s="30"/>
      <c r="F6" s="104"/>
      <c r="G6" s="30"/>
      <c r="H6" s="30"/>
      <c r="I6" s="201" t="s">
        <v>124</v>
      </c>
      <c r="J6" s="201"/>
      <c r="K6" s="201"/>
      <c r="L6" s="105"/>
      <c r="M6" s="201" t="s">
        <v>36</v>
      </c>
      <c r="N6" s="201"/>
      <c r="O6" s="201"/>
      <c r="P6" s="44"/>
      <c r="Q6" s="32"/>
      <c r="R6" s="44"/>
      <c r="S6" s="32"/>
      <c r="T6" s="44"/>
      <c r="U6" s="32"/>
    </row>
    <row r="7" spans="1:21" ht="22.2">
      <c r="B7" s="147"/>
      <c r="D7" s="104"/>
      <c r="E7" s="33"/>
      <c r="F7" s="104"/>
      <c r="G7" s="33" t="s">
        <v>112</v>
      </c>
      <c r="H7" s="33"/>
      <c r="I7" s="33"/>
      <c r="J7" s="104"/>
      <c r="K7" s="105"/>
      <c r="L7" s="105"/>
      <c r="M7" s="33" t="s">
        <v>50</v>
      </c>
      <c r="N7" s="33"/>
      <c r="O7" s="33" t="s">
        <v>51</v>
      </c>
      <c r="P7" s="105"/>
      <c r="Q7" s="105"/>
      <c r="R7" s="105"/>
      <c r="S7" s="105" t="s">
        <v>52</v>
      </c>
      <c r="T7" s="105"/>
      <c r="U7" s="105"/>
    </row>
    <row r="8" spans="1:21">
      <c r="B8" s="148"/>
      <c r="C8" s="33"/>
      <c r="E8" s="33"/>
      <c r="G8" s="33" t="s">
        <v>113</v>
      </c>
      <c r="H8" s="33"/>
      <c r="L8" s="33"/>
      <c r="M8" s="33" t="s">
        <v>54</v>
      </c>
      <c r="N8" s="33"/>
      <c r="O8" s="33" t="s">
        <v>55</v>
      </c>
      <c r="P8" s="105"/>
      <c r="Q8" s="105" t="s">
        <v>56</v>
      </c>
      <c r="R8" s="105"/>
      <c r="S8" s="33" t="s">
        <v>57</v>
      </c>
      <c r="T8" s="105"/>
      <c r="U8" s="33"/>
    </row>
    <row r="9" spans="1:21">
      <c r="B9" s="148"/>
      <c r="C9" s="33" t="s">
        <v>169</v>
      </c>
      <c r="E9" s="33" t="s">
        <v>100</v>
      </c>
      <c r="G9" s="33" t="s">
        <v>58</v>
      </c>
      <c r="H9" s="33"/>
      <c r="I9" s="33" t="s">
        <v>132</v>
      </c>
      <c r="K9" s="34"/>
      <c r="L9" s="34"/>
      <c r="M9" s="33" t="s">
        <v>59</v>
      </c>
      <c r="N9" s="33"/>
      <c r="O9" s="33" t="s">
        <v>60</v>
      </c>
      <c r="P9" s="105"/>
      <c r="Q9" s="33" t="s">
        <v>61</v>
      </c>
      <c r="R9" s="105"/>
      <c r="S9" s="33" t="s">
        <v>62</v>
      </c>
      <c r="T9" s="105"/>
      <c r="U9" s="33" t="s">
        <v>56</v>
      </c>
    </row>
    <row r="10" spans="1:21">
      <c r="B10" s="112" t="s">
        <v>5</v>
      </c>
      <c r="C10" s="33" t="s">
        <v>53</v>
      </c>
      <c r="E10" s="33" t="s">
        <v>101</v>
      </c>
      <c r="G10" s="33" t="s">
        <v>63</v>
      </c>
      <c r="H10" s="33"/>
      <c r="I10" s="33" t="s">
        <v>133</v>
      </c>
      <c r="K10" s="202" t="s">
        <v>35</v>
      </c>
      <c r="L10" s="202"/>
      <c r="M10" s="33" t="s">
        <v>64</v>
      </c>
      <c r="N10" s="33"/>
      <c r="O10" s="33" t="s">
        <v>65</v>
      </c>
      <c r="P10" s="105"/>
      <c r="Q10" s="33" t="s">
        <v>66</v>
      </c>
      <c r="R10" s="105"/>
      <c r="S10" s="33" t="s">
        <v>67</v>
      </c>
      <c r="T10" s="105"/>
      <c r="U10" s="33" t="s">
        <v>68</v>
      </c>
    </row>
    <row r="11" spans="1:21" ht="22.2">
      <c r="A11" s="144"/>
      <c r="B11" s="145"/>
      <c r="C11" s="199" t="s">
        <v>6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ht="22.2">
      <c r="A12" s="145" t="s">
        <v>118</v>
      </c>
      <c r="B12" s="1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</row>
    <row r="13" spans="1:21" s="146" customFormat="1" ht="22.2">
      <c r="A13" s="145" t="s">
        <v>119</v>
      </c>
      <c r="B13" s="149"/>
      <c r="C13" s="35">
        <v>1575655700</v>
      </c>
      <c r="D13" s="35"/>
      <c r="E13" s="35">
        <v>106366598</v>
      </c>
      <c r="F13" s="35"/>
      <c r="G13" s="35">
        <v>96459860</v>
      </c>
      <c r="H13" s="35"/>
      <c r="I13" s="35">
        <v>0</v>
      </c>
      <c r="J13" s="35"/>
      <c r="K13" s="35">
        <v>173401889</v>
      </c>
      <c r="L13" s="35"/>
      <c r="M13" s="35" t="e">
        <f>#REF!</f>
        <v>#REF!</v>
      </c>
      <c r="N13" s="38"/>
      <c r="O13" s="35" t="e">
        <f>SUM(M13:M13)</f>
        <v>#REF!</v>
      </c>
      <c r="P13" s="39"/>
      <c r="Q13" s="35">
        <f>SUM(C13:K13)</f>
        <v>1951884047</v>
      </c>
      <c r="R13" s="39"/>
      <c r="S13" s="35">
        <v>42734172</v>
      </c>
      <c r="T13" s="39"/>
      <c r="U13" s="35">
        <f>SUM(Q13:S13)</f>
        <v>1994618219</v>
      </c>
    </row>
    <row r="14" spans="1:21" s="146" customFormat="1" ht="22.2">
      <c r="A14" s="137" t="s">
        <v>69</v>
      </c>
      <c r="B14" s="149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8"/>
      <c r="O14" s="35"/>
      <c r="P14" s="39"/>
      <c r="Q14" s="35"/>
      <c r="R14" s="39"/>
      <c r="S14" s="35"/>
      <c r="T14" s="39"/>
      <c r="U14" s="35"/>
    </row>
    <row r="15" spans="1:21" ht="22.2">
      <c r="A15" s="138" t="s">
        <v>142</v>
      </c>
      <c r="B15" s="149"/>
      <c r="C15" s="36"/>
      <c r="D15" s="40"/>
      <c r="E15" s="36"/>
      <c r="F15" s="40"/>
      <c r="G15" s="36"/>
      <c r="H15" s="36"/>
      <c r="I15" s="36"/>
      <c r="J15" s="40"/>
      <c r="K15" s="36"/>
      <c r="L15" s="36"/>
      <c r="M15" s="41"/>
      <c r="N15" s="41"/>
      <c r="O15" s="41"/>
      <c r="P15" s="40"/>
      <c r="Q15" s="36"/>
      <c r="R15" s="40"/>
      <c r="S15" s="36"/>
      <c r="T15" s="40"/>
      <c r="U15" s="36"/>
    </row>
    <row r="16" spans="1:21">
      <c r="A16" s="139" t="s">
        <v>143</v>
      </c>
      <c r="B16" s="150">
        <v>22</v>
      </c>
      <c r="C16" s="36">
        <v>0</v>
      </c>
      <c r="D16" s="40"/>
      <c r="E16" s="36">
        <v>0</v>
      </c>
      <c r="F16" s="40"/>
      <c r="G16" s="36">
        <v>0</v>
      </c>
      <c r="H16" s="36"/>
      <c r="I16" s="36">
        <v>0</v>
      </c>
      <c r="J16" s="40"/>
      <c r="K16" s="36">
        <v>-470000000</v>
      </c>
      <c r="L16" s="28"/>
      <c r="M16" s="36">
        <f t="shared" ref="M16:O16" si="0">SUM(K16:K16)</f>
        <v>-470000000</v>
      </c>
      <c r="N16" s="36"/>
      <c r="O16" s="36">
        <f t="shared" si="0"/>
        <v>-470000000</v>
      </c>
      <c r="P16" s="40"/>
      <c r="Q16" s="36">
        <f>C16+E16+G16+I16+K16</f>
        <v>-470000000</v>
      </c>
      <c r="R16" s="40"/>
      <c r="S16" s="36">
        <v>0</v>
      </c>
      <c r="T16" s="40"/>
      <c r="U16" s="36">
        <f>SUM(Q16:S16)</f>
        <v>-470000000</v>
      </c>
    </row>
    <row r="17" spans="1:21">
      <c r="A17" s="147" t="s">
        <v>146</v>
      </c>
      <c r="C17" s="36">
        <v>0</v>
      </c>
      <c r="D17" s="40"/>
      <c r="E17" s="36">
        <v>0</v>
      </c>
      <c r="F17" s="40"/>
      <c r="G17" s="36">
        <v>0</v>
      </c>
      <c r="H17" s="36"/>
      <c r="I17" s="36">
        <v>0</v>
      </c>
      <c r="J17" s="40"/>
      <c r="K17" s="36">
        <v>0</v>
      </c>
      <c r="L17" s="28"/>
      <c r="M17" s="36"/>
      <c r="N17" s="36"/>
      <c r="O17" s="36"/>
      <c r="P17" s="40"/>
      <c r="Q17" s="36">
        <f>C17+E17+G17+I17+K17</f>
        <v>0</v>
      </c>
      <c r="R17" s="40"/>
      <c r="S17" s="36">
        <v>-14838201</v>
      </c>
      <c r="T17" s="40"/>
      <c r="U17" s="36">
        <f>SUM(Q17:S17)</f>
        <v>-14838201</v>
      </c>
    </row>
    <row r="18" spans="1:21" s="151" customFormat="1" ht="22.2">
      <c r="A18" s="138" t="s">
        <v>144</v>
      </c>
      <c r="B18" s="149"/>
      <c r="C18" s="37">
        <f>SUM(C16:C17)</f>
        <v>0</v>
      </c>
      <c r="D18" s="39"/>
      <c r="E18" s="37">
        <f>SUM(E16:E17)</f>
        <v>0</v>
      </c>
      <c r="F18" s="39"/>
      <c r="G18" s="37">
        <f>SUM(G16:G17)</f>
        <v>0</v>
      </c>
      <c r="H18" s="39"/>
      <c r="I18" s="37">
        <f>SUM(I16:I17)</f>
        <v>0</v>
      </c>
      <c r="J18" s="39"/>
      <c r="K18" s="37">
        <f>SUM(K16:K17)</f>
        <v>-470000000</v>
      </c>
      <c r="L18" s="28"/>
      <c r="M18" s="37">
        <f>SUM(M16:M16)</f>
        <v>-470000000</v>
      </c>
      <c r="N18" s="39"/>
      <c r="O18" s="37">
        <f>SUM(O16:O16)</f>
        <v>-470000000</v>
      </c>
      <c r="P18" s="39"/>
      <c r="Q18" s="37">
        <f>SUM(Q16:Q17)</f>
        <v>-470000000</v>
      </c>
      <c r="R18" s="39"/>
      <c r="S18" s="37">
        <f>SUM(S16:S17)</f>
        <v>-14838201</v>
      </c>
      <c r="T18" s="39"/>
      <c r="U18" s="37">
        <f>SUM(U16:U17)</f>
        <v>-484838201</v>
      </c>
    </row>
    <row r="19" spans="1:21" s="151" customFormat="1" ht="11.25" customHeight="1">
      <c r="A19" s="145"/>
      <c r="B19" s="14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spans="1:21" ht="22.2" hidden="1">
      <c r="A20" s="152" t="s">
        <v>70</v>
      </c>
      <c r="B20" s="149"/>
      <c r="C20" s="36"/>
      <c r="D20" s="39"/>
      <c r="E20" s="36"/>
      <c r="F20" s="39"/>
      <c r="G20" s="36"/>
      <c r="H20" s="36"/>
      <c r="I20" s="36"/>
      <c r="J20" s="39"/>
      <c r="K20" s="36"/>
      <c r="L20" s="36"/>
      <c r="M20" s="41"/>
      <c r="N20" s="41"/>
      <c r="O20" s="41"/>
      <c r="P20" s="39"/>
      <c r="Q20" s="35"/>
      <c r="R20" s="39"/>
      <c r="S20" s="35"/>
      <c r="T20" s="39"/>
      <c r="U20" s="35"/>
    </row>
    <row r="21" spans="1:21" ht="22.2" hidden="1">
      <c r="A21" s="158" t="s">
        <v>71</v>
      </c>
      <c r="B21" s="150"/>
      <c r="C21" s="28"/>
      <c r="D21" s="39"/>
      <c r="E21" s="36"/>
      <c r="F21" s="39"/>
      <c r="G21" s="36"/>
      <c r="H21" s="36"/>
      <c r="I21" s="36"/>
      <c r="J21" s="39"/>
      <c r="K21" s="28"/>
      <c r="L21" s="36"/>
      <c r="M21" s="28"/>
      <c r="N21" s="41"/>
      <c r="O21" s="36">
        <f>SUM(M21:M21)</f>
        <v>0</v>
      </c>
      <c r="P21" s="39"/>
      <c r="Q21" s="36">
        <f>SUM(C21:L21,O21)</f>
        <v>0</v>
      </c>
      <c r="R21" s="39"/>
      <c r="S21" s="36"/>
      <c r="T21" s="39"/>
      <c r="U21" s="36">
        <f>SUM(Q21:S21)</f>
        <v>0</v>
      </c>
    </row>
    <row r="22" spans="1:21" ht="22.2" hidden="1">
      <c r="A22" s="158" t="s">
        <v>72</v>
      </c>
      <c r="B22" s="150"/>
      <c r="C22" s="36"/>
      <c r="D22" s="39"/>
      <c r="E22" s="36"/>
      <c r="F22" s="39"/>
      <c r="G22" s="36"/>
      <c r="H22" s="36"/>
      <c r="I22" s="36"/>
      <c r="J22" s="39"/>
      <c r="K22" s="36"/>
      <c r="L22" s="36"/>
      <c r="M22" s="41"/>
      <c r="N22" s="41"/>
      <c r="O22" s="36"/>
      <c r="P22" s="39"/>
      <c r="Q22" s="36"/>
      <c r="R22" s="39"/>
      <c r="S22" s="36"/>
      <c r="T22" s="39"/>
      <c r="U22" s="36"/>
    </row>
    <row r="23" spans="1:21" ht="22.2" hidden="1">
      <c r="A23" s="158" t="s">
        <v>76</v>
      </c>
      <c r="B23" s="150"/>
      <c r="C23" s="46"/>
      <c r="D23" s="39"/>
      <c r="E23" s="46"/>
      <c r="F23" s="39"/>
      <c r="G23" s="46"/>
      <c r="H23" s="28"/>
      <c r="I23" s="28"/>
      <c r="J23" s="39"/>
      <c r="K23" s="46"/>
      <c r="L23" s="28"/>
      <c r="M23" s="46"/>
      <c r="N23" s="41"/>
      <c r="O23" s="36">
        <f>SUM(M23:M23)</f>
        <v>0</v>
      </c>
      <c r="P23" s="39"/>
      <c r="Q23" s="36">
        <f>SUM(C23:L23,O23)</f>
        <v>0</v>
      </c>
      <c r="R23" s="39"/>
      <c r="S23" s="36"/>
      <c r="T23" s="39"/>
      <c r="U23" s="36">
        <f>SUM(Q23:S23)</f>
        <v>0</v>
      </c>
    </row>
    <row r="24" spans="1:21" s="151" customFormat="1" ht="22.2" hidden="1">
      <c r="A24" s="152" t="s">
        <v>73</v>
      </c>
      <c r="B24" s="149"/>
      <c r="C24" s="37">
        <f>SUM(C21:C23)</f>
        <v>0</v>
      </c>
      <c r="D24" s="39"/>
      <c r="E24" s="37">
        <f>SUM(E21:E23)</f>
        <v>0</v>
      </c>
      <c r="F24" s="39"/>
      <c r="G24" s="37">
        <f>SUM(G21:G23)</f>
        <v>0</v>
      </c>
      <c r="H24" s="39"/>
      <c r="I24" s="39"/>
      <c r="J24" s="39"/>
      <c r="K24" s="37">
        <f>SUM(K21:K23)</f>
        <v>0</v>
      </c>
      <c r="L24" s="28"/>
      <c r="M24" s="37">
        <f>SUM(M21:M23)</f>
        <v>0</v>
      </c>
      <c r="N24" s="39"/>
      <c r="O24" s="37">
        <f>SUM(O21:O23)</f>
        <v>0</v>
      </c>
      <c r="P24" s="39"/>
      <c r="Q24" s="37">
        <f>SUM(Q21:Q23)</f>
        <v>0</v>
      </c>
      <c r="R24" s="39"/>
      <c r="S24" s="37">
        <f>SUM(S21:S23)</f>
        <v>0</v>
      </c>
      <c r="T24" s="39"/>
      <c r="U24" s="37">
        <f>SUM(U21:U23)</f>
        <v>0</v>
      </c>
    </row>
    <row r="25" spans="1:21" s="151" customFormat="1" ht="11.25" hidden="1" customHeight="1">
      <c r="A25" s="145"/>
      <c r="B25" s="14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7"/>
      <c r="P25" s="39"/>
      <c r="Q25" s="39"/>
      <c r="R25" s="39"/>
      <c r="S25" s="39"/>
      <c r="T25" s="39"/>
      <c r="U25" s="39"/>
    </row>
    <row r="26" spans="1:21" ht="22.2" hidden="1">
      <c r="A26" s="153"/>
      <c r="B26" s="150"/>
      <c r="C26" s="42"/>
      <c r="D26" s="40"/>
      <c r="E26" s="42"/>
      <c r="F26" s="40"/>
      <c r="G26" s="42"/>
      <c r="H26" s="39"/>
      <c r="I26" s="39"/>
      <c r="J26" s="40"/>
      <c r="K26" s="42"/>
      <c r="L26" s="28"/>
      <c r="M26" s="42"/>
      <c r="N26" s="39"/>
      <c r="O26" s="42"/>
      <c r="P26" s="40"/>
      <c r="Q26" s="42"/>
      <c r="R26" s="40"/>
      <c r="S26" s="42"/>
      <c r="T26" s="40"/>
      <c r="U26" s="42"/>
    </row>
    <row r="27" spans="1:21" ht="22.2" hidden="1">
      <c r="A27" s="153"/>
      <c r="B27" s="150"/>
      <c r="C27" s="39"/>
      <c r="D27" s="40"/>
      <c r="E27" s="39"/>
      <c r="F27" s="40"/>
      <c r="G27" s="39"/>
      <c r="H27" s="39"/>
      <c r="I27" s="39"/>
      <c r="J27" s="40"/>
      <c r="K27" s="39"/>
      <c r="L27" s="28"/>
      <c r="M27" s="39"/>
      <c r="N27" s="39"/>
      <c r="O27" s="39"/>
      <c r="P27" s="40"/>
      <c r="Q27" s="39"/>
      <c r="R27" s="40"/>
      <c r="S27" s="39"/>
      <c r="T27" s="40"/>
      <c r="U27" s="39"/>
    </row>
    <row r="28" spans="1:21" ht="10.95" hidden="1" customHeight="1">
      <c r="A28" s="154"/>
      <c r="B28" s="150"/>
      <c r="C28" s="36"/>
      <c r="D28" s="40"/>
      <c r="E28" s="36"/>
      <c r="F28" s="40"/>
      <c r="G28" s="36"/>
      <c r="H28" s="36"/>
      <c r="I28" s="36"/>
      <c r="J28" s="40"/>
      <c r="K28" s="36"/>
      <c r="L28" s="36"/>
      <c r="M28" s="36"/>
      <c r="N28" s="36"/>
      <c r="O28" s="36"/>
      <c r="P28" s="40"/>
      <c r="Q28" s="36"/>
      <c r="R28" s="40"/>
      <c r="S28" s="36"/>
      <c r="T28" s="40"/>
      <c r="U28" s="36"/>
    </row>
    <row r="29" spans="1:21" ht="22.2">
      <c r="A29" s="140" t="s">
        <v>74</v>
      </c>
      <c r="B29" s="150"/>
      <c r="C29" s="36"/>
      <c r="D29" s="40"/>
      <c r="E29" s="36"/>
      <c r="F29" s="40"/>
      <c r="G29" s="36"/>
      <c r="H29" s="36"/>
      <c r="I29" s="36"/>
      <c r="J29" s="40"/>
      <c r="K29" s="36"/>
      <c r="L29" s="36"/>
      <c r="M29" s="36"/>
      <c r="N29" s="36"/>
      <c r="O29" s="36"/>
      <c r="P29" s="40"/>
      <c r="Q29" s="36"/>
      <c r="R29" s="40"/>
      <c r="S29" s="36"/>
      <c r="T29" s="40"/>
      <c r="U29" s="36"/>
    </row>
    <row r="30" spans="1:21" s="146" customFormat="1" ht="22.2">
      <c r="A30" s="141" t="s">
        <v>103</v>
      </c>
      <c r="B30" s="150"/>
      <c r="C30" s="78">
        <v>0</v>
      </c>
      <c r="D30" s="40"/>
      <c r="E30" s="40">
        <v>0</v>
      </c>
      <c r="F30" s="40"/>
      <c r="G30" s="40">
        <v>0</v>
      </c>
      <c r="H30" s="40"/>
      <c r="I30" s="40">
        <v>0</v>
      </c>
      <c r="J30" s="40"/>
      <c r="K30" s="40">
        <f>'SOCI 9'!F41</f>
        <v>830596681</v>
      </c>
      <c r="L30" s="40"/>
      <c r="M30" s="40"/>
      <c r="N30" s="40"/>
      <c r="O30" s="40"/>
      <c r="P30" s="40"/>
      <c r="Q30" s="36">
        <f>C30+E30+G30+I30+K30</f>
        <v>830596681</v>
      </c>
      <c r="R30" s="40"/>
      <c r="S30" s="40">
        <f>'SOCI 9'!F44</f>
        <v>22596974</v>
      </c>
      <c r="T30" s="40"/>
      <c r="U30" s="36">
        <f>SUM(Q30:S30)</f>
        <v>853193655</v>
      </c>
    </row>
    <row r="31" spans="1:21" s="146" customFormat="1" ht="22.2">
      <c r="A31" s="141" t="s">
        <v>104</v>
      </c>
      <c r="B31" s="150"/>
      <c r="C31" s="78">
        <v>0</v>
      </c>
      <c r="D31" s="40"/>
      <c r="E31" s="78">
        <v>0</v>
      </c>
      <c r="F31" s="40"/>
      <c r="G31" s="78">
        <v>0</v>
      </c>
      <c r="H31" s="40"/>
      <c r="I31" s="78">
        <v>0</v>
      </c>
      <c r="J31" s="40"/>
      <c r="K31" s="78">
        <v>0</v>
      </c>
      <c r="L31" s="40"/>
      <c r="M31" s="40"/>
      <c r="N31" s="40"/>
      <c r="O31" s="40"/>
      <c r="P31" s="40"/>
      <c r="Q31" s="36">
        <f>C31+E31+G31+I31+K31</f>
        <v>0</v>
      </c>
      <c r="R31" s="40"/>
      <c r="S31" s="40">
        <v>0</v>
      </c>
      <c r="T31" s="40"/>
      <c r="U31" s="36">
        <f>SUM(Q31:S31)</f>
        <v>0</v>
      </c>
    </row>
    <row r="32" spans="1:21" s="146" customFormat="1" ht="22.05" customHeight="1">
      <c r="A32" s="140" t="s">
        <v>75</v>
      </c>
      <c r="B32" s="150"/>
      <c r="C32" s="155">
        <f>SUM(C30:C31)</f>
        <v>0</v>
      </c>
      <c r="D32" s="78"/>
      <c r="E32" s="155">
        <f>SUM(E30:E31)</f>
        <v>0</v>
      </c>
      <c r="F32" s="40"/>
      <c r="G32" s="37">
        <f>SUM(G30:G31)</f>
        <v>0</v>
      </c>
      <c r="H32" s="27"/>
      <c r="I32" s="37">
        <f>SUM(I30:I31)</f>
        <v>0</v>
      </c>
      <c r="J32" s="40"/>
      <c r="K32" s="156">
        <f>SUM(K30:K31)</f>
        <v>830596681</v>
      </c>
      <c r="L32" s="90"/>
      <c r="M32" s="91"/>
      <c r="N32" s="90"/>
      <c r="O32" s="90"/>
      <c r="P32" s="92"/>
      <c r="Q32" s="156">
        <f>SUM(Q30:Q31)</f>
        <v>830596681</v>
      </c>
      <c r="R32" s="92"/>
      <c r="S32" s="156">
        <f>SUM(S30:S31)</f>
        <v>22596974</v>
      </c>
      <c r="T32" s="92"/>
      <c r="U32" s="156">
        <f>SUM(U30:U31)</f>
        <v>853193655</v>
      </c>
    </row>
    <row r="33" spans="1:21" s="146" customFormat="1" ht="22.05" customHeight="1">
      <c r="A33" s="140"/>
      <c r="B33" s="150"/>
      <c r="C33" s="79"/>
      <c r="D33" s="40"/>
      <c r="E33" s="27"/>
      <c r="F33" s="40"/>
      <c r="G33" s="27"/>
      <c r="H33" s="27"/>
      <c r="I33" s="27"/>
      <c r="J33" s="40"/>
      <c r="K33" s="36"/>
      <c r="L33" s="36"/>
      <c r="M33" s="27"/>
      <c r="N33" s="36"/>
      <c r="O33" s="36"/>
      <c r="P33" s="40"/>
      <c r="Q33" s="35"/>
      <c r="R33" s="40"/>
      <c r="T33" s="40"/>
      <c r="U33" s="35"/>
    </row>
    <row r="34" spans="1:21" s="146" customFormat="1" ht="22.05" customHeight="1">
      <c r="A34" s="142" t="s">
        <v>145</v>
      </c>
      <c r="B34" s="150"/>
      <c r="C34" s="80">
        <v>0</v>
      </c>
      <c r="D34" s="40"/>
      <c r="E34" s="81">
        <v>0</v>
      </c>
      <c r="F34" s="40"/>
      <c r="G34" s="81">
        <v>0</v>
      </c>
      <c r="H34" s="27"/>
      <c r="I34" s="82">
        <f>-K34</f>
        <v>24414496</v>
      </c>
      <c r="J34" s="40"/>
      <c r="K34" s="82">
        <v>-24414496</v>
      </c>
      <c r="L34" s="36"/>
      <c r="M34" s="36"/>
      <c r="N34" s="36"/>
      <c r="O34" s="36"/>
      <c r="P34" s="40"/>
      <c r="Q34" s="42">
        <f t="shared" ref="Q34" si="1">SUM(C34:K34)</f>
        <v>0</v>
      </c>
      <c r="R34" s="40"/>
      <c r="S34" s="49">
        <v>0</v>
      </c>
      <c r="T34" s="40"/>
      <c r="U34" s="42">
        <f>SUM(Q34:S34)</f>
        <v>0</v>
      </c>
    </row>
    <row r="35" spans="1:21" s="25" customFormat="1" ht="22.8" thickBot="1">
      <c r="A35" s="145" t="s">
        <v>120</v>
      </c>
      <c r="B35" s="103"/>
      <c r="C35" s="43">
        <f>C13+C18+C32+C34</f>
        <v>1575655700</v>
      </c>
      <c r="D35" s="40"/>
      <c r="E35" s="43">
        <f>E13+E18+E32+E34</f>
        <v>106366598</v>
      </c>
      <c r="F35" s="40"/>
      <c r="G35" s="43">
        <f>G13+G18+G32+G34</f>
        <v>96459860</v>
      </c>
      <c r="H35" s="39"/>
      <c r="I35" s="43">
        <f>I13+I18+I32+I34</f>
        <v>24414496</v>
      </c>
      <c r="J35" s="40"/>
      <c r="K35" s="43">
        <f>K13+K18+K32+K34</f>
        <v>509584074</v>
      </c>
      <c r="L35" s="39"/>
      <c r="M35" s="43" t="e">
        <f>SUM(M13,M26,#REF!)</f>
        <v>#REF!</v>
      </c>
      <c r="N35" s="39"/>
      <c r="O35" s="43" t="e">
        <f>SUM(O13,O26,#REF!)</f>
        <v>#REF!</v>
      </c>
      <c r="P35" s="40"/>
      <c r="Q35" s="43">
        <f>Q13+Q18+Q32+Q34</f>
        <v>2312480728</v>
      </c>
      <c r="R35" s="40"/>
      <c r="S35" s="43">
        <f>S13+S18+S32+S34</f>
        <v>50492945</v>
      </c>
      <c r="T35" s="40"/>
      <c r="U35" s="43">
        <f>U13+U18+U32+U34</f>
        <v>2362973673</v>
      </c>
    </row>
    <row r="36" spans="1:21" ht="22.2" thickTop="1">
      <c r="S36" s="25">
        <f>S35-'SFP 6-8'!E79</f>
        <v>0</v>
      </c>
      <c r="U36" s="25">
        <f>U35-'SFP 6-8'!E80</f>
        <v>0</v>
      </c>
    </row>
    <row r="37" spans="1:21" ht="11.25" customHeight="1"/>
  </sheetData>
  <mergeCells count="5">
    <mergeCell ref="C11:U11"/>
    <mergeCell ref="C5:U5"/>
    <mergeCell ref="M6:O6"/>
    <mergeCell ref="I6:K6"/>
    <mergeCell ref="K10:L10"/>
  </mergeCells>
  <pageMargins left="0.59055118110236204" right="0.59055118110236204" top="0.47244094488188998" bottom="0.511811023622047" header="0.511811023622047" footer="0.511811023622047"/>
  <pageSetup paperSize="9" scale="73" firstPageNumber="1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EAC21-E685-493B-BCD4-35C588F04201}">
  <sheetPr>
    <pageSetUpPr fitToPage="1"/>
  </sheetPr>
  <dimension ref="A1:W38"/>
  <sheetViews>
    <sheetView view="pageBreakPreview" zoomScale="80" zoomScaleNormal="80" zoomScaleSheetLayoutView="80" zoomScalePageLayoutView="50" workbookViewId="0">
      <pane xSplit="2" ySplit="12" topLeftCell="C13" activePane="bottomRight" state="frozen"/>
      <selection activeCell="J21" sqref="J21"/>
      <selection pane="topRight" activeCell="J21" sqref="J21"/>
      <selection pane="bottomLeft" activeCell="J21" sqref="J21"/>
      <selection pane="bottomRight" activeCell="J21" sqref="J21"/>
    </sheetView>
  </sheetViews>
  <sheetFormatPr defaultColWidth="8.21875" defaultRowHeight="21.6"/>
  <cols>
    <col min="1" max="1" width="56.44140625" style="147" customWidth="1"/>
    <col min="2" max="2" width="8.77734375" style="143" bestFit="1" customWidth="1"/>
    <col min="3" max="3" width="15.5546875" style="25" bestFit="1" customWidth="1"/>
    <col min="4" max="4" width="0.77734375" style="30" customWidth="1"/>
    <col min="5" max="5" width="14.109375" style="25" bestFit="1" customWidth="1"/>
    <col min="6" max="6" width="0.77734375" style="30" customWidth="1"/>
    <col min="7" max="7" width="12.21875" style="25" customWidth="1"/>
    <col min="8" max="8" width="0.77734375" style="25" customWidth="1"/>
    <col min="9" max="9" width="14" style="25" customWidth="1"/>
    <col min="10" max="10" width="1.21875" style="30" customWidth="1"/>
    <col min="11" max="11" width="14.109375" style="25" customWidth="1"/>
    <col min="12" max="12" width="0.77734375" style="25" customWidth="1"/>
    <col min="13" max="13" width="17.21875" style="25" hidden="1" customWidth="1"/>
    <col min="14" max="14" width="0.77734375" style="25" hidden="1" customWidth="1"/>
    <col min="15" max="15" width="11.21875" style="25" hidden="1" customWidth="1"/>
    <col min="16" max="16" width="0.77734375" style="30" hidden="1" customWidth="1"/>
    <col min="17" max="17" width="23.88671875" style="25" hidden="1" customWidth="1"/>
    <col min="18" max="18" width="0.77734375" style="30" hidden="1" customWidth="1"/>
    <col min="19" max="19" width="15.33203125" style="25" bestFit="1" customWidth="1"/>
    <col min="20" max="20" width="0.77734375" style="30" customWidth="1"/>
    <col min="21" max="21" width="14.44140625" style="25" bestFit="1" customWidth="1"/>
    <col min="22" max="22" width="0.77734375" style="30" customWidth="1"/>
    <col min="23" max="23" width="15.33203125" style="25" bestFit="1" customWidth="1"/>
    <col min="24" max="24" width="8.21875" style="144"/>
    <col min="25" max="25" width="11.6640625" style="144" bestFit="1" customWidth="1"/>
    <col min="26" max="16384" width="8.21875" style="144"/>
  </cols>
  <sheetData>
    <row r="1" spans="1:23" ht="22.2">
      <c r="A1" s="107" t="s">
        <v>171</v>
      </c>
    </row>
    <row r="2" spans="1:23" ht="22.2">
      <c r="A2" s="107" t="s">
        <v>170</v>
      </c>
    </row>
    <row r="3" spans="1:23" ht="22.2">
      <c r="A3" s="145" t="s">
        <v>49</v>
      </c>
    </row>
    <row r="4" spans="1:23" ht="15" customHeight="1">
      <c r="A4" s="146"/>
      <c r="B4" s="146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3" ht="22.2">
      <c r="C5" s="200" t="s">
        <v>1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</row>
    <row r="6" spans="1:23" ht="22.2"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0"/>
      <c r="R6" s="104"/>
      <c r="S6" s="104"/>
      <c r="T6" s="104"/>
      <c r="U6" s="104"/>
      <c r="V6" s="104"/>
      <c r="W6" s="104"/>
    </row>
    <row r="7" spans="1:23" ht="21.75" customHeight="1">
      <c r="B7" s="147"/>
      <c r="D7" s="104"/>
      <c r="E7" s="30"/>
      <c r="F7" s="104"/>
      <c r="G7" s="30"/>
      <c r="H7" s="30"/>
      <c r="I7" s="201" t="s">
        <v>124</v>
      </c>
      <c r="J7" s="201"/>
      <c r="K7" s="201"/>
      <c r="L7" s="105"/>
      <c r="M7" s="201" t="s">
        <v>36</v>
      </c>
      <c r="N7" s="201"/>
      <c r="O7" s="201"/>
      <c r="P7" s="44"/>
      <c r="Q7" s="101"/>
      <c r="R7" s="44"/>
      <c r="S7" s="32"/>
      <c r="T7" s="44"/>
      <c r="U7" s="32"/>
      <c r="V7" s="44"/>
      <c r="W7" s="32"/>
    </row>
    <row r="8" spans="1:23" ht="22.2">
      <c r="B8" s="147"/>
      <c r="D8" s="104"/>
      <c r="E8" s="33"/>
      <c r="F8" s="104"/>
      <c r="G8" s="33" t="s">
        <v>112</v>
      </c>
      <c r="H8" s="33"/>
      <c r="I8" s="33"/>
      <c r="J8" s="104"/>
      <c r="K8" s="105"/>
      <c r="L8" s="105"/>
      <c r="M8" s="33" t="s">
        <v>50</v>
      </c>
      <c r="N8" s="33"/>
      <c r="O8" s="33" t="s">
        <v>51</v>
      </c>
      <c r="P8" s="105"/>
      <c r="Q8" s="105"/>
      <c r="R8" s="105"/>
      <c r="S8" s="105"/>
      <c r="T8" s="105"/>
      <c r="U8" s="105" t="s">
        <v>52</v>
      </c>
      <c r="V8" s="105"/>
      <c r="W8" s="105"/>
    </row>
    <row r="9" spans="1:23">
      <c r="B9" s="148"/>
      <c r="C9" s="33"/>
      <c r="E9" s="33"/>
      <c r="G9" s="33" t="s">
        <v>113</v>
      </c>
      <c r="H9" s="33"/>
      <c r="L9" s="33"/>
      <c r="M9" s="33" t="s">
        <v>54</v>
      </c>
      <c r="N9" s="33"/>
      <c r="O9" s="33" t="s">
        <v>55</v>
      </c>
      <c r="P9" s="105"/>
      <c r="Q9" s="105"/>
      <c r="R9" s="105"/>
      <c r="S9" s="105" t="s">
        <v>56</v>
      </c>
      <c r="T9" s="105"/>
      <c r="U9" s="33" t="s">
        <v>57</v>
      </c>
      <c r="V9" s="105"/>
      <c r="W9" s="33"/>
    </row>
    <row r="10" spans="1:23">
      <c r="B10" s="148"/>
      <c r="C10" s="33" t="s">
        <v>169</v>
      </c>
      <c r="E10" s="33" t="s">
        <v>100</v>
      </c>
      <c r="G10" s="33" t="s">
        <v>58</v>
      </c>
      <c r="H10" s="33"/>
      <c r="I10" s="33" t="s">
        <v>132</v>
      </c>
      <c r="K10" s="34"/>
      <c r="L10" s="34"/>
      <c r="M10" s="33" t="s">
        <v>59</v>
      </c>
      <c r="N10" s="33"/>
      <c r="O10" s="33" t="s">
        <v>60</v>
      </c>
      <c r="P10" s="105"/>
      <c r="Q10" s="33"/>
      <c r="R10" s="105"/>
      <c r="S10" s="33" t="s">
        <v>61</v>
      </c>
      <c r="T10" s="105"/>
      <c r="U10" s="33" t="s">
        <v>62</v>
      </c>
      <c r="V10" s="105"/>
      <c r="W10" s="33" t="s">
        <v>56</v>
      </c>
    </row>
    <row r="11" spans="1:23">
      <c r="B11" s="112" t="s">
        <v>5</v>
      </c>
      <c r="C11" s="33" t="s">
        <v>53</v>
      </c>
      <c r="E11" s="33" t="s">
        <v>101</v>
      </c>
      <c r="G11" s="33" t="s">
        <v>63</v>
      </c>
      <c r="H11" s="33"/>
      <c r="I11" s="33" t="s">
        <v>133</v>
      </c>
      <c r="K11" s="202" t="s">
        <v>35</v>
      </c>
      <c r="L11" s="202"/>
      <c r="M11" s="33" t="s">
        <v>64</v>
      </c>
      <c r="N11" s="33"/>
      <c r="O11" s="33" t="s">
        <v>65</v>
      </c>
      <c r="P11" s="105"/>
      <c r="Q11" s="33"/>
      <c r="R11" s="105"/>
      <c r="S11" s="33" t="s">
        <v>66</v>
      </c>
      <c r="T11" s="105"/>
      <c r="U11" s="33" t="s">
        <v>67</v>
      </c>
      <c r="V11" s="105"/>
      <c r="W11" s="33" t="s">
        <v>68</v>
      </c>
    </row>
    <row r="12" spans="1:23" ht="22.2">
      <c r="A12" s="144"/>
      <c r="B12" s="145"/>
      <c r="C12" s="199" t="s">
        <v>6</v>
      </c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</row>
    <row r="13" spans="1:23" ht="22.2">
      <c r="A13" s="145" t="s">
        <v>162</v>
      </c>
      <c r="B13" s="1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</row>
    <row r="14" spans="1:23" s="146" customFormat="1" ht="22.2">
      <c r="A14" s="145" t="s">
        <v>163</v>
      </c>
      <c r="B14" s="149"/>
      <c r="C14" s="35">
        <v>1575655700</v>
      </c>
      <c r="D14" s="35"/>
      <c r="E14" s="35">
        <v>106366598</v>
      </c>
      <c r="F14" s="35"/>
      <c r="G14" s="35">
        <v>96459860</v>
      </c>
      <c r="H14" s="35"/>
      <c r="I14" s="35">
        <v>24414496</v>
      </c>
      <c r="J14" s="35"/>
      <c r="K14" s="35">
        <v>509584074</v>
      </c>
      <c r="L14" s="35"/>
      <c r="M14" s="35" t="e">
        <v>#REF!</v>
      </c>
      <c r="N14" s="38"/>
      <c r="O14" s="35" t="e">
        <v>#REF!</v>
      </c>
      <c r="P14" s="39"/>
      <c r="Q14" s="35">
        <v>0</v>
      </c>
      <c r="R14" s="39"/>
      <c r="S14" s="99">
        <f>C14+E14+G14+I14+K14+Q14</f>
        <v>2312480728</v>
      </c>
      <c r="T14" s="39"/>
      <c r="U14" s="35">
        <v>50492945</v>
      </c>
      <c r="V14" s="39"/>
      <c r="W14" s="35">
        <f>SUM(S14:U14)</f>
        <v>2362973673</v>
      </c>
    </row>
    <row r="15" spans="1:23" s="146" customFormat="1" ht="22.2">
      <c r="A15" s="137" t="s">
        <v>69</v>
      </c>
      <c r="B15" s="149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8"/>
      <c r="O15" s="35"/>
      <c r="P15" s="39"/>
      <c r="Q15" s="35"/>
      <c r="R15" s="39"/>
      <c r="S15" s="35"/>
      <c r="T15" s="39"/>
      <c r="U15" s="35"/>
      <c r="V15" s="39"/>
      <c r="W15" s="35"/>
    </row>
    <row r="16" spans="1:23" ht="22.2">
      <c r="A16" s="138" t="s">
        <v>142</v>
      </c>
      <c r="B16" s="149"/>
      <c r="C16" s="36"/>
      <c r="D16" s="40"/>
      <c r="E16" s="36"/>
      <c r="F16" s="40"/>
      <c r="G16" s="36"/>
      <c r="H16" s="36"/>
      <c r="I16" s="36"/>
      <c r="J16" s="40"/>
      <c r="K16" s="36"/>
      <c r="L16" s="36"/>
      <c r="M16" s="41"/>
      <c r="N16" s="41"/>
      <c r="O16" s="41"/>
      <c r="P16" s="40"/>
      <c r="Q16" s="36"/>
      <c r="R16" s="40"/>
      <c r="S16" s="36"/>
      <c r="T16" s="40"/>
      <c r="U16" s="36"/>
      <c r="V16" s="40"/>
      <c r="W16" s="36"/>
    </row>
    <row r="17" spans="1:23">
      <c r="A17" s="139" t="s">
        <v>143</v>
      </c>
      <c r="B17" s="150">
        <v>22</v>
      </c>
      <c r="C17" s="36">
        <v>0</v>
      </c>
      <c r="D17" s="40"/>
      <c r="E17" s="36">
        <v>0</v>
      </c>
      <c r="F17" s="40"/>
      <c r="G17" s="36">
        <v>0</v>
      </c>
      <c r="H17" s="36"/>
      <c r="I17" s="36">
        <v>0</v>
      </c>
      <c r="J17" s="40"/>
      <c r="K17" s="36">
        <v>-535443848</v>
      </c>
      <c r="L17" s="28"/>
      <c r="M17" s="36">
        <f t="shared" ref="M17:O17" si="0">SUM(K17:K17)</f>
        <v>-535443848</v>
      </c>
      <c r="N17" s="36"/>
      <c r="O17" s="36">
        <f t="shared" si="0"/>
        <v>-535443848</v>
      </c>
      <c r="P17" s="40"/>
      <c r="Q17" s="36">
        <v>0</v>
      </c>
      <c r="R17" s="40"/>
      <c r="S17" s="36">
        <f>C17+E17+G17+I17+K17+Q17</f>
        <v>-535443848</v>
      </c>
      <c r="T17" s="40"/>
      <c r="U17" s="36">
        <v>0</v>
      </c>
      <c r="V17" s="40"/>
      <c r="W17" s="36">
        <f>SUM(S17:U17)</f>
        <v>-535443848</v>
      </c>
    </row>
    <row r="18" spans="1:23">
      <c r="A18" s="147" t="s">
        <v>146</v>
      </c>
      <c r="C18" s="36">
        <v>0</v>
      </c>
      <c r="D18" s="40"/>
      <c r="E18" s="36">
        <v>0</v>
      </c>
      <c r="F18" s="40"/>
      <c r="G18" s="36">
        <v>0</v>
      </c>
      <c r="H18" s="36"/>
      <c r="I18" s="36">
        <v>0</v>
      </c>
      <c r="J18" s="40"/>
      <c r="K18" s="36">
        <v>0</v>
      </c>
      <c r="L18" s="28"/>
      <c r="M18" s="36"/>
      <c r="N18" s="36"/>
      <c r="O18" s="36"/>
      <c r="P18" s="40"/>
      <c r="Q18" s="36">
        <v>0</v>
      </c>
      <c r="R18" s="40"/>
      <c r="S18" s="36">
        <f>C18+E18+G18+I18+K18+Q18</f>
        <v>0</v>
      </c>
      <c r="T18" s="40"/>
      <c r="U18" s="36">
        <v>-12094303</v>
      </c>
      <c r="V18" s="40"/>
      <c r="W18" s="36">
        <f>SUM(S18:U18)</f>
        <v>-12094303</v>
      </c>
    </row>
    <row r="19" spans="1:23" s="151" customFormat="1" ht="22.2">
      <c r="A19" s="138" t="s">
        <v>144</v>
      </c>
      <c r="B19" s="149"/>
      <c r="C19" s="37">
        <f>SUM(C17:C18)</f>
        <v>0</v>
      </c>
      <c r="D19" s="39"/>
      <c r="E19" s="37">
        <f>SUM(E17:E18)</f>
        <v>0</v>
      </c>
      <c r="F19" s="39"/>
      <c r="G19" s="37">
        <f>SUM(G17:G18)</f>
        <v>0</v>
      </c>
      <c r="H19" s="39"/>
      <c r="I19" s="37">
        <f>SUM(I17:I18)</f>
        <v>0</v>
      </c>
      <c r="J19" s="39"/>
      <c r="K19" s="37">
        <f>SUM(K17:K18)</f>
        <v>-535443848</v>
      </c>
      <c r="L19" s="28"/>
      <c r="M19" s="37">
        <f>SUM(M17:M17)</f>
        <v>-535443848</v>
      </c>
      <c r="N19" s="39"/>
      <c r="O19" s="37">
        <f>SUM(O17:O17)</f>
        <v>-535443848</v>
      </c>
      <c r="P19" s="39"/>
      <c r="Q19" s="37">
        <f>SUM(Q17:Q18)</f>
        <v>0</v>
      </c>
      <c r="R19" s="39"/>
      <c r="S19" s="37">
        <f>SUM(S17:S18)</f>
        <v>-535443848</v>
      </c>
      <c r="T19" s="39"/>
      <c r="U19" s="37">
        <f>SUM(U17:U18)</f>
        <v>-12094303</v>
      </c>
      <c r="V19" s="39"/>
      <c r="W19" s="37">
        <f>SUM(W17:W18)</f>
        <v>-547538151</v>
      </c>
    </row>
    <row r="20" spans="1:23" s="151" customFormat="1" ht="11.25" customHeight="1">
      <c r="A20" s="145"/>
      <c r="B20" s="14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</row>
    <row r="21" spans="1:23" ht="22.2">
      <c r="A21" s="152" t="s">
        <v>70</v>
      </c>
      <c r="B21" s="149"/>
      <c r="C21" s="36"/>
      <c r="D21" s="39"/>
      <c r="E21" s="36"/>
      <c r="F21" s="39"/>
      <c r="G21" s="36"/>
      <c r="H21" s="36"/>
      <c r="I21" s="36"/>
      <c r="J21" s="39"/>
      <c r="K21" s="36"/>
      <c r="L21" s="36"/>
      <c r="M21" s="41"/>
      <c r="N21" s="41"/>
      <c r="O21" s="41"/>
      <c r="P21" s="39"/>
      <c r="Q21" s="35"/>
      <c r="R21" s="39"/>
      <c r="S21" s="35"/>
      <c r="T21" s="39"/>
      <c r="U21" s="35"/>
      <c r="V21" s="39"/>
      <c r="W21" s="35"/>
    </row>
    <row r="22" spans="1:23" ht="22.2">
      <c r="A22" s="188" t="s">
        <v>190</v>
      </c>
      <c r="B22" s="150">
        <v>9</v>
      </c>
      <c r="C22" s="36">
        <v>0</v>
      </c>
      <c r="D22" s="39"/>
      <c r="E22" s="36">
        <v>0</v>
      </c>
      <c r="F22" s="39"/>
      <c r="G22" s="36">
        <v>24571738</v>
      </c>
      <c r="H22" s="36"/>
      <c r="I22" s="36">
        <v>0</v>
      </c>
      <c r="J22" s="39"/>
      <c r="K22" s="36">
        <v>0</v>
      </c>
      <c r="L22" s="36"/>
      <c r="M22" s="28"/>
      <c r="N22" s="41"/>
      <c r="O22" s="36">
        <f>SUM(M22:M22)</f>
        <v>0</v>
      </c>
      <c r="P22" s="39"/>
      <c r="Q22" s="36">
        <v>0</v>
      </c>
      <c r="R22" s="39"/>
      <c r="S22" s="36">
        <f>C22+E22+G22+I22+K22+Q22</f>
        <v>24571738</v>
      </c>
      <c r="T22" s="39"/>
      <c r="U22" s="36">
        <v>-22446</v>
      </c>
      <c r="V22" s="39"/>
      <c r="W22" s="36">
        <f>SUM(S22:U22)</f>
        <v>24549292</v>
      </c>
    </row>
    <row r="23" spans="1:23" s="151" customFormat="1" ht="22.2">
      <c r="A23" s="152" t="s">
        <v>73</v>
      </c>
      <c r="B23" s="149"/>
      <c r="C23" s="37">
        <f>SUM(C22:C22)</f>
        <v>0</v>
      </c>
      <c r="D23" s="39"/>
      <c r="E23" s="37">
        <f>SUM(E22:E22)</f>
        <v>0</v>
      </c>
      <c r="F23" s="39"/>
      <c r="G23" s="37">
        <f>SUM(G22:G22)</f>
        <v>24571738</v>
      </c>
      <c r="H23" s="39"/>
      <c r="I23" s="37">
        <f>SUM(I22:I22)</f>
        <v>0</v>
      </c>
      <c r="J23" s="39"/>
      <c r="K23" s="37">
        <f>SUM(K22:K22)</f>
        <v>0</v>
      </c>
      <c r="L23" s="28"/>
      <c r="M23" s="37">
        <f>SUM(M22:M22)</f>
        <v>0</v>
      </c>
      <c r="N23" s="39"/>
      <c r="O23" s="37">
        <f>SUM(O22:O22)</f>
        <v>0</v>
      </c>
      <c r="P23" s="39"/>
      <c r="Q23" s="37">
        <f>SUM(Q22:Q22)</f>
        <v>0</v>
      </c>
      <c r="R23" s="39"/>
      <c r="S23" s="37">
        <f>SUM(S22:S22)</f>
        <v>24571738</v>
      </c>
      <c r="T23" s="39"/>
      <c r="U23" s="37">
        <f>SUM(U22:U22)</f>
        <v>-22446</v>
      </c>
      <c r="V23" s="39"/>
      <c r="W23" s="37">
        <f>SUM(W22:W22)</f>
        <v>24549292</v>
      </c>
    </row>
    <row r="24" spans="1:23" s="151" customFormat="1" ht="11.25" customHeight="1">
      <c r="A24" s="145"/>
      <c r="B24" s="14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7"/>
      <c r="P24" s="39"/>
      <c r="Q24" s="39"/>
      <c r="R24" s="39"/>
      <c r="S24" s="39"/>
      <c r="T24" s="39"/>
      <c r="U24" s="39"/>
      <c r="V24" s="39"/>
      <c r="W24" s="39"/>
    </row>
    <row r="25" spans="1:23" ht="22.2" hidden="1">
      <c r="A25" s="153"/>
      <c r="B25" s="150"/>
      <c r="C25" s="42"/>
      <c r="D25" s="40"/>
      <c r="E25" s="42"/>
      <c r="F25" s="40"/>
      <c r="G25" s="42"/>
      <c r="H25" s="39"/>
      <c r="I25" s="39"/>
      <c r="J25" s="40"/>
      <c r="K25" s="42"/>
      <c r="L25" s="28"/>
      <c r="M25" s="42"/>
      <c r="N25" s="39"/>
      <c r="O25" s="42"/>
      <c r="P25" s="40"/>
      <c r="Q25" s="42"/>
      <c r="R25" s="40"/>
      <c r="S25" s="42"/>
      <c r="T25" s="40"/>
      <c r="U25" s="42"/>
      <c r="V25" s="40"/>
      <c r="W25" s="42"/>
    </row>
    <row r="26" spans="1:23" ht="22.2" hidden="1">
      <c r="A26" s="153"/>
      <c r="B26" s="150"/>
      <c r="C26" s="39"/>
      <c r="D26" s="40"/>
      <c r="E26" s="39"/>
      <c r="F26" s="40"/>
      <c r="G26" s="39"/>
      <c r="H26" s="39"/>
      <c r="I26" s="39"/>
      <c r="J26" s="40"/>
      <c r="K26" s="39"/>
      <c r="L26" s="28"/>
      <c r="M26" s="39"/>
      <c r="N26" s="39"/>
      <c r="O26" s="39"/>
      <c r="P26" s="40"/>
      <c r="Q26" s="39"/>
      <c r="R26" s="40"/>
      <c r="S26" s="39"/>
      <c r="T26" s="40"/>
      <c r="U26" s="39"/>
      <c r="V26" s="40"/>
      <c r="W26" s="39"/>
    </row>
    <row r="27" spans="1:23" ht="10.95" customHeight="1">
      <c r="A27" s="154"/>
      <c r="B27" s="150"/>
      <c r="C27" s="36"/>
      <c r="D27" s="40"/>
      <c r="E27" s="36"/>
      <c r="F27" s="40"/>
      <c r="G27" s="36"/>
      <c r="H27" s="36"/>
      <c r="I27" s="36"/>
      <c r="J27" s="40"/>
      <c r="K27" s="36"/>
      <c r="L27" s="36"/>
      <c r="M27" s="36"/>
      <c r="N27" s="36"/>
      <c r="O27" s="36"/>
      <c r="P27" s="40"/>
      <c r="Q27" s="36"/>
      <c r="R27" s="40"/>
      <c r="S27" s="36"/>
      <c r="T27" s="40"/>
      <c r="U27" s="36"/>
      <c r="V27" s="40"/>
      <c r="W27" s="36"/>
    </row>
    <row r="28" spans="1:23" ht="22.2">
      <c r="A28" s="140" t="s">
        <v>74</v>
      </c>
      <c r="B28" s="150"/>
      <c r="C28" s="36"/>
      <c r="D28" s="40"/>
      <c r="E28" s="36"/>
      <c r="F28" s="40"/>
      <c r="G28" s="36"/>
      <c r="H28" s="36"/>
      <c r="I28" s="36"/>
      <c r="J28" s="40"/>
      <c r="K28" s="36"/>
      <c r="L28" s="36"/>
      <c r="M28" s="36"/>
      <c r="N28" s="36"/>
      <c r="O28" s="36"/>
      <c r="P28" s="40"/>
      <c r="Q28" s="36"/>
      <c r="R28" s="40"/>
      <c r="S28" s="36"/>
      <c r="T28" s="40"/>
      <c r="U28" s="36"/>
      <c r="V28" s="40"/>
      <c r="W28" s="36"/>
    </row>
    <row r="29" spans="1:23" s="146" customFormat="1" ht="22.2">
      <c r="A29" s="141" t="s">
        <v>103</v>
      </c>
      <c r="B29" s="150"/>
      <c r="C29" s="36">
        <v>0</v>
      </c>
      <c r="D29" s="40"/>
      <c r="E29" s="36">
        <v>0</v>
      </c>
      <c r="F29" s="40"/>
      <c r="G29" s="36">
        <v>0</v>
      </c>
      <c r="H29" s="36"/>
      <c r="I29" s="36">
        <v>0</v>
      </c>
      <c r="J29" s="40"/>
      <c r="K29" s="40">
        <v>233882214</v>
      </c>
      <c r="L29" s="40"/>
      <c r="M29" s="40"/>
      <c r="N29" s="40"/>
      <c r="O29" s="40"/>
      <c r="P29" s="40"/>
      <c r="Q29" s="36">
        <v>0</v>
      </c>
      <c r="R29" s="40"/>
      <c r="S29" s="36">
        <f>C29+E29+G29+I29+K29+Q29</f>
        <v>233882214</v>
      </c>
      <c r="T29" s="40"/>
      <c r="U29" s="40">
        <v>1327964</v>
      </c>
      <c r="V29" s="40"/>
      <c r="W29" s="36">
        <f>SUM(S29:U29)</f>
        <v>235210178</v>
      </c>
    </row>
    <row r="30" spans="1:23" s="146" customFormat="1" ht="22.2">
      <c r="A30" s="141" t="s">
        <v>104</v>
      </c>
      <c r="B30" s="150"/>
      <c r="C30" s="36">
        <v>0</v>
      </c>
      <c r="D30" s="40"/>
      <c r="E30" s="36">
        <v>0</v>
      </c>
      <c r="F30" s="40"/>
      <c r="G30" s="36">
        <v>0</v>
      </c>
      <c r="H30" s="36"/>
      <c r="I30" s="36">
        <v>0</v>
      </c>
      <c r="J30" s="40"/>
      <c r="K30" s="36">
        <v>-3539438</v>
      </c>
      <c r="L30" s="40"/>
      <c r="M30" s="40"/>
      <c r="N30" s="40"/>
      <c r="O30" s="40"/>
      <c r="P30" s="40"/>
      <c r="Q30" s="36">
        <v>0</v>
      </c>
      <c r="R30" s="40"/>
      <c r="S30" s="36">
        <f>C30+E30+G30+I30+K30+Q30</f>
        <v>-3539438</v>
      </c>
      <c r="T30" s="40"/>
      <c r="U30" s="40">
        <v>7474</v>
      </c>
      <c r="V30" s="40"/>
      <c r="W30" s="36">
        <f>SUM(S30:U30)</f>
        <v>-3531964</v>
      </c>
    </row>
    <row r="31" spans="1:23" s="146" customFormat="1" ht="22.05" customHeight="1">
      <c r="A31" s="140" t="s">
        <v>75</v>
      </c>
      <c r="B31" s="150"/>
      <c r="C31" s="155">
        <f>SUM(C29:C30)</f>
        <v>0</v>
      </c>
      <c r="D31" s="78"/>
      <c r="E31" s="155">
        <f>SUM(E29:E30)</f>
        <v>0</v>
      </c>
      <c r="F31" s="40"/>
      <c r="G31" s="37">
        <f>SUM(G29:G30)</f>
        <v>0</v>
      </c>
      <c r="H31" s="27"/>
      <c r="I31" s="37">
        <f>SUM(I29:I30)</f>
        <v>0</v>
      </c>
      <c r="J31" s="40"/>
      <c r="K31" s="156">
        <f>SUM(K29:K30)</f>
        <v>230342776</v>
      </c>
      <c r="L31" s="90"/>
      <c r="M31" s="91"/>
      <c r="N31" s="90"/>
      <c r="O31" s="90"/>
      <c r="P31" s="92"/>
      <c r="Q31" s="156">
        <f>SUM(Q29:Q30)</f>
        <v>0</v>
      </c>
      <c r="R31" s="92"/>
      <c r="S31" s="156">
        <f>SUM(S29:S30)</f>
        <v>230342776</v>
      </c>
      <c r="T31" s="92"/>
      <c r="U31" s="156">
        <f>SUM(U29:U30)</f>
        <v>1335438</v>
      </c>
      <c r="V31" s="92"/>
      <c r="W31" s="156">
        <f>SUM(W29:W30)</f>
        <v>231678214</v>
      </c>
    </row>
    <row r="32" spans="1:23" s="146" customFormat="1" ht="22.05" customHeight="1">
      <c r="A32" s="140"/>
      <c r="B32" s="150"/>
      <c r="C32" s="79"/>
      <c r="D32" s="40"/>
      <c r="E32" s="27"/>
      <c r="F32" s="40"/>
      <c r="G32" s="27"/>
      <c r="H32" s="27"/>
      <c r="I32" s="27"/>
      <c r="J32" s="40"/>
      <c r="K32" s="36"/>
      <c r="L32" s="36"/>
      <c r="M32" s="27"/>
      <c r="N32" s="36"/>
      <c r="O32" s="36"/>
      <c r="P32" s="40"/>
      <c r="Q32" s="35"/>
      <c r="R32" s="40"/>
      <c r="S32" s="35"/>
      <c r="T32" s="40"/>
      <c r="V32" s="40"/>
      <c r="W32" s="35"/>
    </row>
    <row r="33" spans="1:23" s="146" customFormat="1" ht="22.05" customHeight="1">
      <c r="A33" s="142" t="s">
        <v>145</v>
      </c>
      <c r="B33" s="150"/>
      <c r="C33" s="49">
        <v>0</v>
      </c>
      <c r="D33" s="40"/>
      <c r="E33" s="49">
        <v>0</v>
      </c>
      <c r="F33" s="40"/>
      <c r="G33" s="49">
        <v>0</v>
      </c>
      <c r="H33" s="27"/>
      <c r="I33" s="82">
        <v>28868692</v>
      </c>
      <c r="J33" s="40"/>
      <c r="K33" s="82">
        <f>-I33</f>
        <v>-28868692</v>
      </c>
      <c r="L33" s="36"/>
      <c r="M33" s="36"/>
      <c r="N33" s="36"/>
      <c r="O33" s="36"/>
      <c r="P33" s="40"/>
      <c r="Q33" s="42">
        <v>0</v>
      </c>
      <c r="R33" s="40"/>
      <c r="S33" s="49">
        <f>C33+E33+G33+I33+K33+Q33</f>
        <v>0</v>
      </c>
      <c r="T33" s="40"/>
      <c r="U33" s="49">
        <v>0</v>
      </c>
      <c r="V33" s="40"/>
      <c r="W33" s="42">
        <f>SUM(S33:U33)</f>
        <v>0</v>
      </c>
    </row>
    <row r="34" spans="1:23" s="25" customFormat="1" ht="22.8" thickBot="1">
      <c r="A34" s="145" t="s">
        <v>164</v>
      </c>
      <c r="B34" s="103"/>
      <c r="C34" s="43">
        <f>C14+C19+C23+C31+C33</f>
        <v>1575655700</v>
      </c>
      <c r="D34" s="40"/>
      <c r="E34" s="43">
        <f>E14+E19+E23+E31+E33</f>
        <v>106366598</v>
      </c>
      <c r="F34" s="40"/>
      <c r="G34" s="43">
        <f>G14+G19+G23+G31+G33</f>
        <v>121031598</v>
      </c>
      <c r="H34" s="39"/>
      <c r="I34" s="43">
        <f>I14+I19+I23+I31+I33</f>
        <v>53283188</v>
      </c>
      <c r="J34" s="40"/>
      <c r="K34" s="43">
        <f>K14+K19+K23+K31+K33</f>
        <v>175614310</v>
      </c>
      <c r="L34" s="39"/>
      <c r="M34" s="43" t="e">
        <f>SUM(M14,M25,#REF!)</f>
        <v>#REF!</v>
      </c>
      <c r="N34" s="39"/>
      <c r="O34" s="43" t="e">
        <f>SUM(O14,O25,#REF!)</f>
        <v>#REF!</v>
      </c>
      <c r="P34" s="40"/>
      <c r="Q34" s="43">
        <f>Q14+Q19+Q23+Q31+Q33</f>
        <v>0</v>
      </c>
      <c r="R34" s="40"/>
      <c r="S34" s="43">
        <f>S14+S19+S23+S31+S33</f>
        <v>2031951394</v>
      </c>
      <c r="T34" s="40"/>
      <c r="U34" s="43">
        <f>U14+U19+U23+U31+U33</f>
        <v>39711634</v>
      </c>
      <c r="V34" s="40"/>
      <c r="W34" s="43">
        <f>W14+W19+W23+W31+W33</f>
        <v>2071663028</v>
      </c>
    </row>
    <row r="35" spans="1:23" ht="22.2" thickTop="1">
      <c r="U35" s="25">
        <f>U34-'SFP 6-8'!C79</f>
        <v>0</v>
      </c>
      <c r="W35" s="25">
        <f>W34-'SFP 6-8'!C80</f>
        <v>0</v>
      </c>
    </row>
    <row r="36" spans="1:23" ht="11.25" customHeight="1"/>
    <row r="37" spans="1:23">
      <c r="C37" s="50">
        <f>'SFP 6-8'!C70</f>
        <v>1575655700</v>
      </c>
      <c r="D37" s="57"/>
      <c r="E37" s="50">
        <f>'SFP 6-8'!C71</f>
        <v>106366598</v>
      </c>
      <c r="F37" s="57"/>
      <c r="G37" s="50">
        <f>'SFP 6-8'!C73</f>
        <v>121031598</v>
      </c>
      <c r="H37" s="50"/>
      <c r="I37" s="50">
        <f>'SFP 6-8'!C75</f>
        <v>53283188</v>
      </c>
      <c r="J37" s="57"/>
      <c r="K37" s="50">
        <f>'SFP 6-8'!C76</f>
        <v>175614310</v>
      </c>
      <c r="L37" s="50"/>
      <c r="M37" s="50"/>
      <c r="N37" s="50"/>
      <c r="O37" s="50"/>
      <c r="P37" s="57"/>
      <c r="Q37" s="157">
        <f>'SFP 6-8'!C77</f>
        <v>0</v>
      </c>
      <c r="R37" s="57"/>
      <c r="S37" s="50"/>
      <c r="T37" s="57"/>
      <c r="U37" s="50">
        <f>'SFP 6-8'!C79</f>
        <v>39711634</v>
      </c>
      <c r="V37" s="57"/>
      <c r="W37" s="50"/>
    </row>
    <row r="38" spans="1:23">
      <c r="C38" s="25">
        <f>C34-C37</f>
        <v>0</v>
      </c>
      <c r="E38" s="25">
        <f>E34-E37</f>
        <v>0</v>
      </c>
      <c r="G38" s="25">
        <f>G34-G37</f>
        <v>0</v>
      </c>
      <c r="I38" s="25">
        <f>I34-I37</f>
        <v>0</v>
      </c>
      <c r="K38" s="25">
        <f>K34-K37</f>
        <v>0</v>
      </c>
      <c r="Q38" s="25">
        <f>Q34-Q37</f>
        <v>0</v>
      </c>
      <c r="U38" s="25">
        <f>U34-U37</f>
        <v>0</v>
      </c>
    </row>
  </sheetData>
  <mergeCells count="5">
    <mergeCell ref="C12:W12"/>
    <mergeCell ref="C5:W5"/>
    <mergeCell ref="M7:O7"/>
    <mergeCell ref="I7:K7"/>
    <mergeCell ref="K11:L11"/>
  </mergeCells>
  <pageMargins left="0.6" right="0.6" top="0.48" bottom="0.5" header="0.5" footer="0.5"/>
  <pageSetup paperSize="9" scale="71" firstPageNumber="11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topLeftCell="A8" zoomScale="80" zoomScaleNormal="100" zoomScaleSheetLayoutView="80" workbookViewId="0">
      <selection activeCell="J21" sqref="J21"/>
    </sheetView>
  </sheetViews>
  <sheetFormatPr defaultColWidth="9" defaultRowHeight="21.6"/>
  <cols>
    <col min="1" max="1" width="50.109375" style="115" customWidth="1"/>
    <col min="2" max="2" width="7.77734375" style="112" customWidth="1"/>
    <col min="3" max="3" width="1.21875" style="109" customWidth="1"/>
    <col min="4" max="4" width="17" style="109" customWidth="1"/>
    <col min="5" max="5" width="1.21875" style="109" customWidth="1"/>
    <col min="6" max="6" width="17" style="109" customWidth="1"/>
    <col min="7" max="7" width="1.21875" style="109" customWidth="1"/>
    <col min="8" max="8" width="17" style="109" customWidth="1"/>
    <col min="9" max="9" width="1.21875" style="109" customWidth="1"/>
    <col min="10" max="10" width="17" style="109" customWidth="1"/>
    <col min="11" max="11" width="1.21875" style="109" customWidth="1"/>
    <col min="12" max="12" width="17" style="109" customWidth="1"/>
    <col min="13" max="16384" width="9" style="109"/>
  </cols>
  <sheetData>
    <row r="1" spans="1:12" ht="22.2">
      <c r="A1" s="107" t="s">
        <v>171</v>
      </c>
    </row>
    <row r="2" spans="1:12" ht="22.2">
      <c r="A2" s="107" t="s">
        <v>170</v>
      </c>
    </row>
    <row r="3" spans="1:12" ht="22.2">
      <c r="A3" s="122" t="s">
        <v>77</v>
      </c>
    </row>
    <row r="4" spans="1:12" ht="22.2">
      <c r="A4" s="111"/>
      <c r="B4" s="113"/>
      <c r="C4" s="111"/>
      <c r="D4" s="111"/>
      <c r="E4" s="111"/>
      <c r="F4" s="111"/>
      <c r="G4" s="111"/>
      <c r="H4" s="111"/>
      <c r="I4" s="111"/>
    </row>
    <row r="5" spans="1:12" ht="22.2">
      <c r="D5" s="197" t="s">
        <v>2</v>
      </c>
      <c r="E5" s="197"/>
      <c r="F5" s="197"/>
      <c r="G5" s="197"/>
      <c r="H5" s="197"/>
      <c r="I5" s="197"/>
      <c r="J5" s="197"/>
      <c r="K5" s="197"/>
      <c r="L5" s="197"/>
    </row>
    <row r="6" spans="1:12">
      <c r="B6" s="106"/>
      <c r="C6" s="112"/>
      <c r="D6" s="106"/>
      <c r="E6" s="106"/>
      <c r="F6" s="106"/>
      <c r="G6" s="106"/>
      <c r="H6" s="106"/>
      <c r="J6" s="106"/>
      <c r="K6" s="106"/>
    </row>
    <row r="7" spans="1:12">
      <c r="B7" s="106"/>
      <c r="C7" s="112"/>
      <c r="D7" s="33" t="s">
        <v>169</v>
      </c>
      <c r="E7" s="106"/>
      <c r="F7" s="106" t="s">
        <v>100</v>
      </c>
      <c r="G7" s="106"/>
      <c r="H7" s="106" t="s">
        <v>132</v>
      </c>
      <c r="J7" s="106"/>
      <c r="K7" s="106"/>
      <c r="L7" s="106" t="s">
        <v>56</v>
      </c>
    </row>
    <row r="8" spans="1:12">
      <c r="B8" s="112" t="s">
        <v>5</v>
      </c>
      <c r="C8" s="112"/>
      <c r="D8" s="33" t="s">
        <v>53</v>
      </c>
      <c r="E8" s="106"/>
      <c r="F8" s="106" t="s">
        <v>101</v>
      </c>
      <c r="G8" s="106"/>
      <c r="H8" s="106" t="s">
        <v>133</v>
      </c>
      <c r="J8" s="106" t="s">
        <v>124</v>
      </c>
      <c r="K8" s="106"/>
      <c r="L8" s="106" t="s">
        <v>68</v>
      </c>
    </row>
    <row r="9" spans="1:12">
      <c r="A9" s="109"/>
      <c r="D9" s="196" t="s">
        <v>6</v>
      </c>
      <c r="E9" s="196"/>
      <c r="F9" s="196"/>
      <c r="G9" s="196"/>
      <c r="H9" s="196"/>
      <c r="I9" s="196"/>
      <c r="J9" s="196"/>
      <c r="K9" s="196"/>
      <c r="L9" s="196"/>
    </row>
    <row r="10" spans="1:12" ht="22.2">
      <c r="A10" s="122" t="s">
        <v>118</v>
      </c>
      <c r="D10" s="112"/>
      <c r="E10" s="112"/>
      <c r="F10" s="112"/>
      <c r="G10" s="112"/>
      <c r="H10" s="112"/>
      <c r="I10" s="112"/>
      <c r="J10" s="112"/>
      <c r="K10" s="112"/>
      <c r="L10" s="112"/>
    </row>
    <row r="11" spans="1:12" ht="22.2">
      <c r="A11" s="122" t="s">
        <v>119</v>
      </c>
      <c r="C11" s="108"/>
      <c r="D11" s="23">
        <v>1575655700</v>
      </c>
      <c r="E11" s="23"/>
      <c r="F11" s="23">
        <v>106366598</v>
      </c>
      <c r="G11" s="23"/>
      <c r="H11" s="23">
        <v>0</v>
      </c>
      <c r="I11" s="22"/>
      <c r="J11" s="23">
        <v>10494924</v>
      </c>
      <c r="K11" s="22"/>
      <c r="L11" s="23">
        <f>SUM(D11:K11)</f>
        <v>1692517222</v>
      </c>
    </row>
    <row r="12" spans="1:12" s="111" customFormat="1" ht="13.5" customHeight="1">
      <c r="A12" s="122"/>
      <c r="B12" s="112"/>
      <c r="C12" s="113"/>
      <c r="D12" s="22"/>
      <c r="E12" s="22"/>
      <c r="F12" s="22"/>
      <c r="G12" s="22"/>
      <c r="H12" s="22"/>
      <c r="I12" s="22"/>
      <c r="J12" s="22"/>
      <c r="K12" s="22"/>
      <c r="L12" s="22"/>
    </row>
    <row r="13" spans="1:12" s="111" customFormat="1" ht="22.2">
      <c r="A13" s="137" t="s">
        <v>69</v>
      </c>
      <c r="B13" s="112"/>
      <c r="C13" s="113"/>
      <c r="D13" s="22"/>
      <c r="E13" s="22"/>
      <c r="F13" s="22"/>
      <c r="G13" s="22"/>
      <c r="H13" s="22"/>
      <c r="I13" s="22"/>
      <c r="J13" s="22"/>
      <c r="K13" s="22"/>
      <c r="L13" s="22"/>
    </row>
    <row r="14" spans="1:12" s="111" customFormat="1" ht="22.2">
      <c r="A14" s="138" t="s">
        <v>142</v>
      </c>
      <c r="B14" s="112"/>
      <c r="C14" s="113"/>
      <c r="D14" s="22"/>
      <c r="E14" s="22"/>
      <c r="F14" s="22"/>
      <c r="G14" s="22"/>
      <c r="H14" s="22"/>
      <c r="I14" s="22"/>
      <c r="J14" s="22"/>
      <c r="K14" s="22"/>
      <c r="L14" s="22"/>
    </row>
    <row r="15" spans="1:12" s="111" customFormat="1" ht="22.2">
      <c r="A15" s="139" t="s">
        <v>143</v>
      </c>
      <c r="B15" s="112">
        <v>22</v>
      </c>
      <c r="C15" s="113"/>
      <c r="D15" s="16">
        <v>0</v>
      </c>
      <c r="E15" s="16"/>
      <c r="F15" s="16">
        <v>0</v>
      </c>
      <c r="G15" s="16"/>
      <c r="H15" s="16">
        <v>0</v>
      </c>
      <c r="I15" s="16"/>
      <c r="J15" s="16">
        <v>-470000000</v>
      </c>
      <c r="K15" s="17"/>
      <c r="L15" s="16">
        <f>SUM(D15:K15)</f>
        <v>-470000000</v>
      </c>
    </row>
    <row r="16" spans="1:12" s="111" customFormat="1" ht="22.2">
      <c r="A16" s="138" t="s">
        <v>144</v>
      </c>
      <c r="B16" s="112"/>
      <c r="C16" s="113"/>
      <c r="D16" s="4">
        <f>SUM(D15:D15)</f>
        <v>0</v>
      </c>
      <c r="E16" s="22"/>
      <c r="F16" s="4">
        <f>SUM(F15:F15)</f>
        <v>0</v>
      </c>
      <c r="G16" s="22"/>
      <c r="H16" s="4">
        <f>SUM(H15:H15)</f>
        <v>0</v>
      </c>
      <c r="I16" s="22"/>
      <c r="J16" s="4">
        <f>SUM(J15:J15)</f>
        <v>-470000000</v>
      </c>
      <c r="K16" s="22"/>
      <c r="L16" s="4">
        <f>SUM(L15:L15)</f>
        <v>-470000000</v>
      </c>
    </row>
    <row r="17" spans="1:12" s="111" customFormat="1" ht="13.5" customHeight="1">
      <c r="A17" s="122"/>
      <c r="B17" s="112"/>
      <c r="C17" s="113"/>
      <c r="D17" s="22"/>
      <c r="E17" s="22"/>
      <c r="F17" s="22"/>
      <c r="G17" s="22"/>
      <c r="H17" s="22"/>
      <c r="I17" s="22"/>
      <c r="J17" s="22"/>
      <c r="K17" s="22"/>
      <c r="L17" s="22"/>
    </row>
    <row r="18" spans="1:12" s="111" customFormat="1" ht="22.2">
      <c r="A18" s="140" t="s">
        <v>74</v>
      </c>
      <c r="B18" s="112"/>
      <c r="C18" s="113"/>
      <c r="D18" s="16"/>
      <c r="E18" s="16"/>
      <c r="F18" s="16"/>
      <c r="G18" s="16"/>
      <c r="H18" s="16"/>
      <c r="I18" s="16"/>
      <c r="J18" s="16"/>
      <c r="K18" s="22"/>
      <c r="L18" s="16"/>
    </row>
    <row r="19" spans="1:12" s="111" customFormat="1" ht="22.2">
      <c r="A19" s="141" t="s">
        <v>103</v>
      </c>
      <c r="B19" s="112"/>
      <c r="C19" s="113"/>
      <c r="D19" s="16">
        <v>0</v>
      </c>
      <c r="E19" s="16"/>
      <c r="F19" s="16">
        <v>0</v>
      </c>
      <c r="G19" s="16"/>
      <c r="H19" s="16">
        <v>0</v>
      </c>
      <c r="I19" s="16"/>
      <c r="J19" s="16">
        <f>'SOCI 9'!J30</f>
        <v>488595089</v>
      </c>
      <c r="K19" s="22"/>
      <c r="L19" s="16">
        <f>SUM(D19:K19)</f>
        <v>488595089</v>
      </c>
    </row>
    <row r="20" spans="1:12" s="111" customFormat="1" ht="22.2">
      <c r="A20" s="141" t="s">
        <v>104</v>
      </c>
      <c r="B20" s="112"/>
      <c r="C20" s="113"/>
      <c r="D20" s="16">
        <f t="shared" ref="D20:H20" si="0">D19</f>
        <v>0</v>
      </c>
      <c r="E20" s="16">
        <f t="shared" si="0"/>
        <v>0</v>
      </c>
      <c r="F20" s="16">
        <f t="shared" si="0"/>
        <v>0</v>
      </c>
      <c r="G20" s="16">
        <f t="shared" si="0"/>
        <v>0</v>
      </c>
      <c r="H20" s="16">
        <f t="shared" si="0"/>
        <v>0</v>
      </c>
      <c r="I20" s="16"/>
      <c r="J20" s="16">
        <v>0</v>
      </c>
      <c r="K20" s="22"/>
      <c r="L20" s="16">
        <f>SUM(D20:K20)</f>
        <v>0</v>
      </c>
    </row>
    <row r="21" spans="1:12" s="111" customFormat="1" ht="22.2">
      <c r="A21" s="140" t="s">
        <v>75</v>
      </c>
      <c r="B21" s="112"/>
      <c r="C21" s="113"/>
      <c r="D21" s="4">
        <f>SUM(D19:D20)</f>
        <v>0</v>
      </c>
      <c r="E21" s="22"/>
      <c r="F21" s="4">
        <f>SUM(F19:F20)</f>
        <v>0</v>
      </c>
      <c r="G21" s="22"/>
      <c r="H21" s="4">
        <f>SUM(H19:H20)</f>
        <v>0</v>
      </c>
      <c r="I21" s="22"/>
      <c r="J21" s="4">
        <f>SUM(J19:J20)</f>
        <v>488595089</v>
      </c>
      <c r="K21" s="22"/>
      <c r="L21" s="4">
        <f>SUM(L19:L20)</f>
        <v>488595089</v>
      </c>
    </row>
    <row r="22" spans="1:12" s="111" customFormat="1" ht="22.2">
      <c r="A22" s="141"/>
      <c r="B22" s="112"/>
      <c r="C22" s="113"/>
      <c r="D22" s="16"/>
      <c r="E22" s="16"/>
      <c r="F22" s="16"/>
      <c r="G22" s="16"/>
      <c r="H22" s="16"/>
      <c r="I22" s="16"/>
      <c r="J22" s="16"/>
      <c r="K22" s="22"/>
      <c r="L22" s="16"/>
    </row>
    <row r="23" spans="1:12" s="111" customFormat="1" ht="24.45" customHeight="1">
      <c r="A23" s="142" t="s">
        <v>145</v>
      </c>
      <c r="B23" s="112"/>
      <c r="C23" s="113"/>
      <c r="D23" s="83">
        <v>0</v>
      </c>
      <c r="E23" s="29"/>
      <c r="F23" s="83">
        <v>0</v>
      </c>
      <c r="G23" s="22"/>
      <c r="H23" s="63">
        <v>24414496</v>
      </c>
      <c r="I23" s="22"/>
      <c r="J23" s="63">
        <v>-24414496</v>
      </c>
      <c r="K23" s="22"/>
      <c r="L23" s="63">
        <f>SUM(D23:K23)</f>
        <v>0</v>
      </c>
    </row>
    <row r="24" spans="1:12" ht="24.45" customHeight="1" thickBot="1">
      <c r="A24" s="122" t="s">
        <v>120</v>
      </c>
      <c r="C24" s="106"/>
      <c r="D24" s="48">
        <f>D11+D16+D21+D23</f>
        <v>1575655700</v>
      </c>
      <c r="E24" s="22"/>
      <c r="F24" s="48">
        <f>F11+F16+F21+F23</f>
        <v>106366598</v>
      </c>
      <c r="G24" s="22"/>
      <c r="H24" s="48">
        <f>H11+H16+H21+H23</f>
        <v>24414496</v>
      </c>
      <c r="I24" s="17"/>
      <c r="J24" s="48">
        <f>J11+J16+J21+J23</f>
        <v>4675517</v>
      </c>
      <c r="K24" s="17"/>
      <c r="L24" s="48">
        <f>L11+L16+L21+L23</f>
        <v>1711112311</v>
      </c>
    </row>
    <row r="25" spans="1:12" ht="22.2" thickTop="1">
      <c r="D25" s="119">
        <v>0</v>
      </c>
      <c r="F25" s="119">
        <v>0</v>
      </c>
      <c r="G25" s="119"/>
      <c r="H25" s="119"/>
      <c r="J25" s="119">
        <v>0</v>
      </c>
      <c r="L25" s="119">
        <v>0</v>
      </c>
    </row>
    <row r="28" spans="1:12" s="115" customFormat="1">
      <c r="B28" s="112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s="115" customFormat="1">
      <c r="B29" s="112"/>
      <c r="C29" s="109"/>
      <c r="D29" s="109"/>
      <c r="E29" s="109"/>
      <c r="F29" s="109"/>
      <c r="G29" s="109"/>
      <c r="H29" s="109"/>
      <c r="I29" s="109"/>
      <c r="J29" s="109"/>
      <c r="K29" s="109"/>
      <c r="L29" s="109"/>
    </row>
    <row r="30" spans="1:12" s="115" customFormat="1">
      <c r="B30" s="112"/>
      <c r="C30" s="109"/>
      <c r="D30" s="109"/>
      <c r="E30" s="109"/>
      <c r="F30" s="109"/>
      <c r="G30" s="109"/>
      <c r="H30" s="109"/>
      <c r="I30" s="109"/>
      <c r="J30" s="109"/>
      <c r="K30" s="109"/>
      <c r="L30" s="109"/>
    </row>
    <row r="31" spans="1:12" s="115" customFormat="1">
      <c r="B31" s="112"/>
      <c r="C31" s="109"/>
      <c r="D31" s="109"/>
      <c r="E31" s="109"/>
      <c r="F31" s="109"/>
      <c r="G31" s="109"/>
      <c r="H31" s="109"/>
      <c r="I31" s="109"/>
      <c r="J31" s="109"/>
      <c r="K31" s="109"/>
      <c r="L31" s="109"/>
    </row>
    <row r="32" spans="1:12" s="115" customFormat="1">
      <c r="B32" s="112"/>
      <c r="C32" s="109"/>
      <c r="D32" s="109"/>
      <c r="E32" s="109"/>
      <c r="F32" s="109"/>
      <c r="G32" s="109"/>
      <c r="H32" s="109"/>
      <c r="I32" s="109"/>
      <c r="J32" s="109"/>
      <c r="K32" s="109"/>
      <c r="L32" s="109"/>
    </row>
    <row r="33" spans="2:12" s="115" customFormat="1">
      <c r="B33" s="112"/>
      <c r="C33" s="109"/>
      <c r="D33" s="109"/>
      <c r="E33" s="109"/>
      <c r="F33" s="109"/>
      <c r="G33" s="109"/>
      <c r="H33" s="109"/>
      <c r="I33" s="109"/>
      <c r="J33" s="109"/>
      <c r="K33" s="109"/>
      <c r="L33" s="109"/>
    </row>
  </sheetData>
  <mergeCells count="2">
    <mergeCell ref="D5:L5"/>
    <mergeCell ref="D9:L9"/>
  </mergeCells>
  <pageMargins left="0.78740157480314998" right="0.78740157480314998" top="0.47244094488188998" bottom="0.511811023622047" header="0.511811023622047" footer="0.511811023622047"/>
  <pageSetup paperSize="9" scale="86" firstPageNumber="12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BE9F-6D83-4DDB-826B-85E50F6F7AC9}">
  <sheetPr>
    <pageSetUpPr fitToPage="1"/>
  </sheetPr>
  <dimension ref="A1:N33"/>
  <sheetViews>
    <sheetView view="pageBreakPreview" topLeftCell="A8" zoomScale="80" zoomScaleNormal="100" zoomScaleSheetLayoutView="80" workbookViewId="0">
      <selection activeCell="J21" sqref="J21"/>
    </sheetView>
  </sheetViews>
  <sheetFormatPr defaultColWidth="9" defaultRowHeight="21.6"/>
  <cols>
    <col min="1" max="1" width="50.109375" style="115" customWidth="1"/>
    <col min="2" max="2" width="7.77734375" style="112" customWidth="1"/>
    <col min="3" max="3" width="1.21875" style="109" customWidth="1"/>
    <col min="4" max="4" width="17" style="109" customWidth="1"/>
    <col min="5" max="5" width="1.21875" style="109" customWidth="1"/>
    <col min="6" max="6" width="17" style="109" customWidth="1"/>
    <col min="7" max="7" width="1.21875" style="109" customWidth="1"/>
    <col min="8" max="8" width="17" style="109" customWidth="1"/>
    <col min="9" max="9" width="1.21875" style="109" customWidth="1"/>
    <col min="10" max="10" width="17" style="109" customWidth="1"/>
    <col min="11" max="11" width="1.21875" style="109" customWidth="1"/>
    <col min="12" max="12" width="24.44140625" style="109" hidden="1" customWidth="1"/>
    <col min="13" max="13" width="1.21875" style="109" hidden="1" customWidth="1"/>
    <col min="14" max="14" width="17" style="109" customWidth="1"/>
    <col min="15" max="16384" width="9" style="109"/>
  </cols>
  <sheetData>
    <row r="1" spans="1:14" ht="22.2">
      <c r="A1" s="107" t="s">
        <v>171</v>
      </c>
    </row>
    <row r="2" spans="1:14" ht="22.2">
      <c r="A2" s="107" t="s">
        <v>170</v>
      </c>
    </row>
    <row r="3" spans="1:14" ht="22.2">
      <c r="A3" s="122" t="s">
        <v>77</v>
      </c>
    </row>
    <row r="4" spans="1:14" ht="22.2">
      <c r="A4" s="111"/>
      <c r="B4" s="113"/>
      <c r="C4" s="111"/>
      <c r="D4" s="111"/>
      <c r="E4" s="111"/>
      <c r="F4" s="111"/>
      <c r="G4" s="111"/>
      <c r="H4" s="111"/>
      <c r="I4" s="111"/>
    </row>
    <row r="5" spans="1:14" ht="22.2">
      <c r="D5" s="197" t="s">
        <v>2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>
      <c r="B6" s="106"/>
      <c r="C6" s="112"/>
      <c r="D6" s="106"/>
      <c r="E6" s="106"/>
      <c r="F6" s="106"/>
      <c r="G6" s="106"/>
      <c r="H6" s="106"/>
      <c r="J6" s="106"/>
      <c r="K6" s="106"/>
      <c r="L6" s="105" t="s">
        <v>172</v>
      </c>
      <c r="M6" s="106"/>
    </row>
    <row r="7" spans="1:14">
      <c r="B7" s="106"/>
      <c r="C7" s="112"/>
      <c r="D7" s="106" t="s">
        <v>169</v>
      </c>
      <c r="E7" s="106"/>
      <c r="F7" s="106" t="s">
        <v>100</v>
      </c>
      <c r="G7" s="106"/>
      <c r="H7" s="106" t="s">
        <v>132</v>
      </c>
      <c r="J7" s="106"/>
      <c r="K7" s="106"/>
      <c r="L7" s="33" t="s">
        <v>173</v>
      </c>
      <c r="M7" s="106"/>
      <c r="N7" s="106" t="s">
        <v>56</v>
      </c>
    </row>
    <row r="8" spans="1:14">
      <c r="B8" s="112" t="s">
        <v>5</v>
      </c>
      <c r="C8" s="112"/>
      <c r="D8" s="106" t="s">
        <v>53</v>
      </c>
      <c r="E8" s="106"/>
      <c r="F8" s="106" t="s">
        <v>101</v>
      </c>
      <c r="G8" s="106"/>
      <c r="H8" s="106" t="s">
        <v>133</v>
      </c>
      <c r="J8" s="106" t="s">
        <v>124</v>
      </c>
      <c r="K8" s="106"/>
      <c r="L8" s="33" t="s">
        <v>174</v>
      </c>
      <c r="M8" s="106"/>
      <c r="N8" s="106" t="s">
        <v>68</v>
      </c>
    </row>
    <row r="9" spans="1:14">
      <c r="A9" s="109"/>
      <c r="D9" s="196" t="s">
        <v>6</v>
      </c>
      <c r="E9" s="196"/>
      <c r="F9" s="196"/>
      <c r="G9" s="196"/>
      <c r="H9" s="196"/>
      <c r="I9" s="196"/>
      <c r="J9" s="196"/>
      <c r="K9" s="196"/>
      <c r="L9" s="196"/>
      <c r="M9" s="196"/>
      <c r="N9" s="196"/>
    </row>
    <row r="10" spans="1:14" ht="22.2">
      <c r="A10" s="122" t="s">
        <v>162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1:14" ht="22.2">
      <c r="A11" s="122" t="s">
        <v>163</v>
      </c>
      <c r="C11" s="108"/>
      <c r="D11" s="23">
        <v>1575655700</v>
      </c>
      <c r="E11" s="23"/>
      <c r="F11" s="23">
        <v>106366598</v>
      </c>
      <c r="G11" s="23"/>
      <c r="H11" s="23">
        <v>24414496</v>
      </c>
      <c r="I11" s="22"/>
      <c r="J11" s="23">
        <v>4675517</v>
      </c>
      <c r="K11" s="22"/>
      <c r="L11" s="23">
        <v>0</v>
      </c>
      <c r="M11" s="22"/>
      <c r="N11" s="23">
        <f>SUM(D11:L11)</f>
        <v>1711112311</v>
      </c>
    </row>
    <row r="12" spans="1:14" s="111" customFormat="1" ht="13.5" customHeight="1">
      <c r="A12" s="122"/>
      <c r="B12" s="112"/>
      <c r="C12" s="113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s="111" customFormat="1" ht="22.2">
      <c r="A13" s="137" t="s">
        <v>69</v>
      </c>
      <c r="B13" s="112"/>
      <c r="C13" s="113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s="111" customFormat="1" ht="22.2">
      <c r="A14" s="138" t="s">
        <v>142</v>
      </c>
      <c r="B14" s="112"/>
      <c r="C14" s="11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s="111" customFormat="1" ht="22.2">
      <c r="A15" s="139" t="s">
        <v>143</v>
      </c>
      <c r="B15" s="112">
        <v>22</v>
      </c>
      <c r="C15" s="113"/>
      <c r="D15" s="16">
        <v>0</v>
      </c>
      <c r="E15" s="16"/>
      <c r="F15" s="16">
        <v>0</v>
      </c>
      <c r="G15" s="16"/>
      <c r="H15" s="16">
        <v>0</v>
      </c>
      <c r="I15" s="16"/>
      <c r="J15" s="16">
        <v>-535443848</v>
      </c>
      <c r="K15" s="17"/>
      <c r="L15" s="16">
        <v>0</v>
      </c>
      <c r="M15" s="17"/>
      <c r="N15" s="16">
        <f>SUM(D15:L15)</f>
        <v>-535443848</v>
      </c>
    </row>
    <row r="16" spans="1:14" s="111" customFormat="1" ht="22.2">
      <c r="A16" s="138" t="s">
        <v>144</v>
      </c>
      <c r="B16" s="112"/>
      <c r="C16" s="113"/>
      <c r="D16" s="4">
        <f>SUM(D15:D15)</f>
        <v>0</v>
      </c>
      <c r="E16" s="22"/>
      <c r="F16" s="4">
        <f>SUM(F15:F15)</f>
        <v>0</v>
      </c>
      <c r="G16" s="22"/>
      <c r="H16" s="4">
        <f>SUM(H15:H15)</f>
        <v>0</v>
      </c>
      <c r="I16" s="22"/>
      <c r="J16" s="4">
        <f>SUM(J15:J15)</f>
        <v>-535443848</v>
      </c>
      <c r="K16" s="22"/>
      <c r="L16" s="4">
        <f>SUM(L15:L15)</f>
        <v>0</v>
      </c>
      <c r="M16" s="22"/>
      <c r="N16" s="4">
        <f>SUM(N15:N15)</f>
        <v>-535443848</v>
      </c>
    </row>
    <row r="17" spans="1:14" s="111" customFormat="1" ht="13.5" customHeight="1">
      <c r="A17" s="122"/>
      <c r="B17" s="112"/>
      <c r="C17" s="113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s="111" customFormat="1" ht="22.2">
      <c r="A18" s="140" t="s">
        <v>74</v>
      </c>
      <c r="B18" s="112"/>
      <c r="C18" s="113"/>
      <c r="D18" s="16"/>
      <c r="E18" s="16"/>
      <c r="F18" s="16"/>
      <c r="G18" s="16"/>
      <c r="H18" s="16"/>
      <c r="I18" s="16"/>
      <c r="J18" s="16"/>
      <c r="K18" s="22"/>
      <c r="L18" s="16"/>
      <c r="M18" s="22"/>
      <c r="N18" s="16"/>
    </row>
    <row r="19" spans="1:14" s="111" customFormat="1" ht="22.2">
      <c r="A19" s="141" t="s">
        <v>103</v>
      </c>
      <c r="B19" s="112"/>
      <c r="C19" s="113"/>
      <c r="D19" s="16">
        <v>0</v>
      </c>
      <c r="E19" s="16"/>
      <c r="F19" s="16">
        <v>0</v>
      </c>
      <c r="G19" s="16"/>
      <c r="H19" s="16">
        <v>0</v>
      </c>
      <c r="I19" s="16"/>
      <c r="J19" s="16">
        <f>'SOCI 9'!H30</f>
        <v>577373831</v>
      </c>
      <c r="K19" s="22"/>
      <c r="L19" s="16">
        <v>0</v>
      </c>
      <c r="M19" s="22"/>
      <c r="N19" s="16">
        <f>SUM(D19:L19)</f>
        <v>577373831</v>
      </c>
    </row>
    <row r="20" spans="1:14" s="111" customFormat="1" ht="22.2">
      <c r="A20" s="141" t="s">
        <v>104</v>
      </c>
      <c r="B20" s="112"/>
      <c r="C20" s="113"/>
      <c r="D20" s="16">
        <v>0</v>
      </c>
      <c r="E20" s="16"/>
      <c r="F20" s="16">
        <v>0</v>
      </c>
      <c r="G20" s="16">
        <f t="shared" ref="G20:H20" si="0">G19</f>
        <v>0</v>
      </c>
      <c r="H20" s="16">
        <f t="shared" si="0"/>
        <v>0</v>
      </c>
      <c r="I20" s="16"/>
      <c r="J20" s="16">
        <v>-2639580</v>
      </c>
      <c r="K20" s="22"/>
      <c r="L20" s="16"/>
      <c r="M20" s="22"/>
      <c r="N20" s="16">
        <f>SUM(D20:L20)</f>
        <v>-2639580</v>
      </c>
    </row>
    <row r="21" spans="1:14" s="111" customFormat="1" ht="22.2">
      <c r="A21" s="140" t="s">
        <v>75</v>
      </c>
      <c r="B21" s="112"/>
      <c r="C21" s="113"/>
      <c r="D21" s="4">
        <f>SUM(D19:D20)</f>
        <v>0</v>
      </c>
      <c r="E21" s="22"/>
      <c r="F21" s="4">
        <f>SUM(F19:F20)</f>
        <v>0</v>
      </c>
      <c r="G21" s="22"/>
      <c r="H21" s="4">
        <f>SUM(H19:H20)</f>
        <v>0</v>
      </c>
      <c r="I21" s="22"/>
      <c r="J21" s="4">
        <f>SUM(J19:J20)</f>
        <v>574734251</v>
      </c>
      <c r="K21" s="22"/>
      <c r="L21" s="4">
        <f>SUM(L19:L20)</f>
        <v>0</v>
      </c>
      <c r="M21" s="22"/>
      <c r="N21" s="4">
        <f>SUM(N19:N20)</f>
        <v>574734251</v>
      </c>
    </row>
    <row r="22" spans="1:14" s="111" customFormat="1" ht="22.2">
      <c r="A22" s="141"/>
      <c r="B22" s="112"/>
      <c r="C22" s="113"/>
      <c r="D22" s="16"/>
      <c r="E22" s="16"/>
      <c r="F22" s="16"/>
      <c r="G22" s="16"/>
      <c r="H22" s="16"/>
      <c r="I22" s="16"/>
      <c r="J22" s="16"/>
      <c r="K22" s="22"/>
      <c r="L22" s="16"/>
      <c r="M22" s="22"/>
      <c r="N22" s="16"/>
    </row>
    <row r="23" spans="1:14" s="111" customFormat="1" ht="24.45" customHeight="1">
      <c r="A23" s="142" t="s">
        <v>145</v>
      </c>
      <c r="B23" s="112"/>
      <c r="C23" s="113"/>
      <c r="D23" s="63">
        <v>0</v>
      </c>
      <c r="E23" s="16"/>
      <c r="F23" s="63">
        <v>0</v>
      </c>
      <c r="G23" s="22"/>
      <c r="H23" s="63">
        <v>28868692</v>
      </c>
      <c r="I23" s="22"/>
      <c r="J23" s="63">
        <f>-H23</f>
        <v>-28868692</v>
      </c>
      <c r="K23" s="22"/>
      <c r="L23" s="63">
        <v>0</v>
      </c>
      <c r="M23" s="22"/>
      <c r="N23" s="63">
        <f>SUM(D23:L23)</f>
        <v>0</v>
      </c>
    </row>
    <row r="24" spans="1:14" ht="24.45" customHeight="1" thickBot="1">
      <c r="A24" s="122" t="s">
        <v>164</v>
      </c>
      <c r="C24" s="106"/>
      <c r="D24" s="48">
        <f>D11+D16+D21+D23</f>
        <v>1575655700</v>
      </c>
      <c r="E24" s="22"/>
      <c r="F24" s="48">
        <f>F11+F16+F21+F23</f>
        <v>106366598</v>
      </c>
      <c r="G24" s="22"/>
      <c r="H24" s="48">
        <f>H11+H16+H21+H23</f>
        <v>53283188</v>
      </c>
      <c r="I24" s="17"/>
      <c r="J24" s="48">
        <f>J11+J16+J21+J23</f>
        <v>15097228</v>
      </c>
      <c r="K24" s="17"/>
      <c r="L24" s="48">
        <f>L11+L16+L21+L23</f>
        <v>0</v>
      </c>
      <c r="M24" s="17"/>
      <c r="N24" s="48">
        <f>N11+N16+N21+N23</f>
        <v>1750402714</v>
      </c>
    </row>
    <row r="25" spans="1:14" ht="22.2" thickTop="1">
      <c r="D25" s="119">
        <v>0</v>
      </c>
      <c r="F25" s="119">
        <v>0</v>
      </c>
      <c r="G25" s="119"/>
      <c r="H25" s="119"/>
      <c r="J25" s="119">
        <v>0</v>
      </c>
      <c r="L25" s="119"/>
      <c r="N25" s="119">
        <v>0</v>
      </c>
    </row>
    <row r="28" spans="1:14" s="115" customFormat="1">
      <c r="B28" s="112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</row>
    <row r="29" spans="1:14" s="115" customFormat="1">
      <c r="B29" s="112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</row>
    <row r="30" spans="1:14" s="115" customFormat="1">
      <c r="B30" s="112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</row>
    <row r="31" spans="1:14" s="115" customFormat="1">
      <c r="B31" s="112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</row>
    <row r="32" spans="1:14" s="115" customFormat="1">
      <c r="B32" s="112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</row>
    <row r="33" spans="2:14" s="115" customFormat="1">
      <c r="B33" s="112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</row>
  </sheetData>
  <mergeCells count="2">
    <mergeCell ref="D5:N5"/>
    <mergeCell ref="D9:N9"/>
  </mergeCells>
  <pageMargins left="0.78740157480314998" right="0.78740157480314998" top="0.47244094488188998" bottom="0.511811023622047" header="0.511811023622047" footer="0.511811023622047"/>
  <pageSetup paperSize="9" scale="86" firstPageNumber="13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7"/>
  <sheetViews>
    <sheetView view="pageBreakPreview" topLeftCell="B8" zoomScale="80" zoomScaleNormal="100" zoomScaleSheetLayoutView="80" workbookViewId="0">
      <selection activeCell="J21" sqref="J21"/>
    </sheetView>
  </sheetViews>
  <sheetFormatPr defaultColWidth="30.5546875" defaultRowHeight="23.25" customHeight="1"/>
  <cols>
    <col min="1" max="1" width="47.44140625" style="109" customWidth="1"/>
    <col min="2" max="2" width="7.5546875" style="108" customWidth="1"/>
    <col min="3" max="3" width="1.21875" style="109" customWidth="1"/>
    <col min="4" max="4" width="15.77734375" style="110" customWidth="1"/>
    <col min="5" max="5" width="1.21875" style="109" customWidth="1"/>
    <col min="6" max="6" width="15.77734375" style="109" customWidth="1"/>
    <col min="7" max="7" width="1.21875" style="109" customWidth="1"/>
    <col min="8" max="8" width="15.77734375" style="13" customWidth="1"/>
    <col min="9" max="9" width="1.21875" style="13" customWidth="1"/>
    <col min="10" max="10" width="15.77734375" style="13" customWidth="1"/>
    <col min="11" max="16384" width="30.5546875" style="109"/>
  </cols>
  <sheetData>
    <row r="1" spans="1:13" ht="22.05" customHeight="1">
      <c r="A1" s="107" t="s">
        <v>171</v>
      </c>
      <c r="J1" s="14"/>
    </row>
    <row r="2" spans="1:13" ht="22.05" customHeight="1">
      <c r="A2" s="107" t="s">
        <v>170</v>
      </c>
      <c r="J2" s="14"/>
    </row>
    <row r="3" spans="1:13" ht="22.05" customHeight="1">
      <c r="A3" s="111" t="s">
        <v>78</v>
      </c>
      <c r="J3" s="14"/>
    </row>
    <row r="4" spans="1:13" ht="22.05" customHeight="1">
      <c r="A4" s="111"/>
      <c r="J4" s="14"/>
    </row>
    <row r="5" spans="1:13" ht="22.05" customHeight="1">
      <c r="B5" s="112"/>
      <c r="C5" s="106"/>
      <c r="D5" s="197" t="s">
        <v>1</v>
      </c>
      <c r="E5" s="197"/>
      <c r="F5" s="197"/>
      <c r="G5" s="113"/>
      <c r="H5" s="203" t="s">
        <v>2</v>
      </c>
      <c r="I5" s="203"/>
      <c r="J5" s="203"/>
    </row>
    <row r="6" spans="1:13" ht="22.05" customHeight="1">
      <c r="B6" s="112"/>
      <c r="C6" s="106"/>
      <c r="D6" s="198" t="s">
        <v>42</v>
      </c>
      <c r="E6" s="198"/>
      <c r="F6" s="198"/>
      <c r="G6" s="113"/>
      <c r="H6" s="204" t="s">
        <v>42</v>
      </c>
      <c r="I6" s="204"/>
      <c r="J6" s="204"/>
    </row>
    <row r="7" spans="1:13" ht="22.05" customHeight="1">
      <c r="B7" s="112"/>
      <c r="C7" s="112"/>
      <c r="D7" s="106">
        <v>2566</v>
      </c>
      <c r="E7" s="106"/>
      <c r="F7" s="106">
        <v>2565</v>
      </c>
      <c r="G7" s="106"/>
      <c r="H7" s="106">
        <v>2566</v>
      </c>
      <c r="I7" s="106"/>
      <c r="J7" s="106">
        <v>2565</v>
      </c>
    </row>
    <row r="8" spans="1:13" ht="22.05" customHeight="1">
      <c r="B8" s="112"/>
      <c r="C8" s="106"/>
      <c r="D8" s="196" t="s">
        <v>6</v>
      </c>
      <c r="E8" s="196"/>
      <c r="F8" s="196"/>
      <c r="G8" s="196"/>
      <c r="H8" s="196"/>
      <c r="I8" s="196"/>
      <c r="J8" s="196"/>
    </row>
    <row r="9" spans="1:13" ht="22.05" customHeight="1">
      <c r="A9" s="114" t="s">
        <v>79</v>
      </c>
      <c r="B9" s="112"/>
      <c r="C9" s="106"/>
      <c r="D9" s="16"/>
      <c r="E9" s="64"/>
      <c r="F9" s="64"/>
      <c r="G9" s="64"/>
    </row>
    <row r="10" spans="1:13" ht="22.05" customHeight="1">
      <c r="A10" s="109" t="s">
        <v>130</v>
      </c>
      <c r="B10" s="112"/>
      <c r="C10" s="106"/>
      <c r="D10" s="16">
        <v>235210178</v>
      </c>
      <c r="E10" s="64"/>
      <c r="F10" s="16">
        <f>'SOCI 9'!F30</f>
        <v>853193655</v>
      </c>
      <c r="G10" s="64"/>
      <c r="H10" s="16">
        <f>'SOCI 9'!H30</f>
        <v>577373831</v>
      </c>
      <c r="I10" s="64"/>
      <c r="J10" s="16">
        <f>'SOCI 9'!J30</f>
        <v>488595089</v>
      </c>
    </row>
    <row r="11" spans="1:13" ht="22.05" customHeight="1">
      <c r="A11" s="108" t="s">
        <v>134</v>
      </c>
      <c r="B11" s="112"/>
      <c r="C11" s="106"/>
      <c r="D11" s="16"/>
      <c r="E11" s="64"/>
      <c r="F11" s="64"/>
      <c r="G11" s="64"/>
      <c r="H11" s="64"/>
      <c r="I11" s="64"/>
      <c r="J11" s="64"/>
    </row>
    <row r="12" spans="1:13" ht="22.05" customHeight="1">
      <c r="A12" s="115" t="s">
        <v>160</v>
      </c>
      <c r="B12" s="112"/>
      <c r="C12" s="106"/>
      <c r="D12" s="17">
        <v>-507932</v>
      </c>
      <c r="E12" s="8"/>
      <c r="F12" s="17">
        <f>-'SOCI 9'!F29</f>
        <v>-499060</v>
      </c>
      <c r="G12" s="8"/>
      <c r="H12" s="17">
        <f>-'SOCI 9'!H29</f>
        <v>3355115</v>
      </c>
      <c r="I12" s="8"/>
      <c r="J12" s="17">
        <f>-'SOCI 9'!J29</f>
        <v>858323</v>
      </c>
    </row>
    <row r="13" spans="1:13" ht="22.05" customHeight="1">
      <c r="A13" s="115" t="s">
        <v>45</v>
      </c>
      <c r="B13" s="112"/>
      <c r="C13" s="106"/>
      <c r="D13" s="16">
        <v>44014084</v>
      </c>
      <c r="E13" s="64"/>
      <c r="F13" s="64">
        <v>22181096</v>
      </c>
      <c r="G13" s="64"/>
      <c r="H13" s="64">
        <v>383730</v>
      </c>
      <c r="I13" s="64"/>
      <c r="J13" s="64">
        <v>0</v>
      </c>
    </row>
    <row r="14" spans="1:13" ht="22.05" customHeight="1">
      <c r="A14" s="109" t="s">
        <v>80</v>
      </c>
      <c r="B14" s="112"/>
      <c r="C14" s="106"/>
      <c r="D14" s="16">
        <v>185159512</v>
      </c>
      <c r="E14" s="64"/>
      <c r="F14" s="64">
        <v>275768925</v>
      </c>
      <c r="G14" s="64"/>
      <c r="H14" s="64">
        <v>1327500</v>
      </c>
      <c r="I14" s="64"/>
      <c r="J14" s="64">
        <v>12266</v>
      </c>
      <c r="K14" s="116"/>
      <c r="L14" s="117"/>
      <c r="M14" s="118"/>
    </row>
    <row r="15" spans="1:13" ht="22.05" customHeight="1">
      <c r="A15" s="109" t="s">
        <v>81</v>
      </c>
      <c r="B15" s="112"/>
      <c r="C15" s="106"/>
      <c r="D15" s="16">
        <v>1088862</v>
      </c>
      <c r="E15" s="64"/>
      <c r="F15" s="64">
        <v>781982</v>
      </c>
      <c r="G15" s="64"/>
      <c r="H15" s="64">
        <v>0</v>
      </c>
      <c r="I15" s="64"/>
      <c r="J15" s="64">
        <v>0</v>
      </c>
      <c r="K15" s="116"/>
    </row>
    <row r="16" spans="1:13" ht="22.05" customHeight="1">
      <c r="A16" s="115" t="s">
        <v>123</v>
      </c>
      <c r="B16" s="112"/>
      <c r="C16" s="106"/>
      <c r="D16" s="16">
        <v>3495700</v>
      </c>
      <c r="E16" s="64"/>
      <c r="F16" s="64">
        <v>3399631</v>
      </c>
      <c r="G16" s="64"/>
      <c r="H16" s="10">
        <v>241922</v>
      </c>
      <c r="I16" s="10"/>
      <c r="J16" s="10">
        <v>232028</v>
      </c>
    </row>
    <row r="17" spans="1:12" ht="22.05" customHeight="1">
      <c r="A17" s="115" t="s">
        <v>185</v>
      </c>
      <c r="B17" s="112"/>
      <c r="C17" s="106"/>
      <c r="D17" s="16">
        <v>-2118851</v>
      </c>
      <c r="E17" s="64"/>
      <c r="F17" s="64">
        <v>3521302</v>
      </c>
      <c r="G17" s="64"/>
      <c r="H17" s="64">
        <v>0</v>
      </c>
      <c r="I17" s="64"/>
      <c r="J17" s="64">
        <v>0</v>
      </c>
    </row>
    <row r="18" spans="1:12" ht="22.05" customHeight="1">
      <c r="A18" s="115" t="s">
        <v>188</v>
      </c>
      <c r="B18" s="112"/>
      <c r="C18" s="106"/>
      <c r="D18" s="16">
        <v>143327</v>
      </c>
      <c r="E18" s="64"/>
      <c r="F18" s="64">
        <v>2575530</v>
      </c>
      <c r="G18" s="64"/>
      <c r="H18" s="64">
        <v>0</v>
      </c>
      <c r="I18" s="64"/>
      <c r="J18" s="64">
        <v>0</v>
      </c>
      <c r="L18" s="119"/>
    </row>
    <row r="19" spans="1:12" ht="22.05" customHeight="1">
      <c r="A19" s="115" t="s">
        <v>175</v>
      </c>
      <c r="B19" s="112"/>
      <c r="C19" s="106"/>
      <c r="D19" s="16">
        <v>25593001</v>
      </c>
      <c r="E19" s="64"/>
      <c r="F19" s="64">
        <v>15645008</v>
      </c>
      <c r="G19" s="64"/>
      <c r="H19" s="64">
        <v>0</v>
      </c>
      <c r="I19" s="64"/>
      <c r="J19" s="27">
        <v>0</v>
      </c>
    </row>
    <row r="20" spans="1:12" ht="22.05" customHeight="1">
      <c r="A20" s="115" t="s">
        <v>176</v>
      </c>
      <c r="B20" s="112"/>
      <c r="C20" s="106"/>
      <c r="D20" s="16">
        <v>2625785</v>
      </c>
      <c r="E20" s="64"/>
      <c r="F20" s="64">
        <v>0</v>
      </c>
      <c r="G20" s="64"/>
      <c r="H20" s="64">
        <v>0</v>
      </c>
      <c r="I20" s="64"/>
      <c r="J20" s="27">
        <v>0</v>
      </c>
    </row>
    <row r="21" spans="1:12" ht="22.05" customHeight="1">
      <c r="A21" s="115" t="s">
        <v>182</v>
      </c>
      <c r="B21" s="112"/>
      <c r="C21" s="106"/>
      <c r="D21" s="16">
        <v>20588822</v>
      </c>
      <c r="E21" s="64"/>
      <c r="F21" s="64">
        <v>0</v>
      </c>
      <c r="G21" s="64"/>
      <c r="H21" s="64">
        <v>-5772044</v>
      </c>
      <c r="I21" s="64"/>
      <c r="J21" s="27">
        <v>0</v>
      </c>
    </row>
    <row r="22" spans="1:12" ht="22.05" customHeight="1">
      <c r="A22" s="109" t="s">
        <v>180</v>
      </c>
      <c r="B22" s="112"/>
      <c r="C22" s="106"/>
      <c r="D22" s="16">
        <v>-156999</v>
      </c>
      <c r="E22" s="64"/>
      <c r="F22" s="64">
        <v>7107441</v>
      </c>
      <c r="G22" s="64"/>
      <c r="H22" s="27">
        <v>0</v>
      </c>
      <c r="I22" s="64"/>
      <c r="J22" s="27">
        <v>0</v>
      </c>
    </row>
    <row r="23" spans="1:12" ht="22.05" customHeight="1">
      <c r="A23" s="109" t="s">
        <v>135</v>
      </c>
      <c r="B23" s="112"/>
      <c r="C23" s="106"/>
      <c r="D23" s="16">
        <v>0</v>
      </c>
      <c r="E23" s="64"/>
      <c r="F23" s="64">
        <v>146254</v>
      </c>
      <c r="G23" s="64"/>
      <c r="H23" s="27">
        <v>0</v>
      </c>
      <c r="I23" s="64"/>
      <c r="J23" s="27">
        <v>0</v>
      </c>
    </row>
    <row r="24" spans="1:12" ht="22.05" customHeight="1">
      <c r="A24" s="109" t="s">
        <v>127</v>
      </c>
      <c r="B24" s="112"/>
      <c r="C24" s="106"/>
      <c r="D24" s="16">
        <v>0</v>
      </c>
      <c r="E24" s="64"/>
      <c r="F24" s="64">
        <v>0</v>
      </c>
      <c r="G24" s="64"/>
      <c r="H24" s="84">
        <v>-563955697</v>
      </c>
      <c r="I24" s="64"/>
      <c r="J24" s="84">
        <v>-485161799</v>
      </c>
    </row>
    <row r="25" spans="1:12" ht="22.05" customHeight="1">
      <c r="A25" s="115" t="s">
        <v>82</v>
      </c>
      <c r="B25" s="112"/>
      <c r="C25" s="106"/>
      <c r="D25" s="63">
        <v>-518270</v>
      </c>
      <c r="E25" s="64"/>
      <c r="F25" s="6">
        <v>-1679023</v>
      </c>
      <c r="G25" s="64"/>
      <c r="H25" s="18">
        <v>-45514027</v>
      </c>
      <c r="I25" s="10"/>
      <c r="J25" s="19">
        <v>-13912123</v>
      </c>
    </row>
    <row r="26" spans="1:12" ht="22.05" customHeight="1">
      <c r="B26" s="112"/>
      <c r="C26" s="106"/>
      <c r="D26" s="16">
        <f>SUM(D10:D25)</f>
        <v>514617219</v>
      </c>
      <c r="E26" s="64"/>
      <c r="F26" s="16">
        <f>SUM(F10:F25)</f>
        <v>1182142741</v>
      </c>
      <c r="G26" s="64"/>
      <c r="H26" s="16">
        <f>SUM(H10:H25)</f>
        <v>-32559670</v>
      </c>
      <c r="I26" s="64"/>
      <c r="J26" s="16">
        <f>SUM(J10:J25)</f>
        <v>-9376216</v>
      </c>
    </row>
    <row r="27" spans="1:12" ht="22.05" customHeight="1">
      <c r="A27" s="120" t="s">
        <v>83</v>
      </c>
      <c r="B27" s="112"/>
      <c r="C27" s="106"/>
      <c r="D27" s="16"/>
      <c r="E27" s="64"/>
      <c r="F27" s="64"/>
      <c r="G27" s="64"/>
      <c r="H27" s="27"/>
      <c r="I27" s="64"/>
      <c r="J27" s="27"/>
    </row>
    <row r="28" spans="1:12" ht="22.05" customHeight="1">
      <c r="A28" s="109" t="s">
        <v>9</v>
      </c>
      <c r="B28" s="112"/>
      <c r="C28" s="106"/>
      <c r="D28" s="66">
        <f>-64856916</f>
        <v>-64856916</v>
      </c>
      <c r="E28" s="64"/>
      <c r="F28" s="64">
        <v>12973729</v>
      </c>
      <c r="G28" s="64"/>
      <c r="H28" s="64">
        <v>-2355001</v>
      </c>
      <c r="I28" s="64"/>
      <c r="J28" s="64">
        <v>0</v>
      </c>
    </row>
    <row r="29" spans="1:12" ht="22.05" customHeight="1">
      <c r="A29" s="109" t="s">
        <v>10</v>
      </c>
      <c r="B29" s="112"/>
      <c r="C29" s="106"/>
      <c r="D29" s="66">
        <v>4934800</v>
      </c>
      <c r="E29" s="64"/>
      <c r="F29" s="64">
        <v>79160808</v>
      </c>
      <c r="G29" s="64"/>
      <c r="H29" s="64">
        <v>1489556</v>
      </c>
      <c r="I29" s="64"/>
      <c r="J29" s="64">
        <v>-2856290</v>
      </c>
    </row>
    <row r="30" spans="1:12" ht="22.05" customHeight="1">
      <c r="A30" s="109" t="s">
        <v>11</v>
      </c>
      <c r="B30" s="112"/>
      <c r="C30" s="106"/>
      <c r="D30" s="66">
        <v>38604761</v>
      </c>
      <c r="E30" s="64"/>
      <c r="F30" s="64">
        <v>-251100049</v>
      </c>
      <c r="G30" s="64"/>
      <c r="H30" s="64">
        <v>0</v>
      </c>
      <c r="I30" s="64"/>
      <c r="J30" s="64">
        <v>0</v>
      </c>
    </row>
    <row r="31" spans="1:12" ht="22.05" customHeight="1">
      <c r="A31" s="121" t="s">
        <v>116</v>
      </c>
      <c r="B31" s="112"/>
      <c r="C31" s="106"/>
      <c r="D31" s="66">
        <v>20386955</v>
      </c>
      <c r="E31" s="64"/>
      <c r="F31" s="64">
        <v>-216310945</v>
      </c>
      <c r="G31" s="64"/>
      <c r="H31" s="64">
        <v>0</v>
      </c>
      <c r="I31" s="64"/>
      <c r="J31" s="64">
        <v>0</v>
      </c>
    </row>
    <row r="32" spans="1:12" ht="22.05" customHeight="1">
      <c r="A32" s="109" t="s">
        <v>12</v>
      </c>
      <c r="B32" s="112"/>
      <c r="C32" s="106"/>
      <c r="D32" s="66">
        <v>-2849102</v>
      </c>
      <c r="E32" s="64"/>
      <c r="F32" s="64">
        <v>-6473720</v>
      </c>
      <c r="G32" s="64"/>
      <c r="H32" s="64">
        <v>-38293</v>
      </c>
      <c r="I32" s="64"/>
      <c r="J32" s="64">
        <v>0</v>
      </c>
    </row>
    <row r="33" spans="1:10" ht="22.05" customHeight="1">
      <c r="A33" s="109" t="s">
        <v>21</v>
      </c>
      <c r="B33" s="112"/>
      <c r="C33" s="106"/>
      <c r="D33" s="66">
        <v>10552677</v>
      </c>
      <c r="E33" s="64"/>
      <c r="F33" s="64">
        <v>160656972</v>
      </c>
      <c r="G33" s="64"/>
      <c r="H33" s="64">
        <v>0</v>
      </c>
      <c r="I33" s="64"/>
      <c r="J33" s="64">
        <v>0</v>
      </c>
    </row>
    <row r="34" spans="1:10" ht="22.05" customHeight="1">
      <c r="A34" s="109" t="s">
        <v>22</v>
      </c>
      <c r="B34" s="112"/>
      <c r="C34" s="106"/>
      <c r="D34" s="66">
        <v>-34087053</v>
      </c>
      <c r="E34" s="64"/>
      <c r="F34" s="64">
        <v>-42230751</v>
      </c>
      <c r="G34" s="64"/>
      <c r="H34" s="64">
        <v>-1773965</v>
      </c>
      <c r="I34" s="64"/>
      <c r="J34" s="64">
        <v>2771537</v>
      </c>
    </row>
    <row r="35" spans="1:10" ht="22.05" customHeight="1">
      <c r="A35" s="109" t="s">
        <v>26</v>
      </c>
      <c r="B35" s="112"/>
      <c r="C35" s="106"/>
      <c r="D35" s="66">
        <v>-67383508</v>
      </c>
      <c r="E35" s="64"/>
      <c r="F35" s="64">
        <v>20617751</v>
      </c>
      <c r="G35" s="64"/>
      <c r="H35" s="64">
        <v>-9837773</v>
      </c>
      <c r="I35" s="64"/>
      <c r="J35" s="64">
        <v>10744888</v>
      </c>
    </row>
    <row r="36" spans="1:10" ht="22.05" customHeight="1">
      <c r="A36" s="109" t="s">
        <v>136</v>
      </c>
      <c r="B36" s="112"/>
      <c r="C36" s="106"/>
      <c r="D36" s="66">
        <v>-11800000</v>
      </c>
      <c r="E36" s="64"/>
      <c r="F36" s="64">
        <v>-1295217</v>
      </c>
      <c r="G36" s="64"/>
      <c r="H36" s="64">
        <v>0</v>
      </c>
      <c r="I36" s="64"/>
      <c r="J36" s="64">
        <v>0</v>
      </c>
    </row>
    <row r="37" spans="1:10" ht="21.6" customHeight="1">
      <c r="A37" s="115" t="s">
        <v>106</v>
      </c>
      <c r="B37" s="112"/>
      <c r="C37" s="106"/>
      <c r="D37" s="26">
        <f>SUM(D26:D36)</f>
        <v>408119833</v>
      </c>
      <c r="E37" s="64"/>
      <c r="F37" s="26">
        <f>SUM(F26:F36)</f>
        <v>938141319</v>
      </c>
      <c r="G37" s="64"/>
      <c r="H37" s="26">
        <f>SUM(H26:H36)</f>
        <v>-45075146</v>
      </c>
      <c r="I37" s="64"/>
      <c r="J37" s="26">
        <f>SUM(J26:J36)</f>
        <v>1283919</v>
      </c>
    </row>
    <row r="38" spans="1:10" ht="22.05" customHeight="1">
      <c r="A38" s="109" t="s">
        <v>84</v>
      </c>
      <c r="B38" s="112"/>
      <c r="C38" s="106"/>
      <c r="D38" s="16">
        <v>-2902668</v>
      </c>
      <c r="E38" s="64"/>
      <c r="F38" s="16">
        <v>-2891012</v>
      </c>
      <c r="G38" s="64"/>
      <c r="H38" s="64">
        <v>-2328205</v>
      </c>
      <c r="I38" s="64"/>
      <c r="J38" s="64">
        <v>-1712767</v>
      </c>
    </row>
    <row r="39" spans="1:10" ht="22.05" customHeight="1">
      <c r="A39" s="122" t="s">
        <v>107</v>
      </c>
      <c r="B39" s="112"/>
      <c r="C39" s="106"/>
      <c r="D39" s="4">
        <f>SUM(D37:D38)</f>
        <v>405217165</v>
      </c>
      <c r="E39" s="2"/>
      <c r="F39" s="4">
        <f>SUM(F37:F38)</f>
        <v>935250307</v>
      </c>
      <c r="G39" s="2"/>
      <c r="H39" s="4">
        <f>SUM(H37:H38)</f>
        <v>-47403351</v>
      </c>
      <c r="I39" s="2"/>
      <c r="J39" s="4">
        <f>SUM(J37:J38)</f>
        <v>-428848</v>
      </c>
    </row>
    <row r="40" spans="1:10" ht="22.05" customHeight="1">
      <c r="A40" s="122"/>
      <c r="B40" s="112"/>
      <c r="C40" s="106"/>
      <c r="D40" s="123"/>
      <c r="E40" s="124"/>
      <c r="F40" s="124"/>
      <c r="G40" s="124"/>
      <c r="H40" s="21"/>
      <c r="I40" s="20"/>
      <c r="J40" s="21"/>
    </row>
    <row r="41" spans="1:10" ht="22.05" customHeight="1">
      <c r="A41" s="122" t="str">
        <f>A1</f>
        <v>บริษัท ฟู้ดโมเม้นท์ จำกัด (มหาชน) และบริษัทย่อย</v>
      </c>
      <c r="J41" s="14"/>
    </row>
    <row r="42" spans="1:10" ht="22.05" customHeight="1">
      <c r="A42" s="107" t="s">
        <v>170</v>
      </c>
      <c r="J42" s="14"/>
    </row>
    <row r="43" spans="1:10" ht="22.05" customHeight="1">
      <c r="A43" s="111" t="str">
        <f>A3</f>
        <v>งบกระแสเงินสด</v>
      </c>
      <c r="J43" s="14"/>
    </row>
    <row r="44" spans="1:10" ht="22.05" customHeight="1">
      <c r="B44" s="112"/>
      <c r="C44" s="106"/>
      <c r="D44" s="197" t="s">
        <v>1</v>
      </c>
      <c r="E44" s="197"/>
      <c r="F44" s="197"/>
      <c r="G44" s="113"/>
      <c r="H44" s="203" t="s">
        <v>2</v>
      </c>
      <c r="I44" s="203"/>
      <c r="J44" s="203"/>
    </row>
    <row r="45" spans="1:10" ht="22.05" customHeight="1">
      <c r="B45" s="112"/>
      <c r="C45" s="106"/>
      <c r="D45" s="198" t="s">
        <v>42</v>
      </c>
      <c r="E45" s="198"/>
      <c r="F45" s="198"/>
      <c r="G45" s="113"/>
      <c r="H45" s="204" t="s">
        <v>42</v>
      </c>
      <c r="I45" s="204"/>
      <c r="J45" s="204"/>
    </row>
    <row r="46" spans="1:10" ht="22.05" customHeight="1">
      <c r="B46" s="112"/>
      <c r="C46" s="112"/>
      <c r="D46" s="106">
        <f>D7</f>
        <v>2566</v>
      </c>
      <c r="E46" s="106"/>
      <c r="F46" s="106">
        <f>F7</f>
        <v>2565</v>
      </c>
      <c r="G46" s="106"/>
      <c r="H46" s="106">
        <f>H7</f>
        <v>2566</v>
      </c>
      <c r="I46" s="15"/>
      <c r="J46" s="106">
        <f>J7</f>
        <v>2565</v>
      </c>
    </row>
    <row r="47" spans="1:10" ht="22.05" customHeight="1">
      <c r="C47" s="106"/>
      <c r="D47" s="196" t="str">
        <f>D8</f>
        <v>(บาท)</v>
      </c>
      <c r="E47" s="196"/>
      <c r="F47" s="196"/>
      <c r="G47" s="196"/>
      <c r="H47" s="196"/>
      <c r="I47" s="196"/>
      <c r="J47" s="196"/>
    </row>
    <row r="48" spans="1:10" ht="22.05" customHeight="1">
      <c r="A48" s="114" t="s">
        <v>85</v>
      </c>
      <c r="B48" s="112"/>
      <c r="C48" s="106"/>
      <c r="D48" s="16"/>
      <c r="E48" s="64"/>
      <c r="F48" s="64"/>
      <c r="G48" s="64"/>
    </row>
    <row r="49" spans="1:10" ht="22.05" customHeight="1">
      <c r="A49" s="109" t="s">
        <v>86</v>
      </c>
      <c r="B49" s="112"/>
      <c r="C49" s="106"/>
      <c r="D49" s="64">
        <v>-270970404</v>
      </c>
      <c r="E49" s="64"/>
      <c r="F49" s="64">
        <v>-603316257</v>
      </c>
      <c r="G49" s="64"/>
      <c r="H49" s="64">
        <v>-317536</v>
      </c>
      <c r="I49" s="64"/>
      <c r="J49" s="64">
        <v>-219911</v>
      </c>
    </row>
    <row r="50" spans="1:10" ht="22.05" customHeight="1">
      <c r="A50" s="109" t="s">
        <v>181</v>
      </c>
      <c r="B50" s="112"/>
      <c r="C50" s="106"/>
      <c r="D50" s="64">
        <v>477999</v>
      </c>
      <c r="E50" s="64"/>
      <c r="F50" s="64">
        <v>167000</v>
      </c>
      <c r="G50" s="64"/>
      <c r="H50" s="64">
        <v>0</v>
      </c>
      <c r="I50" s="64"/>
      <c r="J50" s="64">
        <v>0</v>
      </c>
    </row>
    <row r="51" spans="1:10" ht="22.05" customHeight="1">
      <c r="A51" s="109" t="s">
        <v>137</v>
      </c>
      <c r="B51" s="112"/>
      <c r="C51" s="106"/>
      <c r="D51" s="64">
        <v>0</v>
      </c>
      <c r="E51" s="64"/>
      <c r="F51" s="64">
        <v>-22623190</v>
      </c>
      <c r="G51" s="64"/>
      <c r="H51" s="64">
        <v>0</v>
      </c>
      <c r="I51" s="64"/>
      <c r="J51" s="64">
        <v>0</v>
      </c>
    </row>
    <row r="52" spans="1:10" ht="22.05" customHeight="1">
      <c r="A52" s="109" t="s">
        <v>87</v>
      </c>
      <c r="B52" s="112"/>
      <c r="C52" s="106"/>
      <c r="D52" s="64">
        <v>-175451</v>
      </c>
      <c r="E52" s="64"/>
      <c r="F52" s="64">
        <v>-1695557</v>
      </c>
      <c r="G52" s="64"/>
      <c r="H52" s="64">
        <v>0</v>
      </c>
      <c r="I52" s="64"/>
      <c r="J52" s="64">
        <v>0</v>
      </c>
    </row>
    <row r="53" spans="1:10" ht="22.05" customHeight="1">
      <c r="A53" s="109" t="s">
        <v>117</v>
      </c>
      <c r="B53" s="112"/>
      <c r="C53" s="106"/>
      <c r="D53" s="64">
        <v>0</v>
      </c>
      <c r="E53" s="64"/>
      <c r="F53" s="64">
        <v>0</v>
      </c>
      <c r="G53" s="64"/>
      <c r="H53" s="64">
        <v>-524000000</v>
      </c>
      <c r="I53" s="64"/>
      <c r="J53" s="64">
        <v>-550000000</v>
      </c>
    </row>
    <row r="54" spans="1:10" ht="22.05" customHeight="1">
      <c r="A54" s="109" t="s">
        <v>138</v>
      </c>
      <c r="B54" s="112"/>
      <c r="C54" s="106"/>
      <c r="D54" s="64">
        <v>0</v>
      </c>
      <c r="E54" s="64"/>
      <c r="F54" s="64">
        <v>26010000</v>
      </c>
      <c r="G54" s="64"/>
      <c r="H54" s="64">
        <v>155000000</v>
      </c>
      <c r="I54" s="64"/>
      <c r="J54" s="64">
        <v>425000000</v>
      </c>
    </row>
    <row r="55" spans="1:10" ht="22.05" customHeight="1">
      <c r="A55" s="109" t="s">
        <v>157</v>
      </c>
      <c r="B55" s="112"/>
      <c r="C55" s="106"/>
      <c r="D55" s="64">
        <v>0</v>
      </c>
      <c r="E55" s="64"/>
      <c r="F55" s="64">
        <v>400</v>
      </c>
      <c r="G55" s="64"/>
      <c r="H55" s="64">
        <v>0</v>
      </c>
      <c r="I55" s="64"/>
      <c r="J55" s="64">
        <v>-1072285</v>
      </c>
    </row>
    <row r="56" spans="1:10" ht="22.05" customHeight="1">
      <c r="A56" s="109" t="s">
        <v>187</v>
      </c>
      <c r="B56" s="112"/>
      <c r="C56" s="106"/>
      <c r="D56" s="16">
        <v>518270</v>
      </c>
      <c r="E56" s="64"/>
      <c r="F56" s="16">
        <v>1679023</v>
      </c>
      <c r="G56" s="64"/>
      <c r="H56" s="64">
        <v>41341994</v>
      </c>
      <c r="I56" s="64"/>
      <c r="J56" s="64">
        <v>13106890</v>
      </c>
    </row>
    <row r="57" spans="1:10" ht="22.05" customHeight="1">
      <c r="A57" s="109" t="s">
        <v>177</v>
      </c>
      <c r="B57" s="112"/>
      <c r="C57" s="106"/>
      <c r="D57" s="64">
        <v>306977259</v>
      </c>
      <c r="E57" s="64"/>
      <c r="F57" s="64">
        <v>0</v>
      </c>
      <c r="G57" s="64"/>
      <c r="H57" s="64">
        <v>306977259</v>
      </c>
      <c r="I57" s="64"/>
      <c r="J57" s="64">
        <v>0</v>
      </c>
    </row>
    <row r="58" spans="1:10" ht="22.05" customHeight="1">
      <c r="A58" s="109" t="s">
        <v>178</v>
      </c>
      <c r="B58" s="112"/>
      <c r="C58" s="106"/>
      <c r="D58" s="64">
        <v>-57434775</v>
      </c>
      <c r="E58" s="64"/>
      <c r="F58" s="64">
        <v>0</v>
      </c>
      <c r="G58" s="64"/>
      <c r="H58" s="64">
        <v>0</v>
      </c>
      <c r="I58" s="64"/>
      <c r="J58" s="64">
        <v>0</v>
      </c>
    </row>
    <row r="59" spans="1:10" ht="22.05" customHeight="1">
      <c r="A59" s="109" t="s">
        <v>139</v>
      </c>
      <c r="B59" s="112"/>
      <c r="C59" s="106"/>
      <c r="D59" s="64">
        <v>0</v>
      </c>
      <c r="E59" s="64"/>
      <c r="F59" s="64">
        <v>0</v>
      </c>
      <c r="G59" s="64"/>
      <c r="H59" s="64">
        <v>563955697</v>
      </c>
      <c r="I59" s="64"/>
      <c r="J59" s="64">
        <v>485161799</v>
      </c>
    </row>
    <row r="60" spans="1:10" ht="22.05" customHeight="1">
      <c r="A60" s="122" t="s">
        <v>108</v>
      </c>
      <c r="B60" s="112"/>
      <c r="C60" s="106"/>
      <c r="D60" s="4">
        <f>SUM(D49:D59)</f>
        <v>-20607102</v>
      </c>
      <c r="E60" s="2"/>
      <c r="F60" s="4">
        <f>SUM(F49:F59)</f>
        <v>-599778581</v>
      </c>
      <c r="G60" s="2"/>
      <c r="H60" s="4">
        <f>SUM(H49:H59)</f>
        <v>542957414</v>
      </c>
      <c r="I60" s="2"/>
      <c r="J60" s="4">
        <f>SUM(J49:J59)</f>
        <v>371976493</v>
      </c>
    </row>
    <row r="61" spans="1:10" s="128" customFormat="1" ht="17.399999999999999">
      <c r="A61" s="125"/>
      <c r="B61" s="126"/>
      <c r="C61" s="127"/>
      <c r="D61" s="85"/>
      <c r="E61" s="86"/>
      <c r="F61" s="87"/>
      <c r="G61" s="86"/>
      <c r="H61" s="88"/>
      <c r="I61" s="89"/>
      <c r="J61" s="88"/>
    </row>
    <row r="62" spans="1:10" ht="22.05" customHeight="1">
      <c r="A62" s="114" t="s">
        <v>88</v>
      </c>
      <c r="B62" s="112"/>
      <c r="C62" s="106"/>
      <c r="D62" s="16"/>
      <c r="E62" s="64"/>
      <c r="F62" s="64"/>
      <c r="G62" s="64"/>
    </row>
    <row r="63" spans="1:10" ht="22.05" customHeight="1">
      <c r="A63" s="129" t="s">
        <v>179</v>
      </c>
      <c r="B63" s="112"/>
      <c r="C63" s="106"/>
      <c r="D63" s="16"/>
      <c r="E63" s="64"/>
      <c r="F63" s="64"/>
      <c r="G63" s="64"/>
    </row>
    <row r="64" spans="1:10" ht="21.6">
      <c r="A64" s="129" t="s">
        <v>147</v>
      </c>
      <c r="B64" s="112"/>
      <c r="C64" s="106"/>
      <c r="D64" s="64">
        <v>183139852</v>
      </c>
      <c r="E64" s="64"/>
      <c r="F64" s="64">
        <v>-40509734</v>
      </c>
      <c r="G64" s="64"/>
      <c r="H64" s="27">
        <v>0</v>
      </c>
      <c r="I64" s="64"/>
      <c r="J64" s="27">
        <v>0</v>
      </c>
    </row>
    <row r="65" spans="1:13" ht="22.05" customHeight="1">
      <c r="A65" s="109" t="s">
        <v>89</v>
      </c>
      <c r="B65" s="112"/>
      <c r="C65" s="106"/>
      <c r="D65" s="130">
        <v>116560000</v>
      </c>
      <c r="E65" s="64"/>
      <c r="F65" s="130">
        <v>283480000</v>
      </c>
      <c r="G65" s="64"/>
      <c r="H65" s="64">
        <v>0</v>
      </c>
      <c r="I65" s="64"/>
      <c r="J65" s="64">
        <v>0</v>
      </c>
    </row>
    <row r="66" spans="1:13" ht="22.05" customHeight="1">
      <c r="A66" s="109" t="s">
        <v>90</v>
      </c>
      <c r="B66" s="112"/>
      <c r="C66" s="106"/>
      <c r="D66" s="130">
        <v>-132830000</v>
      </c>
      <c r="E66" s="64"/>
      <c r="F66" s="130">
        <v>-109706000</v>
      </c>
      <c r="G66" s="64"/>
      <c r="H66" s="27">
        <v>0</v>
      </c>
      <c r="I66" s="64"/>
      <c r="J66" s="27">
        <v>0</v>
      </c>
      <c r="K66" s="131"/>
      <c r="L66" s="131"/>
      <c r="M66" s="131"/>
    </row>
    <row r="67" spans="1:13" ht="21.6">
      <c r="A67" s="129" t="s">
        <v>105</v>
      </c>
      <c r="B67" s="112"/>
      <c r="C67" s="106"/>
      <c r="D67" s="130">
        <v>-29124786</v>
      </c>
      <c r="E67" s="64"/>
      <c r="F67" s="130">
        <v>-26540176</v>
      </c>
      <c r="G67" s="64"/>
      <c r="H67" s="64">
        <v>-1063582</v>
      </c>
      <c r="I67" s="64"/>
      <c r="J67" s="64">
        <v>0</v>
      </c>
      <c r="K67" s="69"/>
      <c r="L67" s="69"/>
      <c r="M67" s="69"/>
    </row>
    <row r="68" spans="1:13" ht="22.05" customHeight="1">
      <c r="A68" s="109" t="s">
        <v>140</v>
      </c>
      <c r="B68" s="112"/>
      <c r="C68" s="106"/>
      <c r="D68" s="84">
        <v>-699943850</v>
      </c>
      <c r="E68" s="64"/>
      <c r="F68" s="84">
        <v>-305499999</v>
      </c>
      <c r="G68" s="64"/>
      <c r="H68" s="84">
        <v>-699943850</v>
      </c>
      <c r="I68" s="64"/>
      <c r="J68" s="84">
        <v>-305499999</v>
      </c>
    </row>
    <row r="69" spans="1:13" ht="22.05" customHeight="1">
      <c r="A69" s="109" t="s">
        <v>141</v>
      </c>
      <c r="B69" s="112"/>
      <c r="C69" s="106"/>
      <c r="D69" s="84">
        <v>-12094303</v>
      </c>
      <c r="E69" s="64"/>
      <c r="F69" s="84">
        <v>-14838201</v>
      </c>
      <c r="G69" s="64"/>
      <c r="H69" s="27">
        <v>0</v>
      </c>
      <c r="I69" s="64"/>
      <c r="J69" s="27">
        <v>0</v>
      </c>
    </row>
    <row r="70" spans="1:13" ht="22.05" customHeight="1">
      <c r="A70" s="109" t="s">
        <v>91</v>
      </c>
      <c r="B70" s="112"/>
      <c r="C70" s="106"/>
      <c r="D70" s="65">
        <v>-44014084</v>
      </c>
      <c r="E70" s="64"/>
      <c r="F70" s="65">
        <v>-22181096</v>
      </c>
      <c r="G70" s="64"/>
      <c r="H70" s="64">
        <v>-383730</v>
      </c>
      <c r="I70" s="64"/>
      <c r="J70" s="64">
        <v>0</v>
      </c>
    </row>
    <row r="71" spans="1:13" ht="22.05" customHeight="1">
      <c r="A71" s="122" t="s">
        <v>155</v>
      </c>
      <c r="B71" s="112"/>
      <c r="C71" s="106"/>
      <c r="D71" s="4">
        <f>SUM(D64:D70)</f>
        <v>-618307171</v>
      </c>
      <c r="E71" s="2"/>
      <c r="F71" s="4">
        <f>SUM(F64:F70)</f>
        <v>-235795206</v>
      </c>
      <c r="G71" s="2"/>
      <c r="H71" s="4">
        <f>SUM(H64:H70)</f>
        <v>-701391162</v>
      </c>
      <c r="I71" s="2"/>
      <c r="J71" s="4">
        <f>SUM(J64:J70)</f>
        <v>-305499999</v>
      </c>
    </row>
    <row r="72" spans="1:13" ht="22.05" customHeight="1">
      <c r="A72" s="122"/>
      <c r="B72" s="112"/>
      <c r="C72" s="106"/>
      <c r="D72" s="22"/>
      <c r="E72" s="2"/>
      <c r="F72" s="22"/>
      <c r="G72" s="2"/>
      <c r="H72" s="22"/>
      <c r="I72" s="2"/>
      <c r="J72" s="22"/>
    </row>
    <row r="73" spans="1:13" ht="22.2">
      <c r="A73" s="115" t="s">
        <v>186</v>
      </c>
      <c r="B73" s="112"/>
      <c r="C73" s="106"/>
      <c r="D73" s="22"/>
      <c r="E73" s="2"/>
      <c r="F73" s="22"/>
      <c r="G73" s="2"/>
      <c r="H73" s="22"/>
      <c r="I73" s="2"/>
      <c r="J73" s="22"/>
    </row>
    <row r="74" spans="1:13" ht="21.6">
      <c r="A74" s="115" t="s">
        <v>150</v>
      </c>
      <c r="B74" s="112"/>
      <c r="C74" s="106"/>
      <c r="D74" s="17">
        <f>SUM(D71,D60,D39)</f>
        <v>-233697108</v>
      </c>
      <c r="E74" s="64"/>
      <c r="F74" s="17">
        <f>SUM(F71,F60,F39)</f>
        <v>99676520</v>
      </c>
      <c r="G74" s="64"/>
      <c r="H74" s="17">
        <f>SUM(H71,H60,H39)</f>
        <v>-205837099</v>
      </c>
      <c r="I74" s="64"/>
      <c r="J74" s="17">
        <f>SUM(J71,J60,J39)</f>
        <v>66047646</v>
      </c>
    </row>
    <row r="75" spans="1:13" ht="21.6">
      <c r="A75" s="129" t="s">
        <v>148</v>
      </c>
      <c r="B75" s="112"/>
      <c r="C75" s="106"/>
      <c r="D75" s="64"/>
      <c r="E75" s="112"/>
      <c r="F75" s="64"/>
      <c r="G75" s="112"/>
      <c r="H75" s="64"/>
      <c r="I75" s="112"/>
      <c r="J75" s="64"/>
    </row>
    <row r="76" spans="1:13" ht="21.6">
      <c r="A76" s="129" t="s">
        <v>149</v>
      </c>
      <c r="B76" s="112"/>
      <c r="C76" s="106"/>
      <c r="D76" s="67">
        <v>-1722</v>
      </c>
      <c r="E76" s="112"/>
      <c r="F76" s="67">
        <v>5807</v>
      </c>
      <c r="G76" s="112"/>
      <c r="H76" s="6">
        <v>0</v>
      </c>
      <c r="I76" s="112"/>
      <c r="J76" s="6">
        <v>0</v>
      </c>
    </row>
    <row r="77" spans="1:13" ht="22.05" customHeight="1">
      <c r="A77" s="122" t="s">
        <v>186</v>
      </c>
      <c r="B77" s="112"/>
      <c r="C77" s="106"/>
      <c r="D77" s="23">
        <f>SUM(D76,D74)</f>
        <v>-233698830</v>
      </c>
      <c r="E77" s="2"/>
      <c r="F77" s="23">
        <f>SUM(F76,F74)</f>
        <v>99682327</v>
      </c>
      <c r="G77" s="2"/>
      <c r="H77" s="23">
        <f>SUM(H76,H74)</f>
        <v>-205837099</v>
      </c>
      <c r="I77" s="2"/>
      <c r="J77" s="23">
        <f>SUM(J76,J74)</f>
        <v>66047646</v>
      </c>
    </row>
    <row r="78" spans="1:13" ht="22.05" customHeight="1">
      <c r="A78" s="115" t="s">
        <v>92</v>
      </c>
      <c r="B78" s="112"/>
      <c r="C78" s="106"/>
      <c r="D78" s="16">
        <f>F79</f>
        <v>267378091</v>
      </c>
      <c r="E78" s="64"/>
      <c r="F78" s="64">
        <v>167695764</v>
      </c>
      <c r="G78" s="64"/>
      <c r="H78" s="64">
        <f>J79</f>
        <v>222066339</v>
      </c>
      <c r="I78" s="64"/>
      <c r="J78" s="64">
        <v>156018693</v>
      </c>
    </row>
    <row r="79" spans="1:13" ht="22.05" customHeight="1" thickBot="1">
      <c r="A79" s="122" t="s">
        <v>93</v>
      </c>
      <c r="B79" s="132"/>
      <c r="C79" s="106"/>
      <c r="D79" s="24">
        <f>SUM(D77:D78)</f>
        <v>33679261</v>
      </c>
      <c r="E79" s="2"/>
      <c r="F79" s="24">
        <f>SUM(F77:F78)</f>
        <v>267378091</v>
      </c>
      <c r="G79" s="2"/>
      <c r="H79" s="24">
        <f>SUM(H77:H78)</f>
        <v>16229240</v>
      </c>
      <c r="I79" s="2"/>
      <c r="J79" s="24">
        <f>SUM(J77:J78)</f>
        <v>222066339</v>
      </c>
    </row>
    <row r="80" spans="1:13" ht="22.05" customHeight="1" thickTop="1">
      <c r="B80" s="109"/>
      <c r="D80" s="109"/>
      <c r="H80" s="109"/>
      <c r="I80" s="109"/>
      <c r="J80" s="109"/>
    </row>
    <row r="81" spans="1:10" ht="22.05" customHeight="1">
      <c r="A81" s="133" t="s">
        <v>110</v>
      </c>
      <c r="B81" s="132"/>
      <c r="C81" s="106"/>
      <c r="D81" s="22"/>
      <c r="E81" s="2"/>
      <c r="F81" s="22"/>
      <c r="G81" s="2"/>
      <c r="H81" s="22"/>
      <c r="I81" s="2"/>
      <c r="J81" s="22"/>
    </row>
    <row r="82" spans="1:10" ht="22.05" customHeight="1">
      <c r="A82" s="109" t="s">
        <v>114</v>
      </c>
      <c r="D82" s="50">
        <v>10078115</v>
      </c>
      <c r="E82" s="134"/>
      <c r="F82" s="50">
        <v>46476392</v>
      </c>
      <c r="G82" s="134"/>
      <c r="H82" s="50">
        <v>0</v>
      </c>
      <c r="I82" s="25"/>
      <c r="J82" s="25">
        <v>0</v>
      </c>
    </row>
    <row r="83" spans="1:10" ht="22.05" customHeight="1">
      <c r="A83" s="109" t="s">
        <v>158</v>
      </c>
      <c r="D83" s="50">
        <v>19967539</v>
      </c>
      <c r="E83" s="134"/>
      <c r="F83" s="50">
        <v>56356939</v>
      </c>
      <c r="G83" s="134"/>
      <c r="H83" s="50">
        <v>0</v>
      </c>
      <c r="I83" s="25"/>
      <c r="J83" s="25">
        <v>0</v>
      </c>
    </row>
    <row r="84" spans="1:10" ht="22.05" customHeight="1">
      <c r="B84" s="112" t="s">
        <v>109</v>
      </c>
      <c r="D84" s="84">
        <f>D79-'SFP 6-8'!C10</f>
        <v>0</v>
      </c>
      <c r="F84" s="84">
        <f>F79-'SFP 6-8'!E10</f>
        <v>0</v>
      </c>
      <c r="H84" s="84">
        <f>H79-'SFP 6-8'!G10</f>
        <v>0</v>
      </c>
      <c r="I84" s="25"/>
      <c r="J84" s="84">
        <f>J79-'SFP 6-8'!I10</f>
        <v>0</v>
      </c>
    </row>
    <row r="85" spans="1:10" ht="22.05" customHeight="1">
      <c r="D85" s="84"/>
      <c r="F85" s="25"/>
      <c r="H85" s="25"/>
      <c r="I85" s="25"/>
      <c r="J85" s="25"/>
    </row>
    <row r="86" spans="1:10" ht="22.05" customHeight="1">
      <c r="D86" s="84"/>
      <c r="F86" s="25"/>
      <c r="H86" s="25"/>
      <c r="I86" s="25"/>
      <c r="J86" s="25"/>
    </row>
    <row r="87" spans="1:10" ht="22.05" customHeight="1">
      <c r="D87" s="84"/>
      <c r="F87" s="25"/>
      <c r="H87" s="25"/>
      <c r="I87" s="25"/>
      <c r="J87" s="25"/>
    </row>
    <row r="88" spans="1:10" ht="22.05" customHeight="1">
      <c r="D88" s="84"/>
      <c r="F88" s="25"/>
      <c r="H88" s="25"/>
      <c r="I88" s="25"/>
      <c r="J88" s="25"/>
    </row>
    <row r="89" spans="1:10" ht="22.05" customHeight="1">
      <c r="D89" s="84"/>
      <c r="F89" s="25"/>
      <c r="H89" s="25"/>
      <c r="I89" s="25"/>
      <c r="J89" s="25"/>
    </row>
    <row r="90" spans="1:10" ht="22.05" customHeight="1">
      <c r="D90" s="84"/>
      <c r="F90" s="25"/>
      <c r="H90" s="25"/>
      <c r="I90" s="25"/>
      <c r="J90" s="25"/>
    </row>
    <row r="91" spans="1:10" ht="22.05" customHeight="1">
      <c r="D91" s="84"/>
      <c r="F91" s="25"/>
      <c r="H91" s="25"/>
      <c r="I91" s="25"/>
      <c r="J91" s="25"/>
    </row>
    <row r="92" spans="1:10" ht="22.05" customHeight="1">
      <c r="D92" s="84"/>
      <c r="F92" s="25"/>
      <c r="H92" s="25"/>
      <c r="I92" s="25"/>
      <c r="J92" s="25"/>
    </row>
    <row r="93" spans="1:10" ht="22.05" customHeight="1">
      <c r="D93" s="84"/>
      <c r="F93" s="25"/>
      <c r="H93" s="25"/>
      <c r="I93" s="25"/>
      <c r="J93" s="25"/>
    </row>
    <row r="94" spans="1:10" ht="22.05" customHeight="1">
      <c r="B94" s="109"/>
      <c r="D94" s="109"/>
      <c r="H94" s="109"/>
      <c r="I94" s="109"/>
      <c r="J94" s="109"/>
    </row>
    <row r="95" spans="1:10" ht="22.05" customHeight="1">
      <c r="B95" s="109"/>
      <c r="D95" s="109"/>
      <c r="H95" s="109"/>
      <c r="I95" s="109"/>
      <c r="J95" s="109"/>
    </row>
    <row r="96" spans="1:10" ht="22.05" customHeight="1">
      <c r="A96" s="122"/>
      <c r="C96" s="106"/>
      <c r="D96" s="135">
        <v>0</v>
      </c>
      <c r="E96" s="136"/>
      <c r="F96" s="135">
        <v>99682327</v>
      </c>
      <c r="G96" s="136"/>
      <c r="H96" s="135">
        <v>0</v>
      </c>
      <c r="I96" s="136"/>
      <c r="J96" s="135">
        <v>66047646</v>
      </c>
    </row>
    <row r="97" ht="4.8" customHeight="1"/>
  </sheetData>
  <mergeCells count="10">
    <mergeCell ref="H5:J5"/>
    <mergeCell ref="D6:F6"/>
    <mergeCell ref="H6:J6"/>
    <mergeCell ref="D8:J8"/>
    <mergeCell ref="D5:F5"/>
    <mergeCell ref="D47:J47"/>
    <mergeCell ref="D44:F44"/>
    <mergeCell ref="H44:J44"/>
    <mergeCell ref="D45:F45"/>
    <mergeCell ref="H45:J45"/>
  </mergeCells>
  <pageMargins left="0.8" right="0.8" top="0.48" bottom="0.5" header="0.5" footer="0.5"/>
  <pageSetup paperSize="9" scale="69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9" man="1"/>
    <brk id="8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573DD9-E17F-456A-8557-A95E2E578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9E5129-75AF-4BFC-99D6-0286BFAFA5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 6-8</vt:lpstr>
      <vt:lpstr>SOCI 9</vt:lpstr>
      <vt:lpstr>CH-Conso22_10</vt:lpstr>
      <vt:lpstr>CH-Conso23_11</vt:lpstr>
      <vt:lpstr>CH-Separate22_12</vt:lpstr>
      <vt:lpstr>CH-Separate23_13</vt:lpstr>
      <vt:lpstr>CF 14-15</vt:lpstr>
      <vt:lpstr>'CF 14-15'!Print_Area</vt:lpstr>
      <vt:lpstr>'CH-Conso22_10'!Print_Area</vt:lpstr>
      <vt:lpstr>'CH-Conso23_11'!Print_Area</vt:lpstr>
      <vt:lpstr>'CH-Separate22_12'!Print_Area</vt:lpstr>
      <vt:lpstr>'CH-Separate23_13'!Print_Area</vt:lpstr>
      <vt:lpstr>'SFP 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ศิษฎา  สมบูรณ์วรานนท์</cp:lastModifiedBy>
  <cp:lastPrinted>2024-07-22T02:58:55Z</cp:lastPrinted>
  <dcterms:created xsi:type="dcterms:W3CDTF">2019-11-20T03:44:04Z</dcterms:created>
  <dcterms:modified xsi:type="dcterms:W3CDTF">2024-07-22T02:59:32Z</dcterms:modified>
</cp:coreProperties>
</file>