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SSADA\Conso\ข้อมูล ELCID\ELCID\SET file\Q1 24\EN\"/>
    </mc:Choice>
  </mc:AlternateContent>
  <xr:revisionPtr revIDLastSave="0" documentId="13_ncr:1_{7A05ECC0-C190-4808-BC4B-C0B93E46967B}" xr6:coauthVersionLast="47" xr6:coauthVersionMax="47" xr10:uidLastSave="{00000000-0000-0000-0000-000000000000}"/>
  <bookViews>
    <workbookView xWindow="-108" yWindow="-108" windowWidth="23256" windowHeight="12456" tabRatio="758" activeTab="8" xr2:uid="{03C9BF98-D9AB-4E05-B533-6BE1B85269B9}"/>
  </bookViews>
  <sheets>
    <sheet name="SFP 2-3" sheetId="1" r:id="rId1"/>
    <sheet name="2. ROU Cal Monthly Farm Rent" sheetId="10" state="hidden" r:id="rId2"/>
    <sheet name="link" sheetId="11" state="hidden" r:id="rId3"/>
    <sheet name="SOCI 4" sheetId="2" r:id="rId4"/>
    <sheet name="CH-Conso23_5" sheetId="4" r:id="rId5"/>
    <sheet name="CH-Conso24_6" sheetId="12" r:id="rId6"/>
    <sheet name="CH-Separate23_7" sheetId="8" r:id="rId7"/>
    <sheet name="CH-Separate24_8" sheetId="13" r:id="rId8"/>
    <sheet name="CF 9-10" sheetId="7" r:id="rId9"/>
    <sheet name="Summary reclass FL to ROU" sheetId="9" state="hidden" r:id="rId10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2">#REF!</definedName>
    <definedName name="\m">#REF!</definedName>
    <definedName name="\n">#REF!</definedName>
    <definedName name="\o">#N/A</definedName>
    <definedName name="\orkje" localSheetId="2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2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8" hidden="1">#REF!</definedName>
    <definedName name="_" localSheetId="2" hidden="1">#REF!</definedName>
    <definedName name="_" localSheetId="9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2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2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2" hidden="1">{"'Sheet1'!$L$16"}</definedName>
    <definedName name="_______NSO2" hidden="1">{"'Sheet1'!$L$16"}</definedName>
    <definedName name="_______o9">#REF!</definedName>
    <definedName name="_______pp30" localSheetId="2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2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2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2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2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2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y4" hidden="1">{"'Eng (page2)'!$A$1:$D$52"}</definedName>
    <definedName name="____a1" localSheetId="2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2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2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2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2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2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2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2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2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2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2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2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xZ12345">#REF!</definedName>
    <definedName name="___y4" localSheetId="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8" hidden="1">#REF!</definedName>
    <definedName name="__123Graph_D" localSheetId="2" hidden="1">#REF!</definedName>
    <definedName name="__123Graph_D" localSheetId="9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2">#REF!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155555">#REF!</definedName>
    <definedName name="__a2" localSheetId="2" hidden="1">{"hilight1",#N/A,FALSE,"HILIGHT1"}</definedName>
    <definedName name="__a2" hidden="1">{"hilight1",#N/A,FALSE,"HILIGHT1"}</definedName>
    <definedName name="__a205">#REF!</definedName>
    <definedName name="__a3" localSheetId="2" hidden="1">{"hilight2",#N/A,FALSE,"HILIGHT2"}</definedName>
    <definedName name="__a3" hidden="1">{"hilight2",#N/A,FALSE,"HILIGHT2"}</definedName>
    <definedName name="__a303">#REF!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52">#REF!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78">#REF!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2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2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2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2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2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2" hidden="1">{"'Changes Log'!$A$1:$F$25"}</definedName>
    <definedName name="__MO1" hidden="1">{"'Changes Log'!$A$1:$F$25"}</definedName>
    <definedName name="__N1">#N/A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2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2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2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2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2" hidden="1">{"'Eng (page2)'!$A$1:$D$52"}</definedName>
    <definedName name="__V320" hidden="1">{"'Eng (page2)'!$A$1:$D$52"}</definedName>
    <definedName name="__Var4">#REF!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2" hidden="1">{"'Eng (page2)'!$A$1:$D$52"}</definedName>
    <definedName name="__y4" hidden="1">{"'Eng (page2)'!$A$1:$D$52"}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2" hidden="1">{"'Model'!$A$1:$N$53"}</definedName>
    <definedName name="__ZD340" hidden="1">{"'Model'!$A$1:$N$53"}</definedName>
    <definedName name="__ZH111" localSheetId="2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2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2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2">#REF!</definedName>
    <definedName name="_a1" hidden="1">{"cashflow",#N/A,FALSE,"CASHFLOW "}</definedName>
    <definedName name="_A10" localSheetId="2">#REF!</definedName>
    <definedName name="_a10" hidden="1">{"'Changes Log'!$A$1:$F$25"}</definedName>
    <definedName name="_A100000">#REF!</definedName>
    <definedName name="_A155555">#REF!</definedName>
    <definedName name="_a2" localSheetId="2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2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2" hidden="1">{"hilight3",#N/A,FALSE,"HILIGHT3"}</definedName>
    <definedName name="_a4" hidden="1">{"hilight3",#N/A,FALSE,"HILIGHT3"}</definedName>
    <definedName name="_A40">#REF!</definedName>
    <definedName name="_a5" localSheetId="2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2" hidden="1">{"revsale",#N/A,FALSE,"REV-ยุพดี"}</definedName>
    <definedName name="_a8" hidden="1">{"revsale",#N/A,FALSE,"REV-ยุพดี"}</definedName>
    <definedName name="_A80">#REF!</definedName>
    <definedName name="_a9" localSheetId="2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1" hidden="1">#REF!</definedName>
    <definedName name="_Fill" localSheetId="2" hidden="1">#REF!</definedName>
    <definedName name="_Fill" localSheetId="9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2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8">'CF 9-10'!$A$32</definedName>
    <definedName name="_HP1">#REF!</definedName>
    <definedName name="_HR5">#REF!</definedName>
    <definedName name="_HYS4" localSheetId="2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9" hidden="1">#REF!</definedName>
    <definedName name="_Key1" hidden="1">#REF!</definedName>
    <definedName name="_Key2" localSheetId="2" hidden="1">#REF!</definedName>
    <definedName name="_Key2" localSheetId="9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ek1">#REF!</definedName>
    <definedName name="_LF12" localSheetId="2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2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2" hidden="1">{"'Changes Log'!$A$1:$F$25"}</definedName>
    <definedName name="_MO1" hidden="1">{"'Changes Log'!$A$1:$F$25"}</definedName>
    <definedName name="_N1">#REF!</definedName>
    <definedName name="_N2">#REF!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2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2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5">RIGHT(LEN(_1__NAME()),"]"-FIND(1,_1__NAME()))</definedName>
    <definedName name="_QMD8" localSheetId="7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2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2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9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2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2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2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2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2" hidden="1">{"'Model'!$A$1:$N$53"}</definedName>
    <definedName name="_ZD340" hidden="1">{"'Model'!$A$1:$N$53"}</definedName>
    <definedName name="_ZH111" localSheetId="2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1" hidden="1">#REF!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9" hidden="1">#REF!</definedName>
    <definedName name="aaa" hidden="1">#REF!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">#REF!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2" hidden="1">{"'Model'!$A$1:$N$53"}</definedName>
    <definedName name="aaaqw" hidden="1">{"'Model'!$A$1:$N$53"}</definedName>
    <definedName name="aaass">#N/A</definedName>
    <definedName name="aadf">#REF!</definedName>
    <definedName name="aadgfgf" localSheetId="5">Scheduled_Payment+Extra_Payment</definedName>
    <definedName name="aadgfgf" localSheetId="7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5">Scheduled_Payment+Extra_Payment</definedName>
    <definedName name="abcde" localSheetId="7">Scheduled_Payment+Extra_Payment</definedName>
    <definedName name="abcde">Scheduled_Payment+Extra_Payment</definedName>
    <definedName name="abcdee" localSheetId="5">Scheduled_Payment+Extra_Payment</definedName>
    <definedName name="abcdee" localSheetId="7">Scheduled_Payment+Extra_Payment</definedName>
    <definedName name="abcdee">Scheduled_Payment+Extra_Payment</definedName>
    <definedName name="abcdef">#N/A</definedName>
    <definedName name="abce" localSheetId="5">Scheduled_Payment+Extra_Payment</definedName>
    <definedName name="abce" localSheetId="7">Scheduled_Payment+Extra_Payment</definedName>
    <definedName name="abce">Scheduled_Payment+Extra_Payment</definedName>
    <definedName name="abdfdfgk">#N/A</definedName>
    <definedName name="abdfg">#N/A</definedName>
    <definedName name="AC" localSheetId="2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5">Scheduled_Payment+Extra_Payment</definedName>
    <definedName name="adaggf" localSheetId="7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2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5">Scheduled_Payment+Extra_Payment</definedName>
    <definedName name="adf" localSheetId="7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5">Scheduled_Payment+Extra_Payment</definedName>
    <definedName name="adfagar" localSheetId="7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5">Scheduled_Payment+Extra_Payment</definedName>
    <definedName name="adfd" localSheetId="7">Scheduled_Payment+Extra_Payment</definedName>
    <definedName name="adfd">Scheduled_Payment+Extra_Payment</definedName>
    <definedName name="adfdag">#N/A</definedName>
    <definedName name="adfdagg">#N/A</definedName>
    <definedName name="adfddd" localSheetId="5">Scheduled_Payment+Extra_Payment</definedName>
    <definedName name="adfddd" localSheetId="7">Scheduled_Payment+Extra_Payment</definedName>
    <definedName name="adfddd">Scheduled_Payment+Extra_Payment</definedName>
    <definedName name="adfdf">#N/A</definedName>
    <definedName name="adfdg">#N/A</definedName>
    <definedName name="adfdrg" localSheetId="2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5">Scheduled_Payment+Extra_Payment</definedName>
    <definedName name="adfgf" localSheetId="7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5">Scheduled_Payment+Extra_Payment</definedName>
    <definedName name="adgg" localSheetId="7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2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2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5">Scheduled_Payment+Extra_Payment</definedName>
    <definedName name="afabb" localSheetId="7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5">Scheduled_Payment+Extra_Payment</definedName>
    <definedName name="afdf" localSheetId="7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5">Scheduled_Payment+Extra_Payment</definedName>
    <definedName name="afdgg" localSheetId="7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2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2" hidden="1">#REF!</definedName>
    <definedName name="ake" hidden="1">#REF!</definedName>
    <definedName name="AL">#REF!</definedName>
    <definedName name="alarm">#N/A</definedName>
    <definedName name="ALL" localSheetId="2" hidden="1">{"'Model'!$A$1:$N$53"}</definedName>
    <definedName name="ALL" hidden="1">{"'Model'!$A$1:$N$53"}</definedName>
    <definedName name="ALLIED_PRODUCTS_THAILAND__LTD.">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2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2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2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2" hidden="1">#REF!</definedName>
    <definedName name="art" hidden="1">#REF!</definedName>
    <definedName name="ART_COLOUR_DESIGN_CO_.LTD.">"ART COLOUR DESIGN CO.,LTD."</definedName>
    <definedName name="aru" localSheetId="5">Scheduled_Payment+Extra_Payment</definedName>
    <definedName name="aru" localSheetId="7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">#REF!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5">Scheduled_Payment+Extra_Payment</definedName>
    <definedName name="asdfa" localSheetId="7">Scheduled_Payment+Extra_Payment</definedName>
    <definedName name="asdfa">Scheduled_Payment+Extra_Payment</definedName>
    <definedName name="asdfadsf">#N/A</definedName>
    <definedName name="asdfaf">#N/A</definedName>
    <definedName name="asdfag" localSheetId="5">Scheduled_Payment+Extra_Payment</definedName>
    <definedName name="asdfag" localSheetId="7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5">Scheduled_Payment+Extra_Payment</definedName>
    <definedName name="asdfgfg" localSheetId="7">Scheduled_Payment+Extra_Payment</definedName>
    <definedName name="asdfgfg">Scheduled_Payment+Extra_Payment</definedName>
    <definedName name="asdfre" localSheetId="2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2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2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2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2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2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2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2" hidden="1">#REF!</definedName>
    <definedName name="bb" hidden="1">#REF!</definedName>
    <definedName name="BBB" localSheetId="2">#REF!</definedName>
    <definedName name="bbb" hidden="1">{"'Changes Log'!$A$1:$F$25"}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">#REF!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2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H">#REF!</definedName>
    <definedName name="BI">#REF!</definedName>
    <definedName name="big" localSheetId="2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2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">#REF!</definedName>
    <definedName name="bs_1" localSheetId="2">#REF!</definedName>
    <definedName name="BS_1">#REF!</definedName>
    <definedName name="bs_1eq">#REF!</definedName>
    <definedName name="bs_2" localSheetId="2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2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2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2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2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2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2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2">#REF!</definedName>
    <definedName name="cc" hidden="1">{"'Eng (page2)'!$A$1:$D$52"}</definedName>
    <definedName name="cc_note">#REF!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cccc">#REF!</definedName>
    <definedName name="ccf" localSheetId="2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df">#N/A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a">#REF!</definedName>
    <definedName name="cfdeq" localSheetId="2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2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2" hidden="1">{"'WWW'!$A$1:$J$18"}</definedName>
    <definedName name="CHAT" hidden="1">{"'WWW'!$A$1:$J$18"}</definedName>
    <definedName name="check" localSheetId="2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2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5">#REF!</definedName>
    <definedName name="ClearMonBx2" localSheetId="7">#REF!</definedName>
    <definedName name="ClearMonBx2">#REF!</definedName>
    <definedName name="CLEARUP">#N/A</definedName>
    <definedName name="ClerMon" localSheetId="5">#REF!</definedName>
    <definedName name="ClerMon" localSheetId="7">#REF!</definedName>
    <definedName name="ClerMon">#REF!</definedName>
    <definedName name="ClerNon" localSheetId="5">#REF!</definedName>
    <definedName name="ClerNon" localSheetId="7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2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2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2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2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2" hidden="1">{"'Eng (page2)'!$A$1:$D$52"}</definedName>
    <definedName name="config" hidden="1">{"'Eng (page2)'!$A$1:$D$52"}</definedName>
    <definedName name="Confirm" localSheetId="2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5">RIGHT(LEN(_2__NAME()),"]"-FIND(1,_2__NAME()))</definedName>
    <definedName name="copy" localSheetId="7">RIGHT(LEN(_2__NAME()),"]"-FIND(1,_2__NAME()))</definedName>
    <definedName name="copy">RIGHT(LEN(_2__NAME()),"]"-FIND(1,_2__NAME()))</definedName>
    <definedName name="copy_3" localSheetId="5">RIGHT(LEN(_2__NAME()),"]"-FIND(1,_2__NAME()))</definedName>
    <definedName name="copy_3" localSheetId="7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2">#REF!</definedName>
    <definedName name="CUSTOMER">#REF!</definedName>
    <definedName name="CUSTOMERS">#REF!</definedName>
    <definedName name="cut" localSheetId="2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_pwr_MW">#REF!</definedName>
    <definedName name="cwkodkoc" localSheetId="2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9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2" hidden="1">{"'Model'!$A$1:$N$53"}</definedName>
    <definedName name="daa" hidden="1">{"'Model'!$A$1:$N$53"}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2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2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2">#REF!</definedName>
    <definedName name="data2" hidden="1">#REF!</definedName>
    <definedName name="DATA20">#REF!</definedName>
    <definedName name="DATA21">#REF!</definedName>
    <definedName name="data3" localSheetId="2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2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2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2" hidden="1">{"'Eng (page2)'!$A$1:$D$52"}</definedName>
    <definedName name="dcwdl" hidden="1">{"'Eng (page2)'!$A$1:$D$52"}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2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adf">#N/A</definedName>
    <definedName name="dfadfg" localSheetId="5">Scheduled_Payment+Extra_Payment</definedName>
    <definedName name="dfadfg" localSheetId="7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5">Scheduled_Payment+Extra_Payment</definedName>
    <definedName name="dfasgadfg" localSheetId="7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sdff">#REF!</definedName>
    <definedName name="dfew" localSheetId="2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2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2" hidden="1">{"'Eng (page2)'!$A$1:$D$52"}</definedName>
    <definedName name="dfqcvdq" hidden="1">{"'Eng (page2)'!$A$1:$D$52"}</definedName>
    <definedName name="dfrt">#REF!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2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2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2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2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mpleSize">#REF!</definedName>
    <definedName name="dsas" localSheetId="2" hidden="1">{"'Changes Log'!$A$1:$F$25"}</definedName>
    <definedName name="dsas" hidden="1">{"'Changes Log'!$A$1:$F$25"}</definedName>
    <definedName name="dsasdef">#N/A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">#REF!</definedName>
    <definedName name="dsfcDS" localSheetId="2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2" hidden="1">{"'Eng (page2)'!$A$1:$D$52"}</definedName>
    <definedName name="dvsqev" hidden="1">{"'Eng (page2)'!$A$1:$D$52"}</definedName>
    <definedName name="DW">#REF!</definedName>
    <definedName name="DWA" localSheetId="2" hidden="1">{"'Eng (page2)'!$A$1:$D$52"}</definedName>
    <definedName name="DWA" hidden="1">{"'Eng (page2)'!$A$1:$D$52"}</definedName>
    <definedName name="dwewww">#REF!</definedName>
    <definedName name="dwf">#REF!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2">#REF!</definedName>
    <definedName name="e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2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2" hidden="1">{"'Model'!$A$1:$N$53"}</definedName>
    <definedName name="EDW" hidden="1">{"'Model'!$A$1:$N$53"}</definedName>
    <definedName name="edwrf">#REF!</definedName>
    <definedName name="ee" localSheetId="2">#REF!</definedName>
    <definedName name="ee" hidden="1">{"'Eng (page2)'!$A$1:$D$52"}</definedName>
    <definedName name="ｅｅ">#REF!</definedName>
    <definedName name="eeafecs" localSheetId="2" hidden="1">{"'Eng (page2)'!$A$1:$D$52"}</definedName>
    <definedName name="eeafecs" hidden="1">{"'Eng (page2)'!$A$1:$D$52"}</definedName>
    <definedName name="eec">#REF!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2">#REF!</definedName>
    <definedName name="eeee" hidden="1">{"'Eng (page2)'!$A$1:$D$52"}</definedName>
    <definedName name="eeee_1" hidden="1">{"'Sheet1'!$L$16"}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2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2" hidden="1">{"'Eng (page2)'!$A$1:$D$52"}</definedName>
    <definedName name="erer" hidden="1">{"'Eng (page2)'!$A$1:$D$52"}</definedName>
    <definedName name="erere">#REF!</definedName>
    <definedName name="ererer" localSheetId="2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2" hidden="1">{"'Eng (page2)'!$A$1:$D$52"}</definedName>
    <definedName name="ert" hidden="1">#REF!</definedName>
    <definedName name="ERTRGR">#REF!</definedName>
    <definedName name="erty">#REF!</definedName>
    <definedName name="erv" localSheetId="2" hidden="1">{"'Model'!$A$1:$N$53"}</definedName>
    <definedName name="erv" hidden="1">{"'Model'!$A$1:$N$53"}</definedName>
    <definedName name="erw" localSheetId="2">#REF!</definedName>
    <definedName name="ERW" hidden="1">{"'Eng (page2)'!$A$1:$D$52"}</definedName>
    <definedName name="erwe">#REF!</definedName>
    <definedName name="erwer">#REF!</definedName>
    <definedName name="erwq" localSheetId="2" hidden="1">{"'Eng (page2)'!$A$1:$D$52"}</definedName>
    <definedName name="erwq" hidden="1">{"'Eng (page2)'!$A$1:$D$52"}</definedName>
    <definedName name="ery">#REF!</definedName>
    <definedName name="es" localSheetId="2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2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2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2" hidden="1">39955.6692939815</definedName>
    <definedName name="EV__LASTREFTIME__" hidden="1">38924.6922106482</definedName>
    <definedName name="EVERRED_CO._LTD.">#REF!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AFFEW">#REF!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RT">#REF!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te">#REF!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2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2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2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B">#REF!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2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5">Scheduled_Payment+Extra_Payment</definedName>
    <definedName name="fdga" localSheetId="7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FEW">#REF!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2">#REF!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2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2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2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2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2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2" hidden="1">{"'Model'!$A$1:$N$53"}</definedName>
    <definedName name="gbgfrs" hidden="1">{"'Model'!$A$1:$N$53"}</definedName>
    <definedName name="GBP">#REF!</definedName>
    <definedName name="GD00CHART">#REF!</definedName>
    <definedName name="gdaa" localSheetId="2" hidden="1">{"'Model'!$A$1:$N$53"}</definedName>
    <definedName name="gdaa" hidden="1">{"'Model'!$A$1:$N$53"}</definedName>
    <definedName name="gdf">#REF!</definedName>
    <definedName name="gdfagag" localSheetId="5">Scheduled_Payment+Extra_Payment</definedName>
    <definedName name="gdfagag" localSheetId="7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5">#REF!</definedName>
    <definedName name="GetChmPrice" localSheetId="7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hidden="1">{"'Model'!$A$1:$N$53"}</definedName>
    <definedName name="ｇｇ">#REF!</definedName>
    <definedName name="ggg" localSheetId="2">#REF!</definedName>
    <definedName name="ggg" hidden="1">{"'Eng (page2)'!$A$1:$D$52"}</definedName>
    <definedName name="gggg">#REF!</definedName>
    <definedName name="ggggg" localSheetId="2" hidden="1">{"'Model'!$A$1:$N$53"}</definedName>
    <definedName name="ggggg" hidden="1">{"'Model'!$A$1:$N$53"}</definedName>
    <definedName name="gh" localSheetId="2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2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2" hidden="1">{"'Eng (page2)'!$A$1:$D$52"}</definedName>
    <definedName name="GV" hidden="1">{"'Eng (page2)'!$A$1:$D$52"}</definedName>
    <definedName name="GW">#REF!</definedName>
    <definedName name="GWEW">#REF!</definedName>
    <definedName name="GWRT" localSheetId="2" hidden="1">{"'Eng (page2)'!$A$1:$D$52"}</definedName>
    <definedName name="GWRT" hidden="1">{"'Eng (page2)'!$A$1:$D$52"}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2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2" hidden="1">#REF!</definedName>
    <definedName name="hgdruiuyioe5nhio" hidden="1">#REF!</definedName>
    <definedName name="hgf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2" hidden="1">{"'Eng (page2)'!$A$1:$D$52"}</definedName>
    <definedName name="HHK" hidden="1">{"'Eng (page2)'!$A$1:$D$52"}</definedName>
    <definedName name="HHT">#REF!</definedName>
    <definedName name="HiddenRows" localSheetId="2" hidden="1">#REF!</definedName>
    <definedName name="HiddenRows" hidden="1">#REF!</definedName>
    <definedName name="Hidedata">#N/A</definedName>
    <definedName name="hideerror" localSheetId="5">#REF!</definedName>
    <definedName name="hideerror" localSheetId="7">#REF!</definedName>
    <definedName name="hideerror">#REF!</definedName>
    <definedName name="hien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re">#REF!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2">#REF!</definedName>
    <definedName name="hjk" hidden="1">#REF!</definedName>
    <definedName name="hjkh">#REF!</definedName>
    <definedName name="hjkjhk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2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>#REF!</definedName>
    <definedName name="ht" hidden="1">{"'Changes Log'!$A$1:$F$25"}</definedName>
    <definedName name="HTH" hidden="1">#REF!</definedName>
    <definedName name="HTM_GNG_Nm3ph">#REF!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2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2" hidden="1">{"'Sheet1'!$L$16"}</definedName>
    <definedName name="huy" hidden="1">{"'Sheet1'!$L$16"}</definedName>
    <definedName name="huy_1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2" hidden="1">{"'Changes Log'!$A$1:$F$25"}</definedName>
    <definedName name="HYUJJ" hidden="1">{"'Changes Log'!$A$1:$F$25"}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2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2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2" hidden="1">{"'Eng (page2)'!$A$1:$D$52"}</definedName>
    <definedName name="io" hidden="1">{"'Eng (page2)'!$A$1:$D$52"}</definedName>
    <definedName name="ioo">#REF!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2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2" hidden="1">{"'Changes Log'!$A$1:$F$25"}</definedName>
    <definedName name="iuuiu" hidden="1">{"'Changes Log'!$A$1:$F$25"}</definedName>
    <definedName name="iuy" localSheetId="2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2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lkdj">#REF!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IOE">#REF!</definedName>
    <definedName name="jj" localSheetId="2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2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m">#REF!</definedName>
    <definedName name="jmpo">#REF!</definedName>
    <definedName name="jner" localSheetId="2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PWE">#REF!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ty">#REF!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2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2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2" hidden="1">{"cashflow",#N/A,FALSE,"cash flow"}</definedName>
    <definedName name="KHJGDFGFHGHJ" hidden="1">{"cashflow",#N/A,FALSE,"cash flow"}</definedName>
    <definedName name="KHK">#REF!</definedName>
    <definedName name="KHYJMM" localSheetId="2" hidden="1">{"'Changes Log'!$A$1:$F$25"}</definedName>
    <definedName name="KHYJMM" hidden="1">{"'Changes Log'!$A$1:$F$25"}</definedName>
    <definedName name="ki">#REF!</definedName>
    <definedName name="kie" localSheetId="2" hidden="1">{"'Eng (page2)'!$A$1:$D$52"}</definedName>
    <definedName name="kie" hidden="1">{"'Eng (page2)'!$A$1:$D$52"}</definedName>
    <definedName name="kik">#REF!</definedName>
    <definedName name="kiki">#REF!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9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">#REF!</definedName>
    <definedName name="kkkkk" localSheetId="1" hidden="1">#REF!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j">#REF!</definedName>
    <definedName name="klk" localSheetId="2" hidden="1">{"'Eng (page2)'!$A$1:$D$52"}</definedName>
    <definedName name="klk" hidden="1">{"'Eng (page2)'!$A$1:$D$52"}</definedName>
    <definedName name="KLKL">#REF!</definedName>
    <definedName name="KLKLK">#REF!</definedName>
    <definedName name="KLO" localSheetId="2">#REF!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GU_CHEMICAL">#REF!</definedName>
    <definedName name="koi" localSheetId="2" hidden="1">{"'Changes Log'!$A$1:$F$25"}</definedName>
    <definedName name="koi" hidden="1">{"'Changes Log'!$A$1:$F$25"}</definedName>
    <definedName name="kok">#REF!</definedName>
    <definedName name="KOL" localSheetId="2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2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2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2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2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2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GArea">#REF!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2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2" hidden="1">#REF!</definedName>
    <definedName name="llllllllllllll" hidden="1">#REF!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2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2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2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sat">#REF!</definedName>
    <definedName name="lt">#REF!</definedName>
    <definedName name="LV" localSheetId="2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2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 hidden="1">{"cashflow",#N/A,FALSE,"cash flow"}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2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2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2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2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2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2" hidden="1">{"'Eng (page2)'!$A$1:$D$52"}</definedName>
    <definedName name="MKO" hidden="1">{"'Eng (page2)'!$A$1:$D$52"}</definedName>
    <definedName name="mks">#REF!</definedName>
    <definedName name="MLR">#N/A</definedName>
    <definedName name="mm" localSheetId="2">#REF!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5">Log #REF!</definedName>
    <definedName name="MmExcelLinker_07D55AD7_6346_4C7E_BF1F_870A73D2F918" localSheetId="7">Log #REF!</definedName>
    <definedName name="MmExcelLinker_07D55AD7_6346_4C7E_BF1F_870A73D2F918">Log #REF!</definedName>
    <definedName name="MmExcelLinker_42821290_D8E6_4442_972C_F63ADCE94F49" localSheetId="5">#N/A</definedName>
    <definedName name="MmExcelLinker_42821290_D8E6_4442_972C_F63ADCE94F49" localSheetId="7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2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2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Mypic">INDEX(#REF!,MATCH(#REF!,#REF!,0))</definedName>
    <definedName name="n" localSheetId="2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2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2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2" hidden="1">{"'Eng (page2)'!$A$1:$D$52"}</definedName>
    <definedName name="NATURE" hidden="1">{"'Eng (page2)'!$A$1:$D$52"}</definedName>
    <definedName name="NAWA" hidden="1">{"'Model'!$A$1:$N$53"}</definedName>
    <definedName name="NCode" localSheetId="5">#REF!</definedName>
    <definedName name="NCode" localSheetId="7">#REF!</definedName>
    <definedName name="NCode">#REF!</definedName>
    <definedName name="ne" localSheetId="2" hidden="1">{"'Eng (page2)'!$A$1:$D$52"}</definedName>
    <definedName name="ne" hidden="1">{"'Eng (page2)'!$A$1:$D$52"}</definedName>
    <definedName name="nee" localSheetId="2">#REF!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2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2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2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2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2" hidden="1">{"'Eng (page2)'!$A$1:$D$52"}</definedName>
    <definedName name="nm" hidden="1">{"'Eng (page2)'!$A$1:$D$52"}</definedName>
    <definedName name="nmp">#REF!</definedName>
    <definedName name="nn" localSheetId="2" hidden="1">{"'Model'!$A$1:$N$53"}</definedName>
    <definedName name="nn" hidden="1">{"'Model'!$A$1:$N$53"}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2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FFFAC">#REF!</definedName>
    <definedName name="OH" localSheetId="2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2" hidden="1">#REF!</definedName>
    <definedName name="ohtori" hidden="1">#REF!</definedName>
    <definedName name="oi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2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2" hidden="1">{"'Eng (page2)'!$A$1:$D$52"}</definedName>
    <definedName name="one" hidden="1">{"'Eng (page2)'!$A$1:$D$52"}</definedName>
    <definedName name="oo" localSheetId="2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2" hidden="1">{"'Eng (page2)'!$A$1:$D$52"}</definedName>
    <definedName name="opgw" hidden="1">{"'Eng (page2)'!$A$1:$D$52"}</definedName>
    <definedName name="opku">#REF!</definedName>
    <definedName name="OPL">#REF!</definedName>
    <definedName name="OPLL" localSheetId="2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2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2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2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2" hidden="1">{"'Changes Log'!$A$1:$F$25"}</definedName>
    <definedName name="ouyty" hidden="1">{"'Changes Log'!$A$1:$F$25"}</definedName>
    <definedName name="OWARI">#REF!</definedName>
    <definedName name="oyh">#N/A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2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5">DATE(YEAR([0]!Loan_Start),MONTH([0]!Loan_Start)+Payment_Number,DAY([0]!Loan_Start))</definedName>
    <definedName name="Payment_Date" localSheetId="7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2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2" hidden="1">{"'Eng (page2)'!$A$1:$D$52"}</definedName>
    <definedName name="pfwe" hidden="1">{"'Eng (page2)'!$A$1:$D$52"}</definedName>
    <definedName name="PH" localSheetId="2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2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2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2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i" localSheetId="2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">#REF!</definedName>
    <definedName name="popo">#REF!</definedName>
    <definedName name="popp" localSheetId="2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2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2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2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2">#REF!</definedName>
    <definedName name="PRINT">#REF!</definedName>
    <definedName name="Print_admin">#REF!</definedName>
    <definedName name="_xlnm.Print_Area" localSheetId="8">'CF 9-10'!$A$1:$J$83</definedName>
    <definedName name="_xlnm.Print_Area" localSheetId="4">'CH-Conso23_5'!$A$1:$U$33</definedName>
    <definedName name="_xlnm.Print_Area" localSheetId="5">'CH-Conso24_6'!$A$1:$U$31</definedName>
    <definedName name="_xlnm.Print_Area" localSheetId="6">'CH-Separate23_7'!$A$1:$L$24</definedName>
    <definedName name="_xlnm.Print_Area" localSheetId="7">'CH-Separate24_8'!$A$1:$L$24</definedName>
    <definedName name="_xlnm.Print_Area" localSheetId="0">'SFP 2-3'!$A$1:$I$74</definedName>
    <definedName name="_xlnm.Print_Area" localSheetId="3">'SOCI 4'!$A$1:$J$49</definedName>
    <definedName name="_xlnm.Print_Area">#REF!</definedName>
    <definedName name="Print_Area_MI" localSheetId="2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2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2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2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2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5">Scheduled_Payment+Extra_Payment</definedName>
    <definedName name="qc" localSheetId="7">Scheduled_Payment+Extra_Payment</definedName>
    <definedName name="qc">Scheduled_Payment+Extra_Payment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2" hidden="1">{"'Eng (page2)'!$A$1:$D$52"}</definedName>
    <definedName name="QER" hidden="1">{"'Eng (page2)'!$A$1:$D$52"}</definedName>
    <definedName name="qew">#REF!</definedName>
    <definedName name="qing">#REF!</definedName>
    <definedName name="qq" localSheetId="2">#REF!</definedName>
    <definedName name="qq" hidden="1">{"'Eng (page2)'!$A$1:$D$52"}</definedName>
    <definedName name="qqq">#REF!</definedName>
    <definedName name="qqqq" localSheetId="2">#REF!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QQQQQQQQQQQQQQQ">#REF!</definedName>
    <definedName name="QQW" localSheetId="2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2" hidden="1">{"'Eng (page2)'!$A$1:$D$52"}</definedName>
    <definedName name="qw" localSheetId="9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2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2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2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2" hidden="1">#REF!</definedName>
    <definedName name="RCArea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2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1" hidden="1">{"cashflow",#N/A,FALSE,"cash flow"}</definedName>
    <definedName name="rer" localSheetId="2" hidden="1">{"cashflow",#N/A,FALSE,"cash flow"}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2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2" hidden="1">{"'Eng (page2)'!$A$1:$D$52"}</definedName>
    <definedName name="rqr" hidden="1">{"'Eng (page2)'!$A$1:$D$52"}</definedName>
    <definedName name="rr">#REF!</definedName>
    <definedName name="rrd">#REF!</definedName>
    <definedName name="RRE" localSheetId="2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2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2" hidden="1">{"'Changes Log'!$A$1:$F$25"}</definedName>
    <definedName name="rtrtr" hidden="1">{"'Changes Log'!$A$1:$F$25"}</definedName>
    <definedName name="RTT">#REF!</definedName>
    <definedName name="rtth">#REF!</definedName>
    <definedName name="rty" localSheetId="2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2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2" hidden="1">{"'Eng (page2)'!$A$1:$D$52"}</definedName>
    <definedName name="sA" hidden="1">{"'Eng (page2)'!$A$1:$D$52"}</definedName>
    <definedName name="SAam">#REF!</definedName>
    <definedName name="SAB" localSheetId="2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2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2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5">#REF!</definedName>
    <definedName name="SAVEX" localSheetId="7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2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2" hidden="1">{"'Model'!$A$1:$N$53"}</definedName>
    <definedName name="sdac" hidden="1">{"'Model'!$A$1:$N$53"}</definedName>
    <definedName name="sdas">#REF!</definedName>
    <definedName name="SDDSG">#REF!</definedName>
    <definedName name="sdf" localSheetId="2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5">Scheduled_Payment+Extra_Payment</definedName>
    <definedName name="sdfag" localSheetId="7">Scheduled_Payment+Extra_Payment</definedName>
    <definedName name="sdfag">Scheduled_Payment+Extra_Payment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5">Scheduled_Payment+Extra_Payment</definedName>
    <definedName name="sdfsdf" localSheetId="7">Scheduled_Payment+Extra_Payment</definedName>
    <definedName name="sdfsdf">Scheduled_Payment+Extra_Payment</definedName>
    <definedName name="sdfsdfsdf" localSheetId="2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2" hidden="1">#REF!</definedName>
    <definedName name="sdsdf" hidden="1">#REF!</definedName>
    <definedName name="sdsqw" localSheetId="2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5">#REF!</definedName>
    <definedName name="SelectTFPrice" localSheetId="7">#REF!</definedName>
    <definedName name="SelectTFPrice">#REF!</definedName>
    <definedName name="sell" localSheetId="2" hidden="1">{"'Eng (page2)'!$A$1:$D$52"}</definedName>
    <definedName name="sell" hidden="1">{"'Eng (page2)'!$A$1:$D$52"}</definedName>
    <definedName name="Sell_to">#REF!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2" hidden="1">#REF!</definedName>
    <definedName name="sfgrds" hidden="1">#REF!</definedName>
    <definedName name="SFN" localSheetId="2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9" hidden="1">{"'Changes Log'!$A$1:$F$25"}</definedName>
    <definedName name="sheet11" hidden="1">#REF!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2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2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2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2" hidden="1">#REF!</definedName>
    <definedName name="SpecialPrice" hidden="1">#REF!</definedName>
    <definedName name="SPECSUMMARY">#REF!</definedName>
    <definedName name="SPECTRUM">#REF!</definedName>
    <definedName name="srd" localSheetId="2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2">#REF!</definedName>
    <definedName name="ss" hidden="1">{"'Eng (page2)'!$A$1:$D$52"}</definedName>
    <definedName name="ssa">#REF!</definedName>
    <definedName name="SSAB" localSheetId="2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2">#REF!</definedName>
    <definedName name="SSSS" hidden="1">{#N/A,#N/A,FALSE,"INCOME";#N/A,#N/A,FALSE,"BG1-QUARTERLY";#N/A,#N/A,FALSE,"BG1-MONTHLY"}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2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2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2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2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2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2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2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2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1" hidden="1">7</definedName>
    <definedName name="TextRefCopyRangeCount" localSheetId="2" hidden="1">7</definedName>
    <definedName name="TextRefCopyRangeCount" localSheetId="9" hidden="1">21</definedName>
    <definedName name="TextRefCopyRangeCount" hidden="1">2</definedName>
    <definedName name="TEY" localSheetId="2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5">#REF!</definedName>
    <definedName name="TFPricePrg.btnCancel_Click" localSheetId="7">#REF!</definedName>
    <definedName name="TFPricePrg.btnCancel_Click">#REF!</definedName>
    <definedName name="TFPricePrg.btnOK_Click" localSheetId="5">#REF!</definedName>
    <definedName name="TFPricePrg.btnOK_Click" localSheetId="7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2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2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5">Scheduled_Payment+Extra_Payment</definedName>
    <definedName name="Total_Payment" localSheetId="7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2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2" hidden="1">{"'Model'!$A$1:$N$53"}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ND">#REF!</definedName>
    <definedName name="TRENDT">#REF!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2" hidden="1">{"'Changes Log'!$A$1:$F$25"}</definedName>
    <definedName name="trtere" hidden="1">{"'Changes Log'!$A$1:$F$25"}</definedName>
    <definedName name="TRTR">#REF!</definedName>
    <definedName name="trtrt" localSheetId="2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2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2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2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2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2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2" hidden="1">{"'Eng (page2)'!$A$1:$D$52"}</definedName>
    <definedName name="UKL" hidden="1">{"'Eng (page2)'!$A$1:$D$52"}</definedName>
    <definedName name="ULAND">#REF!</definedName>
    <definedName name="unew" localSheetId="2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2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uyyy">#REF!</definedName>
    <definedName name="v" localSheetId="2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2" hidden="1">{"'Changes Log'!$A$1:$F$25"}</definedName>
    <definedName name="vbn" hidden="1">{"'Changes Log'!$A$1:$F$25"}</definedName>
    <definedName name="VC_EX_">#N/A</definedName>
    <definedName name="VCF">#REF!</definedName>
    <definedName name="vcx" localSheetId="2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2" hidden="1">{"'Eng (page2)'!$A$1:$D$52"}</definedName>
    <definedName name="VDF" hidden="1">{"'Eng (page2)'!$A$1:$D$52"}</definedName>
    <definedName name="VDFRS">#REF!</definedName>
    <definedName name="vdsqe" localSheetId="2" hidden="1">{"'Model'!$A$1:$N$53"}</definedName>
    <definedName name="vdsqe" hidden="1">{"'Model'!$A$1:$N$53"}</definedName>
    <definedName name="ve">#REF!</definedName>
    <definedName name="vee">#REF!</definedName>
    <definedName name="veevee" localSheetId="2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2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2" hidden="1">{"'Model'!$A$1:$N$53"}</definedName>
    <definedName name="vv" hidden="1">{"'Model'!$A$1:$N$53"}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vy">#REF!</definedName>
    <definedName name="w" localSheetId="2">#REF!</definedName>
    <definedName name="w" localSheetId="9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2" hidden="1">{"'Eng (page2)'!$A$1:$D$52"}</definedName>
    <definedName name="walkthrough" hidden="1">{"'Eng (page2)'!$A$1:$D$52"}</definedName>
    <definedName name="WANCHAI_TRADING_LTD._PART.">#REF!</definedName>
    <definedName name="wanna" localSheetId="2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2" hidden="1">#REF!</definedName>
    <definedName name="WDEWFCD" hidden="1">#REF!</definedName>
    <definedName name="we" localSheetId="2">#REF!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">#REF!</definedName>
    <definedName name="weee" localSheetId="2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2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2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5">RIGHT(LEN(_2__NAME()),"]"-FIND(1,_2__NAME()))</definedName>
    <definedName name="worksheet" localSheetId="7">RIGHT(LEN(_2__NAME()),"]"-FIND(1,_2__NAME()))</definedName>
    <definedName name="worksheet">RIGHT(LEN(_2__NAME()),"]"-FIND(1,_2__NAME()))</definedName>
    <definedName name="worksheet_10" localSheetId="5">RIGHT(LEN(_1__NAME()),"]"-FIND(1,_1__NAME()))</definedName>
    <definedName name="worksheet_10" localSheetId="7">RIGHT(LEN(_1__NAME()),"]"-FIND(1,_1__NAME()))</definedName>
    <definedName name="worksheet_10">RIGHT(LEN(_1__NAME()),"]"-FIND(1,_1__NAME()))</definedName>
    <definedName name="worksheet_10_3" localSheetId="5">RIGHT(LEN(_1__NAME()),"]"-FIND(1,_1__NAME()))</definedName>
    <definedName name="worksheet_10_3" localSheetId="7">RIGHT(LEN(_1__NAME()),"]"-FIND(1,_1__NAME()))</definedName>
    <definedName name="worksheet_10_3">RIGHT(LEN(_1__NAME()),"]"-FIND(1,_1__NAME()))</definedName>
    <definedName name="worksheet_11" localSheetId="5">RIGHT(LEN(_1NAME()),"]"-FIND(1,_1NAME()))</definedName>
    <definedName name="worksheet_11" localSheetId="7">RIGHT(LEN(_1NAME()),"]"-FIND(1,_1NAME()))</definedName>
    <definedName name="worksheet_11">RIGHT(LEN(_1NAME()),"]"-FIND(1,_1NAME()))</definedName>
    <definedName name="worksheet_12" localSheetId="5">RIGHT(LEN(_1NAME()),"]"-FIND(1,_1NAME()))</definedName>
    <definedName name="worksheet_12" localSheetId="7">RIGHT(LEN(_1NAME()),"]"-FIND(1,_1NAME()))</definedName>
    <definedName name="worksheet_12">RIGHT(LEN(_1NAME()),"]"-FIND(1,_1NAME()))</definedName>
    <definedName name="worksheet_2">#N/A</definedName>
    <definedName name="worksheet_3" localSheetId="5">RIGHT(LEN(_2__NAME()),"]"-FIND(1,_2__NAME()))</definedName>
    <definedName name="worksheet_3" localSheetId="7">RIGHT(LEN(_2__NAME()),"]"-FIND(1,_2__NAME()))</definedName>
    <definedName name="worksheet_3">RIGHT(LEN(_2__NAME()),"]"-FIND(1,_2__NAME()))</definedName>
    <definedName name="worksheet_9">#N/A</definedName>
    <definedName name="wp" localSheetId="2">#REF!</definedName>
    <definedName name="WP">#REF!</definedName>
    <definedName name="wqer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2">#REF!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sww">#REF!</definedName>
    <definedName name="www" localSheetId="2">#REF!</definedName>
    <definedName name="www" hidden="1">#REF!</definedName>
    <definedName name="www.">#REF!</definedName>
    <definedName name="www..">#REF!</definedName>
    <definedName name="x" localSheetId="2">#REF!</definedName>
    <definedName name="x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bs_actual_2002">#REF!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2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bcb">#REF!</definedName>
    <definedName name="xxcvcxfv" localSheetId="2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2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2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2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">#REF!</definedName>
    <definedName name="yyttr" localSheetId="2" hidden="1">{"'Changes Log'!$A$1:$F$25"}</definedName>
    <definedName name="yyttr" hidden="1">{"'Changes Log'!$A$1:$F$25"}</definedName>
    <definedName name="yyy" localSheetId="2">#REF!</definedName>
    <definedName name="yyy" hidden="1">{"'Eng (page2)'!$A$1:$D$52"}</definedName>
    <definedName name="yyyy" localSheetId="2">#REF!</definedName>
    <definedName name="yyyy" hidden="1">{"'Changes Log'!$A$1:$F$25"}</definedName>
    <definedName name="yyyy_1" hidden="1">{"'Sheet1'!$L$16"}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8" hidden="1">'CF 9-10'!$A$1:$J$79</definedName>
    <definedName name="Z_A3B3E038_AAE0_4F24_B01A_BCF5B017EAC3_.wvu.PrintArea" localSheetId="6" hidden="1">'CH-Separate23_7'!$A$1:$L$25</definedName>
    <definedName name="Z_A3B3E038_AAE0_4F24_B01A_BCF5B017EAC3_.wvu.PrintArea" localSheetId="7" hidden="1">'CH-Separate24_8'!$A$1:$J$25</definedName>
    <definedName name="Z_A3B3E038_AAE0_4F24_B01A_BCF5B017EAC3_.wvu.PrintArea" localSheetId="0" hidden="1">'SFP 2-3'!$A$1:$I$77</definedName>
    <definedName name="Z_A3B3E038_AAE0_4F24_B01A_BCF5B017EAC3_.wvu.PrintArea" localSheetId="3" hidden="1">'SOCI 4'!$A$1:$J$51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q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B">#REF!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ed1">"Q"</definedName>
    <definedName name="ZL" localSheetId="2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1" hidden="1">{"cashflow",#N/A,FALSE,"cash flow"}</definedName>
    <definedName name="zz" localSheetId="2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2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โ4305">#REF!</definedName>
    <definedName name="ไ" hidden="1">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แก้" hidden="1">{#N/A,#N/A,TRUE,"Str.";#N/A,#N/A,TRUE,"Steel &amp; Roof";#N/A,#N/A,TRUE,"Arc.";#N/A,#N/A,TRUE,"Preliminary";#N/A,#N/A,TRUE,"Sum_Prelim"}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แย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ซ่อมแซมและดูแลรักษา2" hidden="1">#REF!</definedName>
    <definedName name="ค่าโทรศัพท์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โครงการ">#REF!</definedName>
    <definedName name="งบปี58">#REF!</definedName>
    <definedName name="งบปี59">#REF!</definedName>
    <definedName name="เง_นก__">#REF!</definedName>
    <definedName name="เงินกู้">#REF!</definedName>
    <definedName name="เงินเดือน" hidden="1">{"'Eng (page2)'!$A$1:$D$52"}</definedName>
    <definedName name="จ">#REF!</definedName>
    <definedName name="จน.ตาย">#REF!</definedName>
    <definedName name="จารุวรรณ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เด" localSheetId="2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แดดเก" localSheetId="2" hidden="1">{"'Model'!$A$1:$N$53"}</definedName>
    <definedName name="แดดเก" hidden="1">{"'Model'!$A$1:$N$53"}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แนวคำตอบ" hidden="1">{"'Model'!$A$1:$N$53"}</definedName>
    <definedName name="ในประเทศ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ป" localSheetId="2">#REF!</definedName>
    <definedName name="ป" hidden="1">{"'Model'!$A$1:$N$53"}</definedName>
    <definedName name="ปก">#REF!</definedName>
    <definedName name="ปป.สิ้นปี" hidden="1">#REF!</definedName>
    <definedName name="เป็นห่าเหวอะไรวะ">#REF!</definedName>
    <definedName name="ผผ">#REF!</definedName>
    <definedName name="ผลมั่นคง">#REF!</definedName>
    <definedName name="เผดิมชัย">#REF!</definedName>
    <definedName name="แผ่น1">#REF!</definedName>
    <definedName name="แผ่น2">#REF!</definedName>
    <definedName name="แผ่น3">#REF!</definedName>
    <definedName name="พ_น">1000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เพชรบูรณ์">#REF!</definedName>
    <definedName name="ฟ" localSheetId="2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ก">#REF!</definedName>
    <definedName name="ฟกดเดด">#N/A</definedName>
    <definedName name="ฟกดฟเ">#N/A</definedName>
    <definedName name="ฟกดฟกหเ" localSheetId="5">Scheduled_Payment+Extra_Payment</definedName>
    <definedName name="ฟกดฟกหเ" localSheetId="7">Scheduled_Payment+Extra_Payment</definedName>
    <definedName name="ฟกดฟกหเ">Scheduled_Payment+Extra_Payment</definedName>
    <definedName name="ฟกดเฟเ">#N/A</definedName>
    <definedName name="ฟกดว่า" localSheetId="5">Scheduled_Payment+Extra_Payment</definedName>
    <definedName name="ฟกดว่า" localSheetId="7">Scheduled_Payment+Extra_Payment</definedName>
    <definedName name="ฟกดว่า">Scheduled_Payment+Extra_Payment</definedName>
    <definedName name="ฟกฟเ">#N/A</definedName>
    <definedName name="ฟดได" localSheetId="2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ดฟหเด">#N/A</definedName>
    <definedName name="ฟหก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แฟนมี่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เมโทรโพล_ภูเก็ต">#REF!</definedName>
    <definedName name="เมืองเก่า">#REF!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ย">#REF!</definedName>
    <definedName name="ยกไป" localSheetId="2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เหงอทดวสทิน">#REF!</definedName>
    <definedName name="ยุ้ย">#REF!</definedName>
    <definedName name="ยูเรเซีย_โฮเทลส์แอนด์รีสอร์ทส์">#REF!</definedName>
    <definedName name="ร" localSheetId="2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บัญชี">#REF!</definedName>
    <definedName name="รหัสแผนก">#REF!</definedName>
    <definedName name="รหัสลูกค้า" localSheetId="5">RIGHT(LEN(_1NAME()),"]"-FIND(1,_1NAME()))</definedName>
    <definedName name="รหัสลูกค้า" localSheetId="7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ได้">#REF!</definedName>
    <definedName name="รายได_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เรพรนฟ">#REF!</definedName>
    <definedName name="ไรก้า">#REF!</definedName>
    <definedName name="ฤ1">#REF!</definedName>
    <definedName name="ฤ1121">#REF!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2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แส">#REF!</definedName>
    <definedName name="ห" localSheetId="2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5">Scheduled_Payment+Extra_Payment</definedName>
    <definedName name="หกฟห" localSheetId="7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เหตุผล">#REF!</definedName>
    <definedName name="เหว่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เอ.ซี.เค_ริลตี้">#REF!</definedName>
    <definedName name="แอล">#REF!</definedName>
    <definedName name="โฮเทลแมน">#REF!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2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2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3" i="8" l="1"/>
  <c r="J23" i="8"/>
  <c r="J24" i="8"/>
  <c r="H24" i="8"/>
  <c r="F24" i="8"/>
  <c r="D24" i="8"/>
  <c r="H21" i="8"/>
  <c r="H16" i="8"/>
  <c r="K32" i="4"/>
  <c r="U17" i="4"/>
  <c r="Q32" i="4"/>
  <c r="U32" i="4" s="1"/>
  <c r="I22" i="4"/>
  <c r="C21" i="4"/>
  <c r="E21" i="4" s="1"/>
  <c r="C16" i="4"/>
  <c r="E16" i="4" s="1"/>
  <c r="G16" i="4" s="1"/>
  <c r="C17" i="4"/>
  <c r="E17" i="4" s="1"/>
  <c r="G17" i="4" s="1"/>
  <c r="S18" i="4"/>
  <c r="K18" i="4"/>
  <c r="I30" i="4"/>
  <c r="J49" i="2"/>
  <c r="H49" i="2"/>
  <c r="F49" i="2"/>
  <c r="D49" i="2"/>
  <c r="J27" i="2"/>
  <c r="H27" i="2"/>
  <c r="F27" i="2"/>
  <c r="D27" i="2"/>
  <c r="J25" i="2"/>
  <c r="H25" i="2"/>
  <c r="F25" i="2"/>
  <c r="D25" i="2"/>
  <c r="J23" i="2"/>
  <c r="H23" i="2"/>
  <c r="F23" i="2"/>
  <c r="D23" i="2"/>
  <c r="C48" i="1"/>
  <c r="I22" i="12"/>
  <c r="Q16" i="4" l="1"/>
  <c r="Q18" i="4" s="1"/>
  <c r="I18" i="4"/>
  <c r="C70" i="1"/>
  <c r="E48" i="1"/>
  <c r="J23" i="13"/>
  <c r="K30" i="12"/>
  <c r="C22" i="12"/>
  <c r="E22" i="12"/>
  <c r="G22" i="12"/>
  <c r="K22" i="12"/>
  <c r="S22" i="12"/>
  <c r="I24" i="4" l="1"/>
  <c r="I33" i="4"/>
  <c r="Q21" i="12"/>
  <c r="Q16" i="12"/>
  <c r="D12" i="2"/>
  <c r="H12" i="2"/>
  <c r="Q22" i="12" l="1"/>
  <c r="U21" i="12"/>
  <c r="L11" i="13" l="1"/>
  <c r="L11" i="8"/>
  <c r="Q13" i="4"/>
  <c r="S28" i="4"/>
  <c r="U13" i="4" l="1"/>
  <c r="H16" i="13"/>
  <c r="I26" i="1" l="1"/>
  <c r="G26" i="1"/>
  <c r="E26" i="1"/>
  <c r="C26" i="1"/>
  <c r="S26" i="12" l="1"/>
  <c r="S28" i="12" s="1"/>
  <c r="S18" i="12"/>
  <c r="I28" i="12"/>
  <c r="G28" i="12"/>
  <c r="E28" i="12"/>
  <c r="C28" i="12"/>
  <c r="K18" i="12"/>
  <c r="I18" i="12"/>
  <c r="G18" i="12"/>
  <c r="E18" i="12"/>
  <c r="E31" i="12" s="1"/>
  <c r="C18" i="12"/>
  <c r="Q17" i="12"/>
  <c r="U17" i="12" s="1"/>
  <c r="Q27" i="12"/>
  <c r="U27" i="12" s="1"/>
  <c r="D20" i="13"/>
  <c r="D21" i="13" s="1"/>
  <c r="E20" i="13"/>
  <c r="F20" i="13"/>
  <c r="F21" i="13" s="1"/>
  <c r="G20" i="13"/>
  <c r="H20" i="13"/>
  <c r="H21" i="13" s="1"/>
  <c r="H24" i="13" s="1"/>
  <c r="H27" i="13" s="1"/>
  <c r="G31" i="12" l="1"/>
  <c r="S31" i="12"/>
  <c r="Q18" i="12"/>
  <c r="L20" i="13"/>
  <c r="J72" i="7" l="1"/>
  <c r="H72" i="7"/>
  <c r="F72" i="7"/>
  <c r="J61" i="7"/>
  <c r="H61" i="7"/>
  <c r="F61" i="7"/>
  <c r="D48" i="7"/>
  <c r="D61" i="7"/>
  <c r="L23" i="13"/>
  <c r="J16" i="13"/>
  <c r="F16" i="13"/>
  <c r="F24" i="13" s="1"/>
  <c r="F27" i="13" s="1"/>
  <c r="D16" i="13"/>
  <c r="D24" i="13" s="1"/>
  <c r="D27" i="13" s="1"/>
  <c r="L15" i="13"/>
  <c r="L16" i="13" s="1"/>
  <c r="F21" i="8"/>
  <c r="D21" i="8"/>
  <c r="J16" i="8"/>
  <c r="F16" i="8"/>
  <c r="D16" i="8"/>
  <c r="L15" i="8"/>
  <c r="L16" i="8" s="1"/>
  <c r="O31" i="12"/>
  <c r="M31" i="12"/>
  <c r="M22" i="12"/>
  <c r="M13" i="12"/>
  <c r="O13" i="12" s="1"/>
  <c r="C31" i="12"/>
  <c r="M30" i="4"/>
  <c r="G30" i="4"/>
  <c r="E30" i="4"/>
  <c r="C30" i="4"/>
  <c r="Q29" i="4"/>
  <c r="U29" i="4" s="1"/>
  <c r="S30" i="4"/>
  <c r="O28" i="4"/>
  <c r="S22" i="4"/>
  <c r="M22" i="4"/>
  <c r="K22" i="4"/>
  <c r="G22" i="4"/>
  <c r="E22" i="4"/>
  <c r="C22" i="4"/>
  <c r="O21" i="4"/>
  <c r="Q21" i="4" s="1"/>
  <c r="U21" i="4" s="1"/>
  <c r="O33" i="4"/>
  <c r="J47" i="2"/>
  <c r="J12" i="2"/>
  <c r="J17" i="2" s="1"/>
  <c r="H17" i="2"/>
  <c r="F12" i="2"/>
  <c r="D17" i="2"/>
  <c r="I70" i="1"/>
  <c r="I72" i="1" s="1"/>
  <c r="E70" i="1"/>
  <c r="E72" i="1" s="1"/>
  <c r="I55" i="1"/>
  <c r="G55" i="1"/>
  <c r="E55" i="1"/>
  <c r="C55" i="1"/>
  <c r="G48" i="1"/>
  <c r="I48" i="1"/>
  <c r="I18" i="1"/>
  <c r="G18" i="1"/>
  <c r="C18" i="1"/>
  <c r="E18" i="1"/>
  <c r="S33" i="4" l="1"/>
  <c r="S36" i="12"/>
  <c r="C57" i="1"/>
  <c r="I28" i="1"/>
  <c r="G28" i="1"/>
  <c r="Q30" i="12"/>
  <c r="U30" i="12" s="1"/>
  <c r="I31" i="12"/>
  <c r="F17" i="2"/>
  <c r="C28" i="1"/>
  <c r="I57" i="1"/>
  <c r="I74" i="1" s="1"/>
  <c r="E57" i="1"/>
  <c r="E74" i="1" s="1"/>
  <c r="E28" i="1"/>
  <c r="G57" i="1"/>
  <c r="Q13" i="12"/>
  <c r="O22" i="12"/>
  <c r="O22" i="4"/>
  <c r="C18" i="4"/>
  <c r="D72" i="7"/>
  <c r="U22" i="12"/>
  <c r="U22" i="4"/>
  <c r="Q22" i="4"/>
  <c r="M33" i="4"/>
  <c r="O30" i="4"/>
  <c r="C24" i="4" l="1"/>
  <c r="C33" i="4"/>
  <c r="U13" i="12"/>
  <c r="I78" i="1"/>
  <c r="I76" i="1"/>
  <c r="E78" i="1"/>
  <c r="H27" i="7"/>
  <c r="H37" i="7" s="1"/>
  <c r="H39" i="7" s="1"/>
  <c r="H75" i="7" s="1"/>
  <c r="H77" i="7" s="1"/>
  <c r="D27" i="7"/>
  <c r="D37" i="7" s="1"/>
  <c r="D39" i="7" s="1"/>
  <c r="D75" i="7" s="1"/>
  <c r="D77" i="7" s="1"/>
  <c r="I75" i="1"/>
  <c r="E76" i="1"/>
  <c r="E75" i="1"/>
  <c r="E18" i="4"/>
  <c r="E24" i="4" l="1"/>
  <c r="E33" i="4"/>
  <c r="U16" i="4"/>
  <c r="D79" i="7"/>
  <c r="D84" i="7" s="1"/>
  <c r="H79" i="7"/>
  <c r="H84" i="7" s="1"/>
  <c r="G18" i="4"/>
  <c r="K24" i="4"/>
  <c r="G24" i="4" l="1"/>
  <c r="G33" i="4"/>
  <c r="G70" i="1"/>
  <c r="M18" i="12"/>
  <c r="M18" i="4"/>
  <c r="M24" i="4" s="1"/>
  <c r="G72" i="1" l="1"/>
  <c r="G74" i="1" s="1"/>
  <c r="O18" i="12"/>
  <c r="O18" i="4"/>
  <c r="O24" i="4" s="1"/>
  <c r="G78" i="1" l="1"/>
  <c r="G76" i="1"/>
  <c r="G75" i="1"/>
  <c r="S24" i="4"/>
  <c r="Q24" i="4"/>
  <c r="U15" i="4" l="1"/>
  <c r="U16" i="12"/>
  <c r="U18" i="12" s="1"/>
  <c r="U18" i="4" l="1"/>
  <c r="K32" i="9"/>
  <c r="C11" i="9"/>
  <c r="K11" i="9"/>
  <c r="U24" i="4" l="1"/>
  <c r="K14" i="9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H47" i="2" l="1"/>
  <c r="K30" i="4" l="1"/>
  <c r="K33" i="4" s="1"/>
  <c r="Q28" i="4"/>
  <c r="Q30" i="4" s="1"/>
  <c r="Q33" i="4" s="1"/>
  <c r="C72" i="1"/>
  <c r="C74" i="1" s="1"/>
  <c r="C78" i="1" l="1"/>
  <c r="C76" i="1"/>
  <c r="C75" i="1"/>
  <c r="U28" i="4"/>
  <c r="U30" i="4" s="1"/>
  <c r="U33" i="4" s="1"/>
  <c r="D29" i="2"/>
  <c r="D33" i="2" s="1"/>
  <c r="D47" i="2" l="1"/>
  <c r="K26" i="12"/>
  <c r="D40" i="2"/>
  <c r="K28" i="12" l="1"/>
  <c r="K31" i="12" s="1"/>
  <c r="Q26" i="12"/>
  <c r="Q28" i="12" l="1"/>
  <c r="Q31" i="12" s="1"/>
  <c r="U26" i="12"/>
  <c r="U28" i="12" s="1"/>
  <c r="U31" i="12" s="1"/>
  <c r="U36" i="12" s="1"/>
  <c r="F29" i="2"/>
  <c r="F33" i="2" l="1"/>
  <c r="F27" i="7"/>
  <c r="F37" i="7" s="1"/>
  <c r="F39" i="7" s="1"/>
  <c r="F75" i="7" l="1"/>
  <c r="F77" i="7" s="1"/>
  <c r="F79" i="7" s="1"/>
  <c r="F40" i="2"/>
  <c r="F47" i="2" s="1"/>
  <c r="H29" i="2"/>
  <c r="J19" i="13" s="1"/>
  <c r="J29" i="2"/>
  <c r="J21" i="13" l="1"/>
  <c r="J24" i="13" s="1"/>
  <c r="J27" i="13" s="1"/>
  <c r="L19" i="13"/>
  <c r="L21" i="13" s="1"/>
  <c r="L24" i="13" s="1"/>
  <c r="L27" i="13" s="1"/>
  <c r="H33" i="2"/>
  <c r="J19" i="8"/>
  <c r="J33" i="2"/>
  <c r="J40" i="2" s="1"/>
  <c r="J27" i="7"/>
  <c r="J37" i="7" s="1"/>
  <c r="J39" i="7" s="1"/>
  <c r="J75" i="7" l="1"/>
  <c r="J77" i="7" s="1"/>
  <c r="J79" i="7" s="1"/>
  <c r="H40" i="2"/>
  <c r="J21" i="8"/>
  <c r="L24" i="8" s="1"/>
  <c r="L19" i="8"/>
  <c r="L21" i="8" s="1"/>
</calcChain>
</file>

<file path=xl/sharedStrings.xml><?xml version="1.0" encoding="utf-8"?>
<sst xmlns="http://schemas.openxmlformats.org/spreadsheetml/2006/main" count="699" uniqueCount="310">
  <si>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</si>
  <si>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</si>
  <si>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</si>
  <si>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</si>
  <si>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</si>
  <si>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</si>
  <si>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</si>
  <si>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</si>
  <si>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</si>
  <si>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</si>
  <si>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</si>
  <si>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</si>
  <si>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</si>
  <si>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</si>
  <si>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</si>
  <si>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</si>
  <si>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</si>
  <si>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</si>
  <si>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</si>
  <si>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</si>
  <si>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</si>
  <si>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</si>
  <si>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</si>
  <si>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</si>
  <si>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</si>
  <si>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</si>
  <si>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</si>
  <si>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</si>
  <si>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</si>
  <si>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</si>
  <si>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</si>
  <si>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</si>
  <si>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</si>
  <si>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</si>
  <si>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</si>
  <si>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</si>
  <si>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</si>
  <si>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</si>
  <si>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</si>
  <si>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</si>
  <si>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</si>
  <si>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</si>
  <si>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</si>
  <si>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</si>
  <si>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</si>
  <si>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</si>
  <si>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</si>
  <si>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</si>
  <si>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</si>
  <si>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</si>
  <si>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</si>
  <si>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</si>
  <si>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</si>
  <si>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</si>
  <si>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</si>
  <si>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</si>
  <si>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</si>
  <si>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</si>
  <si>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</si>
  <si>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</si>
  <si>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</si>
  <si>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</si>
  <si>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</si>
  <si>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</si>
  <si>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</si>
  <si>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</si>
  <si>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</si>
  <si>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</si>
  <si>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</si>
  <si>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</si>
  <si>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</si>
  <si>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</si>
  <si>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</si>
  <si>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</si>
  <si>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</si>
  <si>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</si>
  <si>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</si>
  <si>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</si>
  <si>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</si>
  <si>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</si>
  <si>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</si>
  <si>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</si>
  <si>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</si>
  <si>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</si>
  <si>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</si>
  <si>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</si>
  <si>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</si>
  <si>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</si>
  <si>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</si>
  <si>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</si>
  <si>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</si>
  <si>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</si>
  <si>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</si>
  <si>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</si>
  <si>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</si>
  <si>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</si>
  <si>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</si>
  <si>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</si>
  <si>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</si>
  <si>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</si>
  <si>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</si>
  <si>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</si>
  <si>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</si>
  <si>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</si>
  <si>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</si>
  <si>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</si>
  <si>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</si>
  <si>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</si>
  <si>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</si>
  <si>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</si>
  <si>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</si>
  <si>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</si>
  <si>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</si>
  <si>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</si>
  <si>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</si>
  <si>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</si>
  <si>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</si>
  <si>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</si>
  <si>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</si>
  <si>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</si>
  <si>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</si>
  <si>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</si>
  <si>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</si>
  <si>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</si>
  <si>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</si>
  <si>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</si>
  <si>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</si>
  <si>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</si>
  <si>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</si>
  <si>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</si>
  <si>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</si>
  <si>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</si>
  <si>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</si>
  <si>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</si>
  <si>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</si>
  <si>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31 December</t>
  </si>
  <si>
    <t>(Unaudited)</t>
  </si>
  <si>
    <t>Assets</t>
  </si>
  <si>
    <t>Note</t>
  </si>
  <si>
    <t>31 March</t>
  </si>
  <si>
    <t>(in thousand Baht)</t>
  </si>
  <si>
    <t>Current assets</t>
  </si>
  <si>
    <t xml:space="preserve">Cash and cash equivalents </t>
  </si>
  <si>
    <t>Other receivables</t>
  </si>
  <si>
    <t>Trade accounts receivable</t>
  </si>
  <si>
    <t>Short-term loans to related parties</t>
  </si>
  <si>
    <t>Inventories</t>
  </si>
  <si>
    <t>Consolidated</t>
  </si>
  <si>
    <t xml:space="preserve"> financial statements</t>
  </si>
  <si>
    <t>Separate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</si>
  <si>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</si>
  <si>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</si>
  <si>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</si>
  <si>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</si>
  <si>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</si>
  <si>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</si>
  <si>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</si>
  <si>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</si>
  <si>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</si>
  <si>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</si>
  <si>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</si>
  <si>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</si>
  <si>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</si>
  <si>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</si>
  <si>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long-term borrowings</t>
  </si>
  <si>
    <t>Current portion of lease liabilities</t>
  </si>
  <si>
    <t>Other current liabilities</t>
  </si>
  <si>
    <t xml:space="preserve">Non-current liabilities </t>
  </si>
  <si>
    <t>Lease liabilities</t>
  </si>
  <si>
    <t>Provision for employee benefits</t>
  </si>
  <si>
    <t xml:space="preserve">Total non-current liabilities </t>
  </si>
  <si>
    <t>Total liabilities</t>
  </si>
  <si>
    <t>Share capital:</t>
  </si>
  <si>
    <t xml:space="preserve">   Authorised share capital</t>
  </si>
  <si>
    <t>Equity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</si>
  <si>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</si>
  <si>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</si>
  <si>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</si>
  <si>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</si>
  <si>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</si>
  <si>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</si>
  <si>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</si>
  <si>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</si>
  <si>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</si>
  <si>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Three-month period ended</t>
  </si>
  <si>
    <t>Gross profit</t>
  </si>
  <si>
    <t>Other income</t>
  </si>
  <si>
    <t>Interest income</t>
  </si>
  <si>
    <t>Dividend income</t>
  </si>
  <si>
    <t>Profit before expense</t>
  </si>
  <si>
    <t>Distribution costs</t>
  </si>
  <si>
    <t>Administrative expenses</t>
  </si>
  <si>
    <t>Finance costs</t>
  </si>
  <si>
    <t>Total expenses</t>
  </si>
  <si>
    <t>Other comprehensive income</t>
  </si>
  <si>
    <t>Profit for the period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</si>
  <si>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</si>
  <si>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</si>
  <si>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</si>
  <si>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</si>
  <si>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</t>
  </si>
  <si>
    <t>Statement of changes in equity (Unaudited)</t>
  </si>
  <si>
    <t>Consolidated financial statements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</si>
  <si>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</si>
  <si>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</si>
  <si>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</si>
  <si>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</si>
  <si>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</si>
  <si>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</si>
  <si>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</si>
  <si>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</si>
  <si>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</si>
  <si>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</si>
  <si>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</si>
  <si>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</si>
  <si>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</si>
  <si>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Unappropriated</t>
  </si>
  <si>
    <t>the parent</t>
  </si>
  <si>
    <t xml:space="preserve">Non-controlling </t>
  </si>
  <si>
    <t>interests</t>
  </si>
  <si>
    <t>equity</t>
  </si>
  <si>
    <t xml:space="preserve">   Profit</t>
  </si>
  <si>
    <t xml:space="preserve">   Other comprehensive income</t>
  </si>
  <si>
    <t>Comprehensive income for the period</t>
  </si>
  <si>
    <t>Transfer to legal reserve</t>
  </si>
  <si>
    <t>Transactions with owners, recorded directly in equity</t>
  </si>
  <si>
    <t xml:space="preserve">   Distributions to owners</t>
  </si>
  <si>
    <t xml:space="preserve">    Dividends</t>
  </si>
  <si>
    <t xml:space="preserve">   Total distributions to owners</t>
  </si>
  <si>
    <t>Retained earnings</t>
  </si>
  <si>
    <t>Legal reserve</t>
  </si>
  <si>
    <t>Separate financial statements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</si>
  <si>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</si>
  <si>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</si>
  <si>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</si>
  <si>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</si>
  <si>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Trade accounts payable</t>
  </si>
  <si>
    <t>Other payables</t>
  </si>
  <si>
    <t>Net cash generated from (used in) operations</t>
  </si>
  <si>
    <t>Statement of cash flows (Unaudited)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</si>
  <si>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</si>
  <si>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</si>
  <si>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</si>
  <si>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</si>
  <si>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</si>
  <si>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 xml:space="preserve">Acquisition (Cash payments) of investments from </t>
  </si>
  <si>
    <t xml:space="preserve">   the increase of share capital of subsidiaries</t>
  </si>
  <si>
    <t>Dividends received from subsidiaries</t>
  </si>
  <si>
    <t xml:space="preserve">Interest received  </t>
  </si>
  <si>
    <t>Cash flows from financing activities</t>
  </si>
  <si>
    <t>Proceeds from long-term borrowings from financial instituitions</t>
  </si>
  <si>
    <t>Repayment of long-term borrowings from financial instituitions</t>
  </si>
  <si>
    <t>Dividends paid to owners of the Company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</si>
  <si>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</si>
  <si>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</si>
  <si>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</si>
  <si>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</si>
  <si>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</si>
  <si>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</si>
  <si>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</si>
  <si>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>Total current liabilities</t>
  </si>
  <si>
    <t>Long-term borrowings from financial institutions</t>
  </si>
  <si>
    <t xml:space="preserve">   Dividends of subsidiaries to non-controlling interests</t>
  </si>
  <si>
    <t xml:space="preserve">    Changes in interests from loss of control</t>
  </si>
  <si>
    <t xml:space="preserve">   Changes in ownership interests in subsidiaries</t>
  </si>
  <si>
    <t xml:space="preserve">   Total changes in ownership interests in subsidiaries</t>
  </si>
  <si>
    <t>Loss from write-off biological assets</t>
  </si>
  <si>
    <t>Net increase (decrease) in cash and cash equivalents,</t>
  </si>
  <si>
    <t>Net increase (decrease) in cash and cash equivalents</t>
  </si>
  <si>
    <t xml:space="preserve">   Legal reserve</t>
  </si>
  <si>
    <t>Differences from business combination under common control</t>
  </si>
  <si>
    <t>Profit before income tax</t>
  </si>
  <si>
    <t>Balance as at 1 January 2023</t>
  </si>
  <si>
    <t>Balance as at 31 March 2023</t>
  </si>
  <si>
    <t>Loss on disposal of property, plant and equipment</t>
  </si>
  <si>
    <t>Unrealised loss on fair value of derivatives</t>
  </si>
  <si>
    <t xml:space="preserve">Net cash generated from (used in) operating activities </t>
  </si>
  <si>
    <t xml:space="preserve">Net cash generated from (used in) investing activities  </t>
  </si>
  <si>
    <t>Cash and cash equivalents as at 1 January</t>
  </si>
  <si>
    <t>Cash and cash equivalents as at 31 March</t>
  </si>
  <si>
    <t>Decrease in cash from disposal of investment in subsidiary</t>
  </si>
  <si>
    <r>
      <t xml:space="preserve">Basic earnings per share </t>
    </r>
    <r>
      <rPr>
        <b/>
        <i/>
        <sz val="11"/>
        <rFont val="Times New Roman"/>
        <family val="1"/>
      </rPr>
      <t xml:space="preserve">(Baht per share)  </t>
    </r>
  </si>
  <si>
    <t>(Gain) loss from disposal of investment in subsidiary</t>
  </si>
  <si>
    <t>Tax paid</t>
  </si>
  <si>
    <t>4, 9</t>
  </si>
  <si>
    <t>Balance as at 31 March 2024</t>
  </si>
  <si>
    <t>Balance as at 1 January 2024</t>
  </si>
  <si>
    <t>Profit from operating activities</t>
  </si>
  <si>
    <t>Food Moments Public Company Limited and its Subsidiaries</t>
  </si>
  <si>
    <t>Short-term borrowings from financial institutions</t>
  </si>
  <si>
    <t xml:space="preserve">  (1,057,827,850 ordinary shares, par value at Baht 2 per share)</t>
  </si>
  <si>
    <t>Revenue from sale of goods and rendering of services</t>
  </si>
  <si>
    <t>Costs of sale of goods and rendering of services</t>
  </si>
  <si>
    <t>Other expenses</t>
  </si>
  <si>
    <t>Tax expense</t>
  </si>
  <si>
    <t>Allowance for expected credit loss</t>
  </si>
  <si>
    <t>Reversal of allowance for decline in value of inventories</t>
  </si>
  <si>
    <t>Corporate income tax payable</t>
  </si>
  <si>
    <t>Gain (loss) from disposal of investment in subsidiary</t>
  </si>
  <si>
    <t xml:space="preserve">   Dividends</t>
  </si>
  <si>
    <t>Cash payments for loans to related parties</t>
  </si>
  <si>
    <t xml:space="preserve">Net cash generated used in financing activities  </t>
  </si>
  <si>
    <t xml:space="preserve">  (787,827,850 ordinary shares, par value at Baht 2 per share)</t>
  </si>
  <si>
    <t>Unrealised (gain) loss on foreign exchange rate</t>
  </si>
  <si>
    <t>Three-month period ended 31 March 2023</t>
  </si>
  <si>
    <t>Three-month period ended 31 March 2024</t>
  </si>
  <si>
    <t>Proceeds from disposal of investment in subsidiary</t>
  </si>
  <si>
    <t>Repayment of lease liabilities</t>
  </si>
  <si>
    <t>Net proceeds (repayment) of bank overdrafts</t>
  </si>
  <si>
    <t xml:space="preserve">   and short-term borrowings from financial instituitions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</si>
</sst>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0.0000%"/>
    <numFmt numFmtId="175" formatCode="_(&quot;฿&quot;* #,##0_);_(&quot;฿&quot;* \(#,##0\);_(&quot;฿&quot;* &quot;-&quot;_);_(@_)"/>
    <numFmt numFmtId="176" formatCode="#,##0.0_);\(#,##0.0\)"/>
    <numFmt numFmtId="177" formatCode="#,##0.000_);\(#,##0.000\)"/>
    <numFmt numFmtId="178" formatCode="#,##0.00;[Red]\(#,##0.00\)"/>
    <numFmt numFmtId="179" formatCode="0.0"/>
    <numFmt numFmtId="180" formatCode="0.0%"/>
    <numFmt numFmtId="181" formatCode="0.00_)"/>
    <numFmt numFmtId="182" formatCode="&quot;\&quot;#,##0;[Red]&quot;\&quot;\-#,##0"/>
    <numFmt numFmtId="183" formatCode="&quot;\&quot;#,##0.00;[Red]&quot;\&quot;\-#,##0.00"/>
    <numFmt numFmtId="184" formatCode="0000.0"/>
    <numFmt numFmtId="185" formatCode="#,##0.00\ &quot;F&quot;;\-#,##0.00\ &quot;F&quot;"/>
    <numFmt numFmtId="186" formatCode="dd\-mmm\-yy_)"/>
    <numFmt numFmtId="187" formatCode="0."/>
    <numFmt numFmtId="188" formatCode="_ * #,##0.00_ ;_ * \-#,##0.00_ ;_ * &quot;-&quot;??_ ;_ @_ "/>
    <numFmt numFmtId="189" formatCode="_ * #,##0_ ;_ * \-#,##0_ ;_ * &quot;-&quot;_ ;_ @_ "/>
    <numFmt numFmtId="190" formatCode="#,##0;\-#,##0;&quot;-&quot;"/>
    <numFmt numFmtId="191" formatCode="0.0_)\%;\(0.0\)\%;0.0_)\%;@_)_%"/>
    <numFmt numFmtId="192" formatCode="#,##0.0_)_%;\(#,##0.0\)_%;0.0_)_%;@_)_%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\$#,##0\ ;\(\$#,##0\)"/>
    <numFmt numFmtId="200" formatCode="_-[$€-2]* #,##0.00_-;\-[$€-2]* #,##0.00_-;_-[$€-2]* &quot;-&quot;??_-"/>
    <numFmt numFmtId="201" formatCode="&quot;$&quot;#,##0.00_);[Red]&quot;\&quot;\(&quot;$&quot;#,##0.00&quot;\&quot;\)"/>
    <numFmt numFmtId="202" formatCode="&quot;\&quot;\?#,##0_);&quot;\&quot;\-&quot;\&quot;\?#,##0"/>
    <numFmt numFmtId="203" formatCode="d\/\ mmm\ yy"/>
    <numFmt numFmtId="204" formatCode="#.00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\$#."/>
    <numFmt numFmtId="208" formatCode="#,##0."/>
    <numFmt numFmtId="209" formatCode="_(&quot;?&quot;* #,##0_);_(&quot;?&quot;* \(#,##0\);_(&quot;?&quot;* &quot;-&quot;_);_(@_)"/>
    <numFmt numFmtId="210" formatCode="_ * #,##0_)\ _฿_ ;_ * \(#,##0\)\ _฿_ ;_ * &quot;-&quot;_)\ _฿_ ;_ @_ "/>
    <numFmt numFmtId="211" formatCode="mm/dd/yy_)"/>
    <numFmt numFmtId="212" formatCode="#,##0.0%;[Red]\(#,##0.0%\)"/>
    <numFmt numFmtId="213" formatCode="\ว\ \ด\ด\ด\ด\ &quot;ค.ศ.&quot;\ \ค\ค\ค\ค"/>
    <numFmt numFmtId="214" formatCode="#,##0.00\ \h\r\s"/>
    <numFmt numFmtId="215" formatCode="#.\ \ "/>
    <numFmt numFmtId="216" formatCode="##.\ \ "/>
    <numFmt numFmtId="217" formatCode="0.0\ \M\e\n"/>
    <numFmt numFmtId="218" formatCode="&quot;J$&quot;#,##0;\-&quot;J$&quot;#,##0"/>
    <numFmt numFmtId="219" formatCode="General_)"/>
    <numFmt numFmtId="220" formatCode="0.000"/>
    <numFmt numFmtId="221" formatCode="_(* #,##0.0_);_(* \(#,##0.00\);_(* &quot;-&quot;??_);_(@_)"/>
    <numFmt numFmtId="222" formatCode="&quot;$&quot;#,\);\(&quot;$&quot;#,##0\)"/>
    <numFmt numFmtId="223" formatCode="0.000_)"/>
    <numFmt numFmtId="224" formatCode="_-* #,##0.00_-;\-* #,##0.00_-;_-* \-??_-;_-@_-"/>
    <numFmt numFmtId="225" formatCode="* \(#,##0\);* #,##0_);&quot;-&quot;??_);@"/>
    <numFmt numFmtId="226" formatCode="_-&quot;$&quot;* #,##0_-;\-&quot;$&quot;* #,##0_-;_-&quot;$&quot;* &quot;-&quot;_-;_-@_-"/>
    <numFmt numFmtId="227" formatCode="&quot;$&quot;#,##0_);\(&quot;$&quot;#,##0.0\)"/>
    <numFmt numFmtId="228" formatCode="#,##0.00&quot; F&quot;_);\(#,##0.00&quot; F&quot;\)"/>
    <numFmt numFmtId="229" formatCode="* #,##0_);* \(#,##0\);&quot;-&quot;??_);@"/>
    <numFmt numFmtId="230" formatCode="#,##0\ \ ;\(#,##0\)\ ;\—\ \ \ \ "/>
    <numFmt numFmtId="231" formatCode="&quot;0&quot;#.0"/>
    <numFmt numFmtId="232" formatCode="&quot;0&quot;#"/>
    <numFmt numFmtId="233" formatCode="#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&quot;VND&quot;#,##0_);[Red]\(&quot;VND&quot;#,##0\)"/>
    <numFmt numFmtId="238" formatCode="#,##0&quot; F&quot;_);[Red]\(#,##0&quot; F&quot;\)"/>
    <numFmt numFmtId="239" formatCode="0%_);\(0%\)"/>
    <numFmt numFmtId="240" formatCode="\60\4\7\:"/>
    <numFmt numFmtId="241" formatCode="_(* #,##0.000000_);_(* \(#,##0.000000\);_(* &quot;-&quot;??_);_(@_)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mmmm\ dd&quot;,&quot;\ yyyy"/>
    <numFmt numFmtId="246" formatCode="_-\฿* #,##0.00_-;&quot;-฿&quot;* #,##0.00_-;_-\฿* \-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%#.00"/>
    <numFmt numFmtId="252" formatCode="\$#.00"/>
    <numFmt numFmtId="253" formatCode="_-&quot;$&quot;* #,##0.00_-;\-&quot;$&quot;* #,##0.00_-;_-&quot;$&quot;* &quot;-&quot;??_-;_-@_-"/>
    <numFmt numFmtId="254" formatCode="_(&quot;￥&quot;* #,##0_);_(&quot;￥&quot;* \(#,##0\);_(&quot;￥&quot;* &quot;-&quot;_);_(@_)"/>
    <numFmt numFmtId="255" formatCode="_(&quot;￥&quot;* #,##0.00_);_(&quot;￥&quot;* \(#,##0.00\);_(&quot;￥&quot;* &quot;-&quot;??_);_(@_)"/>
    <numFmt numFmtId="256" formatCode="#,##0;\(#,##0\)"/>
    <numFmt numFmtId="257" formatCode="[$-409]d\-mmm\-yy;@"/>
    <numFmt numFmtId="258" formatCode="&quot;$&quot;#,##0.0,_);[Red]\(&quot;$&quot;#,##0.0,\)"/>
    <numFmt numFmtId="259" formatCode="_-* #,##0\ _B_F_-;\-* #,##0\ _B_F_-;_-* &quot;-&quot;\ _B_F_-;_-@_-"/>
    <numFmt numFmtId="260" formatCode=";;;"/>
    <numFmt numFmtId="261" formatCode="#,##0,_);[Red]\(#,##0,\)"/>
    <numFmt numFmtId="262" formatCode="#,##0.0000"/>
    <numFmt numFmtId="263" formatCode="_-* #,##0.000_-;\-* #,##0.000_-;_-* &quot;-&quot;??_-;_-@_-"/>
    <numFmt numFmtId="264" formatCode="&quot;$&quot;#,##0.0_);\(&quot;$&quot;#,##0.0\)"/>
    <numFmt numFmtId="265" formatCode="&quot;ฃ&quot;#,##0;\-&quot;ฃ&quot;#,##0"/>
    <numFmt numFmtId="266" formatCode="#,##0.0_);[Red]\(#,##0.0\)"/>
    <numFmt numFmtId="267" formatCode="#,##0_%_);\(#,##0\)_%;#,##0_%_);@_%_)"/>
    <numFmt numFmtId="268" formatCode="&quot;$&quot;#,##0_%_);\(&quot;$&quot;#,##0\)_%;&quot;$&quot;#,##0_%_);@_%_)"/>
    <numFmt numFmtId="269" formatCode="&quot;$&quot;#,##0.00_%_);\(&quot;$&quot;#,##0.00\)_%;&quot;$&quot;#,##0.00_%_);@_%_)"/>
    <numFmt numFmtId="270" formatCode="m/d/yy_%_)"/>
    <numFmt numFmtId="271" formatCode="0_%_);\(0\)_%;0_%_);@_%_)"/>
    <numFmt numFmtId="272" formatCode="0000000"/>
    <numFmt numFmtId="273" formatCode="0.00%;\(0.00%\)"/>
    <numFmt numFmtId="274" formatCode="0.0\%_);\(0.0\%\);0.0\%_);@_%_)"/>
    <numFmt numFmtId="275" formatCode="#,##0.00&quot; $&quot;;\-#,##0.00&quot; $&quot;"/>
    <numFmt numFmtId="276" formatCode="&quot;$&quot;#,##0;[Red]\-&quot;$&quot;#,##0"/>
    <numFmt numFmtId="277" formatCode="0.0\x_)_);&quot;NM&quot;_x_)_);0.0\x_)_);@_%_)"/>
    <numFmt numFmtId="278" formatCode="#,###.0,,\ \ ;\(#,###.0,,\)\ \ "/>
    <numFmt numFmtId="279" formatCode="&quot;US$&quot;#,##0_);[Red]\(&quot;US$&quot;#,##0\)"/>
    <numFmt numFmtId="280" formatCode="#,##0,;\(#,##0,\)"/>
    <numFmt numFmtId="281" formatCode="#,###\ ;\(#,###\);\-\ \ "/>
    <numFmt numFmtId="282" formatCode="#,###,\ \ ;\(#,###,\)\ \ "/>
    <numFmt numFmtId="283" formatCode="_ &quot;kr&quot;\ * #,##0.00_ ;_ &quot;kr&quot;\ * \-#,##0.00_ ;_ &quot;kr&quot;\ * &quot;-&quot;??_ ;_ @_ "/>
    <numFmt numFmtId="284" formatCode="&quot;Fr.&quot;\ #,##0;[Red]&quot;Fr.&quot;\ \-#,##0"/>
    <numFmt numFmtId="285" formatCode="&quot;Fr.&quot;\ #,##0.00;[Red]&quot;Fr.&quot;\ \-#,##0.00"/>
    <numFmt numFmtId="286" formatCode="_-* #,##0.00\ _€_-;\-* #,##0.00\ _€_-;_-* &quot;-&quot;??\ _€_-;_-@_-"/>
    <numFmt numFmtId="287" formatCode="[$-409]d/mmm/yy;@"/>
    <numFmt numFmtId="288" formatCode="_(* #,##0.00_);_(* \(#,##0.00\);_(* \-??_);_(@_)"/>
    <numFmt numFmtId="289" formatCode="_(* #,##0_);_(* \(#,##0\);_(* \-??_);_(@_)"/>
    <numFmt numFmtId="290" formatCode="_-[$€-2]* #,##0.00_-;\-[$€-2]* #,##0.00_-;_-[$€-2]* \-??_-"/>
    <numFmt numFmtId="291" formatCode="#,###;\(#,###\)"/>
    <numFmt numFmtId="292" formatCode="0.0000"/>
    <numFmt numFmtId="293" formatCode="_(#,##0_);\(#,##0\);_(\-_)"/>
    <numFmt numFmtId="294" formatCode="_(&quot;N$&quot;* #,##0.00_);_(&quot;N$&quot;* \(#,##0.00\);_(&quot;N$&quot;* &quot;-&quot;??_);_(@_)"/>
    <numFmt numFmtId="295" formatCode="#,##0.0"/>
    <numFmt numFmtId="296" formatCode="mmmm\ d\,\ yyyy"/>
    <numFmt numFmtId="297" formatCode="mm/dd/yy"/>
    <numFmt numFmtId="298" formatCode="#,##0.00000"/>
    <numFmt numFmtId="299" formatCode="\t&quot;฿&quot;#,##0.00_);[Red]\(\t&quot;฿&quot;#,##0.00\)"/>
    <numFmt numFmtId="300" formatCode="_(* #,##0.00000_);_(* \(#,##0.00000\);_(* \-??_);_(@_)"/>
    <numFmt numFmtId="301" formatCode="#,##0.00_);#,##0.00"/>
    <numFmt numFmtId="302" formatCode="dd\/mm\/yyyy"/>
    <numFmt numFmtId="303" formatCode="#,###.00"/>
    <numFmt numFmtId="304" formatCode="&quot;t฿&quot;#,##0_);[Red]&quot;(t฿&quot;#,##0\)"/>
    <numFmt numFmtId="305" formatCode="#,##0.00_ ;[Red]\-#,##0.00\ "/>
    <numFmt numFmtId="306" formatCode="\t&quot;£&quot;#,##0_);[Red]\(\t&quot;£&quot;#,##0\)"/>
    <numFmt numFmtId="307" formatCode="0.000%"/>
    <numFmt numFmtId="308" formatCode="&quot;฿&quot;#,##0.00_);[Red]\(&quot;฿&quot;#,##0.00\)"/>
    <numFmt numFmtId="309" formatCode="#,##0.00_);\-#,##0.00"/>
    <numFmt numFmtId="310" formatCode="[$-1010000]d/m/yy;@"/>
    <numFmt numFmtId="311" formatCode="d\/m\/yyyy"/>
    <numFmt numFmtId="312" formatCode="[$-1070000]d/m/yy;@"/>
    <numFmt numFmtId="313" formatCode="\฿#,##0.00;[Red]&quot;-฿&quot;#,##0.00"/>
    <numFmt numFmtId="314" formatCode="[$-107041E]d\ mmm\ yy;@"/>
    <numFmt numFmtId="315" formatCode="#,##0.00_);\-#,##0.00;&quot;&lt;Default Format&gt;&quot;"/>
    <numFmt numFmtId="316" formatCode="_-&quot;¥&quot;* #,##0_-;\-&quot;¥&quot;* #,##0_-;_-&quot;¥&quot;* &quot;-&quot;_-;_-@_-"/>
    <numFmt numFmtId="317" formatCode="\$#,##0.00;&quot;($&quot;#,##0.00\)"/>
    <numFmt numFmtId="318" formatCode="_(&quot;$&quot;* #,##0.0_);_(&quot;$&quot;* \(#,##0.0\);_(&quot;$&quot;* &quot;0.0&quot;_);_(@_)"/>
    <numFmt numFmtId="319" formatCode="#,##0.00&quot; &quot;;&quot;-&quot;#,##0.00&quot; &quot;;&quot; -&quot;#&quot; &quot;;@&quot; &quot;"/>
    <numFmt numFmtId="320" formatCode="[$-41E]General"/>
    <numFmt numFmtId="321" formatCode="#,##0_ ;\(#,##0\)_-;\-"/>
    <numFmt numFmtId="322" formatCode="#,##0.0\x;\(#,##0.0\x\)"/>
    <numFmt numFmtId="323" formatCode="_(&quot;$&quot;* #,##0.0000_);_(&quot;$&quot;* \(#,##0.0000\);_(&quot;$&quot;* &quot;-&quot;??_);_(@_)"/>
    <numFmt numFmtId="324" formatCode="##&quot; months&quot;"/>
    <numFmt numFmtId="325" formatCode="0&quot;  &quot;"/>
    <numFmt numFmtId="326" formatCode="0.00&quot;  x&quot;"/>
    <numFmt numFmtId="327" formatCode="[$฿-41E]#,##0.00;[Red]&quot;-&quot;[$฿-41E]#,##0.00"/>
    <numFmt numFmtId="328" formatCode="&quot;$&quot;#,##0.000_);\(&quot;$&quot;#,##0.00\)"/>
    <numFmt numFmtId="329" formatCode="&quot;$&quot;#,##0.0000_);\(&quot;$&quot;#,##0.000\)"/>
    <numFmt numFmtId="330" formatCode="0.00&quot;  &quot;"/>
    <numFmt numFmtId="331" formatCode="_(* #,##0.0_);_(* \(#,##0.0\);_(* &quot;-&quot;??_);_(@_)"/>
    <numFmt numFmtId="332" formatCode="\$#,##0_);&quot;($&quot;#,##0\)"/>
    <numFmt numFmtId="333" formatCode="###0_);[Red]\(###0\)"/>
    <numFmt numFmtId="334" formatCode="_(* #,##0.0000_);_(* \(#,##0.0000\);_(* &quot;-&quot;??_);_(@_)"/>
    <numFmt numFmtId="335" formatCode="0.0%;\(0.0%\)"/>
    <numFmt numFmtId="336" formatCode="\t0.00"/>
    <numFmt numFmtId="337" formatCode="_-* #,##0_-;_-* #,##0\-;_-* &quot;-&quot;??_-;_-@_-"/>
    <numFmt numFmtId="338" formatCode="#,##0.00&quot; F&quot;;\-#,##0.00&quot; F&quot;"/>
    <numFmt numFmtId="339" formatCode="_-* #,##0.00_-;_-* #,##0.00\-;_-* &quot;-&quot;??_-;_-@_-"/>
    <numFmt numFmtId="340" formatCode="_-* #,##0.00\ _L_t_-;\-* #,##0.00\ _L_t_-;_-* &quot;-&quot;??\ _L_t_-;_-@_-"/>
    <numFmt numFmtId="341" formatCode="#,##0.00&quot; F&quot;_);\(#,##0.00&quot; F)&quot;"/>
    <numFmt numFmtId="342" formatCode="_-* #,##0.00\ &quot;Lt&quot;_-;\-* #,##0.00\ &quot;Lt&quot;_-;_-* &quot;-&quot;??\ &quot;Lt&quot;_-;_-@_-"/>
    <numFmt numFmtId="343" formatCode="d\ \ด\ด\ด\ด\ \b\b\b\b"/>
    <numFmt numFmtId="344" formatCode="0_)"/>
    <numFmt numFmtId="345" formatCode="\ช\:\น\น"/>
    <numFmt numFmtId="346" formatCode="_-[$€]* #,##0.00_-;\-[$€]* #,##0.00_-;_-[$€]* &quot;-&quot;??_-;_-@_-"/>
    <numFmt numFmtId="347" formatCode="#,##0&quot; F&quot;_);[Red]\(#,##0&quot; F)&quot;"/>
    <numFmt numFmtId="348" formatCode="#,##0\ \ \ ;[Red]\(#,##0\)\ \ ;\—\ \ \ \ "/>
    <numFmt numFmtId="349" formatCode="_(* #,##0_);_(* \(#,##0\);_(* &quot;-&quot;?????_);_(@_)"/>
    <numFmt numFmtId="350" formatCode="[$-1070000]d/mm/yyyy;@"/>
  </numFmts>
  <fonts count="5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</fonts>
  <fills count="17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201" fontId="86" fillId="0" borderId="0" applyFont="0" applyFill="0" applyBorder="0" applyAlignment="0" applyProtection="0"/>
    <xf numFmtId="258" fontId="87" fillId="0" borderId="0" applyFont="0" applyFill="0" applyBorder="0" applyAlignment="0" applyProtection="0">
      <protection locked="0"/>
    </xf>
    <xf numFmtId="0" fontId="6" fillId="0" borderId="0"/>
    <xf numFmtId="259" fontId="6" fillId="0" borderId="0" applyFont="0" applyFill="0" applyAlignment="0" applyProtection="0"/>
    <xf numFmtId="259" fontId="6" fillId="0" borderId="0" applyFont="0" applyFill="0" applyAlignment="0" applyProtection="0"/>
    <xf numFmtId="0" fontId="87" fillId="0" borderId="0"/>
    <xf numFmtId="0" fontId="87" fillId="0" borderId="0"/>
    <xf numFmtId="37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2" fontId="86" fillId="0" borderId="0" applyFont="0" applyFill="0" applyBorder="0" applyAlignment="0" applyProtection="0"/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46" fillId="0" borderId="0"/>
    <xf numFmtId="183" fontId="89" fillId="0" borderId="0" applyFont="0" applyFill="0" applyBorder="0" applyAlignment="0" applyProtection="0"/>
    <xf numFmtId="189" fontId="90" fillId="0" borderId="0" applyNumberFormat="0" applyFont="0" applyFill="0" applyBorder="0" applyProtection="0">
      <alignment vertical="center"/>
    </xf>
    <xf numFmtId="203" fontId="9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81" fillId="0" borderId="0"/>
    <xf numFmtId="0" fontId="92" fillId="0" borderId="0"/>
    <xf numFmtId="0" fontId="6" fillId="0" borderId="0"/>
    <xf numFmtId="0" fontId="6" fillId="0" borderId="0" applyFont="0" applyFill="0" applyBorder="0" applyAlignment="0" applyProtection="0"/>
    <xf numFmtId="0" fontId="93" fillId="0" borderId="0">
      <alignment vertical="center"/>
    </xf>
    <xf numFmtId="0" fontId="94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146" fillId="0" borderId="0"/>
    <xf numFmtId="171" fontId="24" fillId="0" borderId="0" applyFont="0" applyFill="0" applyBorder="0" applyAlignment="0" applyProtection="0"/>
    <xf numFmtId="189" fontId="96" fillId="0" borderId="0" applyFont="0" applyFill="0" applyBorder="0" applyAlignment="0" applyProtection="0"/>
    <xf numFmtId="204" fontId="97" fillId="0" borderId="0"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33" fillId="0" borderId="17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00" fillId="0" borderId="0" applyNumberFormat="0" applyFill="0" applyBorder="0" applyAlignment="0" applyProtection="0">
      <alignment vertical="top"/>
      <protection locked="0"/>
    </xf>
    <xf numFmtId="189" fontId="106" fillId="0" borderId="0" applyFont="0" applyFill="0" applyBorder="0" applyAlignment="0" applyProtection="0"/>
    <xf numFmtId="0" fontId="96" fillId="0" borderId="0"/>
    <xf numFmtId="207" fontId="9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08" fontId="97" fillId="0" borderId="0">
      <protection locked="0"/>
    </xf>
    <xf numFmtId="0" fontId="33" fillId="0" borderId="0" applyFont="0" applyFill="0" applyBorder="0" applyAlignment="0" applyProtection="0"/>
    <xf numFmtId="209" fontId="7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7" fillId="0" borderId="0"/>
    <xf numFmtId="0" fontId="87" fillId="0" borderId="0"/>
    <xf numFmtId="37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111" fillId="0" borderId="0"/>
    <xf numFmtId="0" fontId="111" fillId="0" borderId="0"/>
    <xf numFmtId="0" fontId="110" fillId="0" borderId="0" applyFont="0" applyFill="0" applyBorder="0" applyAlignment="0" applyProtection="0"/>
    <xf numFmtId="0" fontId="71" fillId="0" borderId="0"/>
    <xf numFmtId="0" fontId="6" fillId="0" borderId="0"/>
    <xf numFmtId="41" fontId="6" fillId="0" borderId="0" applyFont="0" applyFill="0" applyBorder="0" applyAlignment="0" applyProtection="0"/>
    <xf numFmtId="0" fontId="35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35" fillId="0" borderId="0">
      <alignment vertical="top"/>
    </xf>
    <xf numFmtId="0" fontId="7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7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83" fillId="0" borderId="0"/>
    <xf numFmtId="41" fontId="6" fillId="0" borderId="0" applyFont="0" applyFill="0" applyBorder="0" applyAlignment="0" applyProtection="0"/>
    <xf numFmtId="0" fontId="111" fillId="0" borderId="0"/>
    <xf numFmtId="0" fontId="71" fillId="0" borderId="0"/>
    <xf numFmtId="0" fontId="71" fillId="0" borderId="0"/>
    <xf numFmtId="0" fontId="86" fillId="0" borderId="0"/>
    <xf numFmtId="0" fontId="86" fillId="0" borderId="0"/>
    <xf numFmtId="0" fontId="111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1" fillId="0" borderId="0"/>
    <xf numFmtId="0" fontId="6" fillId="0" borderId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111" fillId="0" borderId="0"/>
    <xf numFmtId="41" fontId="6" fillId="0" borderId="0" applyFont="0" applyFill="0" applyBorder="0" applyAlignment="0" applyProtection="0"/>
    <xf numFmtId="40" fontId="5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0" fontId="6" fillId="0" borderId="0"/>
    <xf numFmtId="0" fontId="71" fillId="0" borderId="0"/>
    <xf numFmtId="41" fontId="6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0" fontId="6" fillId="0" borderId="0"/>
    <xf numFmtId="0" fontId="35" fillId="0" borderId="0">
      <alignment vertical="top"/>
    </xf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>
      <alignment vertical="top"/>
    </xf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210" fontId="33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71" fillId="0" borderId="0"/>
    <xf numFmtId="0" fontId="71" fillId="0" borderId="0"/>
    <xf numFmtId="0" fontId="25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0" fontId="71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Alignment="0" applyProtection="0"/>
    <xf numFmtId="259" fontId="6" fillId="0" borderId="0" applyFont="0" applyFill="0" applyAlignment="0" applyProtection="0"/>
    <xf numFmtId="259" fontId="6" fillId="0" borderId="0" applyFont="0" applyFill="0" applyAlignment="0" applyProtection="0"/>
    <xf numFmtId="0" fontId="6" fillId="0" borderId="0"/>
    <xf numFmtId="0" fontId="6" fillId="0" borderId="0"/>
    <xf numFmtId="259" fontId="6" fillId="0" borderId="0" applyFont="0" applyFill="0" applyAlignment="0" applyProtection="0"/>
    <xf numFmtId="259" fontId="6" fillId="0" borderId="0" applyFont="0" applyFill="0" applyAlignment="0" applyProtection="0"/>
    <xf numFmtId="0" fontId="6" fillId="0" borderId="0"/>
    <xf numFmtId="0" fontId="6" fillId="0" borderId="0"/>
    <xf numFmtId="259" fontId="6" fillId="0" borderId="0" applyFont="0" applyFill="0" applyAlignment="0" applyProtection="0"/>
    <xf numFmtId="0" fontId="83" fillId="0" borderId="0"/>
    <xf numFmtId="210" fontId="33" fillId="0" borderId="0" applyFont="0" applyFill="0" applyBorder="0" applyAlignment="0" applyProtection="0"/>
    <xf numFmtId="0" fontId="111" fillId="0" borderId="0"/>
    <xf numFmtId="210" fontId="33" fillId="0" borderId="0" applyFont="0" applyFill="0" applyBorder="0" applyAlignment="0" applyProtection="0"/>
    <xf numFmtId="260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7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83" fillId="0" borderId="0"/>
    <xf numFmtId="0" fontId="6" fillId="0" borderId="0" applyNumberFormat="0" applyFill="0" applyBorder="0" applyAlignment="0" applyProtection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1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Protection="0">
      <alignment horizontal="right"/>
    </xf>
    <xf numFmtId="198" fontId="6" fillId="0" borderId="0" applyFont="0" applyFill="0" applyBorder="0" applyProtection="0">
      <alignment horizontal="right"/>
    </xf>
    <xf numFmtId="198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9" fontId="6" fillId="0" borderId="0" applyFont="0" applyFill="0" applyAlignment="0" applyProtection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71" fillId="0" borderId="0"/>
    <xf numFmtId="37" fontId="113" fillId="0" borderId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1" fillId="0" borderId="0"/>
    <xf numFmtId="259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0" fontId="6" fillId="0" borderId="0"/>
    <xf numFmtId="0" fontId="35" fillId="0" borderId="0">
      <alignment vertical="top"/>
    </xf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25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6" fillId="0" borderId="0" applyNumberFormat="0" applyFill="0" applyBorder="0" applyProtection="0">
      <alignment vertical="top"/>
    </xf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Protection="0">
      <alignment horizontal="center"/>
    </xf>
    <xf numFmtId="0" fontId="28" fillId="0" borderId="19" applyNumberFormat="0" applyFill="0" applyProtection="0">
      <alignment horizontal="center"/>
    </xf>
    <xf numFmtId="0" fontId="28" fillId="0" borderId="19" applyNumberFormat="0" applyFill="0" applyProtection="0">
      <alignment horizontal="center"/>
    </xf>
    <xf numFmtId="0" fontId="28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centerContinuous"/>
    </xf>
    <xf numFmtId="0" fontId="111" fillId="0" borderId="0"/>
    <xf numFmtId="0" fontId="82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1" fillId="0" borderId="0"/>
    <xf numFmtId="0" fontId="35" fillId="0" borderId="0">
      <alignment vertical="top"/>
    </xf>
    <xf numFmtId="0" fontId="35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3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15" fillId="0" borderId="0" applyNumberFormat="0" applyFill="0" applyBorder="0" applyAlignment="0" applyProtection="0"/>
    <xf numFmtId="0" fontId="35" fillId="0" borderId="0">
      <alignment vertical="top"/>
    </xf>
    <xf numFmtId="0" fontId="81" fillId="0" borderId="0"/>
    <xf numFmtId="0" fontId="71" fillId="0" borderId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35" fillId="0" borderId="0">
      <alignment vertical="top"/>
    </xf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246" fillId="0" borderId="0" applyFont="0" applyFill="0" applyBorder="0" applyAlignment="0" applyProtection="0"/>
    <xf numFmtId="0" fontId="246" fillId="0" borderId="0" applyFont="0" applyFill="0" applyBorder="0" applyAlignment="0" applyProtection="0"/>
    <xf numFmtId="44" fontId="116" fillId="0" borderId="0" applyFont="0" applyFill="0" applyBorder="0" applyAlignment="0" applyProtection="0"/>
    <xf numFmtId="42" fontId="11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7" fillId="0" borderId="0"/>
    <xf numFmtId="0" fontId="117" fillId="0" borderId="0"/>
    <xf numFmtId="0" fontId="246" fillId="0" borderId="0"/>
    <xf numFmtId="0" fontId="245" fillId="0" borderId="0" applyNumberFormat="0" applyFill="0" applyBorder="0" applyAlignment="0" applyProtection="0">
      <alignment vertical="top"/>
      <protection locked="0"/>
    </xf>
    <xf numFmtId="43" fontId="116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7" fillId="0" borderId="0" applyFont="0" applyFill="0" applyBorder="0" applyAlignment="0" applyProtection="0">
      <protection locked="0"/>
    </xf>
    <xf numFmtId="211" fontId="118" fillId="0" borderId="0" applyFont="0" applyFill="0" applyBorder="0" applyAlignment="0" applyProtection="0"/>
    <xf numFmtId="0" fontId="71" fillId="0" borderId="0"/>
    <xf numFmtId="180" fontId="119" fillId="0" borderId="0" applyFont="0" applyFill="0" applyBorder="0" applyAlignment="0" applyProtection="0"/>
    <xf numFmtId="10" fontId="119" fillId="0" borderId="0" applyFont="0" applyFill="0" applyBorder="0" applyAlignment="0" applyProtection="0"/>
    <xf numFmtId="261" fontId="87" fillId="0" borderId="0" applyFont="0" applyFill="0" applyBorder="0" applyAlignment="0" applyProtection="0">
      <protection locked="0"/>
    </xf>
    <xf numFmtId="0" fontId="120" fillId="0" borderId="0">
      <alignment vertical="center"/>
    </xf>
    <xf numFmtId="4" fontId="24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2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2" fillId="47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2" fillId="48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2" fillId="49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2" fillId="50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2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212" fontId="6" fillId="0" borderId="0" applyProtection="0">
      <protection locked="0"/>
    </xf>
    <xf numFmtId="212" fontId="6" fillId="0" borderId="0" applyProtection="0">
      <protection locked="0"/>
    </xf>
    <xf numFmtId="21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62" fontId="248" fillId="0" borderId="0" applyFont="0" applyFill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2" fillId="52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2" fillId="5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2" fillId="54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2" fillId="49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1" fillId="52" borderId="0" applyNumberFormat="0" applyBorder="0" applyAlignment="0" applyProtection="0"/>
    <xf numFmtId="0" fontId="122" fillId="52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22" fillId="55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49" borderId="0" applyNumberFormat="0" applyBorder="0" applyAlignment="0" applyProtection="0"/>
    <xf numFmtId="0" fontId="31" fillId="52" borderId="0" applyNumberFormat="0" applyBorder="0" applyAlignment="0" applyProtection="0"/>
    <xf numFmtId="0" fontId="31" fillId="55" borderId="0" applyNumberFormat="0" applyBorder="0" applyAlignment="0" applyProtection="0"/>
    <xf numFmtId="171" fontId="123" fillId="0" borderId="20">
      <alignment horizontal="right" vertical="center"/>
    </xf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5" fillId="53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5" fillId="54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5" fillId="57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5" fillId="59" borderId="0" applyNumberFormat="0" applyBorder="0" applyAlignment="0" applyProtection="0"/>
    <xf numFmtId="0" fontId="32" fillId="56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9" fontId="33" fillId="0" borderId="0"/>
    <xf numFmtId="0" fontId="146" fillId="0" borderId="0"/>
    <xf numFmtId="0" fontId="146" fillId="0" borderId="0"/>
    <xf numFmtId="0" fontId="146" fillId="0" borderId="0"/>
    <xf numFmtId="9" fontId="249" fillId="0" borderId="0"/>
    <xf numFmtId="214" fontId="91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127" fillId="0" borderId="7">
      <alignment horizontal="center"/>
    </xf>
    <xf numFmtId="0" fontId="128" fillId="0" borderId="0"/>
    <xf numFmtId="0" fontId="128" fillId="0" borderId="21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60" borderId="0"/>
    <xf numFmtId="0" fontId="127" fillId="0" borderId="0">
      <protection locked="0"/>
    </xf>
    <xf numFmtId="0" fontId="127" fillId="0" borderId="0"/>
    <xf numFmtId="215" fontId="127" fillId="0" borderId="0"/>
    <xf numFmtId="216" fontId="127" fillId="0" borderId="0"/>
    <xf numFmtId="0" fontId="128" fillId="61" borderId="0">
      <alignment horizontal="right"/>
    </xf>
    <xf numFmtId="0" fontId="127" fillId="0" borderId="0"/>
    <xf numFmtId="0" fontId="129" fillId="62" borderId="22">
      <alignment horizontal="centerContinuous" vertical="top"/>
    </xf>
    <xf numFmtId="0" fontId="130" fillId="64" borderId="0" applyNumberFormat="0" applyBorder="0" applyAlignment="0" applyProtection="0"/>
    <xf numFmtId="0" fontId="130" fillId="64" borderId="0" applyNumberFormat="0" applyBorder="0" applyAlignment="0" applyProtection="0"/>
    <xf numFmtId="0" fontId="131" fillId="65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30" fillId="67" borderId="0" applyNumberFormat="0" applyBorder="0" applyAlignment="0" applyProtection="0"/>
    <xf numFmtId="0" fontId="130" fillId="68" borderId="0" applyNumberFormat="0" applyBorder="0" applyAlignment="0" applyProtection="0"/>
    <xf numFmtId="0" fontId="131" fillId="69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4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4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4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4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4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30" fillId="67" borderId="0" applyNumberFormat="0" applyBorder="0" applyAlignment="0" applyProtection="0"/>
    <xf numFmtId="0" fontId="130" fillId="71" borderId="0" applyNumberFormat="0" applyBorder="0" applyAlignment="0" applyProtection="0"/>
    <xf numFmtId="0" fontId="131" fillId="68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4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4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4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4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4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30" fillId="64" borderId="0" applyNumberFormat="0" applyBorder="0" applyAlignment="0" applyProtection="0"/>
    <xf numFmtId="0" fontId="130" fillId="68" borderId="0" applyNumberFormat="0" applyBorder="0" applyAlignment="0" applyProtection="0"/>
    <xf numFmtId="0" fontId="131" fillId="68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4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4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4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4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4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30" fillId="72" borderId="0" applyNumberFormat="0" applyBorder="0" applyAlignment="0" applyProtection="0"/>
    <xf numFmtId="0" fontId="130" fillId="64" borderId="0" applyNumberFormat="0" applyBorder="0" applyAlignment="0" applyProtection="0"/>
    <xf numFmtId="0" fontId="131" fillId="65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30" fillId="67" borderId="0" applyNumberFormat="0" applyBorder="0" applyAlignment="0" applyProtection="0"/>
    <xf numFmtId="0" fontId="130" fillId="74" borderId="0" applyNumberFormat="0" applyBorder="0" applyAlignment="0" applyProtection="0"/>
    <xf numFmtId="0" fontId="131" fillId="74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4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4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4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4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4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32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71" fillId="0" borderId="0">
      <alignment horizontal="justify" vertical="top" wrapText="1"/>
      <protection locked="0"/>
    </xf>
    <xf numFmtId="0" fontId="133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0" borderId="0"/>
    <xf numFmtId="189" fontId="134" fillId="0" borderId="0" applyFont="0" applyFill="0" applyBorder="0" applyAlignment="0" applyProtection="0"/>
    <xf numFmtId="214" fontId="84" fillId="0" borderId="0" applyFont="0" applyFill="0" applyBorder="0" applyAlignment="0" applyProtection="0"/>
    <xf numFmtId="189" fontId="135" fillId="0" borderId="0" applyFont="0" applyFill="0" applyBorder="0" applyAlignment="0" applyProtection="0"/>
    <xf numFmtId="0" fontId="81" fillId="0" borderId="0" applyFont="0" applyFill="0" applyBorder="0" applyAlignment="0" applyProtection="0"/>
    <xf numFmtId="188" fontId="135" fillId="0" borderId="0" applyFont="0" applyFill="0" applyBorder="0" applyAlignment="0" applyProtection="0"/>
    <xf numFmtId="0" fontId="132" fillId="0" borderId="0" applyFont="0" applyFill="0" applyBorder="0" applyAlignment="0" applyProtection="0"/>
    <xf numFmtId="217" fontId="110" fillId="0" borderId="23">
      <alignment horizontal="center"/>
    </xf>
    <xf numFmtId="218" fontId="24" fillId="0" borderId="0" applyFont="0" applyFill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7" fillId="47" borderId="0" applyNumberFormat="0" applyBorder="0" applyAlignment="0" applyProtection="0"/>
    <xf numFmtId="37" fontId="138" fillId="0" borderId="0"/>
    <xf numFmtId="176" fontId="6" fillId="0" borderId="0" applyNumberFormat="0" applyFont="0" applyAlignment="0" applyProtection="0"/>
    <xf numFmtId="0" fontId="139" fillId="0" borderId="0" applyNumberFormat="0" applyFill="0" applyBorder="0" applyAlignment="0" applyProtection="0"/>
    <xf numFmtId="37" fontId="140" fillId="0" borderId="0"/>
    <xf numFmtId="37" fontId="140" fillId="0" borderId="0"/>
    <xf numFmtId="164" fontId="141" fillId="0" borderId="4" applyAlignment="0" applyProtection="0"/>
    <xf numFmtId="263" fontId="250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42" fillId="0" borderId="0"/>
    <xf numFmtId="0" fontId="134" fillId="0" borderId="0"/>
    <xf numFmtId="0" fontId="143" fillId="0" borderId="0"/>
    <xf numFmtId="0" fontId="144" fillId="0" borderId="0"/>
    <xf numFmtId="3" fontId="251" fillId="0" borderId="0" applyNumberFormat="0" applyFill="0" applyBorder="0" applyAlignment="0" applyProtection="0"/>
    <xf numFmtId="190" fontId="35" fillId="0" borderId="0" applyFill="0" applyBorder="0" applyAlignment="0"/>
    <xf numFmtId="219" fontId="145" fillId="0" borderId="0" applyFill="0" applyBorder="0" applyAlignment="0"/>
    <xf numFmtId="220" fontId="145" fillId="0" borderId="0" applyFill="0" applyBorder="0" applyAlignment="0"/>
    <xf numFmtId="176" fontId="146" fillId="0" borderId="0" applyFill="0" applyBorder="0" applyAlignment="0"/>
    <xf numFmtId="177" fontId="146" fillId="0" borderId="0" applyFill="0" applyBorder="0" applyAlignment="0"/>
    <xf numFmtId="221" fontId="145" fillId="0" borderId="0" applyFill="0" applyBorder="0" applyAlignment="0"/>
    <xf numFmtId="222" fontId="146" fillId="0" borderId="0" applyFill="0" applyBorder="0" applyAlignment="0"/>
    <xf numFmtId="219" fontId="145" fillId="0" borderId="0" applyFill="0" applyBorder="0" applyAlignment="0"/>
    <xf numFmtId="3" fontId="251" fillId="0" borderId="0" applyNumberFormat="0" applyFill="0" applyBorder="0" applyAlignment="0" applyProtection="0"/>
    <xf numFmtId="0" fontId="147" fillId="75" borderId="25" applyNumberFormat="0" applyAlignment="0" applyProtection="0"/>
    <xf numFmtId="0" fontId="147" fillId="75" borderId="25" applyNumberFormat="0" applyAlignment="0" applyProtection="0"/>
    <xf numFmtId="0" fontId="147" fillId="75" borderId="25" applyNumberFormat="0" applyAlignment="0" applyProtection="0"/>
    <xf numFmtId="0" fontId="147" fillId="75" borderId="25" applyNumberFormat="0" applyAlignment="0" applyProtection="0"/>
    <xf numFmtId="0" fontId="147" fillId="75" borderId="25" applyNumberFormat="0" applyAlignment="0" applyProtection="0"/>
    <xf numFmtId="0" fontId="148" fillId="75" borderId="25" applyNumberFormat="0" applyAlignment="0" applyProtection="0"/>
    <xf numFmtId="0" fontId="149" fillId="76" borderId="0">
      <alignment horizontal="center"/>
      <protection locked="0"/>
    </xf>
    <xf numFmtId="264" fontId="252" fillId="77" borderId="0" applyNumberFormat="0" applyFont="0" applyBorder="0" applyAlignment="0">
      <alignment horizontal="left"/>
    </xf>
    <xf numFmtId="0" fontId="150" fillId="0" borderId="0"/>
    <xf numFmtId="0" fontId="151" fillId="78" borderId="26" applyNumberFormat="0" applyAlignment="0" applyProtection="0"/>
    <xf numFmtId="0" fontId="151" fillId="78" borderId="26" applyNumberFormat="0" applyAlignment="0" applyProtection="0"/>
    <xf numFmtId="0" fontId="151" fillId="78" borderId="26" applyNumberFormat="0" applyAlignment="0" applyProtection="0"/>
    <xf numFmtId="0" fontId="151" fillId="78" borderId="26" applyNumberFormat="0" applyAlignment="0" applyProtection="0"/>
    <xf numFmtId="0" fontId="151" fillId="78" borderId="26" applyNumberFormat="0" applyAlignment="0" applyProtection="0"/>
    <xf numFmtId="0" fontId="152" fillId="78" borderId="26" applyNumberFormat="0" applyAlignment="0" applyProtection="0"/>
    <xf numFmtId="265" fontId="33" fillId="0" borderId="0" applyFont="0" applyFill="0" applyBorder="0" applyAlignment="0" applyProtection="0"/>
    <xf numFmtId="0" fontId="153" fillId="0" borderId="3" applyNumberFormat="0" applyFill="0" applyProtection="0">
      <alignment horizontal="center"/>
    </xf>
    <xf numFmtId="38" fontId="253" fillId="0" borderId="0" applyNumberFormat="0" applyFill="0" applyBorder="0" applyAlignment="0" applyProtection="0">
      <protection locked="0"/>
    </xf>
    <xf numFmtId="38" fontId="254" fillId="0" borderId="0" applyNumberFormat="0" applyFill="0" applyBorder="0" applyAlignment="0" applyProtection="0">
      <protection locked="0"/>
    </xf>
    <xf numFmtId="38" fontId="255" fillId="0" borderId="0" applyNumberFormat="0" applyFill="0" applyBorder="0" applyAlignment="0" applyProtection="0">
      <protection locked="0"/>
    </xf>
    <xf numFmtId="0" fontId="21" fillId="79" borderId="7">
      <alignment horizontal="center" vertical="center" wrapText="1"/>
    </xf>
    <xf numFmtId="0" fontId="154" fillId="76" borderId="27">
      <alignment horizontal="center" wrapText="1"/>
    </xf>
    <xf numFmtId="0" fontId="2" fillId="0" borderId="0"/>
    <xf numFmtId="0" fontId="38" fillId="0" borderId="0"/>
    <xf numFmtId="223" fontId="155" fillId="0" borderId="0"/>
    <xf numFmtId="223" fontId="155" fillId="0" borderId="0"/>
    <xf numFmtId="223" fontId="155" fillId="0" borderId="0"/>
    <xf numFmtId="223" fontId="155" fillId="0" borderId="0"/>
    <xf numFmtId="223" fontId="155" fillId="0" borderId="0"/>
    <xf numFmtId="223" fontId="155" fillId="0" borderId="0"/>
    <xf numFmtId="223" fontId="155" fillId="0" borderId="0"/>
    <xf numFmtId="266" fontId="87" fillId="0" borderId="0" applyFont="0" applyFill="0" applyBorder="0" applyAlignment="0" applyProtection="0">
      <protection locked="0"/>
    </xf>
    <xf numFmtId="40" fontId="87" fillId="0" borderId="0" applyFont="0" applyFill="0" applyBorder="0" applyAlignment="0" applyProtection="0">
      <protection locked="0"/>
    </xf>
    <xf numFmtId="38" fontId="84" fillId="0" borderId="0" applyFont="0" applyFill="0" applyBorder="0" applyAlignment="0" applyProtection="0">
      <alignment vertical="center"/>
    </xf>
    <xf numFmtId="221" fontId="145" fillId="0" borderId="0" applyFont="0" applyFill="0" applyBorder="0" applyAlignment="0" applyProtection="0"/>
    <xf numFmtId="267" fontId="250" fillId="0" borderId="0" applyFont="0" applyFill="0" applyBorder="0" applyAlignment="0" applyProtection="0">
      <alignment horizontal="right"/>
    </xf>
    <xf numFmtId="171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0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171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9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25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>
      <alignment vertical="top"/>
    </xf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15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3" fillId="0" borderId="0"/>
    <xf numFmtId="0" fontId="33" fillId="0" borderId="0"/>
    <xf numFmtId="0" fontId="33" fillId="0" borderId="0"/>
    <xf numFmtId="37" fontId="119" fillId="0" borderId="0" applyFont="0" applyFill="0" applyBorder="0" applyAlignment="0" applyProtection="0"/>
    <xf numFmtId="176" fontId="119" fillId="0" borderId="0" applyFont="0" applyFill="0" applyBorder="0" applyAlignment="0" applyProtection="0"/>
    <xf numFmtId="39" fontId="119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1" fillId="0" borderId="0"/>
    <xf numFmtId="0" fontId="86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61" fillId="0" borderId="0"/>
    <xf numFmtId="0" fontId="86" fillId="0" borderId="0"/>
    <xf numFmtId="0" fontId="129" fillId="62" borderId="22">
      <alignment horizontal="centerContinuous" vertical="top"/>
    </xf>
    <xf numFmtId="0" fontId="162" fillId="0" borderId="0" applyNumberFormat="0" applyAlignment="0">
      <alignment horizontal="left"/>
    </xf>
    <xf numFmtId="0" fontId="146" fillId="0" borderId="0" applyNumberFormat="0" applyAlignment="0"/>
    <xf numFmtId="225" fontId="87" fillId="0" borderId="0" applyFill="0" applyBorder="0" applyProtection="0"/>
    <xf numFmtId="8" fontId="70" fillId="0" borderId="0" applyFont="0" applyFill="0" applyBorder="0" applyAlignment="0" applyProtection="0"/>
    <xf numFmtId="0" fontId="38" fillId="0" borderId="0"/>
    <xf numFmtId="0" fontId="38" fillId="0" borderId="0"/>
    <xf numFmtId="165" fontId="87" fillId="0" borderId="0" applyFont="0" applyFill="0" applyBorder="0" applyAlignment="0" applyProtection="0">
      <protection locked="0"/>
    </xf>
    <xf numFmtId="167" fontId="87" fillId="0" borderId="0" applyFont="0" applyFill="0" applyBorder="0" applyAlignment="0" applyProtection="0">
      <protection locked="0"/>
    </xf>
    <xf numFmtId="226" fontId="163" fillId="0" borderId="28" applyBorder="0"/>
    <xf numFmtId="219" fontId="145" fillId="0" borderId="0" applyFont="0" applyFill="0" applyBorder="0" applyAlignment="0" applyProtection="0"/>
    <xf numFmtId="268" fontId="250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269" fontId="250" fillId="0" borderId="0" applyFont="0" applyFill="0" applyBorder="0" applyAlignment="0" applyProtection="0">
      <alignment horizontal="right"/>
    </xf>
    <xf numFmtId="227" fontId="6" fillId="0" borderId="0">
      <protection locked="0"/>
    </xf>
    <xf numFmtId="227" fontId="6" fillId="0" borderId="0">
      <protection locked="0"/>
    </xf>
    <xf numFmtId="164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6" fontId="33" fillId="0" borderId="0"/>
    <xf numFmtId="0" fontId="33" fillId="0" borderId="0"/>
    <xf numFmtId="0" fontId="33" fillId="0" borderId="0"/>
    <xf numFmtId="228" fontId="6" fillId="0" borderId="0"/>
    <xf numFmtId="228" fontId="6" fillId="0" borderId="0"/>
    <xf numFmtId="44" fontId="110" fillId="0" borderId="0" applyFont="0" applyFill="0" applyBorder="0" applyAlignment="0" applyProtection="0"/>
    <xf numFmtId="0" fontId="164" fillId="0" borderId="0"/>
    <xf numFmtId="0" fontId="165" fillId="0" borderId="0"/>
    <xf numFmtId="0" fontId="19" fillId="62" borderId="0" applyNumberFormat="0" applyFont="0" applyFill="0" applyBorder="0" applyProtection="0">
      <alignment horizontal="left"/>
    </xf>
    <xf numFmtId="3" fontId="86" fillId="0" borderId="0"/>
    <xf numFmtId="0" fontId="165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0" fontId="250" fillId="0" borderId="0" applyFont="0" applyFill="0" applyBorder="0" applyAlignment="0" applyProtection="0"/>
    <xf numFmtId="14" fontId="35" fillId="0" borderId="0" applyFill="0" applyBorder="0" applyAlignment="0"/>
    <xf numFmtId="0" fontId="6" fillId="0" borderId="0" applyFont="0" applyFill="0" applyBorder="0" applyAlignment="0" applyProtection="0"/>
    <xf numFmtId="229" fontId="87" fillId="0" borderId="0" applyFill="0" applyBorder="0" applyProtection="0"/>
    <xf numFmtId="38" fontId="70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0" borderId="0">
      <protection locked="0"/>
    </xf>
    <xf numFmtId="0" fontId="97" fillId="0" borderId="0">
      <protection locked="0"/>
    </xf>
    <xf numFmtId="180" fontId="33" fillId="0" borderId="0"/>
    <xf numFmtId="180" fontId="33" fillId="0" borderId="0"/>
    <xf numFmtId="180" fontId="33" fillId="0" borderId="0"/>
    <xf numFmtId="271" fontId="250" fillId="0" borderId="31" applyNumberFormat="0" applyFont="0" applyFill="0" applyAlignment="0" applyProtection="0"/>
    <xf numFmtId="168" fontId="257" fillId="0" borderId="0" applyFill="0" applyBorder="0" applyAlignment="0" applyProtection="0"/>
    <xf numFmtId="0" fontId="139" fillId="0" borderId="0" applyNumberFormat="0" applyFill="0" applyBorder="0" applyAlignment="0" applyProtection="0"/>
    <xf numFmtId="0" fontId="166" fillId="80" borderId="0" applyNumberFormat="0" applyBorder="0" applyAlignment="0" applyProtection="0"/>
    <xf numFmtId="0" fontId="166" fillId="81" borderId="0" applyNumberFormat="0" applyBorder="0" applyAlignment="0" applyProtection="0"/>
    <xf numFmtId="0" fontId="166" fillId="82" borderId="0" applyNumberFormat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221" fontId="145" fillId="0" borderId="0" applyFill="0" applyBorder="0" applyAlignment="0"/>
    <xf numFmtId="219" fontId="145" fillId="0" borderId="0" applyFill="0" applyBorder="0" applyAlignment="0"/>
    <xf numFmtId="221" fontId="145" fillId="0" borderId="0" applyFill="0" applyBorder="0" applyAlignment="0"/>
    <xf numFmtId="222" fontId="146" fillId="0" borderId="0" applyFill="0" applyBorder="0" applyAlignment="0"/>
    <xf numFmtId="219" fontId="145" fillId="0" borderId="0" applyFill="0" applyBorder="0" applyAlignment="0"/>
    <xf numFmtId="0" fontId="167" fillId="0" borderId="0" applyNumberFormat="0" applyAlignment="0">
      <alignment horizontal="left"/>
    </xf>
    <xf numFmtId="49" fontId="168" fillId="0" borderId="0">
      <alignment wrapText="1"/>
    </xf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22" fillId="0" borderId="0"/>
    <xf numFmtId="219" fontId="78" fillId="0" borderId="0"/>
    <xf numFmtId="171" fontId="78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7" fillId="0" borderId="0">
      <protection locked="0"/>
    </xf>
    <xf numFmtId="0" fontId="258" fillId="0" borderId="0"/>
    <xf numFmtId="0" fontId="259" fillId="0" borderId="0"/>
    <xf numFmtId="0" fontId="260" fillId="0" borderId="0"/>
    <xf numFmtId="0" fontId="97" fillId="0" borderId="0">
      <protection locked="0"/>
    </xf>
    <xf numFmtId="0" fontId="6" fillId="0" borderId="0">
      <protection locked="0"/>
    </xf>
    <xf numFmtId="0" fontId="97" fillId="0" borderId="0">
      <protection locked="0"/>
    </xf>
    <xf numFmtId="0" fontId="213" fillId="0" borderId="0"/>
    <xf numFmtId="0" fontId="258" fillId="0" borderId="0"/>
    <xf numFmtId="0" fontId="97" fillId="0" borderId="0">
      <protection locked="0"/>
    </xf>
    <xf numFmtId="0" fontId="6" fillId="0" borderId="0">
      <protection locked="0"/>
    </xf>
    <xf numFmtId="0" fontId="97" fillId="0" borderId="0">
      <protection locked="0"/>
    </xf>
    <xf numFmtId="0" fontId="258" fillId="0" borderId="0"/>
    <xf numFmtId="0" fontId="97" fillId="0" borderId="0">
      <protection locked="0"/>
    </xf>
    <xf numFmtId="0" fontId="6" fillId="0" borderId="0">
      <protection locked="0"/>
    </xf>
    <xf numFmtId="0" fontId="97" fillId="0" borderId="0">
      <protection locked="0"/>
    </xf>
    <xf numFmtId="0" fontId="258" fillId="0" borderId="0"/>
    <xf numFmtId="0" fontId="97" fillId="0" borderId="0">
      <protection locked="0"/>
    </xf>
    <xf numFmtId="0" fontId="6" fillId="0" borderId="0">
      <protection locked="0"/>
    </xf>
    <xf numFmtId="0" fontId="97" fillId="0" borderId="0">
      <protection locked="0"/>
    </xf>
    <xf numFmtId="0" fontId="260" fillId="0" borderId="0"/>
    <xf numFmtId="0" fontId="258" fillId="0" borderId="0"/>
    <xf numFmtId="0" fontId="97" fillId="0" borderId="0">
      <protection locked="0"/>
    </xf>
    <xf numFmtId="0" fontId="6" fillId="0" borderId="0">
      <protection locked="0"/>
    </xf>
    <xf numFmtId="0" fontId="97" fillId="0" borderId="0">
      <protection locked="0"/>
    </xf>
    <xf numFmtId="0" fontId="259" fillId="0" borderId="0"/>
    <xf numFmtId="0" fontId="140" fillId="0" borderId="0"/>
    <xf numFmtId="0" fontId="258" fillId="0" borderId="0"/>
    <xf numFmtId="0" fontId="97" fillId="0" borderId="0">
      <protection locked="0"/>
    </xf>
    <xf numFmtId="0" fontId="6" fillId="0" borderId="0">
      <protection locked="0"/>
    </xf>
    <xf numFmtId="0" fontId="97" fillId="0" borderId="0">
      <protection locked="0"/>
    </xf>
    <xf numFmtId="0" fontId="259" fillId="0" borderId="0"/>
    <xf numFmtId="0" fontId="97" fillId="0" borderId="0">
      <protection locked="0"/>
    </xf>
    <xf numFmtId="0" fontId="6" fillId="0" borderId="0">
      <protection locked="0"/>
    </xf>
    <xf numFmtId="0" fontId="261" fillId="0" borderId="32"/>
    <xf numFmtId="0" fontId="97" fillId="0" borderId="0">
      <protection locked="0"/>
    </xf>
    <xf numFmtId="0" fontId="97" fillId="0" borderId="0">
      <protection locked="0"/>
    </xf>
    <xf numFmtId="272" fontId="181" fillId="0" borderId="0" applyFont="0" applyFill="0" applyBorder="0" applyProtection="0">
      <alignment horizontal="center"/>
    </xf>
    <xf numFmtId="0" fontId="97" fillId="0" borderId="0">
      <protection locked="0"/>
    </xf>
    <xf numFmtId="0" fontId="97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62" fillId="0" borderId="0" applyFill="0" applyBorder="0" applyProtection="0">
      <alignment horizontal="left"/>
    </xf>
    <xf numFmtId="179" fontId="24" fillId="0" borderId="0">
      <alignment horizontal="right"/>
    </xf>
    <xf numFmtId="230" fontId="57" fillId="0" borderId="0">
      <alignment horizontal="right"/>
    </xf>
    <xf numFmtId="230" fontId="57" fillId="0" borderId="0">
      <alignment horizontal="right"/>
    </xf>
    <xf numFmtId="0" fontId="171" fillId="0" borderId="0" applyFont="0" applyFill="0" applyBorder="0" applyAlignment="0" applyProtection="0"/>
    <xf numFmtId="0" fontId="70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72" fillId="48" borderId="0" applyNumberFormat="0" applyBorder="0" applyAlignment="0" applyProtection="0"/>
    <xf numFmtId="0" fontId="172" fillId="48" borderId="0" applyNumberFormat="0" applyBorder="0" applyAlignment="0" applyProtection="0"/>
    <xf numFmtId="0" fontId="172" fillId="48" borderId="0" applyNumberFormat="0" applyBorder="0" applyAlignment="0" applyProtection="0"/>
    <xf numFmtId="0" fontId="172" fillId="48" borderId="0" applyNumberFormat="0" applyBorder="0" applyAlignment="0" applyProtection="0"/>
    <xf numFmtId="0" fontId="172" fillId="48" borderId="0" applyNumberFormat="0" applyBorder="0" applyAlignment="0" applyProtection="0"/>
    <xf numFmtId="0" fontId="173" fillId="48" borderId="0" applyNumberFormat="0" applyBorder="0" applyAlignment="0" applyProtection="0"/>
    <xf numFmtId="38" fontId="21" fillId="62" borderId="0" applyNumberFormat="0" applyBorder="0" applyAlignment="0" applyProtection="0"/>
    <xf numFmtId="0" fontId="6" fillId="0" borderId="0"/>
    <xf numFmtId="273" fontId="263" fillId="76" borderId="7" applyNumberFormat="0" applyFont="0" applyAlignment="0"/>
    <xf numFmtId="274" fontId="250" fillId="0" borderId="0" applyFont="0" applyFill="0" applyBorder="0" applyAlignment="0" applyProtection="0">
      <alignment horizontal="right"/>
    </xf>
    <xf numFmtId="0" fontId="174" fillId="60" borderId="0"/>
    <xf numFmtId="0" fontId="175" fillId="0" borderId="0">
      <alignment horizontal="left"/>
    </xf>
    <xf numFmtId="0" fontId="44" fillId="0" borderId="33" applyNumberFormat="0" applyAlignment="0" applyProtection="0">
      <alignment horizontal="left" vertical="center"/>
    </xf>
    <xf numFmtId="0" fontId="44" fillId="0" borderId="1">
      <alignment horizontal="left" vertical="center"/>
    </xf>
    <xf numFmtId="0" fontId="264" fillId="0" borderId="0"/>
    <xf numFmtId="187" fontId="45" fillId="76" borderId="0">
      <alignment horizontal="left" vertical="top"/>
    </xf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0" fontId="176" fillId="0" borderId="34" applyNumberFormat="0" applyFill="0" applyAlignment="0" applyProtection="0"/>
    <xf numFmtId="0" fontId="177" fillId="0" borderId="0" applyNumberFormat="0" applyFill="0" applyBorder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0" fontId="178" fillId="0" borderId="35" applyNumberFormat="0" applyFill="0" applyAlignment="0" applyProtection="0"/>
    <xf numFmtId="0" fontId="44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79" fillId="0" borderId="36" applyNumberFormat="0" applyFill="0" applyAlignment="0" applyProtection="0"/>
    <xf numFmtId="0" fontId="179" fillId="0" borderId="36" applyNumberFormat="0" applyFill="0" applyAlignment="0" applyProtection="0"/>
    <xf numFmtId="0" fontId="179" fillId="0" borderId="36" applyNumberFormat="0" applyFill="0" applyAlignment="0" applyProtection="0"/>
    <xf numFmtId="0" fontId="179" fillId="0" borderId="36" applyNumberFormat="0" applyFill="0" applyAlignment="0" applyProtection="0"/>
    <xf numFmtId="0" fontId="180" fillId="0" borderId="36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65" fillId="0" borderId="0"/>
    <xf numFmtId="231" fontId="140" fillId="0" borderId="37">
      <alignment horizontal="left"/>
    </xf>
    <xf numFmtId="232" fontId="181" fillId="0" borderId="22">
      <alignment horizontal="left"/>
    </xf>
    <xf numFmtId="0" fontId="182" fillId="0" borderId="38">
      <alignment horizontal="right"/>
    </xf>
    <xf numFmtId="0" fontId="140" fillId="1" borderId="22">
      <alignment horizontal="left"/>
    </xf>
    <xf numFmtId="233" fontId="107" fillId="0" borderId="0">
      <protection locked="0"/>
    </xf>
    <xf numFmtId="233" fontId="107" fillId="0" borderId="0">
      <protection locked="0"/>
    </xf>
    <xf numFmtId="233" fontId="107" fillId="0" borderId="0">
      <protection locked="0"/>
    </xf>
    <xf numFmtId="233" fontId="107" fillId="0" borderId="0">
      <protection locked="0"/>
    </xf>
    <xf numFmtId="0" fontId="183" fillId="0" borderId="21">
      <alignment horizontal="center"/>
    </xf>
    <xf numFmtId="0" fontId="183" fillId="0" borderId="0">
      <alignment horizontal="center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1" fontId="186" fillId="0" borderId="39"/>
    <xf numFmtId="0" fontId="49" fillId="76" borderId="0">
      <alignment horizontal="left" wrapText="1" indent="2"/>
    </xf>
    <xf numFmtId="234" fontId="6" fillId="0" borderId="0" applyBorder="0" applyAlignment="0"/>
    <xf numFmtId="10" fontId="21" fillId="76" borderId="7" applyNumberFormat="0" applyBorder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187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187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187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187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187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0" fontId="51" fillId="51" borderId="25" applyNumberFormat="0" applyAlignment="0" applyProtection="0"/>
    <xf numFmtId="235" fontId="6" fillId="0" borderId="0"/>
    <xf numFmtId="235" fontId="6" fillId="0" borderId="0"/>
    <xf numFmtId="180" fontId="188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56" fillId="0" borderId="0"/>
    <xf numFmtId="0" fontId="57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189" fillId="83" borderId="29"/>
    <xf numFmtId="169" fontId="57" fillId="0" borderId="0">
      <alignment vertical="top"/>
    </xf>
    <xf numFmtId="0" fontId="87" fillId="0" borderId="0" applyNumberFormat="0" applyFont="0" applyFill="0" applyBorder="0" applyProtection="0">
      <alignment horizontal="left" vertical="center"/>
    </xf>
    <xf numFmtId="0" fontId="190" fillId="0" borderId="0"/>
    <xf numFmtId="221" fontId="145" fillId="0" borderId="0" applyFill="0" applyBorder="0" applyAlignment="0"/>
    <xf numFmtId="219" fontId="145" fillId="0" borderId="0" applyFill="0" applyBorder="0" applyAlignment="0"/>
    <xf numFmtId="221" fontId="145" fillId="0" borderId="0" applyFill="0" applyBorder="0" applyAlignment="0"/>
    <xf numFmtId="222" fontId="146" fillId="0" borderId="0" applyFill="0" applyBorder="0" applyAlignment="0"/>
    <xf numFmtId="219" fontId="145" fillId="0" borderId="0" applyFill="0" applyBorder="0" applyAlignment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92" fillId="0" borderId="40" applyNumberFormat="0" applyFill="0" applyAlignment="0" applyProtection="0"/>
    <xf numFmtId="39" fontId="266" fillId="54" borderId="29"/>
    <xf numFmtId="0" fontId="193" fillId="0" borderId="0"/>
    <xf numFmtId="0" fontId="78" fillId="0" borderId="0"/>
    <xf numFmtId="0" fontId="193" fillId="0" borderId="0"/>
    <xf numFmtId="0" fontId="78" fillId="0" borderId="0"/>
    <xf numFmtId="0" fontId="194" fillId="0" borderId="0"/>
    <xf numFmtId="236" fontId="110" fillId="0" borderId="0" applyFont="0" applyFill="0" applyBorder="0" applyAlignment="0" applyProtection="0"/>
    <xf numFmtId="236" fontId="11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95" fillId="0" borderId="21"/>
    <xf numFmtId="21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97" fillId="0" borderId="0">
      <protection locked="0"/>
    </xf>
    <xf numFmtId="0" fontId="97" fillId="0" borderId="0">
      <protection locked="0"/>
    </xf>
    <xf numFmtId="275" fontId="33" fillId="0" borderId="0" applyFont="0" applyFill="0" applyBorder="0" applyAlignment="0" applyProtection="0"/>
    <xf numFmtId="276" fontId="24" fillId="0" borderId="0" applyFont="0" applyFill="0" applyBorder="0" applyAlignment="0" applyProtection="0"/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96" fillId="0" borderId="0"/>
    <xf numFmtId="0" fontId="197" fillId="0" borderId="0"/>
    <xf numFmtId="277" fontId="250" fillId="0" borderId="0" applyFont="0" applyFill="0" applyBorder="0" applyAlignment="0" applyProtection="0">
      <alignment horizontal="right"/>
    </xf>
    <xf numFmtId="172" fontId="6" fillId="0" borderId="0"/>
    <xf numFmtId="172" fontId="6" fillId="0" borderId="0"/>
    <xf numFmtId="172" fontId="6" fillId="0" borderId="0"/>
    <xf numFmtId="179" fontId="59" fillId="0" borderId="0"/>
    <xf numFmtId="0" fontId="87" fillId="0" borderId="0"/>
    <xf numFmtId="0" fontId="87" fillId="0" borderId="0"/>
    <xf numFmtId="40" fontId="268" fillId="0" borderId="0">
      <alignment horizontal="left"/>
    </xf>
    <xf numFmtId="0" fontId="198" fillId="45" borderId="0" applyNumberFormat="0" applyBorder="0" applyAlignment="0" applyProtection="0"/>
    <xf numFmtId="0" fontId="198" fillId="45" borderId="0" applyNumberFormat="0" applyBorder="0" applyAlignment="0" applyProtection="0"/>
    <xf numFmtId="0" fontId="198" fillId="45" borderId="0" applyNumberFormat="0" applyBorder="0" applyAlignment="0" applyProtection="0"/>
    <xf numFmtId="0" fontId="198" fillId="45" borderId="0" applyNumberFormat="0" applyBorder="0" applyAlignment="0" applyProtection="0"/>
    <xf numFmtId="0" fontId="198" fillId="45" borderId="0" applyNumberFormat="0" applyBorder="0" applyAlignment="0" applyProtection="0"/>
    <xf numFmtId="0" fontId="199" fillId="45" borderId="0" applyNumberFormat="0" applyBorder="0" applyAlignment="0" applyProtection="0"/>
    <xf numFmtId="0" fontId="87" fillId="0" borderId="0"/>
    <xf numFmtId="37" fontId="62" fillId="0" borderId="0"/>
    <xf numFmtId="0" fontId="146" fillId="0" borderId="0"/>
    <xf numFmtId="0" fontId="146" fillId="0" borderId="0"/>
    <xf numFmtId="0" fontId="6" fillId="0" borderId="0"/>
    <xf numFmtId="0" fontId="24" fillId="0" borderId="0"/>
    <xf numFmtId="0" fontId="193" fillId="0" borderId="0"/>
    <xf numFmtId="0" fontId="78" fillId="0" borderId="0"/>
    <xf numFmtId="0" fontId="78" fillId="0" borderId="0"/>
    <xf numFmtId="184" fontId="33" fillId="0" borderId="0"/>
    <xf numFmtId="237" fontId="201" fillId="0" borderId="0"/>
    <xf numFmtId="0" fontId="38" fillId="0" borderId="0"/>
    <xf numFmtId="0" fontId="35" fillId="0" borderId="0">
      <alignment vertical="top"/>
    </xf>
    <xf numFmtId="0" fontId="24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156" fillId="0" borderId="0"/>
    <xf numFmtId="0" fontId="1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9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5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257" fontId="256" fillId="0" borderId="0"/>
    <xf numFmtId="0" fontId="29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6" fillId="0" borderId="0"/>
    <xf numFmtId="0" fontId="35" fillId="0" borderId="0">
      <alignment vertical="top"/>
    </xf>
    <xf numFmtId="0" fontId="6" fillId="0" borderId="0"/>
    <xf numFmtId="0" fontId="29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4" fillId="0" borderId="0"/>
    <xf numFmtId="0" fontId="158" fillId="0" borderId="0"/>
    <xf numFmtId="0" fontId="160" fillId="0" borderId="0"/>
    <xf numFmtId="0" fontId="6" fillId="0" borderId="0"/>
    <xf numFmtId="0" fontId="6" fillId="0" borderId="0"/>
    <xf numFmtId="0" fontId="110" fillId="0" borderId="0"/>
    <xf numFmtId="0" fontId="31" fillId="0" borderId="0"/>
    <xf numFmtId="0" fontId="2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8" fontId="6" fillId="0" borderId="0"/>
    <xf numFmtId="238" fontId="6" fillId="0" borderId="0"/>
    <xf numFmtId="0" fontId="24" fillId="0" borderId="0"/>
    <xf numFmtId="0" fontId="203" fillId="84" borderId="41" applyNumberFormat="0" applyFont="0" applyAlignment="0" applyProtection="0"/>
    <xf numFmtId="0" fontId="203" fillId="84" borderId="41" applyNumberFormat="0" applyFont="0" applyAlignment="0" applyProtection="0"/>
    <xf numFmtId="0" fontId="203" fillId="84" borderId="41" applyNumberFormat="0" applyFont="0" applyAlignment="0" applyProtection="0"/>
    <xf numFmtId="0" fontId="203" fillId="84" borderId="41" applyNumberFormat="0" applyFont="0" applyAlignment="0" applyProtection="0"/>
    <xf numFmtId="0" fontId="203" fillId="84" borderId="41" applyNumberFormat="0" applyFont="0" applyAlignment="0" applyProtection="0"/>
    <xf numFmtId="0" fontId="6" fillId="84" borderId="41" applyNumberFormat="0" applyFont="0" applyAlignment="0" applyProtection="0"/>
    <xf numFmtId="278" fontId="19" fillId="0" borderId="42" applyFont="0" applyFill="0" applyBorder="0" applyAlignment="0">
      <alignment horizontal="left" indent="1"/>
    </xf>
    <xf numFmtId="0" fontId="269" fillId="0" borderId="0"/>
    <xf numFmtId="279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80" fontId="270" fillId="85" borderId="0">
      <alignment horizontal="right"/>
    </xf>
    <xf numFmtId="180" fontId="6" fillId="0" borderId="0" applyFont="0" applyFill="0" applyBorder="0" applyAlignment="0" applyProtection="0"/>
    <xf numFmtId="0" fontId="204" fillId="75" borderId="43" applyNumberFormat="0" applyAlignment="0" applyProtection="0"/>
    <xf numFmtId="0" fontId="204" fillId="75" borderId="43" applyNumberFormat="0" applyAlignment="0" applyProtection="0"/>
    <xf numFmtId="0" fontId="204" fillId="75" borderId="43" applyNumberFormat="0" applyAlignment="0" applyProtection="0"/>
    <xf numFmtId="0" fontId="204" fillId="75" borderId="43" applyNumberFormat="0" applyAlignment="0" applyProtection="0"/>
    <xf numFmtId="0" fontId="204" fillId="75" borderId="43" applyNumberFormat="0" applyAlignment="0" applyProtection="0"/>
    <xf numFmtId="0" fontId="68" fillId="75" borderId="43" applyNumberFormat="0" applyAlignment="0" applyProtection="0"/>
    <xf numFmtId="40" fontId="66" fillId="86" borderId="0">
      <alignment horizontal="right"/>
    </xf>
    <xf numFmtId="0" fontId="205" fillId="86" borderId="0">
      <alignment horizontal="right"/>
    </xf>
    <xf numFmtId="0" fontId="67" fillId="86" borderId="17"/>
    <xf numFmtId="0" fontId="67" fillId="0" borderId="0" applyBorder="0">
      <alignment horizontal="centerContinuous"/>
    </xf>
    <xf numFmtId="0" fontId="206" fillId="0" borderId="0" applyBorder="0">
      <alignment horizontal="centerContinuous"/>
    </xf>
    <xf numFmtId="0" fontId="207" fillId="87" borderId="0"/>
    <xf numFmtId="0" fontId="207" fillId="71" borderId="0"/>
    <xf numFmtId="1" fontId="271" fillId="0" borderId="0" applyProtection="0">
      <alignment horizontal="right" vertical="center"/>
    </xf>
    <xf numFmtId="0" fontId="208" fillId="0" borderId="0">
      <alignment horizontal="center"/>
    </xf>
    <xf numFmtId="0" fontId="209" fillId="0" borderId="0">
      <alignment horizontal="center"/>
    </xf>
    <xf numFmtId="175" fontId="69" fillId="0" borderId="0" applyFont="0" applyFill="0" applyBorder="0" applyAlignment="0" applyProtection="0"/>
    <xf numFmtId="0" fontId="110" fillId="0" borderId="0"/>
    <xf numFmtId="0" fontId="110" fillId="0" borderId="0"/>
    <xf numFmtId="42" fontId="110" fillId="0" borderId="0" applyFont="0" applyFill="0" applyBorder="0" applyAlignment="0" applyProtection="0"/>
    <xf numFmtId="14" fontId="133" fillId="0" borderId="0">
      <alignment horizontal="center" wrapText="1"/>
      <protection locked="0"/>
    </xf>
    <xf numFmtId="239" fontId="6" fillId="0" borderId="0" applyFont="0" applyFill="0" applyBorder="0" applyAlignment="0" applyProtection="0"/>
    <xf numFmtId="37" fontId="87" fillId="0" borderId="0" applyFont="0" applyFill="0" applyBorder="0" applyAlignment="0" applyProtection="0">
      <protection locked="0"/>
    </xf>
    <xf numFmtId="10" fontId="87" fillId="0" borderId="0" applyFont="0" applyFill="0" applyBorder="0" applyAlignment="0" applyProtection="0">
      <protection locked="0"/>
    </xf>
    <xf numFmtId="177" fontId="146" fillId="0" borderId="0" applyFont="0" applyFill="0" applyBorder="0" applyAlignment="0" applyProtection="0"/>
    <xf numFmtId="240" fontId="145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8" fillId="0" borderId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44" applyNumberFormat="0" applyBorder="0"/>
    <xf numFmtId="3" fontId="210" fillId="0" borderId="0" applyNumberFormat="0" applyFill="0" applyBorder="0" applyAlignment="0" applyProtection="0"/>
    <xf numFmtId="0" fontId="97" fillId="0" borderId="0">
      <protection locked="0"/>
    </xf>
    <xf numFmtId="0" fontId="97" fillId="0" borderId="0">
      <protection locked="0"/>
    </xf>
    <xf numFmtId="9" fontId="6" fillId="0" borderId="0" applyFont="0" applyFill="0" applyBorder="0" applyAlignment="0" applyProtection="0"/>
    <xf numFmtId="241" fontId="171" fillId="0" borderId="0" applyFont="0" applyFill="0" applyBorder="0" applyAlignment="0" applyProtection="0"/>
    <xf numFmtId="0" fontId="272" fillId="0" borderId="45">
      <alignment horizontal="center"/>
    </xf>
    <xf numFmtId="221" fontId="145" fillId="0" borderId="0" applyFill="0" applyBorder="0" applyAlignment="0"/>
    <xf numFmtId="219" fontId="145" fillId="0" borderId="0" applyFill="0" applyBorder="0" applyAlignment="0"/>
    <xf numFmtId="221" fontId="145" fillId="0" borderId="0" applyFill="0" applyBorder="0" applyAlignment="0"/>
    <xf numFmtId="222" fontId="146" fillId="0" borderId="0" applyFill="0" applyBorder="0" applyAlignment="0"/>
    <xf numFmtId="219" fontId="145" fillId="0" borderId="0" applyFill="0" applyBorder="0" applyAlignment="0"/>
    <xf numFmtId="37" fontId="273" fillId="0" borderId="0" applyNumberFormat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41" fillId="0" borderId="21">
      <alignment horizontal="center"/>
    </xf>
    <xf numFmtId="3" fontId="70" fillId="0" borderId="0" applyFont="0" applyFill="0" applyBorder="0" applyAlignment="0" applyProtection="0"/>
    <xf numFmtId="0" fontId="70" fillId="88" borderId="0" applyNumberFormat="0" applyFont="0" applyBorder="0" applyAlignment="0" applyProtection="0"/>
    <xf numFmtId="37" fontId="71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3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4" fillId="0" borderId="17" applyNumberFormat="0" applyFill="0" applyBorder="0" applyAlignment="0" applyProtection="0"/>
    <xf numFmtId="0" fontId="211" fillId="89" borderId="0" applyNumberFormat="0" applyFont="0" applyBorder="0" applyAlignment="0">
      <alignment horizontal="center"/>
    </xf>
    <xf numFmtId="0" fontId="212" fillId="90" borderId="0"/>
    <xf numFmtId="0" fontId="164" fillId="0" borderId="0"/>
    <xf numFmtId="0" fontId="165" fillId="0" borderId="0"/>
    <xf numFmtId="242" fontId="6" fillId="0" borderId="0" applyNumberFormat="0" applyFill="0" applyBorder="0" applyAlignment="0" applyProtection="0">
      <alignment horizontal="left"/>
    </xf>
    <xf numFmtId="242" fontId="6" fillId="0" borderId="0" applyNumberFormat="0" applyFill="0" applyBorder="0" applyAlignment="0" applyProtection="0">
      <alignment horizontal="left"/>
    </xf>
    <xf numFmtId="38" fontId="213" fillId="0" borderId="0"/>
    <xf numFmtId="4" fontId="275" fillId="91" borderId="46" applyNumberFormat="0" applyProtection="0">
      <alignment vertical="center"/>
    </xf>
    <xf numFmtId="4" fontId="276" fillId="91" borderId="46" applyNumberFormat="0" applyProtection="0">
      <alignment vertical="center"/>
    </xf>
    <xf numFmtId="4" fontId="277" fillId="91" borderId="46" applyNumberFormat="0" applyProtection="0">
      <alignment horizontal="left" vertical="center" indent="1"/>
    </xf>
    <xf numFmtId="4" fontId="35" fillId="91" borderId="43" applyNumberFormat="0" applyProtection="0">
      <alignment horizontal="left" vertical="center" indent="1"/>
    </xf>
    <xf numFmtId="4" fontId="277" fillId="92" borderId="0" applyNumberFormat="0" applyProtection="0">
      <alignment horizontal="left" vertical="center" indent="1"/>
    </xf>
    <xf numFmtId="4" fontId="277" fillId="93" borderId="46" applyNumberFormat="0" applyProtection="0">
      <alignment horizontal="right" vertical="center"/>
    </xf>
    <xf numFmtId="4" fontId="277" fillId="94" borderId="46" applyNumberFormat="0" applyProtection="0">
      <alignment horizontal="right" vertical="center"/>
    </xf>
    <xf numFmtId="4" fontId="277" fillId="95" borderId="46" applyNumberFormat="0" applyProtection="0">
      <alignment horizontal="right" vertical="center"/>
    </xf>
    <xf numFmtId="4" fontId="277" fillId="90" borderId="46" applyNumberFormat="0" applyProtection="0">
      <alignment horizontal="right" vertical="center"/>
    </xf>
    <xf numFmtId="4" fontId="277" fillId="96" borderId="46" applyNumberFormat="0" applyProtection="0">
      <alignment horizontal="right" vertical="center"/>
    </xf>
    <xf numFmtId="4" fontId="277" fillId="97" borderId="46" applyNumberFormat="0" applyProtection="0">
      <alignment horizontal="right" vertical="center"/>
    </xf>
    <xf numFmtId="4" fontId="277" fillId="98" borderId="46" applyNumberFormat="0" applyProtection="0">
      <alignment horizontal="right" vertical="center"/>
    </xf>
    <xf numFmtId="4" fontId="277" fillId="99" borderId="46" applyNumberFormat="0" applyProtection="0">
      <alignment horizontal="right" vertical="center"/>
    </xf>
    <xf numFmtId="4" fontId="277" fillId="85" borderId="46" applyNumberFormat="0" applyProtection="0">
      <alignment horizontal="right" vertical="center"/>
    </xf>
    <xf numFmtId="4" fontId="275" fillId="100" borderId="47" applyNumberFormat="0" applyProtection="0">
      <alignment horizontal="left" vertical="center" indent="1"/>
    </xf>
    <xf numFmtId="4" fontId="275" fillId="79" borderId="0" applyNumberFormat="0" applyProtection="0">
      <alignment horizontal="left" vertical="center" indent="1"/>
    </xf>
    <xf numFmtId="4" fontId="275" fillId="92" borderId="0" applyNumberFormat="0" applyProtection="0">
      <alignment horizontal="left" vertical="center" indent="1"/>
    </xf>
    <xf numFmtId="4" fontId="277" fillId="79" borderId="46" applyNumberFormat="0" applyProtection="0">
      <alignment horizontal="right" vertical="center"/>
    </xf>
    <xf numFmtId="4" fontId="35" fillId="79" borderId="0" applyNumberFormat="0" applyProtection="0">
      <alignment horizontal="left" vertical="center" indent="1"/>
    </xf>
    <xf numFmtId="4" fontId="35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7" fillId="104" borderId="46" applyNumberFormat="0" applyProtection="0">
      <alignment vertical="center"/>
    </xf>
    <xf numFmtId="4" fontId="278" fillId="104" borderId="46" applyNumberFormat="0" applyProtection="0">
      <alignment vertical="center"/>
    </xf>
    <xf numFmtId="4" fontId="275" fillId="79" borderId="48" applyNumberFormat="0" applyProtection="0">
      <alignment horizontal="left" vertical="center" indent="1"/>
    </xf>
    <xf numFmtId="4" fontId="35" fillId="76" borderId="43" applyNumberFormat="0" applyProtection="0">
      <alignment horizontal="left" vertical="center" indent="1"/>
    </xf>
    <xf numFmtId="4" fontId="277" fillId="104" borderId="46" applyNumberFormat="0" applyProtection="0">
      <alignment horizontal="right" vertical="center"/>
    </xf>
    <xf numFmtId="4" fontId="278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9" fillId="62" borderId="0" applyNumberFormat="0" applyProtection="0">
      <alignment horizontal="left" indent="1"/>
    </xf>
    <xf numFmtId="4" fontId="280" fillId="104" borderId="46" applyNumberFormat="0" applyProtection="0">
      <alignment horizontal="right" vertical="center"/>
    </xf>
    <xf numFmtId="38" fontId="87" fillId="0" borderId="0" applyNumberFormat="0" applyFont="0" applyFill="0" applyBorder="0" applyAlignment="0"/>
    <xf numFmtId="0" fontId="214" fillId="0" borderId="0">
      <alignment horizontal="left"/>
    </xf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11" fillId="1" borderId="1" applyNumberFormat="0" applyFont="0" applyAlignment="0">
      <alignment horizontal="center"/>
    </xf>
    <xf numFmtId="0" fontId="215" fillId="0" borderId="0" applyNumberFormat="0" applyFill="0" applyBorder="0" applyAlignment="0" applyProtection="0"/>
    <xf numFmtId="168" fontId="281" fillId="0" borderId="0" applyFill="0" applyBorder="0" applyAlignment="0" applyProtection="0"/>
    <xf numFmtId="0" fontId="87" fillId="0" borderId="49" applyAlignment="0">
      <alignment horizontal="centerContinuous"/>
    </xf>
    <xf numFmtId="0" fontId="216" fillId="0" borderId="0" applyNumberFormat="0" applyFill="0" applyBorder="0" applyAlignment="0">
      <alignment horizontal="center"/>
    </xf>
    <xf numFmtId="12" fontId="217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4" fillId="0" borderId="0" applyNumberFormat="0" applyBorder="0">
      <alignment vertical="center"/>
    </xf>
    <xf numFmtId="0" fontId="21" fillId="0" borderId="0"/>
    <xf numFmtId="0" fontId="24" fillId="0" borderId="0" applyNumberFormat="0" applyBorder="0">
      <alignment vertical="center"/>
    </xf>
    <xf numFmtId="0" fontId="218" fillId="0" borderId="0" applyNumberFormat="0" applyFont="0" applyBorder="0"/>
    <xf numFmtId="0" fontId="21" fillId="0" borderId="0"/>
    <xf numFmtId="0" fontId="21" fillId="0" borderId="0"/>
    <xf numFmtId="0" fontId="21" fillId="0" borderId="0"/>
    <xf numFmtId="0" fontId="195" fillId="0" borderId="0"/>
    <xf numFmtId="0" fontId="73" fillId="76" borderId="0">
      <alignment wrapText="1"/>
    </xf>
    <xf numFmtId="40" fontId="219" fillId="0" borderId="0" applyBorder="0">
      <alignment horizontal="right"/>
    </xf>
    <xf numFmtId="171" fontId="160" fillId="0" borderId="0" applyProtection="0"/>
    <xf numFmtId="0" fontId="164" fillId="0" borderId="29"/>
    <xf numFmtId="0" fontId="165" fillId="0" borderId="29"/>
    <xf numFmtId="0" fontId="282" fillId="0" borderId="0" applyBorder="0" applyProtection="0">
      <alignment vertical="center"/>
    </xf>
    <xf numFmtId="271" fontId="282" fillId="0" borderId="3" applyBorder="0" applyProtection="0">
      <alignment horizontal="right" vertical="center"/>
    </xf>
    <xf numFmtId="0" fontId="283" fillId="105" borderId="0" applyBorder="0" applyProtection="0">
      <alignment horizontal="centerContinuous" vertical="center"/>
    </xf>
    <xf numFmtId="0" fontId="283" fillId="106" borderId="3" applyBorder="0" applyProtection="0">
      <alignment horizontal="centerContinuous" vertical="center"/>
    </xf>
    <xf numFmtId="0" fontId="284" fillId="0" borderId="0" applyFill="0" applyBorder="0" applyProtection="0">
      <alignment horizontal="left"/>
    </xf>
    <xf numFmtId="0" fontId="262" fillId="0" borderId="50" applyFill="0" applyBorder="0" applyProtection="0">
      <alignment horizontal="left" vertical="top"/>
    </xf>
    <xf numFmtId="0" fontId="163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5" fillId="0" borderId="0" applyBorder="0" applyAlignment="0"/>
    <xf numFmtId="49" fontId="6" fillId="0" borderId="0" applyFont="0" applyFill="0" applyBorder="0" applyAlignment="0" applyProtection="0"/>
    <xf numFmtId="49" fontId="35" fillId="0" borderId="0" applyFill="0" applyBorder="0" applyAlignment="0"/>
    <xf numFmtId="243" fontId="146" fillId="0" borderId="0" applyFill="0" applyBorder="0" applyAlignment="0"/>
    <xf numFmtId="244" fontId="146" fillId="0" borderId="0" applyFill="0" applyBorder="0" applyAlignment="0"/>
    <xf numFmtId="0" fontId="220" fillId="0" borderId="0" applyFill="0" applyBorder="0" applyProtection="0">
      <alignment horizontal="left" vertical="top"/>
    </xf>
    <xf numFmtId="0" fontId="8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0" fontId="221" fillId="0" borderId="0"/>
    <xf numFmtId="281" fontId="286" fillId="0" borderId="0" applyNumberFormat="0" applyFill="0" applyBorder="0" applyProtection="0">
      <alignment horizontal="right" vertical="center" wrapText="1"/>
    </xf>
    <xf numFmtId="0" fontId="222" fillId="107" borderId="0"/>
    <xf numFmtId="0" fontId="223" fillId="107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25" fillId="0" borderId="0" applyNumberFormat="0">
      <alignment horizontal="right"/>
    </xf>
    <xf numFmtId="176" fontId="6" fillId="0" borderId="4" applyNumberFormat="0" applyFont="0" applyFill="0" applyAlignment="0"/>
    <xf numFmtId="0" fontId="226" fillId="0" borderId="51" applyNumberFormat="0" applyFill="0" applyAlignment="0" applyProtection="0"/>
    <xf numFmtId="0" fontId="226" fillId="0" borderId="51" applyNumberFormat="0" applyFill="0" applyAlignment="0" applyProtection="0"/>
    <xf numFmtId="0" fontId="226" fillId="0" borderId="51" applyNumberFormat="0" applyFill="0" applyAlignment="0" applyProtection="0"/>
    <xf numFmtId="0" fontId="226" fillId="0" borderId="51" applyNumberFormat="0" applyFill="0" applyAlignment="0" applyProtection="0"/>
    <xf numFmtId="0" fontId="226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89" fillId="0" borderId="53"/>
    <xf numFmtId="0" fontId="227" fillId="0" borderId="53"/>
    <xf numFmtId="0" fontId="189" fillId="0" borderId="29"/>
    <xf numFmtId="0" fontId="227" fillId="0" borderId="29"/>
    <xf numFmtId="282" fontId="6" fillId="0" borderId="0">
      <alignment horizontal="right"/>
    </xf>
    <xf numFmtId="38" fontId="59" fillId="0" borderId="0" applyFont="0" applyFill="0" applyBorder="0" applyAlignment="0" applyProtection="0"/>
    <xf numFmtId="0" fontId="287" fillId="0" borderId="0">
      <alignment horizontal="fill"/>
    </xf>
    <xf numFmtId="37" fontId="288" fillId="0" borderId="0" applyNumberFormat="0" applyFill="0" applyBorder="0" applyAlignment="0" applyProtection="0"/>
    <xf numFmtId="0" fontId="289" fillId="0" borderId="0">
      <alignment vertical="top"/>
    </xf>
    <xf numFmtId="165" fontId="70" fillId="0" borderId="0" applyFont="0" applyFill="0" applyBorder="0" applyAlignment="0" applyProtection="0"/>
    <xf numFmtId="165" fontId="59" fillId="0" borderId="0" applyFont="0" applyFill="0" applyBorder="0" applyAlignment="0" applyProtection="0"/>
    <xf numFmtId="283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4" fontId="57" fillId="0" borderId="0" applyFont="0" applyFill="0" applyBorder="0" applyAlignment="0" applyProtection="0"/>
    <xf numFmtId="285" fontId="5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8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3" fontId="250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8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45" fontId="230" fillId="0" borderId="0" applyFont="0" applyFill="0" applyBorder="0" applyAlignment="0" applyProtection="0"/>
    <xf numFmtId="245" fontId="64" fillId="0" borderId="0" applyFont="0" applyFill="0" applyBorder="0" applyAlignment="0" applyProtection="0"/>
    <xf numFmtId="245" fontId="64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245" fontId="230" fillId="0" borderId="0" applyFont="0" applyFill="0" applyBorder="0" applyAlignment="0" applyProtection="0"/>
    <xf numFmtId="245" fontId="230" fillId="0" borderId="0" applyFont="0" applyFill="0" applyBorder="0" applyAlignment="0" applyProtection="0"/>
    <xf numFmtId="245" fontId="230" fillId="0" borderId="0" applyFont="0" applyFill="0" applyBorder="0" applyAlignment="0" applyProtection="0"/>
    <xf numFmtId="245" fontId="230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246" fontId="6" fillId="0" borderId="0" applyFill="0" applyBorder="0" applyAlignment="0" applyProtection="0"/>
    <xf numFmtId="44" fontId="24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37" fillId="78" borderId="26" applyNumberFormat="0" applyAlignment="0" applyProtection="0"/>
    <xf numFmtId="0" fontId="58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3" fillId="0" borderId="17"/>
    <xf numFmtId="0" fontId="34" fillId="47" borderId="0" applyNumberFormat="0" applyBorder="0" applyAlignment="0" applyProtection="0"/>
    <xf numFmtId="0" fontId="65" fillId="75" borderId="43" applyNumberFormat="0" applyAlignment="0" applyProtection="0"/>
    <xf numFmtId="0" fontId="36" fillId="75" borderId="25" applyNumberFormat="0" applyAlignment="0" applyProtection="0"/>
    <xf numFmtId="0" fontId="7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9" fontId="88" fillId="0" borderId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4" fontId="33" fillId="0" borderId="54"/>
    <xf numFmtId="0" fontId="8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43" fillId="48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6" fillId="0" borderId="0"/>
    <xf numFmtId="0" fontId="6" fillId="0" borderId="0"/>
    <xf numFmtId="0" fontId="24" fillId="0" borderId="0"/>
    <xf numFmtId="0" fontId="64" fillId="0" borderId="0"/>
    <xf numFmtId="0" fontId="24" fillId="0" borderId="0"/>
    <xf numFmtId="0" fontId="50" fillId="51" borderId="25" applyNumberFormat="0" applyAlignment="0" applyProtection="0"/>
    <xf numFmtId="0" fontId="61" fillId="45" borderId="0" applyNumberFormat="0" applyBorder="0" applyAlignment="0" applyProtection="0"/>
    <xf numFmtId="0" fontId="75" fillId="0" borderId="51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9" fontId="233" fillId="0" borderId="0" applyFont="0" applyFill="0" applyBorder="0" applyAlignment="0" applyProtection="0"/>
    <xf numFmtId="188" fontId="233" fillId="0" borderId="0" applyFont="0" applyFill="0" applyBorder="0" applyAlignment="0" applyProtection="0"/>
    <xf numFmtId="0" fontId="77" fillId="0" borderId="0" applyFont="0" applyFill="0" applyBorder="0" applyAlignment="0" applyProtection="0"/>
    <xf numFmtId="247" fontId="234" fillId="0" borderId="0" applyFont="0" applyFill="0" applyBorder="0" applyAlignment="0" applyProtection="0"/>
    <xf numFmtId="248" fontId="234" fillId="0" borderId="0" applyFont="0" applyFill="0" applyBorder="0" applyAlignment="0" applyProtection="0"/>
    <xf numFmtId="37" fontId="78" fillId="0" borderId="0"/>
    <xf numFmtId="249" fontId="233" fillId="0" borderId="0" applyFont="0" applyFill="0" applyBorder="0" applyAlignment="0" applyProtection="0"/>
    <xf numFmtId="250" fontId="233" fillId="0" borderId="0" applyFont="0" applyFill="0" applyBorder="0" applyAlignment="0" applyProtection="0"/>
    <xf numFmtId="0" fontId="6" fillId="0" borderId="0"/>
    <xf numFmtId="0" fontId="244" fillId="0" borderId="0"/>
    <xf numFmtId="0" fontId="32" fillId="63" borderId="0" applyNumberFormat="0" applyBorder="0" applyAlignment="0" applyProtection="0"/>
    <xf numFmtId="0" fontId="32" fillId="66" borderId="0" applyNumberFormat="0" applyBorder="0" applyAlignment="0" applyProtection="0"/>
    <xf numFmtId="0" fontId="32" fillId="70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1" fillId="84" borderId="41" applyNumberFormat="0" applyFont="0" applyAlignment="0" applyProtection="0"/>
    <xf numFmtId="0" fontId="46" fillId="0" borderId="34" applyNumberFormat="0" applyFill="0" applyAlignment="0" applyProtection="0"/>
    <xf numFmtId="0" fontId="47" fillId="0" borderId="35" applyNumberFormat="0" applyFill="0" applyAlignment="0" applyProtection="0"/>
    <xf numFmtId="0" fontId="48" fillId="0" borderId="36" applyNumberFormat="0" applyFill="0" applyAlignment="0" applyProtection="0"/>
    <xf numFmtId="0" fontId="48" fillId="0" borderId="0" applyNumberFormat="0" applyFill="0" applyBorder="0" applyAlignment="0" applyProtection="0"/>
    <xf numFmtId="0" fontId="10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4" fontId="9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0" fontId="79" fillId="0" borderId="0" applyFont="0" applyFill="0" applyBorder="0" applyAlignment="0" applyProtection="0"/>
    <xf numFmtId="38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9" fontId="236" fillId="0" borderId="0" applyFont="0" applyFill="0" applyBorder="0" applyAlignment="0" applyProtection="0"/>
    <xf numFmtId="183" fontId="92" fillId="0" borderId="55" applyFont="0" applyFill="0" applyAlignment="0" applyProtection="0">
      <alignment horizontal="center" vertical="center"/>
    </xf>
    <xf numFmtId="0" fontId="81" fillId="0" borderId="0"/>
    <xf numFmtId="0" fontId="237" fillId="0" borderId="0">
      <alignment vertical="center"/>
    </xf>
    <xf numFmtId="189" fontId="81" fillId="0" borderId="0" applyFont="0" applyFill="0" applyBorder="0" applyAlignment="0" applyProtection="0"/>
    <xf numFmtId="0" fontId="238" fillId="0" borderId="20"/>
    <xf numFmtId="4" fontId="97" fillId="0" borderId="0">
      <protection locked="0"/>
    </xf>
    <xf numFmtId="208" fontId="97" fillId="0" borderId="0">
      <protection locked="0"/>
    </xf>
    <xf numFmtId="0" fontId="81" fillId="0" borderId="0"/>
    <xf numFmtId="203" fontId="84" fillId="0" borderId="0" applyFont="0" applyFill="0" applyBorder="0" applyAlignment="0" applyProtection="0"/>
    <xf numFmtId="189" fontId="81" fillId="0" borderId="0" applyNumberFormat="0" applyFont="0" applyFill="0" applyBorder="0" applyProtection="0">
      <alignment vertical="center"/>
    </xf>
    <xf numFmtId="0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2" fontId="81" fillId="0" borderId="0" applyFont="0" applyFill="0" applyBorder="0" applyAlignment="0" applyProtection="0"/>
    <xf numFmtId="251" fontId="97" fillId="0" borderId="0">
      <protection locked="0"/>
    </xf>
    <xf numFmtId="0" fontId="82" fillId="0" borderId="0"/>
    <xf numFmtId="0" fontId="97" fillId="0" borderId="52">
      <protection locked="0"/>
    </xf>
    <xf numFmtId="252" fontId="97" fillId="0" borderId="0">
      <protection locked="0"/>
    </xf>
    <xf numFmtId="207" fontId="97" fillId="0" borderId="0">
      <protection locked="0"/>
    </xf>
    <xf numFmtId="0" fontId="6" fillId="0" borderId="0"/>
    <xf numFmtId="189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9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41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69" fontId="6" fillId="0" borderId="0" applyFont="0" applyFill="0" applyBorder="0" applyAlignment="0" applyProtection="0"/>
    <xf numFmtId="0" fontId="239" fillId="0" borderId="0"/>
    <xf numFmtId="0" fontId="240" fillId="0" borderId="0"/>
    <xf numFmtId="0" fontId="6" fillId="0" borderId="0"/>
    <xf numFmtId="0" fontId="88" fillId="0" borderId="0"/>
    <xf numFmtId="40" fontId="84" fillId="0" borderId="0" applyFont="0" applyFill="0" applyBorder="0" applyAlignment="0" applyProtection="0">
      <alignment vertical="center"/>
    </xf>
    <xf numFmtId="38" fontId="84" fillId="0" borderId="0" applyFont="0" applyFill="0" applyBorder="0" applyAlignment="0" applyProtection="0">
      <alignment vertical="center"/>
    </xf>
    <xf numFmtId="0" fontId="291" fillId="0" borderId="0"/>
    <xf numFmtId="0" fontId="241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92" fillId="0" borderId="56" applyNumberFormat="0" applyFont="0" applyFill="0" applyAlignment="0"/>
    <xf numFmtId="0" fontId="293" fillId="0" borderId="0" applyNumberFormat="0" applyFill="0" applyBorder="0" applyAlignment="0" applyProtection="0">
      <alignment vertical="top"/>
      <protection locked="0"/>
    </xf>
    <xf numFmtId="226" fontId="6" fillId="0" borderId="0" applyNumberFormat="0" applyFill="0" applyBorder="0" applyAlignment="0" applyProtection="0"/>
    <xf numFmtId="226" fontId="71" fillId="0" borderId="0" applyFont="0" applyFill="0" applyBorder="0" applyAlignment="0" applyProtection="0"/>
    <xf numFmtId="253" fontId="6" fillId="0" borderId="0" applyNumberFormat="0" applyFill="0" applyBorder="0" applyAlignment="0" applyProtection="0"/>
    <xf numFmtId="254" fontId="71" fillId="0" borderId="0" applyFont="0" applyFill="0" applyBorder="0" applyAlignment="0" applyProtection="0"/>
    <xf numFmtId="255" fontId="71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183" fontId="243" fillId="0" borderId="0" applyFont="0" applyFill="0" applyBorder="0" applyAlignment="0" applyProtection="0"/>
    <xf numFmtId="182" fontId="2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8" fillId="0" borderId="0" applyFont="0" applyFill="0" applyBorder="0" applyAlignment="0" applyProtection="0"/>
    <xf numFmtId="0" fontId="1" fillId="0" borderId="0"/>
    <xf numFmtId="0" fontId="299" fillId="0" borderId="0"/>
    <xf numFmtId="0" fontId="296" fillId="0" borderId="0"/>
    <xf numFmtId="287" fontId="299" fillId="0" borderId="0"/>
    <xf numFmtId="43" fontId="296" fillId="0" borderId="0" applyFont="0" applyFill="0" applyBorder="0" applyAlignment="0" applyProtection="0"/>
    <xf numFmtId="9" fontId="29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88" fontId="301" fillId="0" borderId="0" applyFill="0" applyBorder="0" applyAlignment="0" applyProtection="0"/>
    <xf numFmtId="171" fontId="1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291" fontId="301" fillId="0" borderId="0" applyFill="0" applyBorder="0" applyAlignment="0" applyProtection="0"/>
    <xf numFmtId="0" fontId="301" fillId="0" borderId="0" applyFill="0" applyBorder="0" applyAlignment="0" applyProtection="0"/>
    <xf numFmtId="290" fontId="301" fillId="0" borderId="0" applyFill="0" applyBorder="0" applyAlignment="0" applyProtection="0"/>
    <xf numFmtId="292" fontId="301" fillId="0" borderId="0" applyFill="0" applyBorder="0" applyAlignment="0" applyProtection="0"/>
    <xf numFmtId="170" fontId="6" fillId="0" borderId="0" applyFont="0" applyFill="0" applyBorder="0" applyAlignment="0" applyProtection="0"/>
    <xf numFmtId="39" fontId="303" fillId="0" borderId="0"/>
    <xf numFmtId="39" fontId="303" fillId="0" borderId="0"/>
    <xf numFmtId="39" fontId="303" fillId="0" borderId="0"/>
    <xf numFmtId="39" fontId="303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6" fillId="0" borderId="0"/>
    <xf numFmtId="290" fontId="6" fillId="0" borderId="0"/>
    <xf numFmtId="0" fontId="24" fillId="0" borderId="0"/>
    <xf numFmtId="290" fontId="24" fillId="0" borderId="0"/>
    <xf numFmtId="0" fontId="71" fillId="0" borderId="0"/>
    <xf numFmtId="290" fontId="71" fillId="0" borderId="0"/>
    <xf numFmtId="0" fontId="71" fillId="0" borderId="0"/>
    <xf numFmtId="290" fontId="71" fillId="0" borderId="0"/>
    <xf numFmtId="0" fontId="24" fillId="0" borderId="0"/>
    <xf numFmtId="290" fontId="24" fillId="0" borderId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9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9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90" fontId="304" fillId="0" borderId="0" applyNumberFormat="0" applyFill="0" applyBorder="0" applyAlignment="0" applyProtection="0"/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290" fontId="35" fillId="0" borderId="0">
      <alignment vertical="top"/>
    </xf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4" fillId="0" borderId="0"/>
    <xf numFmtId="290" fontId="24" fillId="0" borderId="0"/>
    <xf numFmtId="0" fontId="24" fillId="0" borderId="0"/>
    <xf numFmtId="290" fontId="24" fillId="0" borderId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24" fillId="0" borderId="0"/>
    <xf numFmtId="290" fontId="24" fillId="0" borderId="0"/>
    <xf numFmtId="0" fontId="24" fillId="0" borderId="0"/>
    <xf numFmtId="290" fontId="24" fillId="0" borderId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290" fontId="71" fillId="0" borderId="0"/>
    <xf numFmtId="37" fontId="301" fillId="0" borderId="0" applyFill="0" applyBorder="0" applyAlignment="0" applyProtection="0"/>
    <xf numFmtId="0" fontId="22" fillId="52" borderId="0" applyNumberFormat="0" applyBorder="0" applyAlignment="0" applyProtection="0"/>
    <xf numFmtId="0" fontId="22" fillId="46" borderId="0" applyNumberFormat="0" applyBorder="0" applyAlignment="0" applyProtection="0"/>
    <xf numFmtId="0" fontId="22" fillId="52" borderId="0" applyNumberFormat="0" applyBorder="0" applyAlignment="0" applyProtection="0"/>
    <xf numFmtId="0" fontId="22" fillId="46" borderId="0" applyNumberFormat="0" applyBorder="0" applyAlignment="0" applyProtection="0"/>
    <xf numFmtId="0" fontId="22" fillId="53" borderId="0" applyNumberFormat="0" applyBorder="0" applyAlignment="0" applyProtection="0"/>
    <xf numFmtId="0" fontId="22" fillId="47" borderId="0" applyNumberFormat="0" applyBorder="0" applyAlignment="0" applyProtection="0"/>
    <xf numFmtId="0" fontId="22" fillId="53" borderId="0" applyNumberFormat="0" applyBorder="0" applyAlignment="0" applyProtection="0"/>
    <xf numFmtId="0" fontId="22" fillId="47" borderId="0" applyNumberFormat="0" applyBorder="0" applyAlignment="0" applyProtection="0"/>
    <xf numFmtId="0" fontId="22" fillId="84" borderId="0" applyNumberFormat="0" applyBorder="0" applyAlignment="0" applyProtection="0"/>
    <xf numFmtId="0" fontId="22" fillId="48" borderId="0" applyNumberFormat="0" applyBorder="0" applyAlignment="0" applyProtection="0"/>
    <xf numFmtId="0" fontId="22" fillId="84" borderId="0" applyNumberFormat="0" applyBorder="0" applyAlignment="0" applyProtection="0"/>
    <xf numFmtId="0" fontId="22" fillId="48" borderId="0" applyNumberFormat="0" applyBorder="0" applyAlignment="0" applyProtection="0"/>
    <xf numFmtId="0" fontId="22" fillId="51" borderId="0" applyNumberFormat="0" applyBorder="0" applyAlignment="0" applyProtection="0"/>
    <xf numFmtId="0" fontId="22" fillId="49" borderId="0" applyNumberFormat="0" applyBorder="0" applyAlignment="0" applyProtection="0"/>
    <xf numFmtId="0" fontId="22" fillId="51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4" borderId="0" applyNumberFormat="0" applyBorder="0" applyAlignment="0" applyProtection="0"/>
    <xf numFmtId="0" fontId="22" fillId="51" borderId="0" applyNumberFormat="0" applyBorder="0" applyAlignment="0" applyProtection="0"/>
    <xf numFmtId="0" fontId="22" fillId="84" borderId="0" applyNumberFormat="0" applyBorder="0" applyAlignment="0" applyProtection="0"/>
    <xf numFmtId="0" fontId="22" fillId="51" borderId="0" applyNumberFormat="0" applyBorder="0" applyAlignment="0" applyProtection="0"/>
    <xf numFmtId="290" fontId="31" fillId="46" borderId="0" applyNumberFormat="0" applyBorder="0" applyAlignment="0" applyProtection="0"/>
    <xf numFmtId="290" fontId="31" fillId="47" borderId="0" applyNumberFormat="0" applyBorder="0" applyAlignment="0" applyProtection="0"/>
    <xf numFmtId="290" fontId="31" fillId="48" borderId="0" applyNumberFormat="0" applyBorder="0" applyAlignment="0" applyProtection="0"/>
    <xf numFmtId="290" fontId="31" fillId="49" borderId="0" applyNumberFormat="0" applyBorder="0" applyAlignment="0" applyProtection="0"/>
    <xf numFmtId="290" fontId="31" fillId="50" borderId="0" applyNumberFormat="0" applyBorder="0" applyAlignment="0" applyProtection="0"/>
    <xf numFmtId="290" fontId="31" fillId="51" borderId="0" applyNumberFormat="0" applyBorder="0" applyAlignment="0" applyProtection="0"/>
    <xf numFmtId="0" fontId="305" fillId="46" borderId="0" applyNumberFormat="0" applyBorder="0" applyAlignment="0" applyProtection="0">
      <alignment vertical="center"/>
    </xf>
    <xf numFmtId="0" fontId="305" fillId="47" borderId="0" applyNumberFormat="0" applyBorder="0" applyAlignment="0" applyProtection="0">
      <alignment vertical="center"/>
    </xf>
    <xf numFmtId="0" fontId="305" fillId="48" borderId="0" applyNumberFormat="0" applyBorder="0" applyAlignment="0" applyProtection="0">
      <alignment vertical="center"/>
    </xf>
    <xf numFmtId="0" fontId="305" fillId="49" borderId="0" applyNumberFormat="0" applyBorder="0" applyAlignment="0" applyProtection="0">
      <alignment vertical="center"/>
    </xf>
    <xf numFmtId="0" fontId="305" fillId="50" borderId="0" applyNumberFormat="0" applyBorder="0" applyAlignment="0" applyProtection="0">
      <alignment vertical="center"/>
    </xf>
    <xf numFmtId="0" fontId="305" fillId="51" borderId="0" applyNumberFormat="0" applyBorder="0" applyAlignment="0" applyProtection="0">
      <alignment vertical="center"/>
    </xf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45" borderId="0" applyNumberFormat="0" applyBorder="0" applyAlignment="0" applyProtection="0"/>
    <xf numFmtId="0" fontId="22" fillId="54" borderId="0" applyNumberFormat="0" applyBorder="0" applyAlignment="0" applyProtection="0"/>
    <xf numFmtId="0" fontId="22" fillId="45" borderId="0" applyNumberFormat="0" applyBorder="0" applyAlignment="0" applyProtection="0"/>
    <xf numFmtId="0" fontId="22" fillId="54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84" borderId="0" applyNumberFormat="0" applyBorder="0" applyAlignment="0" applyProtection="0"/>
    <xf numFmtId="0" fontId="22" fillId="55" borderId="0" applyNumberFormat="0" applyBorder="0" applyAlignment="0" applyProtection="0"/>
    <xf numFmtId="0" fontId="22" fillId="84" borderId="0" applyNumberFormat="0" applyBorder="0" applyAlignment="0" applyProtection="0"/>
    <xf numFmtId="0" fontId="22" fillId="55" borderId="0" applyNumberFormat="0" applyBorder="0" applyAlignment="0" applyProtection="0"/>
    <xf numFmtId="290" fontId="31" fillId="52" borderId="0" applyNumberFormat="0" applyBorder="0" applyAlignment="0" applyProtection="0"/>
    <xf numFmtId="290" fontId="31" fillId="53" borderId="0" applyNumberFormat="0" applyBorder="0" applyAlignment="0" applyProtection="0"/>
    <xf numFmtId="290" fontId="31" fillId="54" borderId="0" applyNumberFormat="0" applyBorder="0" applyAlignment="0" applyProtection="0"/>
    <xf numFmtId="290" fontId="31" fillId="49" borderId="0" applyNumberFormat="0" applyBorder="0" applyAlignment="0" applyProtection="0"/>
    <xf numFmtId="290" fontId="31" fillId="52" borderId="0" applyNumberFormat="0" applyBorder="0" applyAlignment="0" applyProtection="0"/>
    <xf numFmtId="290" fontId="31" fillId="55" borderId="0" applyNumberFormat="0" applyBorder="0" applyAlignment="0" applyProtection="0"/>
    <xf numFmtId="0" fontId="305" fillId="52" borderId="0" applyNumberFormat="0" applyBorder="0" applyAlignment="0" applyProtection="0">
      <alignment vertical="center"/>
    </xf>
    <xf numFmtId="0" fontId="305" fillId="53" borderId="0" applyNumberFormat="0" applyBorder="0" applyAlignment="0" applyProtection="0">
      <alignment vertical="center"/>
    </xf>
    <xf numFmtId="0" fontId="305" fillId="54" borderId="0" applyNumberFormat="0" applyBorder="0" applyAlignment="0" applyProtection="0">
      <alignment vertical="center"/>
    </xf>
    <xf numFmtId="0" fontId="305" fillId="49" borderId="0" applyNumberFormat="0" applyBorder="0" applyAlignment="0" applyProtection="0">
      <alignment vertical="center"/>
    </xf>
    <xf numFmtId="0" fontId="305" fillId="52" borderId="0" applyNumberFormat="0" applyBorder="0" applyAlignment="0" applyProtection="0">
      <alignment vertical="center"/>
    </xf>
    <xf numFmtId="0" fontId="305" fillId="55" borderId="0" applyNumberFormat="0" applyBorder="0" applyAlignment="0" applyProtection="0">
      <alignment vertical="center"/>
    </xf>
    <xf numFmtId="0" fontId="306" fillId="56" borderId="0" applyNumberFormat="0" applyBorder="0" applyAlignment="0" applyProtection="0"/>
    <xf numFmtId="290" fontId="306" fillId="56" borderId="0" applyNumberFormat="0" applyBorder="0" applyAlignment="0" applyProtection="0"/>
    <xf numFmtId="0" fontId="307" fillId="50" borderId="0" applyNumberFormat="0" applyBorder="0" applyAlignment="0" applyProtection="0"/>
    <xf numFmtId="0" fontId="307" fillId="56" borderId="0" applyNumberFormat="0" applyBorder="0" applyAlignment="0" applyProtection="0"/>
    <xf numFmtId="0" fontId="307" fillId="73" borderId="0" applyNumberFormat="0" applyBorder="0" applyAlignment="0" applyProtection="0"/>
    <xf numFmtId="0" fontId="307" fillId="53" borderId="0" applyNumberFormat="0" applyBorder="0" applyAlignment="0" applyProtection="0"/>
    <xf numFmtId="0" fontId="307" fillId="73" borderId="0" applyNumberFormat="0" applyBorder="0" applyAlignment="0" applyProtection="0"/>
    <xf numFmtId="0" fontId="307" fillId="53" borderId="0" applyNumberFormat="0" applyBorder="0" applyAlignment="0" applyProtection="0"/>
    <xf numFmtId="0" fontId="307" fillId="55" borderId="0" applyNumberFormat="0" applyBorder="0" applyAlignment="0" applyProtection="0"/>
    <xf numFmtId="0" fontId="307" fillId="54" borderId="0" applyNumberFormat="0" applyBorder="0" applyAlignment="0" applyProtection="0"/>
    <xf numFmtId="0" fontId="307" fillId="55" borderId="0" applyNumberFormat="0" applyBorder="0" applyAlignment="0" applyProtection="0"/>
    <xf numFmtId="0" fontId="307" fillId="54" borderId="0" applyNumberFormat="0" applyBorder="0" applyAlignment="0" applyProtection="0"/>
    <xf numFmtId="0" fontId="307" fillId="47" borderId="0" applyNumberFormat="0" applyBorder="0" applyAlignment="0" applyProtection="0"/>
    <xf numFmtId="0" fontId="307" fillId="57" borderId="0" applyNumberFormat="0" applyBorder="0" applyAlignment="0" applyProtection="0"/>
    <xf numFmtId="0" fontId="307" fillId="47" borderId="0" applyNumberFormat="0" applyBorder="0" applyAlignment="0" applyProtection="0"/>
    <xf numFmtId="0" fontId="307" fillId="57" borderId="0" applyNumberFormat="0" applyBorder="0" applyAlignment="0" applyProtection="0"/>
    <xf numFmtId="0" fontId="307" fillId="50" borderId="0" applyNumberFormat="0" applyBorder="0" applyAlignment="0" applyProtection="0"/>
    <xf numFmtId="0" fontId="307" fillId="58" borderId="0" applyNumberFormat="0" applyBorder="0" applyAlignment="0" applyProtection="0"/>
    <xf numFmtId="0" fontId="307" fillId="50" borderId="0" applyNumberFormat="0" applyBorder="0" applyAlignment="0" applyProtection="0"/>
    <xf numFmtId="0" fontId="307" fillId="58" borderId="0" applyNumberFormat="0" applyBorder="0" applyAlignment="0" applyProtection="0"/>
    <xf numFmtId="0" fontId="307" fillId="53" borderId="0" applyNumberFormat="0" applyBorder="0" applyAlignment="0" applyProtection="0"/>
    <xf numFmtId="0" fontId="307" fillId="59" borderId="0" applyNumberFormat="0" applyBorder="0" applyAlignment="0" applyProtection="0"/>
    <xf numFmtId="0" fontId="307" fillId="53" borderId="0" applyNumberFormat="0" applyBorder="0" applyAlignment="0" applyProtection="0"/>
    <xf numFmtId="0" fontId="307" fillId="59" borderId="0" applyNumberFormat="0" applyBorder="0" applyAlignment="0" applyProtection="0"/>
    <xf numFmtId="290" fontId="32" fillId="56" borderId="0" applyNumberFormat="0" applyBorder="0" applyAlignment="0" applyProtection="0"/>
    <xf numFmtId="290" fontId="32" fillId="53" borderId="0" applyNumberFormat="0" applyBorder="0" applyAlignment="0" applyProtection="0"/>
    <xf numFmtId="290" fontId="32" fillId="54" borderId="0" applyNumberFormat="0" applyBorder="0" applyAlignment="0" applyProtection="0"/>
    <xf numFmtId="290" fontId="32" fillId="57" borderId="0" applyNumberFormat="0" applyBorder="0" applyAlignment="0" applyProtection="0"/>
    <xf numFmtId="290" fontId="32" fillId="58" borderId="0" applyNumberFormat="0" applyBorder="0" applyAlignment="0" applyProtection="0"/>
    <xf numFmtId="290" fontId="32" fillId="59" borderId="0" applyNumberFormat="0" applyBorder="0" applyAlignment="0" applyProtection="0"/>
    <xf numFmtId="0" fontId="308" fillId="56" borderId="0" applyNumberFormat="0" applyBorder="0" applyAlignment="0" applyProtection="0">
      <alignment vertical="center"/>
    </xf>
    <xf numFmtId="0" fontId="308" fillId="53" borderId="0" applyNumberFormat="0" applyBorder="0" applyAlignment="0" applyProtection="0">
      <alignment vertical="center"/>
    </xf>
    <xf numFmtId="0" fontId="308" fillId="54" borderId="0" applyNumberFormat="0" applyBorder="0" applyAlignment="0" applyProtection="0">
      <alignment vertical="center"/>
    </xf>
    <xf numFmtId="0" fontId="308" fillId="57" borderId="0" applyNumberFormat="0" applyBorder="0" applyAlignment="0" applyProtection="0">
      <alignment vertical="center"/>
    </xf>
    <xf numFmtId="0" fontId="308" fillId="58" borderId="0" applyNumberFormat="0" applyBorder="0" applyAlignment="0" applyProtection="0">
      <alignment vertical="center"/>
    </xf>
    <xf numFmtId="0" fontId="308" fillId="59" borderId="0" applyNumberFormat="0" applyBorder="0" applyAlignment="0" applyProtection="0">
      <alignment vertical="center"/>
    </xf>
    <xf numFmtId="9" fontId="64" fillId="0" borderId="0"/>
    <xf numFmtId="9" fontId="64" fillId="0" borderId="0"/>
    <xf numFmtId="9" fontId="64" fillId="0" borderId="0"/>
    <xf numFmtId="9" fontId="64" fillId="0" borderId="0"/>
    <xf numFmtId="9" fontId="64" fillId="0" borderId="0"/>
    <xf numFmtId="9" fontId="64" fillId="0" borderId="0"/>
    <xf numFmtId="9" fontId="64" fillId="0" borderId="0"/>
    <xf numFmtId="9" fontId="64" fillId="0" borderId="0"/>
    <xf numFmtId="9" fontId="64" fillId="0" borderId="0"/>
    <xf numFmtId="9" fontId="64" fillId="0" borderId="0"/>
    <xf numFmtId="0" fontId="304" fillId="0" borderId="0" applyNumberFormat="0" applyFill="0" applyBorder="0" applyAlignment="0" applyProtection="0"/>
    <xf numFmtId="290" fontId="304" fillId="0" borderId="0" applyNumberFormat="0" applyFill="0" applyBorder="0" applyAlignment="0" applyProtection="0"/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7" fillId="0" borderId="7">
      <alignment horizontal="center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8" fillId="0" borderId="21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60" borderId="0"/>
    <xf numFmtId="0" fontId="127" fillId="60" borderId="0"/>
    <xf numFmtId="0" fontId="127" fillId="60" borderId="0"/>
    <xf numFmtId="0" fontId="127" fillId="60" borderId="0"/>
    <xf numFmtId="0" fontId="127" fillId="60" borderId="0"/>
    <xf numFmtId="0" fontId="127" fillId="60" borderId="0"/>
    <xf numFmtId="0" fontId="127" fillId="60" borderId="0"/>
    <xf numFmtId="0" fontId="127" fillId="60" borderId="0"/>
    <xf numFmtId="0" fontId="127" fillId="60" borderId="0"/>
    <xf numFmtId="0" fontId="127" fillId="60" borderId="0"/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>
      <protection locked="0"/>
    </xf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6" fontId="127" fillId="0" borderId="0"/>
    <xf numFmtId="216" fontId="127" fillId="0" borderId="0"/>
    <xf numFmtId="216" fontId="127" fillId="0" borderId="0"/>
    <xf numFmtId="216" fontId="127" fillId="0" borderId="0"/>
    <xf numFmtId="216" fontId="127" fillId="0" borderId="0"/>
    <xf numFmtId="216" fontId="127" fillId="0" borderId="0"/>
    <xf numFmtId="216" fontId="127" fillId="0" borderId="0"/>
    <xf numFmtId="216" fontId="127" fillId="0" borderId="0"/>
    <xf numFmtId="216" fontId="127" fillId="0" borderId="0"/>
    <xf numFmtId="216" fontId="127" fillId="0" borderId="0"/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8" fillId="61" borderId="0">
      <alignment horizontal="right"/>
    </xf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07" fillId="108" borderId="0" applyNumberFormat="0" applyBorder="0" applyAlignment="0" applyProtection="0"/>
    <xf numFmtId="0" fontId="307" fillId="63" borderId="0" applyNumberFormat="0" applyBorder="0" applyAlignment="0" applyProtection="0"/>
    <xf numFmtId="0" fontId="307" fillId="108" borderId="0" applyNumberFormat="0" applyBorder="0" applyAlignment="0" applyProtection="0"/>
    <xf numFmtId="0" fontId="307" fillId="63" borderId="0" applyNumberFormat="0" applyBorder="0" applyAlignment="0" applyProtection="0"/>
    <xf numFmtId="0" fontId="307" fillId="73" borderId="0" applyNumberFormat="0" applyBorder="0" applyAlignment="0" applyProtection="0"/>
    <xf numFmtId="0" fontId="307" fillId="66" borderId="0" applyNumberFormat="0" applyBorder="0" applyAlignment="0" applyProtection="0"/>
    <xf numFmtId="0" fontId="307" fillId="73" borderId="0" applyNumberFormat="0" applyBorder="0" applyAlignment="0" applyProtection="0"/>
    <xf numFmtId="0" fontId="307" fillId="66" borderId="0" applyNumberFormat="0" applyBorder="0" applyAlignment="0" applyProtection="0"/>
    <xf numFmtId="0" fontId="307" fillId="55" borderId="0" applyNumberFormat="0" applyBorder="0" applyAlignment="0" applyProtection="0"/>
    <xf numFmtId="0" fontId="307" fillId="70" borderId="0" applyNumberFormat="0" applyBorder="0" applyAlignment="0" applyProtection="0"/>
    <xf numFmtId="0" fontId="307" fillId="55" borderId="0" applyNumberFormat="0" applyBorder="0" applyAlignment="0" applyProtection="0"/>
    <xf numFmtId="0" fontId="307" fillId="70" borderId="0" applyNumberFormat="0" applyBorder="0" applyAlignment="0" applyProtection="0"/>
    <xf numFmtId="0" fontId="307" fillId="109" borderId="0" applyNumberFormat="0" applyBorder="0" applyAlignment="0" applyProtection="0"/>
    <xf numFmtId="0" fontId="307" fillId="57" borderId="0" applyNumberFormat="0" applyBorder="0" applyAlignment="0" applyProtection="0"/>
    <xf numFmtId="0" fontId="307" fillId="109" borderId="0" applyNumberFormat="0" applyBorder="0" applyAlignment="0" applyProtection="0"/>
    <xf numFmtId="0" fontId="307" fillId="57" borderId="0" applyNumberFormat="0" applyBorder="0" applyAlignment="0" applyProtection="0"/>
    <xf numFmtId="0" fontId="307" fillId="58" borderId="0" applyNumberFormat="0" applyBorder="0" applyAlignment="0" applyProtection="0"/>
    <xf numFmtId="0" fontId="307" fillId="58" borderId="0" applyNumberFormat="0" applyBorder="0" applyAlignment="0" applyProtection="0"/>
    <xf numFmtId="0" fontId="307" fillId="66" borderId="0" applyNumberFormat="0" applyBorder="0" applyAlignment="0" applyProtection="0"/>
    <xf numFmtId="0" fontId="307" fillId="73" borderId="0" applyNumberFormat="0" applyBorder="0" applyAlignment="0" applyProtection="0"/>
    <xf numFmtId="0" fontId="307" fillId="66" borderId="0" applyNumberFormat="0" applyBorder="0" applyAlignment="0" applyProtection="0"/>
    <xf numFmtId="0" fontId="307" fillId="73" borderId="0" applyNumberFormat="0" applyBorder="0" applyAlignment="0" applyProtection="0"/>
    <xf numFmtId="293" fontId="309" fillId="110" borderId="0" applyAlignment="0">
      <protection locked="0"/>
    </xf>
    <xf numFmtId="180" fontId="309" fillId="110" borderId="0">
      <alignment horizontal="center"/>
      <protection locked="0"/>
    </xf>
    <xf numFmtId="0" fontId="310" fillId="49" borderId="0" applyNumberFormat="0" applyBorder="0" applyAlignment="0" applyProtection="0"/>
    <xf numFmtId="0" fontId="310" fillId="47" borderId="0" applyNumberFormat="0" applyBorder="0" applyAlignment="0" applyProtection="0"/>
    <xf numFmtId="0" fontId="310" fillId="49" borderId="0" applyNumberFormat="0" applyBorder="0" applyAlignment="0" applyProtection="0"/>
    <xf numFmtId="0" fontId="310" fillId="47" borderId="0" applyNumberFormat="0" applyBorder="0" applyAlignment="0" applyProtection="0"/>
    <xf numFmtId="0" fontId="311" fillId="111" borderId="0" applyNumberFormat="0" applyBorder="0" applyAlignment="0" applyProtection="0"/>
    <xf numFmtId="290" fontId="311" fillId="111" borderId="0" applyNumberFormat="0" applyBorder="0" applyAlignment="0" applyProtection="0"/>
    <xf numFmtId="15" fontId="312" fillId="112" borderId="29">
      <alignment horizontal="center"/>
    </xf>
    <xf numFmtId="0" fontId="313" fillId="0" borderId="0" applyNumberFormat="0" applyFill="0" applyBorder="0" applyAlignment="0" applyProtection="0"/>
    <xf numFmtId="290" fontId="313" fillId="0" borderId="0" applyNumberFormat="0" applyFill="0" applyBorder="0" applyAlignment="0" applyProtection="0"/>
    <xf numFmtId="164" fontId="302" fillId="0" borderId="4" applyAlignment="0" applyProtection="0"/>
    <xf numFmtId="0" fontId="35" fillId="0" borderId="0" applyFill="0" applyBorder="0" applyAlignment="0"/>
    <xf numFmtId="294" fontId="69" fillId="0" borderId="0" applyFill="0" applyBorder="0" applyAlignment="0"/>
    <xf numFmtId="295" fontId="69" fillId="0" borderId="0" applyFill="0" applyBorder="0" applyAlignment="0"/>
    <xf numFmtId="296" fontId="69" fillId="0" borderId="0" applyFill="0" applyBorder="0" applyAlignment="0"/>
    <xf numFmtId="297" fontId="69" fillId="0" borderId="0" applyFill="0" applyBorder="0" applyAlignment="0"/>
    <xf numFmtId="170" fontId="86" fillId="0" borderId="0" applyFill="0" applyBorder="0" applyAlignment="0"/>
    <xf numFmtId="298" fontId="69" fillId="0" borderId="0" applyFill="0" applyBorder="0" applyAlignment="0"/>
    <xf numFmtId="294" fontId="69" fillId="0" borderId="0" applyFill="0" applyBorder="0" applyAlignment="0"/>
    <xf numFmtId="0" fontId="314" fillId="113" borderId="25" applyNumberFormat="0" applyAlignment="0" applyProtection="0"/>
    <xf numFmtId="0" fontId="314" fillId="113" borderId="25" applyNumberFormat="0" applyAlignment="0" applyProtection="0"/>
    <xf numFmtId="0" fontId="314" fillId="113" borderId="25" applyNumberFormat="0" applyAlignment="0" applyProtection="0"/>
    <xf numFmtId="0" fontId="315" fillId="75" borderId="25" applyNumberFormat="0" applyAlignment="0" applyProtection="0"/>
    <xf numFmtId="0" fontId="314" fillId="113" borderId="25" applyNumberFormat="0" applyAlignment="0" applyProtection="0"/>
    <xf numFmtId="0" fontId="314" fillId="113" borderId="25" applyNumberFormat="0" applyAlignment="0" applyProtection="0"/>
    <xf numFmtId="0" fontId="315" fillId="75" borderId="25" applyNumberFormat="0" applyAlignment="0" applyProtection="0"/>
    <xf numFmtId="0" fontId="315" fillId="75" borderId="25" applyNumberFormat="0" applyAlignment="0" applyProtection="0"/>
    <xf numFmtId="0" fontId="181" fillId="0" borderId="0"/>
    <xf numFmtId="0" fontId="316" fillId="78" borderId="26" applyNumberFormat="0" applyAlignment="0" applyProtection="0"/>
    <xf numFmtId="0" fontId="316" fillId="78" borderId="26" applyNumberFormat="0" applyAlignment="0" applyProtection="0"/>
    <xf numFmtId="39" fontId="303" fillId="0" borderId="0"/>
    <xf numFmtId="39" fontId="303" fillId="0" borderId="0"/>
    <xf numFmtId="170" fontId="86" fillId="0" borderId="0" applyFont="0" applyFill="0" applyBorder="0" applyAlignment="0" applyProtection="0"/>
    <xf numFmtId="299" fontId="158" fillId="0" borderId="0" applyFont="0" applyFill="0" applyBorder="0" applyAlignment="0" applyProtection="0"/>
    <xf numFmtId="288" fontId="301" fillId="0" borderId="0" applyFill="0" applyBorder="0" applyAlignment="0" applyProtection="0"/>
    <xf numFmtId="288" fontId="301" fillId="0" borderId="0" applyFill="0" applyBorder="0" applyAlignment="0" applyProtection="0"/>
    <xf numFmtId="288" fontId="301" fillId="0" borderId="0" applyFill="0" applyBorder="0" applyAlignment="0" applyProtection="0"/>
    <xf numFmtId="0" fontId="299" fillId="0" borderId="0"/>
    <xf numFmtId="290" fontId="299" fillId="0" borderId="0"/>
    <xf numFmtId="299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300" fontId="301" fillId="0" borderId="0" applyFill="0" applyBorder="0" applyAlignment="0" applyProtection="0"/>
    <xf numFmtId="30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301" fillId="0" borderId="0" applyFill="0" applyBorder="0" applyAlignment="0" applyProtection="0"/>
    <xf numFmtId="178" fontId="301" fillId="0" borderId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299" fontId="15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299" fontId="157" fillId="0" borderId="0" applyFont="0" applyFill="0" applyBorder="0" applyAlignment="0" applyProtection="0"/>
    <xf numFmtId="43" fontId="317" fillId="0" borderId="0" applyFont="0" applyFill="0" applyBorder="0" applyAlignment="0" applyProtection="0"/>
    <xf numFmtId="299" fontId="157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157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6" fillId="0" borderId="0" applyFont="0" applyFill="0" applyBorder="0" applyAlignment="0" applyProtection="0"/>
    <xf numFmtId="288" fontId="301" fillId="0" borderId="0" applyFill="0" applyBorder="0" applyAlignment="0" applyProtection="0"/>
    <xf numFmtId="299" fontId="6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19" fillId="0" borderId="0" applyFont="0" applyFill="0" applyBorder="0" applyAlignment="0" applyProtection="0"/>
    <xf numFmtId="171" fontId="31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301" fillId="0" borderId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20" fillId="0" borderId="0" applyFont="0" applyFill="0" applyBorder="0" applyAlignment="0" applyProtection="0"/>
    <xf numFmtId="171" fontId="320" fillId="0" borderId="0" applyFont="0" applyFill="0" applyBorder="0" applyAlignment="0" applyProtection="0"/>
    <xf numFmtId="171" fontId="3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19" fillId="0" borderId="0" applyFont="0" applyFill="0" applyBorder="0" applyAlignment="0" applyProtection="0"/>
    <xf numFmtId="224" fontId="301" fillId="0" borderId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18" fillId="0" borderId="0" applyFont="0" applyFill="0" applyBorder="0" applyAlignment="0" applyProtection="0"/>
    <xf numFmtId="224" fontId="301" fillId="0" borderId="0" applyFill="0" applyBorder="0" applyAlignment="0" applyProtection="0"/>
    <xf numFmtId="171" fontId="18" fillId="0" borderId="0" applyFont="0" applyFill="0" applyBorder="0" applyAlignment="0" applyProtection="0"/>
    <xf numFmtId="288" fontId="301" fillId="0" borderId="0" applyFill="0" applyBorder="0" applyAlignment="0" applyProtection="0"/>
    <xf numFmtId="171" fontId="321" fillId="0" borderId="0" applyFont="0" applyFill="0" applyBorder="0" applyAlignment="0" applyProtection="0"/>
    <xf numFmtId="303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1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18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322" fillId="0" borderId="0" applyFont="0" applyFill="0" applyBorder="0" applyAlignment="0" applyProtection="0"/>
    <xf numFmtId="171" fontId="35" fillId="0" borderId="0" applyFont="0" applyFill="0" applyBorder="0" applyAlignment="0" applyProtection="0">
      <alignment vertical="top"/>
    </xf>
    <xf numFmtId="171" fontId="318" fillId="0" borderId="0" applyFont="0" applyFill="0" applyBorder="0" applyAlignment="0" applyProtection="0"/>
    <xf numFmtId="4" fontId="322" fillId="0" borderId="0" applyFont="0" applyFill="0" applyBorder="0" applyAlignment="0" applyProtection="0"/>
    <xf numFmtId="299" fontId="318" fillId="0" borderId="0" applyFont="0" applyFill="0" applyBorder="0" applyAlignment="0" applyProtection="0"/>
    <xf numFmtId="171" fontId="318" fillId="0" borderId="0" applyFont="0" applyFill="0" applyBorder="0" applyAlignment="0" applyProtection="0"/>
    <xf numFmtId="167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307" fontId="6" fillId="0" borderId="0" applyFont="0" applyFill="0" applyBorder="0" applyAlignment="0" applyProtection="0"/>
    <xf numFmtId="307" fontId="6" fillId="0" borderId="0" applyFont="0" applyFill="0" applyBorder="0" applyAlignment="0" applyProtection="0"/>
    <xf numFmtId="308" fontId="318" fillId="0" borderId="0" applyFont="0" applyFill="0" applyBorder="0" applyAlignment="0" applyProtection="0"/>
    <xf numFmtId="30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307" fontId="6" fillId="0" borderId="0" applyFont="0" applyFill="0" applyBorder="0" applyAlignment="0" applyProtection="0"/>
    <xf numFmtId="308" fontId="318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318" fillId="0" borderId="0" applyFont="0" applyFill="0" applyBorder="0" applyAlignment="0" applyProtection="0"/>
    <xf numFmtId="299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308" fontId="318" fillId="0" borderId="0" applyFont="0" applyFill="0" applyBorder="0" applyAlignment="0" applyProtection="0"/>
    <xf numFmtId="302" fontId="6" fillId="0" borderId="0" applyFont="0" applyFill="0" applyBorder="0" applyAlignment="0" applyProtection="0"/>
    <xf numFmtId="308" fontId="318" fillId="0" borderId="0" applyFont="0" applyFill="0" applyBorder="0" applyAlignment="0" applyProtection="0"/>
    <xf numFmtId="302" fontId="6" fillId="0" borderId="0" applyFont="0" applyFill="0" applyBorder="0" applyAlignment="0" applyProtection="0"/>
    <xf numFmtId="302" fontId="318" fillId="0" borderId="0" applyFont="0" applyFill="0" applyBorder="0" applyAlignment="0" applyProtection="0"/>
    <xf numFmtId="302" fontId="318" fillId="0" borderId="0" applyFont="0" applyFill="0" applyBorder="0" applyAlignment="0" applyProtection="0"/>
    <xf numFmtId="302" fontId="318" fillId="0" borderId="0" applyFont="0" applyFill="0" applyBorder="0" applyAlignment="0" applyProtection="0"/>
    <xf numFmtId="302" fontId="3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301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24" fontId="301" fillId="0" borderId="0" applyFill="0" applyBorder="0" applyAlignment="0" applyProtection="0"/>
    <xf numFmtId="224" fontId="301" fillId="0" borderId="0" applyFill="0" applyBorder="0" applyAlignment="0" applyProtection="0"/>
    <xf numFmtId="224" fontId="301" fillId="0" borderId="0" applyFill="0" applyBorder="0" applyAlignment="0" applyProtection="0"/>
    <xf numFmtId="171" fontId="24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24" fillId="0" borderId="0" applyFont="0" applyFill="0" applyBorder="0" applyAlignment="0" applyProtection="0"/>
    <xf numFmtId="309" fontId="24" fillId="0" borderId="0" applyFont="0" applyFill="0" applyBorder="0" applyAlignment="0" applyProtection="0"/>
    <xf numFmtId="309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30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0" fontId="3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318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18" fillId="0" borderId="0" applyFont="0" applyFill="0" applyBorder="0" applyAlignment="0" applyProtection="0"/>
    <xf numFmtId="171" fontId="318" fillId="0" borderId="0" applyFont="0" applyFill="0" applyBorder="0" applyAlignment="0" applyProtection="0"/>
    <xf numFmtId="171" fontId="318" fillId="0" borderId="0" applyFont="0" applyFill="0" applyBorder="0" applyAlignment="0" applyProtection="0"/>
    <xf numFmtId="171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23" fillId="0" borderId="0" applyFont="0" applyFill="0" applyBorder="0" applyAlignment="0" applyProtection="0"/>
    <xf numFmtId="301" fontId="6" fillId="0" borderId="0" applyFont="0" applyFill="0" applyBorder="0" applyAlignment="0" applyProtection="0"/>
    <xf numFmtId="188" fontId="323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35" fillId="0" borderId="0" applyFont="0" applyFill="0" applyBorder="0" applyAlignment="0" applyProtection="0">
      <alignment vertical="top"/>
    </xf>
    <xf numFmtId="171" fontId="35" fillId="0" borderId="0" applyFont="0" applyFill="0" applyBorder="0" applyAlignment="0" applyProtection="0">
      <alignment vertical="top"/>
    </xf>
    <xf numFmtId="299" fontId="6" fillId="0" borderId="0" applyFont="0" applyFill="0" applyBorder="0" applyAlignment="0" applyProtection="0"/>
    <xf numFmtId="180" fontId="318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311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3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80" fontId="318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49" fillId="0" borderId="0" applyFont="0" applyFill="0" applyBorder="0" applyAlignment="0" applyProtection="0"/>
    <xf numFmtId="290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0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5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9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21" fillId="0" borderId="0" applyFont="0" applyFill="0" applyBorder="0" applyAlignment="0" applyProtection="0"/>
    <xf numFmtId="288" fontId="301" fillId="0" borderId="0" applyFill="0" applyBorder="0" applyAlignment="0" applyProtection="0"/>
    <xf numFmtId="18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5" fillId="0" borderId="0" applyFont="0" applyFill="0" applyBorder="0" applyAlignment="0" applyProtection="0">
      <alignment vertical="top"/>
    </xf>
    <xf numFmtId="43" fontId="29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35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6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286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312" fontId="35" fillId="0" borderId="0" applyFont="0" applyFill="0" applyBorder="0" applyAlignment="0" applyProtection="0">
      <alignment vertical="top"/>
    </xf>
    <xf numFmtId="171" fontId="18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4" fillId="0" borderId="0" applyFont="0" applyFill="0" applyBorder="0" applyAlignment="0" applyProtection="0"/>
    <xf numFmtId="302" fontId="156" fillId="0" borderId="0" applyFont="0" applyFill="0" applyBorder="0" applyAlignment="0" applyProtection="0"/>
    <xf numFmtId="43" fontId="296" fillId="0" borderId="0" applyFont="0" applyFill="0" applyBorder="0" applyAlignment="0" applyProtection="0"/>
    <xf numFmtId="312" fontId="35" fillId="0" borderId="0" applyFont="0" applyFill="0" applyBorder="0" applyAlignment="0" applyProtection="0">
      <alignment vertical="top"/>
    </xf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312" fontId="35" fillId="0" borderId="0" applyFont="0" applyFill="0" applyBorder="0" applyAlignment="0" applyProtection="0">
      <alignment vertical="top"/>
    </xf>
    <xf numFmtId="171" fontId="324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32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2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2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313" fontId="6" fillId="0" borderId="0" applyFont="0" applyFill="0" applyBorder="0" applyAlignment="0" applyProtection="0"/>
    <xf numFmtId="171" fontId="3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18" fillId="0" borderId="0" applyFont="0" applyFill="0" applyBorder="0" applyAlignment="0" applyProtection="0"/>
    <xf numFmtId="171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314" fontId="18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1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299" fontId="158" fillId="0" borderId="0" applyFont="0" applyFill="0" applyBorder="0" applyAlignment="0" applyProtection="0"/>
    <xf numFmtId="224" fontId="301" fillId="0" borderId="0" applyFill="0" applyBorder="0" applyAlignment="0" applyProtection="0"/>
    <xf numFmtId="171" fontId="32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224" fontId="301" fillId="0" borderId="0" applyFill="0" applyBorder="0" applyAlignment="0" applyProtection="0"/>
    <xf numFmtId="171" fontId="6" fillId="0" borderId="0" applyFont="0" applyFill="0" applyBorder="0" applyAlignment="0" applyProtection="0"/>
    <xf numFmtId="315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8" fillId="0" borderId="0" applyFont="0" applyFill="0" applyBorder="0" applyAlignment="0" applyProtection="0"/>
    <xf numFmtId="315" fontId="18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8" fillId="0" borderId="0" applyFont="0" applyFill="0" applyBorder="0" applyAlignment="0" applyProtection="0"/>
    <xf numFmtId="288" fontId="301" fillId="0" borderId="0" applyFill="0" applyBorder="0" applyAlignment="0" applyProtection="0"/>
    <xf numFmtId="299" fontId="158" fillId="0" borderId="0" applyFont="0" applyFill="0" applyBorder="0" applyAlignment="0" applyProtection="0"/>
    <xf numFmtId="299" fontId="158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8" fillId="0" borderId="0" applyFont="0" applyFill="0" applyBorder="0" applyAlignment="0" applyProtection="0"/>
    <xf numFmtId="288" fontId="301" fillId="0" borderId="0" applyFill="0" applyBorder="0" applyAlignment="0" applyProtection="0"/>
    <xf numFmtId="288" fontId="301" fillId="0" borderId="0" applyFill="0" applyBorder="0" applyAlignment="0" applyProtection="0"/>
    <xf numFmtId="299" fontId="158" fillId="0" borderId="0" applyFont="0" applyFill="0" applyBorder="0" applyAlignment="0" applyProtection="0"/>
    <xf numFmtId="299" fontId="6" fillId="0" borderId="0" applyFont="0" applyFill="0" applyBorder="0" applyAlignment="0" applyProtection="0"/>
    <xf numFmtId="224" fontId="301" fillId="0" borderId="0" applyFill="0" applyBorder="0" applyAlignment="0" applyProtection="0"/>
    <xf numFmtId="299" fontId="158" fillId="0" borderId="0" applyFont="0" applyFill="0" applyBorder="0" applyAlignment="0" applyProtection="0"/>
    <xf numFmtId="224" fontId="301" fillId="0" borderId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9" fontId="158" fillId="0" borderId="0" applyFont="0" applyFill="0" applyBorder="0" applyAlignment="0" applyProtection="0"/>
    <xf numFmtId="299" fontId="158" fillId="0" borderId="0" applyFont="0" applyFill="0" applyBorder="0" applyAlignment="0" applyProtection="0"/>
    <xf numFmtId="299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0" fontId="64" fillId="0" borderId="0"/>
    <xf numFmtId="0" fontId="64" fillId="0" borderId="0"/>
    <xf numFmtId="0" fontId="33" fillId="0" borderId="0"/>
    <xf numFmtId="185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25" fillId="0" borderId="0" applyNumberFormat="0" applyFill="0" applyBorder="0" applyAlignment="0" applyProtection="0"/>
    <xf numFmtId="0" fontId="326" fillId="111" borderId="57">
      <alignment wrapText="1"/>
    </xf>
    <xf numFmtId="290" fontId="326" fillId="111" borderId="57">
      <alignment wrapText="1"/>
    </xf>
    <xf numFmtId="293" fontId="327" fillId="114" borderId="29" applyProtection="0">
      <alignment horizontal="center"/>
    </xf>
    <xf numFmtId="0" fontId="328" fillId="0" borderId="0" applyNumberFormat="0" applyFill="0" applyBorder="0" applyProtection="0">
      <alignment horizontal="center" vertical="center"/>
    </xf>
    <xf numFmtId="256" fontId="329" fillId="0" borderId="0" applyFill="0" applyBorder="0">
      <protection locked="0"/>
    </xf>
    <xf numFmtId="294" fontId="69" fillId="0" borderId="0" applyFont="0" applyFill="0" applyBorder="0" applyAlignment="0" applyProtection="0"/>
    <xf numFmtId="317" fontId="330" fillId="0" borderId="0" applyFill="0" applyBorder="0"/>
    <xf numFmtId="317" fontId="329" fillId="0" borderId="0" applyFill="0" applyBorder="0">
      <protection locked="0"/>
    </xf>
    <xf numFmtId="44" fontId="318" fillId="0" borderId="0" applyFont="0" applyFill="0" applyBorder="0" applyAlignment="0" applyProtection="0"/>
    <xf numFmtId="44" fontId="318" fillId="0" borderId="0" applyFont="0" applyFill="0" applyBorder="0" applyAlignment="0" applyProtection="0"/>
    <xf numFmtId="44" fontId="24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24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38" fontId="331" fillId="0" borderId="0" applyBorder="0"/>
    <xf numFmtId="0" fontId="325" fillId="0" borderId="0" applyNumberFormat="0" applyFill="0" applyBorder="0" applyAlignment="0" applyProtection="0"/>
    <xf numFmtId="0" fontId="64" fillId="0" borderId="0"/>
    <xf numFmtId="0" fontId="64" fillId="0" borderId="0"/>
    <xf numFmtId="0" fontId="33" fillId="0" borderId="0"/>
    <xf numFmtId="186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89" fontId="330" fillId="0" borderId="0"/>
    <xf numFmtId="15" fontId="330" fillId="0" borderId="0"/>
    <xf numFmtId="15" fontId="329" fillId="0" borderId="0" applyFill="0" applyBorder="0">
      <protection locked="0"/>
    </xf>
    <xf numFmtId="14" fontId="332" fillId="0" borderId="0" applyFill="0" applyBorder="0" applyProtection="0">
      <alignment horizontal="right"/>
    </xf>
    <xf numFmtId="1" fontId="330" fillId="0" borderId="0" applyFill="0" applyBorder="0">
      <alignment horizontal="right"/>
    </xf>
    <xf numFmtId="2" fontId="330" fillId="0" borderId="0" applyFill="0" applyBorder="0">
      <alignment horizontal="right"/>
    </xf>
    <xf numFmtId="2" fontId="329" fillId="0" borderId="0" applyFill="0" applyBorder="0">
      <protection locked="0"/>
    </xf>
    <xf numFmtId="292" fontId="330" fillId="0" borderId="0" applyFill="0" applyBorder="0">
      <alignment horizontal="right"/>
    </xf>
    <xf numFmtId="292" fontId="329" fillId="0" borderId="0" applyFill="0" applyBorder="0">
      <protection locked="0"/>
    </xf>
    <xf numFmtId="0" fontId="333" fillId="115" borderId="0"/>
    <xf numFmtId="290" fontId="333" fillId="115" borderId="0"/>
    <xf numFmtId="180" fontId="64" fillId="0" borderId="0"/>
    <xf numFmtId="180" fontId="64" fillId="0" borderId="0"/>
    <xf numFmtId="180" fontId="33" fillId="0" borderId="0"/>
    <xf numFmtId="180" fontId="64" fillId="0" borderId="0"/>
    <xf numFmtId="180" fontId="64" fillId="0" borderId="0"/>
    <xf numFmtId="180" fontId="64" fillId="0" borderId="0"/>
    <xf numFmtId="180" fontId="64" fillId="0" borderId="0"/>
    <xf numFmtId="180" fontId="64" fillId="0" borderId="0"/>
    <xf numFmtId="180" fontId="64" fillId="0" borderId="0"/>
    <xf numFmtId="180" fontId="64" fillId="0" borderId="0"/>
    <xf numFmtId="180" fontId="64" fillId="0" borderId="0"/>
    <xf numFmtId="318" fontId="6" fillId="0" borderId="0" applyFont="0" applyFill="0" applyBorder="0" applyAlignment="0" applyProtection="0"/>
    <xf numFmtId="0" fontId="333" fillId="115" borderId="58"/>
    <xf numFmtId="290" fontId="333" fillId="115" borderId="58"/>
    <xf numFmtId="0" fontId="333" fillId="115" borderId="58"/>
    <xf numFmtId="290" fontId="333" fillId="115" borderId="58"/>
    <xf numFmtId="290" fontId="1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116" borderId="0"/>
    <xf numFmtId="290" fontId="335" fillId="116" borderId="0"/>
    <xf numFmtId="170" fontId="86" fillId="0" borderId="0" applyFill="0" applyBorder="0" applyAlignment="0"/>
    <xf numFmtId="294" fontId="69" fillId="0" borderId="0" applyFill="0" applyBorder="0" applyAlignment="0"/>
    <xf numFmtId="170" fontId="86" fillId="0" borderId="0" applyFill="0" applyBorder="0" applyAlignment="0"/>
    <xf numFmtId="298" fontId="69" fillId="0" borderId="0" applyFill="0" applyBorder="0" applyAlignment="0"/>
    <xf numFmtId="294" fontId="69" fillId="0" borderId="0" applyFill="0" applyBorder="0" applyAlignment="0"/>
    <xf numFmtId="290" fontId="301" fillId="0" borderId="0" applyFill="0" applyBorder="0" applyAlignment="0" applyProtection="0"/>
    <xf numFmtId="319" fontId="336" fillId="0" borderId="0"/>
    <xf numFmtId="320" fontId="336" fillId="0" borderId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01" fillId="115" borderId="0" applyNumberFormat="0" applyAlignment="0"/>
    <xf numFmtId="290" fontId="301" fillId="115" borderId="0" applyNumberFormat="0" applyAlignment="0"/>
    <xf numFmtId="2" fontId="239" fillId="0" borderId="0" applyProtection="0"/>
    <xf numFmtId="293" fontId="338" fillId="117" borderId="29" applyProtection="0">
      <alignment horizontal="center"/>
    </xf>
    <xf numFmtId="0" fontId="339" fillId="115" borderId="59"/>
    <xf numFmtId="290" fontId="339" fillId="115" borderId="59"/>
    <xf numFmtId="0" fontId="339" fillId="115" borderId="58"/>
    <xf numFmtId="290" fontId="339" fillId="115" borderId="58"/>
    <xf numFmtId="0" fontId="339" fillId="118" borderId="58"/>
    <xf numFmtId="290" fontId="339" fillId="118" borderId="58"/>
    <xf numFmtId="0" fontId="340" fillId="50" borderId="0" applyNumberFormat="0" applyBorder="0" applyAlignment="0" applyProtection="0"/>
    <xf numFmtId="0" fontId="340" fillId="48" borderId="0" applyNumberFormat="0" applyBorder="0" applyAlignment="0" applyProtection="0"/>
    <xf numFmtId="0" fontId="340" fillId="50" borderId="0" applyNumberFormat="0" applyBorder="0" applyAlignment="0" applyProtection="0"/>
    <xf numFmtId="0" fontId="340" fillId="48" borderId="0" applyNumberFormat="0" applyBorder="0" applyAlignment="0" applyProtection="0"/>
    <xf numFmtId="38" fontId="341" fillId="62" borderId="0" applyNumberFormat="0" applyBorder="0" applyAlignment="0" applyProtection="0"/>
    <xf numFmtId="38" fontId="21" fillId="62" borderId="0" applyNumberFormat="0" applyBorder="0" applyAlignment="0" applyProtection="0"/>
    <xf numFmtId="0" fontId="140" fillId="0" borderId="0">
      <alignment horizontal="left"/>
    </xf>
    <xf numFmtId="0" fontId="44" fillId="119" borderId="60"/>
    <xf numFmtId="290" fontId="44" fillId="119" borderId="60"/>
    <xf numFmtId="0" fontId="44" fillId="119" borderId="60"/>
    <xf numFmtId="0" fontId="301" fillId="120" borderId="0" applyNumberFormat="0" applyAlignment="0"/>
    <xf numFmtId="290" fontId="301" fillId="120" borderId="0" applyNumberFormat="0" applyAlignment="0"/>
    <xf numFmtId="0" fontId="311" fillId="121" borderId="0" applyNumberFormat="0" applyAlignment="0"/>
    <xf numFmtId="290" fontId="311" fillId="121" borderId="0" applyNumberFormat="0" applyAlignment="0"/>
    <xf numFmtId="0" fontId="311" fillId="122" borderId="0" applyNumberFormat="0" applyAlignment="0"/>
    <xf numFmtId="290" fontId="311" fillId="122" borderId="0" applyNumberFormat="0" applyAlignment="0"/>
    <xf numFmtId="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342" fillId="0" borderId="63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290" fontId="342" fillId="0" borderId="63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44" fillId="0" borderId="1">
      <alignment horizontal="left" vertical="center"/>
    </xf>
    <xf numFmtId="0" fontId="343" fillId="0" borderId="0"/>
    <xf numFmtId="290" fontId="343" fillId="0" borderId="0"/>
    <xf numFmtId="14" fontId="19" fillId="123" borderId="21">
      <alignment horizontal="center" vertical="center" wrapText="1"/>
    </xf>
    <xf numFmtId="0" fontId="344" fillId="0" borderId="64" applyNumberFormat="0" applyFill="0" applyAlignment="0" applyProtection="0"/>
    <xf numFmtId="0" fontId="345" fillId="0" borderId="34" applyNumberFormat="0" applyFill="0" applyAlignment="0" applyProtection="0"/>
    <xf numFmtId="0" fontId="344" fillId="0" borderId="64" applyNumberFormat="0" applyFill="0" applyAlignment="0" applyProtection="0"/>
    <xf numFmtId="0" fontId="325" fillId="0" borderId="0" applyNumberFormat="0" applyFill="0" applyBorder="0" applyAlignment="0" applyProtection="0"/>
    <xf numFmtId="0" fontId="346" fillId="0" borderId="65" applyNumberFormat="0" applyFill="0" applyAlignment="0" applyProtection="0"/>
    <xf numFmtId="0" fontId="347" fillId="0" borderId="35" applyNumberFormat="0" applyFill="0" applyAlignment="0" applyProtection="0"/>
    <xf numFmtId="0" fontId="346" fillId="0" borderId="65" applyNumberFormat="0" applyFill="0" applyAlignment="0" applyProtection="0"/>
    <xf numFmtId="0" fontId="325" fillId="0" borderId="0" applyNumberFormat="0" applyFill="0" applyBorder="0" applyAlignment="0" applyProtection="0"/>
    <xf numFmtId="0" fontId="348" fillId="0" borderId="0" applyNumberFormat="0" applyFill="0" applyBorder="0"/>
    <xf numFmtId="290" fontId="348" fillId="0" borderId="0" applyNumberFormat="0" applyFill="0" applyBorder="0"/>
    <xf numFmtId="0" fontId="349" fillId="0" borderId="66" applyNumberFormat="0" applyFill="0" applyAlignment="0" applyProtection="0"/>
    <xf numFmtId="0" fontId="350" fillId="0" borderId="36" applyNumberFormat="0" applyFill="0" applyAlignment="0" applyProtection="0"/>
    <xf numFmtId="0" fontId="349" fillId="0" borderId="66" applyNumberFormat="0" applyFill="0" applyAlignment="0" applyProtection="0"/>
    <xf numFmtId="0" fontId="350" fillId="0" borderId="36" applyNumberFormat="0" applyFill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14" fontId="19" fillId="123" borderId="21">
      <alignment horizontal="center" vertical="center" wrapText="1"/>
    </xf>
    <xf numFmtId="14" fontId="19" fillId="123" borderId="21">
      <alignment horizontal="center" vertical="center" wrapText="1"/>
    </xf>
    <xf numFmtId="14" fontId="351" fillId="123" borderId="21">
      <alignment horizontal="center" vertical="center" wrapText="1"/>
    </xf>
    <xf numFmtId="14" fontId="19" fillId="123" borderId="21">
      <alignment horizontal="center" vertical="center" wrapText="1"/>
    </xf>
    <xf numFmtId="0" fontId="177" fillId="0" borderId="0" applyProtection="0"/>
    <xf numFmtId="321" fontId="352" fillId="0" borderId="0">
      <alignment horizontal="left"/>
    </xf>
    <xf numFmtId="0" fontId="353" fillId="0" borderId="0"/>
    <xf numFmtId="290" fontId="353" fillId="0" borderId="0"/>
    <xf numFmtId="0" fontId="354" fillId="0" borderId="0"/>
    <xf numFmtId="290" fontId="354" fillId="0" borderId="0"/>
    <xf numFmtId="0" fontId="355" fillId="0" borderId="0">
      <alignment horizontal="left"/>
    </xf>
    <xf numFmtId="290" fontId="355" fillId="0" borderId="0">
      <alignment horizontal="left"/>
    </xf>
    <xf numFmtId="0" fontId="356" fillId="0" borderId="0" applyNumberFormat="0" applyFill="0" applyBorder="0" applyAlignment="0" applyProtection="0">
      <alignment vertical="top"/>
      <protection locked="0"/>
    </xf>
    <xf numFmtId="290" fontId="356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290" fontId="356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290" fontId="300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290" fontId="300" fillId="0" borderId="0" applyNumberFormat="0" applyFill="0" applyBorder="0" applyAlignment="0" applyProtection="0">
      <alignment vertical="top"/>
      <protection locked="0"/>
    </xf>
    <xf numFmtId="0" fontId="358" fillId="0" borderId="29" applyNumberFormat="0" applyAlignment="0" applyProtection="0"/>
    <xf numFmtId="290" fontId="358" fillId="0" borderId="29" applyNumberFormat="0" applyAlignment="0" applyProtection="0"/>
    <xf numFmtId="10" fontId="21" fillId="76" borderId="7" applyNumberFormat="0" applyBorder="0" applyAlignment="0" applyProtection="0"/>
    <xf numFmtId="10" fontId="21" fillId="76" borderId="7" applyNumberFormat="0" applyBorder="0" applyAlignment="0" applyProtection="0"/>
    <xf numFmtId="10" fontId="341" fillId="76" borderId="7" applyNumberFormat="0" applyBorder="0" applyAlignment="0" applyProtection="0"/>
    <xf numFmtId="10" fontId="21" fillId="76" borderId="7" applyNumberFormat="0" applyBorder="0" applyAlignment="0" applyProtection="0"/>
    <xf numFmtId="0" fontId="359" fillId="45" borderId="25" applyNumberFormat="0" applyAlignment="0" applyProtection="0"/>
    <xf numFmtId="0" fontId="359" fillId="45" borderId="25" applyNumberFormat="0" applyAlignment="0" applyProtection="0"/>
    <xf numFmtId="0" fontId="359" fillId="45" borderId="25" applyNumberFormat="0" applyAlignment="0" applyProtection="0"/>
    <xf numFmtId="0" fontId="359" fillId="51" borderId="25" applyNumberFormat="0" applyAlignment="0" applyProtection="0"/>
    <xf numFmtId="0" fontId="359" fillId="45" borderId="25" applyNumberFormat="0" applyAlignment="0" applyProtection="0"/>
    <xf numFmtId="0" fontId="359" fillId="45" borderId="25" applyNumberFormat="0" applyAlignment="0" applyProtection="0"/>
    <xf numFmtId="0" fontId="359" fillId="51" borderId="25" applyNumberFormat="0" applyAlignment="0" applyProtection="0"/>
    <xf numFmtId="0" fontId="359" fillId="51" borderId="25" applyNumberFormat="0" applyAlignment="0" applyProtection="0"/>
    <xf numFmtId="0" fontId="301" fillId="0" borderId="67" applyNumberFormat="0" applyFill="0" applyAlignment="0" applyProtection="0"/>
    <xf numFmtId="290" fontId="301" fillId="0" borderId="67" applyNumberFormat="0" applyFill="0" applyAlignment="0" applyProtection="0"/>
    <xf numFmtId="0" fontId="360" fillId="116" borderId="29" applyNumberFormat="0" applyAlignment="0" applyProtection="0"/>
    <xf numFmtId="290" fontId="360" fillId="116" borderId="29" applyNumberFormat="0" applyAlignment="0" applyProtection="0"/>
    <xf numFmtId="290" fontId="57" fillId="0" borderId="0"/>
    <xf numFmtId="290" fontId="57" fillId="0" borderId="0"/>
    <xf numFmtId="0" fontId="301" fillId="0" borderId="63" applyNumberFormat="0" applyFill="0" applyAlignment="0"/>
    <xf numFmtId="170" fontId="86" fillId="0" borderId="0" applyFill="0" applyBorder="0" applyAlignment="0"/>
    <xf numFmtId="294" fontId="69" fillId="0" borderId="0" applyFill="0" applyBorder="0" applyAlignment="0"/>
    <xf numFmtId="170" fontId="86" fillId="0" borderId="0" applyFill="0" applyBorder="0" applyAlignment="0"/>
    <xf numFmtId="298" fontId="69" fillId="0" borderId="0" applyFill="0" applyBorder="0" applyAlignment="0"/>
    <xf numFmtId="294" fontId="69" fillId="0" borderId="0" applyFill="0" applyBorder="0" applyAlignment="0"/>
    <xf numFmtId="0" fontId="361" fillId="0" borderId="68" applyNumberFormat="0" applyFill="0" applyAlignment="0" applyProtection="0"/>
    <xf numFmtId="0" fontId="362" fillId="0" borderId="40" applyNumberFormat="0" applyFill="0" applyAlignment="0" applyProtection="0"/>
    <xf numFmtId="0" fontId="361" fillId="0" borderId="68" applyNumberFormat="0" applyFill="0" applyAlignment="0" applyProtection="0"/>
    <xf numFmtId="0" fontId="362" fillId="0" borderId="40" applyNumberFormat="0" applyFill="0" applyAlignment="0" applyProtection="0"/>
    <xf numFmtId="0" fontId="227" fillId="0" borderId="21"/>
    <xf numFmtId="0" fontId="363" fillId="45" borderId="0" applyNumberFormat="0" applyBorder="0" applyAlignment="0" applyProtection="0"/>
    <xf numFmtId="0" fontId="364" fillId="45" borderId="0" applyNumberFormat="0" applyBorder="0" applyAlignment="0" applyProtection="0"/>
    <xf numFmtId="0" fontId="363" fillId="45" borderId="0" applyNumberFormat="0" applyBorder="0" applyAlignment="0" applyProtection="0"/>
    <xf numFmtId="0" fontId="364" fillId="45" borderId="0" applyNumberFormat="0" applyBorder="0" applyAlignment="0" applyProtection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37" fontId="62" fillId="0" borderId="0"/>
    <xf numFmtId="181" fontId="200" fillId="0" borderId="0"/>
    <xf numFmtId="0" fontId="200" fillId="0" borderId="0"/>
    <xf numFmtId="181" fontId="200" fillId="0" borderId="0"/>
    <xf numFmtId="273" fontId="365" fillId="0" borderId="0"/>
    <xf numFmtId="0" fontId="365" fillId="0" borderId="0"/>
    <xf numFmtId="290" fontId="365" fillId="0" borderId="0"/>
    <xf numFmtId="322" fontId="365" fillId="0" borderId="0">
      <alignment horizontal="right"/>
    </xf>
    <xf numFmtId="0" fontId="203" fillId="0" borderId="0"/>
    <xf numFmtId="0" fontId="203" fillId="0" borderId="0"/>
    <xf numFmtId="290" fontId="203" fillId="0" borderId="0"/>
    <xf numFmtId="0" fontId="366" fillId="0" borderId="0"/>
    <xf numFmtId="0" fontId="35" fillId="0" borderId="0">
      <alignment vertical="top"/>
    </xf>
    <xf numFmtId="0" fontId="1" fillId="0" borderId="0"/>
    <xf numFmtId="0" fontId="1" fillId="0" borderId="0"/>
    <xf numFmtId="0" fontId="203" fillId="0" borderId="0"/>
    <xf numFmtId="0" fontId="6" fillId="0" borderId="0"/>
    <xf numFmtId="290" fontId="6" fillId="0" borderId="0"/>
    <xf numFmtId="290" fontId="203" fillId="0" borderId="0"/>
    <xf numFmtId="0" fontId="6" fillId="0" borderId="0"/>
    <xf numFmtId="0" fontId="1" fillId="0" borderId="0"/>
    <xf numFmtId="0" fontId="1" fillId="0" borderId="0"/>
    <xf numFmtId="0" fontId="35" fillId="0" borderId="0">
      <alignment vertical="top"/>
    </xf>
    <xf numFmtId="0" fontId="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90" fontId="6" fillId="0" borderId="0"/>
    <xf numFmtId="0" fontId="6" fillId="0" borderId="0"/>
    <xf numFmtId="0" fontId="1" fillId="0" borderId="0"/>
    <xf numFmtId="0" fontId="1" fillId="0" borderId="0"/>
    <xf numFmtId="0" fontId="203" fillId="0" borderId="0"/>
    <xf numFmtId="0" fontId="203" fillId="0" borderId="0"/>
    <xf numFmtId="290" fontId="6" fillId="0" borderId="0"/>
    <xf numFmtId="0" fontId="6" fillId="0" borderId="0"/>
    <xf numFmtId="0" fontId="203" fillId="0" borderId="0"/>
    <xf numFmtId="0" fontId="1" fillId="0" borderId="0"/>
    <xf numFmtId="0" fontId="1" fillId="0" borderId="0"/>
    <xf numFmtId="0" fontId="36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290" fontId="203" fillId="0" borderId="0"/>
    <xf numFmtId="0" fontId="203" fillId="0" borderId="0"/>
    <xf numFmtId="0" fontId="203" fillId="0" borderId="0"/>
    <xf numFmtId="0" fontId="1" fillId="0" borderId="0"/>
    <xf numFmtId="0" fontId="1" fillId="0" borderId="0"/>
    <xf numFmtId="0" fontId="35" fillId="0" borderId="0">
      <alignment vertical="top"/>
    </xf>
    <xf numFmtId="0" fontId="6" fillId="0" borderId="0"/>
    <xf numFmtId="0" fontId="35" fillId="0" borderId="0">
      <alignment vertical="top"/>
    </xf>
    <xf numFmtId="0" fontId="1" fillId="0" borderId="0"/>
    <xf numFmtId="0" fontId="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6" fillId="0" borderId="0"/>
    <xf numFmtId="290" fontId="6" fillId="0" borderId="0"/>
    <xf numFmtId="0" fontId="6" fillId="0" borderId="0"/>
    <xf numFmtId="290" fontId="203" fillId="0" borderId="0"/>
    <xf numFmtId="0" fontId="35" fillId="0" borderId="0">
      <alignment vertical="top"/>
    </xf>
    <xf numFmtId="0" fontId="366" fillId="0" borderId="0"/>
    <xf numFmtId="0" fontId="6" fillId="0" borderId="0"/>
    <xf numFmtId="0" fontId="366" fillId="0" borderId="0"/>
    <xf numFmtId="0" fontId="368" fillId="0" borderId="0"/>
    <xf numFmtId="0" fontId="296" fillId="0" borderId="0"/>
    <xf numFmtId="0" fontId="296" fillId="0" borderId="0"/>
    <xf numFmtId="0" fontId="6" fillId="0" borderId="0"/>
    <xf numFmtId="0" fontId="24" fillId="0" borderId="0"/>
    <xf numFmtId="0" fontId="24" fillId="0" borderId="0"/>
    <xf numFmtId="290" fontId="24" fillId="0" borderId="0"/>
    <xf numFmtId="290" fontId="24" fillId="0" borderId="0"/>
    <xf numFmtId="0" fontId="18" fillId="0" borderId="0"/>
    <xf numFmtId="290" fontId="18" fillId="0" borderId="0"/>
    <xf numFmtId="0" fontId="24" fillId="0" borderId="0"/>
    <xf numFmtId="0" fontId="203" fillId="0" borderId="0"/>
    <xf numFmtId="0" fontId="24" fillId="0" borderId="0"/>
    <xf numFmtId="0" fontId="203" fillId="0" borderId="0"/>
    <xf numFmtId="0" fontId="35" fillId="0" borderId="0">
      <alignment vertical="top"/>
    </xf>
    <xf numFmtId="290" fontId="35" fillId="0" borderId="0">
      <alignment vertical="top"/>
    </xf>
    <xf numFmtId="0" fontId="35" fillId="0" borderId="0">
      <alignment vertical="top"/>
    </xf>
    <xf numFmtId="0" fontId="323" fillId="0" borderId="0"/>
    <xf numFmtId="0" fontId="323" fillId="0" borderId="0"/>
    <xf numFmtId="290" fontId="203" fillId="0" borderId="0"/>
    <xf numFmtId="0" fontId="323" fillId="0" borderId="0"/>
    <xf numFmtId="0" fontId="6" fillId="0" borderId="0"/>
    <xf numFmtId="0" fontId="1" fillId="0" borderId="0"/>
    <xf numFmtId="0" fontId="1" fillId="0" borderId="0"/>
    <xf numFmtId="0" fontId="35" fillId="0" borderId="0">
      <alignment vertical="top"/>
    </xf>
    <xf numFmtId="0" fontId="323" fillId="0" borderId="0"/>
    <xf numFmtId="0" fontId="203" fillId="0" borderId="0"/>
    <xf numFmtId="290" fontId="35" fillId="0" borderId="0">
      <alignment vertical="top"/>
    </xf>
    <xf numFmtId="0" fontId="324" fillId="0" borderId="0"/>
    <xf numFmtId="0" fontId="366" fillId="0" borderId="0"/>
    <xf numFmtId="0" fontId="35" fillId="0" borderId="0">
      <alignment vertical="top"/>
    </xf>
    <xf numFmtId="0" fontId="203" fillId="0" borderId="0"/>
    <xf numFmtId="0" fontId="203" fillId="0" borderId="0"/>
    <xf numFmtId="290" fontId="203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35" fillId="0" borderId="0">
      <alignment vertical="top"/>
    </xf>
    <xf numFmtId="0" fontId="35" fillId="0" borderId="0">
      <alignment vertical="top"/>
    </xf>
    <xf numFmtId="0" fontId="203" fillId="0" borderId="0"/>
    <xf numFmtId="290" fontId="203" fillId="0" borderId="0"/>
    <xf numFmtId="0" fontId="296" fillId="0" borderId="0"/>
    <xf numFmtId="0" fontId="296" fillId="0" borderId="0"/>
    <xf numFmtId="0" fontId="24" fillId="0" borderId="0"/>
    <xf numFmtId="0" fontId="1" fillId="0" borderId="0"/>
    <xf numFmtId="0" fontId="203" fillId="0" borderId="0"/>
    <xf numFmtId="0" fontId="1" fillId="0" borderId="0"/>
    <xf numFmtId="0" fontId="203" fillId="0" borderId="0"/>
    <xf numFmtId="0" fontId="203" fillId="0" borderId="0"/>
    <xf numFmtId="0" fontId="6" fillId="0" borderId="0"/>
    <xf numFmtId="290" fontId="6" fillId="0" borderId="0"/>
    <xf numFmtId="0" fontId="1" fillId="0" borderId="0"/>
    <xf numFmtId="0" fontId="6" fillId="0" borderId="0"/>
    <xf numFmtId="0" fontId="369" fillId="0" borderId="0"/>
    <xf numFmtId="0" fontId="6" fillId="0" borderId="0"/>
    <xf numFmtId="0" fontId="203" fillId="0" borderId="0"/>
    <xf numFmtId="290" fontId="203" fillId="0" borderId="0"/>
    <xf numFmtId="0" fontId="1" fillId="0" borderId="0"/>
    <xf numFmtId="0" fontId="203" fillId="0" borderId="0"/>
    <xf numFmtId="0" fontId="203" fillId="0" borderId="0"/>
    <xf numFmtId="0" fontId="370" fillId="0" borderId="0"/>
    <xf numFmtId="290" fontId="370" fillId="0" borderId="0"/>
    <xf numFmtId="290" fontId="18" fillId="0" borderId="0"/>
    <xf numFmtId="0" fontId="6" fillId="0" borderId="0"/>
    <xf numFmtId="0" fontId="18" fillId="0" borderId="0"/>
    <xf numFmtId="0" fontId="1" fillId="0" borderId="0"/>
    <xf numFmtId="0" fontId="203" fillId="0" borderId="0"/>
    <xf numFmtId="0" fontId="203" fillId="0" borderId="0"/>
    <xf numFmtId="0" fontId="330" fillId="0" borderId="0"/>
    <xf numFmtId="290" fontId="330" fillId="0" borderId="0"/>
    <xf numFmtId="290" fontId="203" fillId="0" borderId="0"/>
    <xf numFmtId="0" fontId="6" fillId="0" borderId="0"/>
    <xf numFmtId="0" fontId="371" fillId="0" borderId="0"/>
    <xf numFmtId="290" fontId="3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2" fillId="0" borderId="0">
      <alignment vertical="center"/>
    </xf>
    <xf numFmtId="0" fontId="371" fillId="0" borderId="0"/>
    <xf numFmtId="290" fontId="371" fillId="0" borderId="0"/>
    <xf numFmtId="0" fontId="203" fillId="0" borderId="0"/>
    <xf numFmtId="0" fontId="6" fillId="0" borderId="0"/>
    <xf numFmtId="0" fontId="371" fillId="0" borderId="0"/>
    <xf numFmtId="290" fontId="3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371" fillId="0" borderId="0"/>
    <xf numFmtId="290" fontId="371" fillId="0" borderId="0"/>
    <xf numFmtId="0" fontId="18" fillId="0" borderId="0"/>
    <xf numFmtId="0" fontId="18" fillId="0" borderId="0"/>
    <xf numFmtId="0" fontId="371" fillId="0" borderId="0"/>
    <xf numFmtId="290" fontId="371" fillId="0" borderId="0"/>
    <xf numFmtId="290" fontId="203" fillId="0" borderId="0"/>
    <xf numFmtId="0" fontId="6" fillId="0" borderId="0"/>
    <xf numFmtId="0" fontId="203" fillId="0" borderId="0"/>
    <xf numFmtId="0" fontId="158" fillId="0" borderId="0"/>
    <xf numFmtId="290" fontId="158" fillId="0" borderId="0"/>
    <xf numFmtId="0" fontId="203" fillId="0" borderId="0"/>
    <xf numFmtId="0" fontId="18" fillId="0" borderId="0"/>
    <xf numFmtId="0" fontId="18" fillId="0" borderId="0"/>
    <xf numFmtId="290" fontId="18" fillId="0" borderId="0"/>
    <xf numFmtId="0" fontId="158" fillId="0" borderId="0"/>
    <xf numFmtId="0" fontId="203" fillId="0" borderId="0"/>
    <xf numFmtId="290" fontId="203" fillId="0" borderId="0"/>
    <xf numFmtId="0" fontId="372" fillId="0" borderId="0">
      <alignment vertical="center"/>
    </xf>
    <xf numFmtId="0" fontId="372" fillId="0" borderId="0">
      <alignment vertical="center"/>
    </xf>
    <xf numFmtId="0" fontId="6" fillId="0" borderId="0"/>
    <xf numFmtId="290" fontId="203" fillId="0" borderId="0"/>
    <xf numFmtId="0" fontId="18" fillId="0" borderId="0"/>
    <xf numFmtId="0" fontId="203" fillId="0" borderId="0"/>
    <xf numFmtId="0" fontId="203" fillId="0" borderId="0"/>
    <xf numFmtId="290" fontId="203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158" fillId="0" borderId="0"/>
    <xf numFmtId="0" fontId="203" fillId="0" borderId="0"/>
    <xf numFmtId="0" fontId="6" fillId="0" borderId="0"/>
    <xf numFmtId="290" fontId="6" fillId="0" borderId="0"/>
    <xf numFmtId="0" fontId="366" fillId="0" borderId="0"/>
    <xf numFmtId="0" fontId="18" fillId="0" borderId="0"/>
    <xf numFmtId="0" fontId="18" fillId="0" borderId="0"/>
    <xf numFmtId="0" fontId="158" fillId="0" borderId="0"/>
    <xf numFmtId="0" fontId="6" fillId="0" borderId="0"/>
    <xf numFmtId="0" fontId="35" fillId="0" borderId="0">
      <alignment vertical="top"/>
    </xf>
    <xf numFmtId="29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290" fontId="121" fillId="0" borderId="0"/>
    <xf numFmtId="0" fontId="18" fillId="0" borderId="0"/>
    <xf numFmtId="0" fontId="324" fillId="0" borderId="0"/>
    <xf numFmtId="0" fontId="24" fillId="0" borderId="0"/>
    <xf numFmtId="290" fontId="24" fillId="0" borderId="0"/>
    <xf numFmtId="0" fontId="24" fillId="0" borderId="0"/>
    <xf numFmtId="290" fontId="24" fillId="0" borderId="0"/>
    <xf numFmtId="0" fontId="324" fillId="0" borderId="0"/>
    <xf numFmtId="0" fontId="203" fillId="0" borderId="0"/>
    <xf numFmtId="0" fontId="369" fillId="0" borderId="0"/>
    <xf numFmtId="290" fontId="369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35" fillId="0" borderId="0">
      <alignment vertical="top"/>
    </xf>
    <xf numFmtId="0" fontId="2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69" fillId="0" borderId="0"/>
    <xf numFmtId="0" fontId="49" fillId="0" borderId="0"/>
    <xf numFmtId="29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49" fillId="0" borderId="0"/>
    <xf numFmtId="0" fontId="369" fillId="0" borderId="0"/>
    <xf numFmtId="290" fontId="369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6" fillId="0" borderId="0"/>
    <xf numFmtId="0" fontId="18" fillId="0" borderId="0"/>
    <xf numFmtId="0" fontId="18" fillId="0" borderId="0"/>
    <xf numFmtId="0" fontId="18" fillId="0" borderId="0"/>
    <xf numFmtId="0" fontId="369" fillId="0" borderId="0"/>
    <xf numFmtId="0" fontId="18" fillId="0" borderId="0"/>
    <xf numFmtId="0" fontId="6" fillId="0" borderId="0"/>
    <xf numFmtId="0" fontId="35" fillId="0" borderId="0">
      <alignment vertical="top"/>
    </xf>
    <xf numFmtId="0" fontId="366" fillId="0" borderId="0"/>
    <xf numFmtId="290" fontId="2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0" fontId="299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366" fillId="0" borderId="0"/>
    <xf numFmtId="0" fontId="35" fillId="0" borderId="0">
      <alignment vertical="top"/>
    </xf>
    <xf numFmtId="0" fontId="299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0" fontId="6" fillId="0" borderId="0"/>
    <xf numFmtId="0" fontId="296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0" fontId="35" fillId="0" borderId="0">
      <alignment vertical="top"/>
    </xf>
    <xf numFmtId="290" fontId="1" fillId="0" borderId="0"/>
    <xf numFmtId="0" fontId="35" fillId="0" borderId="0">
      <alignment vertical="top"/>
    </xf>
    <xf numFmtId="0" fontId="35" fillId="0" borderId="0">
      <alignment vertical="top"/>
    </xf>
    <xf numFmtId="29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96" fillId="0" borderId="0"/>
    <xf numFmtId="0" fontId="296" fillId="0" borderId="0"/>
    <xf numFmtId="0" fontId="35" fillId="0" borderId="0">
      <alignment vertical="top"/>
    </xf>
    <xf numFmtId="0" fontId="296" fillId="0" borderId="0"/>
    <xf numFmtId="0" fontId="296" fillId="0" borderId="0"/>
    <xf numFmtId="0" fontId="35" fillId="0" borderId="0">
      <alignment vertical="top"/>
    </xf>
    <xf numFmtId="0" fontId="1" fillId="0" borderId="0"/>
    <xf numFmtId="0" fontId="1" fillId="0" borderId="0"/>
    <xf numFmtId="0" fontId="373" fillId="0" borderId="0"/>
    <xf numFmtId="0" fontId="6" fillId="0" borderId="0"/>
    <xf numFmtId="0" fontId="373" fillId="0" borderId="0"/>
    <xf numFmtId="0" fontId="203" fillId="0" borderId="0"/>
    <xf numFmtId="0" fontId="6" fillId="0" borderId="0"/>
    <xf numFmtId="290" fontId="6" fillId="0" borderId="0"/>
    <xf numFmtId="0" fontId="18" fillId="0" borderId="0"/>
    <xf numFmtId="0" fontId="6" fillId="0" borderId="0"/>
    <xf numFmtId="0" fontId="203" fillId="0" borderId="0"/>
    <xf numFmtId="290" fontId="203" fillId="0" borderId="0"/>
    <xf numFmtId="0" fontId="18" fillId="0" borderId="0"/>
    <xf numFmtId="0" fontId="203" fillId="0" borderId="0"/>
    <xf numFmtId="0" fontId="6" fillId="0" borderId="0"/>
    <xf numFmtId="290" fontId="6" fillId="0" borderId="0"/>
    <xf numFmtId="0" fontId="6" fillId="0" borderId="0"/>
    <xf numFmtId="0" fontId="203" fillId="0" borderId="0"/>
    <xf numFmtId="0" fontId="18" fillId="0" borderId="0"/>
    <xf numFmtId="0" fontId="6" fillId="0" borderId="0"/>
    <xf numFmtId="0" fontId="373" fillId="0" borderId="0"/>
    <xf numFmtId="0" fontId="373" fillId="0" borderId="0"/>
    <xf numFmtId="0" fontId="6" fillId="0" borderId="0"/>
    <xf numFmtId="290" fontId="6" fillId="0" borderId="0"/>
    <xf numFmtId="0" fontId="18" fillId="0" borderId="0"/>
    <xf numFmtId="0" fontId="6" fillId="0" borderId="0"/>
    <xf numFmtId="0" fontId="121" fillId="0" borderId="0"/>
    <xf numFmtId="290" fontId="121" fillId="0" borderId="0"/>
    <xf numFmtId="0" fontId="18" fillId="0" borderId="0"/>
    <xf numFmtId="0" fontId="121" fillId="0" borderId="0"/>
    <xf numFmtId="290" fontId="121" fillId="0" borderId="0"/>
    <xf numFmtId="0" fontId="121" fillId="0" borderId="0"/>
    <xf numFmtId="290" fontId="121" fillId="0" borderId="0"/>
    <xf numFmtId="0" fontId="330" fillId="0" borderId="0"/>
    <xf numFmtId="290" fontId="330" fillId="0" borderId="0"/>
    <xf numFmtId="290" fontId="373" fillId="0" borderId="0"/>
    <xf numFmtId="0" fontId="35" fillId="0" borderId="0">
      <alignment vertical="top"/>
    </xf>
    <xf numFmtId="0" fontId="296" fillId="0" borderId="0"/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8" fillId="0" borderId="0"/>
    <xf numFmtId="0" fontId="35" fillId="0" borderId="0">
      <alignment vertical="top"/>
    </xf>
    <xf numFmtId="0" fontId="24" fillId="0" borderId="0"/>
    <xf numFmtId="0" fontId="35" fillId="0" borderId="0">
      <alignment vertical="top"/>
    </xf>
    <xf numFmtId="0" fontId="35" fillId="0" borderId="0">
      <alignment vertical="top"/>
    </xf>
    <xf numFmtId="0" fontId="366" fillId="0" borderId="0"/>
    <xf numFmtId="0" fontId="366" fillId="0" borderId="0"/>
    <xf numFmtId="0" fontId="24" fillId="0" borderId="0"/>
    <xf numFmtId="0" fontId="323" fillId="0" borderId="0"/>
    <xf numFmtId="0" fontId="35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8" fillId="0" borderId="0"/>
    <xf numFmtId="29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8" fillId="0" borderId="0"/>
    <xf numFmtId="0" fontId="35" fillId="0" borderId="0">
      <alignment vertical="top"/>
    </xf>
    <xf numFmtId="0" fontId="1" fillId="0" borderId="0"/>
    <xf numFmtId="0" fontId="1" fillId="0" borderId="0"/>
    <xf numFmtId="0" fontId="36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35" fillId="0" borderId="0">
      <alignment vertical="top"/>
    </xf>
    <xf numFmtId="0" fontId="1" fillId="0" borderId="0"/>
    <xf numFmtId="0" fontId="1" fillId="0" borderId="0"/>
    <xf numFmtId="0" fontId="296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203" fillId="0" borderId="0"/>
    <xf numFmtId="0" fontId="203" fillId="0" borderId="0"/>
    <xf numFmtId="290" fontId="20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24" fillId="0" borderId="0"/>
    <xf numFmtId="290" fontId="24" fillId="0" borderId="0"/>
    <xf numFmtId="0" fontId="18" fillId="0" borderId="0"/>
    <xf numFmtId="0" fontId="1" fillId="0" borderId="0"/>
    <xf numFmtId="290" fontId="374" fillId="0" borderId="0"/>
    <xf numFmtId="0" fontId="18" fillId="0" borderId="0"/>
    <xf numFmtId="0" fontId="18" fillId="0" borderId="0"/>
    <xf numFmtId="290" fontId="203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1" fillId="0" borderId="0"/>
    <xf numFmtId="0" fontId="6" fillId="0" borderId="0"/>
    <xf numFmtId="0" fontId="203" fillId="0" borderId="0"/>
    <xf numFmtId="0" fontId="203" fillId="0" borderId="0"/>
    <xf numFmtId="0" fontId="35" fillId="0" borderId="0">
      <alignment vertical="top"/>
    </xf>
    <xf numFmtId="0" fontId="296" fillId="0" borderId="0"/>
    <xf numFmtId="0" fontId="296" fillId="0" borderId="0"/>
    <xf numFmtId="0" fontId="296" fillId="0" borderId="0"/>
    <xf numFmtId="0" fontId="18" fillId="0" borderId="0"/>
    <xf numFmtId="0" fontId="35" fillId="0" borderId="0">
      <alignment vertical="top"/>
    </xf>
    <xf numFmtId="0" fontId="1" fillId="0" borderId="0"/>
    <xf numFmtId="0" fontId="1" fillId="0" borderId="0"/>
    <xf numFmtId="0" fontId="6" fillId="0" borderId="0"/>
    <xf numFmtId="0" fontId="296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324" fillId="0" borderId="0"/>
    <xf numFmtId="0" fontId="35" fillId="0" borderId="0">
      <alignment vertical="top"/>
    </xf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5" fillId="0" borderId="0">
      <alignment vertical="top"/>
    </xf>
    <xf numFmtId="0" fontId="1" fillId="0" borderId="0"/>
    <xf numFmtId="0" fontId="1" fillId="0" borderId="0"/>
    <xf numFmtId="0" fontId="369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369" fillId="0" borderId="0"/>
    <xf numFmtId="0" fontId="18" fillId="0" borderId="0"/>
    <xf numFmtId="0" fontId="18" fillId="0" borderId="0"/>
    <xf numFmtId="290" fontId="18" fillId="0" borderId="0"/>
    <xf numFmtId="0" fontId="6" fillId="0" borderId="0"/>
    <xf numFmtId="0" fontId="35" fillId="0" borderId="0">
      <alignment vertical="top"/>
    </xf>
    <xf numFmtId="0" fontId="366" fillId="0" borderId="0"/>
    <xf numFmtId="0" fontId="18" fillId="0" borderId="0"/>
    <xf numFmtId="0" fontId="6" fillId="0" borderId="0"/>
    <xf numFmtId="29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203" fillId="0" borderId="0"/>
    <xf numFmtId="0" fontId="296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31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4" fillId="0" borderId="0"/>
    <xf numFmtId="0" fontId="18" fillId="0" borderId="0"/>
    <xf numFmtId="0" fontId="324" fillId="0" borderId="0"/>
    <xf numFmtId="0" fontId="18" fillId="0" borderId="0"/>
    <xf numFmtId="0" fontId="324" fillId="0" borderId="0"/>
    <xf numFmtId="0" fontId="18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5" fillId="0" borderId="0">
      <alignment vertical="top"/>
    </xf>
    <xf numFmtId="0" fontId="203" fillId="0" borderId="0"/>
    <xf numFmtId="290" fontId="203" fillId="0" borderId="0"/>
    <xf numFmtId="0" fontId="1" fillId="0" borderId="0"/>
    <xf numFmtId="0" fontId="1" fillId="0" borderId="0"/>
    <xf numFmtId="0" fontId="203" fillId="0" borderId="0"/>
    <xf numFmtId="290" fontId="35" fillId="0" borderId="0">
      <alignment vertical="top"/>
    </xf>
    <xf numFmtId="0" fontId="203" fillId="0" borderId="0"/>
    <xf numFmtId="0" fontId="35" fillId="0" borderId="0">
      <alignment vertical="top"/>
    </xf>
    <xf numFmtId="0" fontId="1" fillId="0" borderId="0"/>
    <xf numFmtId="0" fontId="1" fillId="0" borderId="0"/>
    <xf numFmtId="0" fontId="18" fillId="0" borderId="0"/>
    <xf numFmtId="0" fontId="36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290" fontId="33" fillId="0" borderId="0"/>
    <xf numFmtId="0" fontId="35" fillId="0" borderId="0">
      <alignment vertical="top"/>
    </xf>
    <xf numFmtId="0" fontId="203" fillId="0" borderId="0"/>
    <xf numFmtId="0" fontId="1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290" fontId="203" fillId="0" borderId="0"/>
    <xf numFmtId="0" fontId="324" fillId="0" borderId="0"/>
    <xf numFmtId="0" fontId="1" fillId="0" borderId="0"/>
    <xf numFmtId="0" fontId="24" fillId="0" borderId="0"/>
    <xf numFmtId="0" fontId="1" fillId="0" borderId="0"/>
    <xf numFmtId="0" fontId="203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371" fillId="0" borderId="0"/>
    <xf numFmtId="290" fontId="371" fillId="0" borderId="0"/>
    <xf numFmtId="0" fontId="1" fillId="0" borderId="0"/>
    <xf numFmtId="0" fontId="1" fillId="0" borderId="0"/>
    <xf numFmtId="0" fontId="203" fillId="0" borderId="0"/>
    <xf numFmtId="0" fontId="203" fillId="0" borderId="0"/>
    <xf numFmtId="0" fontId="330" fillId="0" borderId="0"/>
    <xf numFmtId="290" fontId="330" fillId="0" borderId="0"/>
    <xf numFmtId="0" fontId="6" fillId="0" borderId="0"/>
    <xf numFmtId="0" fontId="323" fillId="0" borderId="0"/>
    <xf numFmtId="0" fontId="6" fillId="0" borderId="0"/>
    <xf numFmtId="0" fontId="1" fillId="0" borderId="0"/>
    <xf numFmtId="0" fontId="1" fillId="0" borderId="0"/>
    <xf numFmtId="290" fontId="203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3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0" borderId="0" applyFill="0" applyBorder="0">
      <protection locked="0"/>
    </xf>
    <xf numFmtId="290" fontId="329" fillId="0" borderId="0" applyFill="0" applyBorder="0">
      <protection locked="0"/>
    </xf>
    <xf numFmtId="0" fontId="59" fillId="0" borderId="0"/>
    <xf numFmtId="257" fontId="156" fillId="20" borderId="15" applyNumberFormat="0" applyFont="0" applyAlignment="0" applyProtection="0"/>
    <xf numFmtId="290" fontId="156" fillId="20" borderId="15" applyNumberFormat="0" applyFont="0" applyAlignment="0" applyProtection="0"/>
    <xf numFmtId="0" fontId="203" fillId="84" borderId="41" applyNumberFormat="0" applyFont="0" applyAlignment="0" applyProtection="0"/>
    <xf numFmtId="0" fontId="6" fillId="84" borderId="41" applyNumberFormat="0" applyFont="0" applyAlignment="0" applyProtection="0"/>
    <xf numFmtId="0" fontId="203" fillId="84" borderId="41" applyNumberFormat="0" applyFont="0" applyAlignment="0" applyProtection="0"/>
    <xf numFmtId="0" fontId="203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48" fillId="0" borderId="0"/>
    <xf numFmtId="0" fontId="330" fillId="124" borderId="60"/>
    <xf numFmtId="290" fontId="330" fillId="124" borderId="60"/>
    <xf numFmtId="0" fontId="375" fillId="113" borderId="43" applyNumberFormat="0" applyAlignment="0" applyProtection="0"/>
    <xf numFmtId="0" fontId="375" fillId="113" borderId="43" applyNumberFormat="0" applyAlignment="0" applyProtection="0"/>
    <xf numFmtId="0" fontId="375" fillId="113" borderId="43" applyNumberFormat="0" applyAlignment="0" applyProtection="0"/>
    <xf numFmtId="0" fontId="375" fillId="75" borderId="43" applyNumberFormat="0" applyAlignment="0" applyProtection="0"/>
    <xf numFmtId="0" fontId="375" fillId="113" borderId="43" applyNumberFormat="0" applyAlignment="0" applyProtection="0"/>
    <xf numFmtId="0" fontId="375" fillId="113" borderId="43" applyNumberFormat="0" applyAlignment="0" applyProtection="0"/>
    <xf numFmtId="0" fontId="375" fillId="75" borderId="43" applyNumberFormat="0" applyAlignment="0" applyProtection="0"/>
    <xf numFmtId="0" fontId="375" fillId="75" borderId="43" applyNumberFormat="0" applyAlignment="0" applyProtection="0"/>
    <xf numFmtId="40" fontId="376" fillId="115" borderId="0">
      <alignment horizontal="right"/>
    </xf>
    <xf numFmtId="0" fontId="377" fillId="118" borderId="0">
      <alignment horizontal="center"/>
    </xf>
    <xf numFmtId="290" fontId="377" fillId="118" borderId="0">
      <alignment horizontal="center"/>
    </xf>
    <xf numFmtId="0" fontId="311" fillId="125" borderId="39"/>
    <xf numFmtId="290" fontId="311" fillId="125" borderId="39"/>
    <xf numFmtId="0" fontId="378" fillId="115" borderId="0" applyBorder="0">
      <alignment horizontal="center"/>
    </xf>
    <xf numFmtId="290" fontId="378" fillId="115" borderId="0" applyBorder="0">
      <alignment horizontal="center"/>
    </xf>
    <xf numFmtId="0" fontId="379" fillId="125" borderId="0" applyBorder="0">
      <alignment horizontal="center"/>
    </xf>
    <xf numFmtId="290" fontId="379" fillId="125" borderId="0" applyBorder="0">
      <alignment horizontal="center"/>
    </xf>
    <xf numFmtId="239" fontId="6" fillId="0" borderId="0" applyFont="0" applyFill="0" applyBorder="0" applyAlignment="0" applyProtection="0"/>
    <xf numFmtId="239" fontId="158" fillId="0" borderId="0" applyFont="0" applyFill="0" applyBorder="0" applyAlignment="0" applyProtection="0"/>
    <xf numFmtId="239" fontId="69" fillId="0" borderId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9" fillId="0" borderId="0" applyFill="0" applyBorder="0" applyAlignment="0" applyProtection="0"/>
    <xf numFmtId="297" fontId="69" fillId="0" borderId="0" applyFont="0" applyFill="0" applyBorder="0" applyAlignment="0" applyProtection="0"/>
    <xf numFmtId="0" fontId="330" fillId="0" borderId="0" applyFill="0" applyBorder="0">
      <protection locked="0"/>
    </xf>
    <xf numFmtId="290" fontId="330" fillId="0" borderId="0" applyFill="0" applyBorder="0">
      <protection locked="0"/>
    </xf>
    <xf numFmtId="323" fontId="69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4" fontId="330" fillId="0" borderId="0" applyFill="0" applyBorder="0">
      <protection locked="0"/>
    </xf>
    <xf numFmtId="10" fontId="30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24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6" fillId="0" borderId="0" applyFill="0" applyBorder="0" applyAlignment="0"/>
    <xf numFmtId="294" fontId="69" fillId="0" borderId="0" applyFill="0" applyBorder="0" applyAlignment="0"/>
    <xf numFmtId="170" fontId="86" fillId="0" borderId="0" applyFill="0" applyBorder="0" applyAlignment="0"/>
    <xf numFmtId="298" fontId="69" fillId="0" borderId="0" applyFill="0" applyBorder="0" applyAlignment="0"/>
    <xf numFmtId="294" fontId="69" fillId="0" borderId="0" applyFill="0" applyBorder="0" applyAlignment="0"/>
    <xf numFmtId="0" fontId="301" fillId="0" borderId="0" applyNumberFormat="0" applyFill="0" applyBorder="0" applyAlignment="0" applyProtection="0"/>
    <xf numFmtId="290" fontId="301" fillId="0" borderId="0" applyNumberFormat="0" applyFill="0" applyBorder="0" applyAlignment="0" applyProtection="0"/>
    <xf numFmtId="15" fontId="301" fillId="0" borderId="0" applyFill="0" applyBorder="0" applyAlignment="0" applyProtection="0"/>
    <xf numFmtId="4" fontId="301" fillId="0" borderId="0" applyFill="0" applyBorder="0" applyAlignment="0" applyProtection="0"/>
    <xf numFmtId="0" fontId="380" fillId="0" borderId="69">
      <alignment horizontal="center"/>
    </xf>
    <xf numFmtId="290" fontId="380" fillId="0" borderId="69">
      <alignment horizontal="center"/>
    </xf>
    <xf numFmtId="3" fontId="301" fillId="0" borderId="0" applyFill="0" applyBorder="0" applyAlignment="0" applyProtection="0"/>
    <xf numFmtId="0" fontId="301" fillId="126" borderId="0" applyNumberFormat="0" applyBorder="0" applyAlignment="0" applyProtection="0"/>
    <xf numFmtId="290" fontId="301" fillId="126" borderId="0" applyNumberFormat="0" applyBorder="0" applyAlignment="0" applyProtection="0"/>
    <xf numFmtId="41" fontId="6" fillId="0" borderId="0" applyFont="0" applyFill="0" applyBorder="0" applyAlignment="0" applyProtection="0"/>
    <xf numFmtId="325" fontId="239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81" fillId="0" borderId="0" applyNumberFormat="0" applyFill="0" applyBorder="0" applyAlignment="0" applyProtection="0"/>
    <xf numFmtId="290" fontId="381" fillId="0" borderId="0" applyNumberFormat="0" applyFill="0" applyBorder="0" applyAlignment="0" applyProtection="0"/>
    <xf numFmtId="326" fontId="330" fillId="0" borderId="0"/>
    <xf numFmtId="0" fontId="382" fillId="0" borderId="0"/>
    <xf numFmtId="290" fontId="382" fillId="0" borderId="0"/>
    <xf numFmtId="0" fontId="333" fillId="115" borderId="0"/>
    <xf numFmtId="290" fontId="333" fillId="115" borderId="0"/>
    <xf numFmtId="0" fontId="383" fillId="0" borderId="0"/>
    <xf numFmtId="327" fontId="383" fillId="0" borderId="0"/>
    <xf numFmtId="266" fontId="6" fillId="0" borderId="0"/>
    <xf numFmtId="0" fontId="384" fillId="0" borderId="0">
      <alignment vertical="center"/>
    </xf>
    <xf numFmtId="290" fontId="384" fillId="0" borderId="0">
      <alignment vertical="center"/>
    </xf>
    <xf numFmtId="293" fontId="360" fillId="127" borderId="70" applyProtection="0">
      <alignment horizontal="center"/>
    </xf>
    <xf numFmtId="0" fontId="385" fillId="128" borderId="71" applyNumberFormat="0" applyProtection="0">
      <alignment vertical="center"/>
    </xf>
    <xf numFmtId="290" fontId="385" fillId="128" borderId="71" applyNumberFormat="0" applyProtection="0">
      <alignment vertical="center"/>
    </xf>
    <xf numFmtId="0" fontId="386" fillId="128" borderId="46" applyNumberFormat="0" applyProtection="0">
      <alignment vertical="center"/>
    </xf>
    <xf numFmtId="290" fontId="386" fillId="128" borderId="46" applyNumberFormat="0" applyProtection="0">
      <alignment vertical="center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7" fillId="128" borderId="43" applyNumberFormat="0" applyProtection="0">
      <alignment horizontal="left" vertical="center" indent="1"/>
    </xf>
    <xf numFmtId="290" fontId="387" fillId="128" borderId="43" applyNumberFormat="0" applyProtection="0">
      <alignment horizontal="left" vertical="center" indent="1"/>
    </xf>
    <xf numFmtId="0" fontId="388" fillId="129" borderId="72" applyNumberFormat="0" applyProtection="0">
      <alignment horizontal="left" vertical="center" indent="1"/>
    </xf>
    <xf numFmtId="290" fontId="388" fillId="129" borderId="72" applyNumberFormat="0" applyProtection="0">
      <alignment horizontal="left" vertical="center" indent="1"/>
    </xf>
    <xf numFmtId="0" fontId="389" fillId="130" borderId="46" applyNumberFormat="0" applyProtection="0">
      <alignment horizontal="right" vertical="center"/>
    </xf>
    <xf numFmtId="290" fontId="389" fillId="130" borderId="46" applyNumberFormat="0" applyProtection="0">
      <alignment horizontal="right" vertical="center"/>
    </xf>
    <xf numFmtId="0" fontId="389" fillId="131" borderId="46" applyNumberFormat="0" applyProtection="0">
      <alignment horizontal="right" vertical="center"/>
    </xf>
    <xf numFmtId="290" fontId="389" fillId="131" borderId="46" applyNumberFormat="0" applyProtection="0">
      <alignment horizontal="right" vertical="center"/>
    </xf>
    <xf numFmtId="0" fontId="389" fillId="122" borderId="46" applyNumberFormat="0" applyProtection="0">
      <alignment horizontal="right" vertical="center"/>
    </xf>
    <xf numFmtId="290" fontId="389" fillId="122" borderId="46" applyNumberFormat="0" applyProtection="0">
      <alignment horizontal="right" vertical="center"/>
    </xf>
    <xf numFmtId="0" fontId="389" fillId="132" borderId="46" applyNumberFormat="0" applyProtection="0">
      <alignment horizontal="right" vertical="center"/>
    </xf>
    <xf numFmtId="290" fontId="389" fillId="132" borderId="46" applyNumberFormat="0" applyProtection="0">
      <alignment horizontal="right" vertical="center"/>
    </xf>
    <xf numFmtId="0" fontId="389" fillId="133" borderId="46" applyNumberFormat="0" applyProtection="0">
      <alignment horizontal="right" vertical="center"/>
    </xf>
    <xf numFmtId="290" fontId="389" fillId="133" borderId="46" applyNumberFormat="0" applyProtection="0">
      <alignment horizontal="right" vertical="center"/>
    </xf>
    <xf numFmtId="0" fontId="389" fillId="134" borderId="46" applyNumberFormat="0" applyProtection="0">
      <alignment horizontal="right" vertical="center"/>
    </xf>
    <xf numFmtId="290" fontId="389" fillId="134" borderId="46" applyNumberFormat="0" applyProtection="0">
      <alignment horizontal="right" vertical="center"/>
    </xf>
    <xf numFmtId="0" fontId="389" fillId="135" borderId="46" applyNumberFormat="0" applyProtection="0">
      <alignment horizontal="right" vertical="center"/>
    </xf>
    <xf numFmtId="290" fontId="389" fillId="135" borderId="46" applyNumberFormat="0" applyProtection="0">
      <alignment horizontal="right" vertical="center"/>
    </xf>
    <xf numFmtId="0" fontId="389" fillId="136" borderId="46" applyNumberFormat="0" applyProtection="0">
      <alignment horizontal="right" vertical="center"/>
    </xf>
    <xf numFmtId="290" fontId="389" fillId="136" borderId="46" applyNumberFormat="0" applyProtection="0">
      <alignment horizontal="right" vertical="center"/>
    </xf>
    <xf numFmtId="0" fontId="389" fillId="137" borderId="46" applyNumberFormat="0" applyProtection="0">
      <alignment horizontal="right" vertical="center"/>
    </xf>
    <xf numFmtId="290" fontId="389" fillId="137" borderId="46" applyNumberFormat="0" applyProtection="0">
      <alignment horizontal="right" vertical="center"/>
    </xf>
    <xf numFmtId="0" fontId="388" fillId="138" borderId="73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0" fontId="388" fillId="139" borderId="0" applyNumberFormat="0" applyProtection="0">
      <alignment horizontal="left" vertical="center" indent="1"/>
    </xf>
    <xf numFmtId="290" fontId="388" fillId="139" borderId="0" applyNumberFormat="0" applyProtection="0">
      <alignment horizontal="left" vertical="center" indent="1"/>
    </xf>
    <xf numFmtId="0" fontId="354" fillId="140" borderId="0" applyNumberFormat="0" applyProtection="0">
      <alignment horizontal="left" vertical="center" indent="1"/>
    </xf>
    <xf numFmtId="290" fontId="354" fillId="140" borderId="0" applyNumberFormat="0" applyProtection="0">
      <alignment horizontal="left" vertical="center" indent="1"/>
    </xf>
    <xf numFmtId="0" fontId="389" fillId="141" borderId="46" applyNumberFormat="0" applyProtection="0">
      <alignment horizontal="right" vertical="center"/>
    </xf>
    <xf numFmtId="290" fontId="389" fillId="141" borderId="46" applyNumberFormat="0" applyProtection="0">
      <alignment horizontal="right" vertical="center"/>
    </xf>
    <xf numFmtId="0" fontId="352" fillId="141" borderId="0" applyNumberFormat="0" applyProtection="0">
      <alignment horizontal="left" vertical="center" indent="1"/>
    </xf>
    <xf numFmtId="290" fontId="352" fillId="141" borderId="0" applyNumberFormat="0" applyProtection="0">
      <alignment horizontal="left" vertical="center" indent="1"/>
    </xf>
    <xf numFmtId="0" fontId="390" fillId="142" borderId="74" applyNumberFormat="0" applyProtection="0">
      <alignment horizontal="left" vertical="center" indent="1"/>
    </xf>
    <xf numFmtId="290" fontId="390" fillId="142" borderId="74" applyNumberFormat="0" applyProtection="0">
      <alignment horizontal="left" vertical="center" indent="1"/>
    </xf>
    <xf numFmtId="0" fontId="391" fillId="0" borderId="74" applyNumberFormat="0" applyProtection="0">
      <alignment horizontal="left" vertical="center" indent="1"/>
    </xf>
    <xf numFmtId="290" fontId="391" fillId="0" borderId="74" applyNumberFormat="0" applyProtection="0">
      <alignment horizontal="left" vertical="center" indent="1"/>
    </xf>
    <xf numFmtId="0" fontId="330" fillId="142" borderId="43" applyNumberFormat="0" applyProtection="0">
      <alignment horizontal="left" vertical="center" indent="1"/>
    </xf>
    <xf numFmtId="290" fontId="330" fillId="142" borderId="43" applyNumberFormat="0" applyProtection="0">
      <alignment horizontal="left" vertical="center" indent="1"/>
    </xf>
    <xf numFmtId="0" fontId="391" fillId="0" borderId="74" applyNumberFormat="0" applyProtection="0">
      <alignment horizontal="left" vertical="center" indent="1"/>
    </xf>
    <xf numFmtId="290" fontId="391" fillId="0" borderId="74" applyNumberFormat="0" applyProtection="0">
      <alignment horizontal="left" vertical="center" indent="1"/>
    </xf>
    <xf numFmtId="0" fontId="330" fillId="143" borderId="43" applyNumberFormat="0" applyProtection="0">
      <alignment horizontal="left" vertical="center" indent="1"/>
    </xf>
    <xf numFmtId="290" fontId="330" fillId="143" borderId="43" applyNumberFormat="0" applyProtection="0">
      <alignment horizontal="left" vertical="center" indent="1"/>
    </xf>
    <xf numFmtId="0" fontId="391" fillId="0" borderId="74" applyNumberFormat="0" applyProtection="0">
      <alignment horizontal="left" vertical="center" indent="1"/>
    </xf>
    <xf numFmtId="290" fontId="391" fillId="0" borderId="74" applyNumberFormat="0" applyProtection="0">
      <alignment horizontal="left" vertical="center" indent="1"/>
    </xf>
    <xf numFmtId="0" fontId="330" fillId="124" borderId="43" applyNumberFormat="0" applyProtection="0">
      <alignment horizontal="left" vertical="center" indent="1"/>
    </xf>
    <xf numFmtId="290" fontId="330" fillId="124" borderId="43" applyNumberFormat="0" applyProtection="0">
      <alignment horizontal="left" vertical="center" indent="1"/>
    </xf>
    <xf numFmtId="0" fontId="391" fillId="0" borderId="74" applyNumberFormat="0" applyProtection="0">
      <alignment horizontal="left" vertical="center" indent="1"/>
    </xf>
    <xf numFmtId="290" fontId="391" fillId="0" borderId="74" applyNumberFormat="0" applyProtection="0">
      <alignment horizontal="left" vertical="center" indent="1"/>
    </xf>
    <xf numFmtId="0" fontId="330" fillId="129" borderId="43" applyNumberFormat="0" applyProtection="0">
      <alignment horizontal="left" vertical="center" indent="1"/>
    </xf>
    <xf numFmtId="290" fontId="330" fillId="129" borderId="43" applyNumberFormat="0" applyProtection="0">
      <alignment horizontal="left" vertical="center" indent="1"/>
    </xf>
    <xf numFmtId="0" fontId="389" fillId="111" borderId="46" applyNumberFormat="0" applyProtection="0">
      <alignment vertical="center"/>
    </xf>
    <xf numFmtId="290" fontId="389" fillId="111" borderId="46" applyNumberFormat="0" applyProtection="0">
      <alignment vertical="center"/>
    </xf>
    <xf numFmtId="0" fontId="392" fillId="111" borderId="46" applyNumberFormat="0" applyProtection="0">
      <alignment vertical="center"/>
    </xf>
    <xf numFmtId="290" fontId="392" fillId="111" borderId="46" applyNumberFormat="0" applyProtection="0">
      <alignment vertical="center"/>
    </xf>
    <xf numFmtId="0" fontId="354" fillId="141" borderId="48" applyNumberFormat="0" applyProtection="0">
      <alignment horizontal="left" vertical="center" indent="1"/>
    </xf>
    <xf numFmtId="290" fontId="354" fillId="141" borderId="48" applyNumberFormat="0" applyProtection="0">
      <alignment horizontal="left" vertical="center" indent="1"/>
    </xf>
    <xf numFmtId="0" fontId="352" fillId="144" borderId="43" applyNumberFormat="0" applyProtection="0">
      <alignment horizontal="left" vertical="center" indent="1"/>
    </xf>
    <xf numFmtId="290" fontId="352" fillId="144" borderId="43" applyNumberFormat="0" applyProtection="0">
      <alignment horizontal="left" vertical="center" indent="1"/>
    </xf>
    <xf numFmtId="0" fontId="393" fillId="0" borderId="0" applyNumberFormat="0" applyProtection="0">
      <alignment horizontal="right" vertical="center"/>
    </xf>
    <xf numFmtId="290" fontId="393" fillId="0" borderId="0" applyNumberFormat="0" applyProtection="0">
      <alignment horizontal="right" vertical="center"/>
    </xf>
    <xf numFmtId="0" fontId="391" fillId="0" borderId="0" applyNumberFormat="0" applyProtection="0">
      <alignment horizontal="right" vertical="center"/>
    </xf>
    <xf numFmtId="290" fontId="391" fillId="0" borderId="0" applyNumberFormat="0" applyProtection="0">
      <alignment horizontal="right" vertical="center"/>
    </xf>
    <xf numFmtId="0" fontId="391" fillId="0" borderId="0" applyNumberFormat="0" applyProtection="0">
      <alignment horizontal="left" vertical="center" indent="1"/>
    </xf>
    <xf numFmtId="290" fontId="391" fillId="0" borderId="0" applyNumberFormat="0" applyProtection="0">
      <alignment horizontal="left" vertical="center" indent="1"/>
    </xf>
    <xf numFmtId="0" fontId="394" fillId="145" borderId="0" applyNumberFormat="0" applyProtection="0">
      <alignment horizontal="center" vertical="center" wrapText="1"/>
    </xf>
    <xf numFmtId="290" fontId="394" fillId="145" borderId="0" applyNumberFormat="0" applyProtection="0">
      <alignment horizontal="center" vertical="center" wrapText="1"/>
    </xf>
    <xf numFmtId="0" fontId="395" fillId="146" borderId="48" applyNumberFormat="0" applyProtection="0">
      <alignment horizontal="left" vertical="center" indent="1"/>
    </xf>
    <xf numFmtId="290" fontId="395" fillId="146" borderId="48" applyNumberFormat="0" applyProtection="0">
      <alignment horizontal="left" vertical="center" indent="1"/>
    </xf>
    <xf numFmtId="0" fontId="396" fillId="115" borderId="29" applyNumberFormat="0" applyProtection="0">
      <alignment horizontal="right" vertical="center"/>
    </xf>
    <xf numFmtId="290" fontId="396" fillId="115" borderId="29" applyNumberFormat="0" applyProtection="0">
      <alignment horizontal="right" vertical="center"/>
    </xf>
    <xf numFmtId="0" fontId="360" fillId="147" borderId="75" applyNumberFormat="0" applyProtection="0">
      <alignment horizontal="center"/>
    </xf>
    <xf numFmtId="290" fontId="360" fillId="147" borderId="75" applyNumberFormat="0" applyProtection="0">
      <alignment horizontal="center"/>
    </xf>
    <xf numFmtId="0" fontId="397" fillId="145" borderId="0"/>
    <xf numFmtId="290" fontId="397" fillId="145" borderId="0"/>
    <xf numFmtId="0" fontId="398" fillId="145" borderId="0"/>
    <xf numFmtId="290" fontId="398" fillId="145" borderId="0"/>
    <xf numFmtId="3" fontId="399" fillId="91" borderId="7">
      <alignment horizontal="left" vertical="top" wrapText="1"/>
      <protection locked="0"/>
    </xf>
    <xf numFmtId="3" fontId="399" fillId="91" borderId="7">
      <alignment horizontal="left" vertical="top" wrapText="1"/>
      <protection locked="0"/>
    </xf>
    <xf numFmtId="0" fontId="24" fillId="0" borderId="0"/>
    <xf numFmtId="290" fontId="24" fillId="0" borderId="0"/>
    <xf numFmtId="0" fontId="35" fillId="0" borderId="0">
      <alignment vertical="top"/>
    </xf>
    <xf numFmtId="0" fontId="35" fillId="0" borderId="0">
      <alignment vertical="top"/>
    </xf>
    <xf numFmtId="321" fontId="330" fillId="0" borderId="0"/>
    <xf numFmtId="0" fontId="400" fillId="0" borderId="0"/>
    <xf numFmtId="290" fontId="400" fillId="0" borderId="0"/>
    <xf numFmtId="0" fontId="400" fillId="0" borderId="0"/>
    <xf numFmtId="290" fontId="400" fillId="0" borderId="0"/>
    <xf numFmtId="0" fontId="227" fillId="0" borderId="0"/>
    <xf numFmtId="293" fontId="330" fillId="0" borderId="76" applyAlignment="0"/>
    <xf numFmtId="293" fontId="401" fillId="0" borderId="76" applyFill="0" applyAlignment="0" applyProtection="0"/>
    <xf numFmtId="0" fontId="69" fillId="0" borderId="29" applyNumberFormat="0" applyFill="0" applyAlignment="0" applyProtection="0"/>
    <xf numFmtId="29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402" fillId="0" borderId="0" applyFill="0" applyBorder="0" applyAlignment="0"/>
    <xf numFmtId="290" fontId="402" fillId="0" borderId="0" applyFill="0" applyBorder="0" applyAlignment="0"/>
    <xf numFmtId="0" fontId="301" fillId="134" borderId="0" applyNumberFormat="0" applyBorder="0" applyAlignment="0" applyProtection="0"/>
    <xf numFmtId="290" fontId="301" fillId="134" borderId="0" applyNumberFormat="0" applyBorder="0" applyAlignment="0" applyProtection="0"/>
    <xf numFmtId="328" fontId="69" fillId="0" borderId="0" applyFill="0" applyBorder="0" applyAlignment="0"/>
    <xf numFmtId="329" fontId="69" fillId="0" borderId="0" applyFill="0" applyBorder="0" applyAlignment="0"/>
    <xf numFmtId="0" fontId="403" fillId="0" borderId="0" applyFont="0" applyFill="0" applyBorder="0" applyAlignment="0" applyProtection="0"/>
    <xf numFmtId="290" fontId="220" fillId="0" borderId="0" applyFill="0" applyBorder="0" applyProtection="0">
      <alignment horizontal="left" vertical="top"/>
    </xf>
    <xf numFmtId="40" fontId="404" fillId="0" borderId="0"/>
    <xf numFmtId="0" fontId="40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56" fontId="401" fillId="0" borderId="63" applyFill="0"/>
    <xf numFmtId="256" fontId="401" fillId="0" borderId="76" applyFill="0"/>
    <xf numFmtId="0" fontId="406" fillId="0" borderId="77" applyNumberFormat="0" applyFill="0" applyAlignment="0" applyProtection="0"/>
    <xf numFmtId="0" fontId="406" fillId="0" borderId="77" applyNumberFormat="0" applyFill="0" applyAlignment="0" applyProtection="0"/>
    <xf numFmtId="0" fontId="406" fillId="0" borderId="51" applyNumberFormat="0" applyFill="0" applyAlignment="0" applyProtection="0"/>
    <xf numFmtId="0" fontId="406" fillId="0" borderId="77" applyNumberFormat="0" applyFill="0" applyAlignment="0" applyProtection="0"/>
    <xf numFmtId="0" fontId="406" fillId="0" borderId="77" applyNumberFormat="0" applyFill="0" applyAlignment="0" applyProtection="0"/>
    <xf numFmtId="256" fontId="330" fillId="0" borderId="63" applyFill="0"/>
    <xf numFmtId="256" fontId="330" fillId="0" borderId="76" applyFill="0"/>
    <xf numFmtId="0" fontId="301" fillId="0" borderId="78" applyNumberFormat="0" applyFill="0" applyAlignment="0" applyProtection="0"/>
    <xf numFmtId="290" fontId="301" fillId="0" borderId="78" applyNumberFormat="0" applyFill="0" applyAlignment="0" applyProtection="0"/>
    <xf numFmtId="40" fontId="69" fillId="0" borderId="0" applyFill="0" applyBorder="0" applyAlignment="0" applyProtection="0"/>
    <xf numFmtId="0" fontId="407" fillId="0" borderId="0" applyNumberFormat="0"/>
    <xf numFmtId="290" fontId="407" fillId="0" borderId="0" applyNumberFormat="0"/>
    <xf numFmtId="0" fontId="329" fillId="0" borderId="0" applyNumberFormat="0" applyFill="0" applyBorder="0" applyAlignment="0">
      <protection locked="0"/>
    </xf>
    <xf numFmtId="290" fontId="329" fillId="0" borderId="0" applyNumberFormat="0" applyFill="0" applyBorder="0" applyAlignment="0">
      <protection locked="0"/>
    </xf>
    <xf numFmtId="0" fontId="400" fillId="0" borderId="0"/>
    <xf numFmtId="330" fontId="239" fillId="0" borderId="0" applyFont="0" applyFill="0" applyBorder="0" applyAlignment="0" applyProtection="0"/>
    <xf numFmtId="0" fontId="381" fillId="0" borderId="0" applyNumberFormat="0" applyFill="0" applyBorder="0"/>
    <xf numFmtId="290" fontId="381" fillId="0" borderId="0" applyNumberFormat="0" applyFill="0" applyBorder="0"/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239" fillId="0" borderId="79"/>
    <xf numFmtId="290" fontId="239" fillId="0" borderId="79"/>
    <xf numFmtId="0" fontId="239" fillId="0" borderId="79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4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0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7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408" fillId="0" borderId="0" applyNumberFormat="0" applyFill="0" applyBorder="0" applyAlignment="0" applyProtection="0"/>
    <xf numFmtId="290" fontId="408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/>
    <xf numFmtId="290" fontId="37" fillId="78" borderId="26" applyNumberFormat="0" applyAlignment="0" applyProtection="0"/>
    <xf numFmtId="290" fontId="58" fillId="0" borderId="40" applyNumberFormat="0" applyFill="0" applyAlignment="0" applyProtection="0"/>
    <xf numFmtId="180" fontId="69" fillId="0" borderId="0" applyFont="0" applyFill="0" applyBorder="0" applyAlignment="0" applyProtection="0"/>
    <xf numFmtId="290" fontId="34" fillId="47" borderId="0" applyNumberFormat="0" applyBorder="0" applyAlignment="0" applyProtection="0"/>
    <xf numFmtId="290" fontId="65" fillId="75" borderId="43" applyNumberFormat="0" applyAlignment="0" applyProtection="0"/>
    <xf numFmtId="0" fontId="65" fillId="75" borderId="43" applyNumberFormat="0" applyAlignment="0" applyProtection="0"/>
    <xf numFmtId="0" fontId="65" fillId="75" borderId="43" applyNumberFormat="0" applyAlignment="0" applyProtection="0"/>
    <xf numFmtId="290" fontId="36" fillId="75" borderId="25" applyNumberFormat="0" applyAlignment="0" applyProtection="0"/>
    <xf numFmtId="0" fontId="36" fillId="75" borderId="25" applyNumberFormat="0" applyAlignment="0" applyProtection="0"/>
    <xf numFmtId="0" fontId="36" fillId="75" borderId="25" applyNumberFormat="0" applyAlignment="0" applyProtection="0"/>
    <xf numFmtId="290" fontId="76" fillId="0" borderId="0" applyNumberFormat="0" applyFill="0" applyBorder="0" applyAlignment="0" applyProtection="0"/>
    <xf numFmtId="290" fontId="41" fillId="0" borderId="0" applyNumberFormat="0" applyFill="0" applyBorder="0" applyAlignment="0" applyProtection="0"/>
    <xf numFmtId="290" fontId="74" fillId="0" borderId="0" applyNumberFormat="0" applyFill="0" applyBorder="0" applyAlignment="0" applyProtection="0"/>
    <xf numFmtId="168" fontId="71" fillId="0" borderId="0" applyFont="0" applyFill="0" applyBorder="0" applyAlignment="0" applyProtection="0"/>
    <xf numFmtId="290" fontId="43" fillId="48" borderId="0" applyNumberFormat="0" applyBorder="0" applyAlignment="0" applyProtection="0"/>
    <xf numFmtId="0" fontId="409" fillId="0" borderId="0" applyNumberFormat="0" applyFill="0" applyBorder="0" applyAlignment="0" applyProtection="0"/>
    <xf numFmtId="290" fontId="409" fillId="0" borderId="0" applyNumberFormat="0" applyFill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09" fillId="0" borderId="0" applyNumberFormat="0" applyFill="0" applyBorder="0" applyAlignment="0" applyProtection="0"/>
    <xf numFmtId="0" fontId="35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3" fillId="0" borderId="0"/>
    <xf numFmtId="0" fontId="203" fillId="0" borderId="0"/>
    <xf numFmtId="0" fontId="203" fillId="0" borderId="0"/>
    <xf numFmtId="290" fontId="203" fillId="0" borderId="0"/>
    <xf numFmtId="290" fontId="203" fillId="0" borderId="0"/>
    <xf numFmtId="0" fontId="203" fillId="0" borderId="0"/>
    <xf numFmtId="0" fontId="158" fillId="0" borderId="0"/>
    <xf numFmtId="290" fontId="158" fillId="0" borderId="0"/>
    <xf numFmtId="0" fontId="6" fillId="0" borderId="0"/>
    <xf numFmtId="0" fontId="6" fillId="0" borderId="0"/>
    <xf numFmtId="0" fontId="203" fillId="0" borderId="0"/>
    <xf numFmtId="290" fontId="203" fillId="0" borderId="0"/>
    <xf numFmtId="290" fontId="203" fillId="0" borderId="0"/>
    <xf numFmtId="0" fontId="24" fillId="0" borderId="0"/>
    <xf numFmtId="0" fontId="203" fillId="0" borderId="0"/>
    <xf numFmtId="0" fontId="6" fillId="0" borderId="0"/>
    <xf numFmtId="290" fontId="6" fillId="0" borderId="0"/>
    <xf numFmtId="290" fontId="203" fillId="0" borderId="0"/>
    <xf numFmtId="0" fontId="203" fillId="0" borderId="0"/>
    <xf numFmtId="0" fontId="203" fillId="0" borderId="0"/>
    <xf numFmtId="0" fontId="296" fillId="0" borderId="0"/>
    <xf numFmtId="290" fontId="296" fillId="0" borderId="0"/>
    <xf numFmtId="290" fontId="203" fillId="0" borderId="0"/>
    <xf numFmtId="0" fontId="203" fillId="0" borderId="0"/>
    <xf numFmtId="290" fontId="203" fillId="0" borderId="0"/>
    <xf numFmtId="0" fontId="158" fillId="0" borderId="0"/>
    <xf numFmtId="290" fontId="158" fillId="0" borderId="0"/>
    <xf numFmtId="0" fontId="6" fillId="0" borderId="0"/>
    <xf numFmtId="0" fontId="6" fillId="0" borderId="0"/>
    <xf numFmtId="0" fontId="230" fillId="0" borderId="0"/>
    <xf numFmtId="290" fontId="230" fillId="0" borderId="0"/>
    <xf numFmtId="0" fontId="24" fillId="0" borderId="0"/>
    <xf numFmtId="0" fontId="24" fillId="0" borderId="0"/>
    <xf numFmtId="0" fontId="6" fillId="0" borderId="0"/>
    <xf numFmtId="290" fontId="6" fillId="0" borderId="0"/>
    <xf numFmtId="0" fontId="203" fillId="0" borderId="0"/>
    <xf numFmtId="0" fontId="35" fillId="0" borderId="0">
      <alignment vertical="top"/>
    </xf>
    <xf numFmtId="290" fontId="50" fillId="51" borderId="25" applyNumberFormat="0" applyAlignment="0" applyProtection="0"/>
    <xf numFmtId="0" fontId="50" fillId="51" borderId="25" applyNumberFormat="0" applyAlignment="0" applyProtection="0"/>
    <xf numFmtId="0" fontId="50" fillId="51" borderId="25" applyNumberFormat="0" applyAlignment="0" applyProtection="0"/>
    <xf numFmtId="290" fontId="61" fillId="45" borderId="0" applyNumberFormat="0" applyBorder="0" applyAlignment="0" applyProtection="0"/>
    <xf numFmtId="29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302" fillId="0" borderId="0" applyNumberFormat="0" applyFill="0" applyBorder="0" applyAlignment="0" applyProtection="0"/>
    <xf numFmtId="290" fontId="302" fillId="0" borderId="0" applyNumberFormat="0" applyFill="0" applyBorder="0" applyAlignment="0" applyProtection="0"/>
    <xf numFmtId="290" fontId="32" fillId="63" borderId="0" applyNumberFormat="0" applyBorder="0" applyAlignment="0" applyProtection="0"/>
    <xf numFmtId="290" fontId="32" fillId="66" borderId="0" applyNumberFormat="0" applyBorder="0" applyAlignment="0" applyProtection="0"/>
    <xf numFmtId="290" fontId="32" fillId="70" borderId="0" applyNumberFormat="0" applyBorder="0" applyAlignment="0" applyProtection="0"/>
    <xf numFmtId="290" fontId="32" fillId="57" borderId="0" applyNumberFormat="0" applyBorder="0" applyAlignment="0" applyProtection="0"/>
    <xf numFmtId="290" fontId="32" fillId="58" borderId="0" applyNumberFormat="0" applyBorder="0" applyAlignment="0" applyProtection="0"/>
    <xf numFmtId="290" fontId="32" fillId="73" borderId="0" applyNumberFormat="0" applyBorder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290" fontId="31" fillId="84" borderId="41" applyNumberFormat="0" applyFont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0" fontId="31" fillId="84" borderId="41" applyNumberFormat="0" applyFont="0" applyAlignment="0" applyProtection="0"/>
    <xf numFmtId="0" fontId="24" fillId="84" borderId="41" applyNumberFormat="0" applyFont="0" applyAlignment="0" applyProtection="0"/>
    <xf numFmtId="0" fontId="31" fillId="84" borderId="41" applyNumberFormat="0" applyFont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0" fontId="24" fillId="84" borderId="41" applyNumberFormat="0" applyFont="0" applyAlignment="0" applyProtection="0"/>
    <xf numFmtId="290" fontId="46" fillId="0" borderId="34" applyNumberFormat="0" applyFill="0" applyAlignment="0" applyProtection="0"/>
    <xf numFmtId="290" fontId="47" fillId="0" borderId="35" applyNumberFormat="0" applyFill="0" applyAlignment="0" applyProtection="0"/>
    <xf numFmtId="290" fontId="48" fillId="0" borderId="36" applyNumberFormat="0" applyFill="0" applyAlignment="0" applyProtection="0"/>
    <xf numFmtId="0" fontId="48" fillId="0" borderId="36" applyNumberFormat="0" applyFill="0" applyAlignment="0" applyProtection="0"/>
    <xf numFmtId="0" fontId="48" fillId="0" borderId="36" applyNumberFormat="0" applyFill="0" applyAlignment="0" applyProtection="0"/>
    <xf numFmtId="290" fontId="48" fillId="0" borderId="0" applyNumberFormat="0" applyFill="0" applyBorder="0" applyAlignment="0" applyProtection="0"/>
    <xf numFmtId="0" fontId="308" fillId="63" borderId="0" applyNumberFormat="0" applyBorder="0" applyAlignment="0" applyProtection="0">
      <alignment vertical="center"/>
    </xf>
    <xf numFmtId="0" fontId="308" fillId="66" borderId="0" applyNumberFormat="0" applyBorder="0" applyAlignment="0" applyProtection="0">
      <alignment vertical="center"/>
    </xf>
    <xf numFmtId="0" fontId="308" fillId="70" borderId="0" applyNumberFormat="0" applyBorder="0" applyAlignment="0" applyProtection="0">
      <alignment vertical="center"/>
    </xf>
    <xf numFmtId="0" fontId="308" fillId="57" borderId="0" applyNumberFormat="0" applyBorder="0" applyAlignment="0" applyProtection="0">
      <alignment vertical="center"/>
    </xf>
    <xf numFmtId="0" fontId="308" fillId="58" borderId="0" applyNumberFormat="0" applyBorder="0" applyAlignment="0" applyProtection="0">
      <alignment vertical="center"/>
    </xf>
    <xf numFmtId="0" fontId="308" fillId="73" borderId="0" applyNumberFormat="0" applyBorder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0" fontId="412" fillId="75" borderId="25" applyNumberFormat="0" applyAlignment="0" applyProtection="0">
      <alignment vertical="center"/>
    </xf>
    <xf numFmtId="0" fontId="413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4" fillId="45" borderId="0" applyNumberFormat="0" applyBorder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78" borderId="26" applyNumberFormat="0" applyAlignment="0" applyProtection="0">
      <alignment vertical="center"/>
    </xf>
    <xf numFmtId="0" fontId="417" fillId="0" borderId="40" applyNumberFormat="0" applyFill="0" applyAlignment="0" applyProtection="0">
      <alignment vertical="center"/>
    </xf>
    <xf numFmtId="0" fontId="418" fillId="0" borderId="51" applyNumberFormat="0" applyFill="0" applyAlignment="0" applyProtection="0">
      <alignment vertical="center"/>
    </xf>
    <xf numFmtId="0" fontId="419" fillId="51" borderId="25" applyNumberFormat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0" borderId="34" applyNumberFormat="0" applyFill="0" applyAlignment="0" applyProtection="0">
      <alignment vertical="center"/>
    </xf>
    <xf numFmtId="0" fontId="422" fillId="0" borderId="35" applyNumberFormat="0" applyFill="0" applyAlignment="0" applyProtection="0">
      <alignment vertical="center"/>
    </xf>
    <xf numFmtId="0" fontId="423" fillId="0" borderId="36" applyNumberFormat="0" applyFill="0" applyAlignment="0" applyProtection="0">
      <alignment vertical="center"/>
    </xf>
    <xf numFmtId="0" fontId="423" fillId="0" borderId="0" applyNumberFormat="0" applyFill="0" applyBorder="0" applyAlignment="0" applyProtection="0">
      <alignment vertical="center"/>
    </xf>
    <xf numFmtId="0" fontId="424" fillId="48" borderId="0" applyNumberFormat="0" applyBorder="0" applyAlignment="0" applyProtection="0">
      <alignment vertical="center"/>
    </xf>
    <xf numFmtId="0" fontId="425" fillId="75" borderId="43" applyNumberFormat="0" applyAlignment="0" applyProtection="0">
      <alignment vertical="center"/>
    </xf>
    <xf numFmtId="0" fontId="1" fillId="0" borderId="0"/>
    <xf numFmtId="0" fontId="296" fillId="0" borderId="0"/>
    <xf numFmtId="171" fontId="296" fillId="0" borderId="0" applyFont="0" applyFill="0" applyBorder="0" applyAlignment="0" applyProtection="0"/>
    <xf numFmtId="0" fontId="426" fillId="0" borderId="0">
      <alignment vertical="center"/>
    </xf>
    <xf numFmtId="0" fontId="6" fillId="0" borderId="0"/>
    <xf numFmtId="0" fontId="296" fillId="0" borderId="0"/>
    <xf numFmtId="43" fontId="29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171" fontId="6" fillId="0" borderId="0" applyFont="0" applyFill="0" applyBorder="0" applyAlignment="0" applyProtection="0"/>
    <xf numFmtId="0" fontId="6" fillId="0" borderId="0"/>
    <xf numFmtId="43" fontId="296" fillId="0" borderId="0" applyFont="0" applyFill="0" applyBorder="0" applyAlignment="0" applyProtection="0"/>
    <xf numFmtId="9" fontId="296" fillId="0" borderId="0" applyFont="0" applyFill="0" applyBorder="0" applyAlignment="0" applyProtection="0"/>
    <xf numFmtId="0" fontId="296" fillId="0" borderId="0"/>
    <xf numFmtId="170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296" fillId="0" borderId="0"/>
    <xf numFmtId="0" fontId="6" fillId="0" borderId="0"/>
    <xf numFmtId="0" fontId="1" fillId="0" borderId="0"/>
    <xf numFmtId="0" fontId="70" fillId="0" borderId="0"/>
    <xf numFmtId="0" fontId="1" fillId="0" borderId="0"/>
    <xf numFmtId="0" fontId="24" fillId="0" borderId="0"/>
    <xf numFmtId="0" fontId="70" fillId="0" borderId="0"/>
    <xf numFmtId="0" fontId="6" fillId="0" borderId="0"/>
    <xf numFmtId="0" fontId="296" fillId="0" borderId="0"/>
    <xf numFmtId="0" fontId="296" fillId="0" borderId="0"/>
    <xf numFmtId="0" fontId="296" fillId="0" borderId="0"/>
    <xf numFmtId="0" fontId="24" fillId="0" borderId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0" fontId="296" fillId="0" borderId="0"/>
    <xf numFmtId="290" fontId="296" fillId="0" borderId="0"/>
    <xf numFmtId="0" fontId="296" fillId="0" borderId="0"/>
    <xf numFmtId="171" fontId="296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301" fillId="0" borderId="67" applyNumberFormat="0" applyFill="0" applyAlignment="0" applyProtection="0"/>
    <xf numFmtId="290" fontId="301" fillId="0" borderId="67" applyNumberFormat="0" applyFill="0" applyAlignment="0" applyProtection="0"/>
    <xf numFmtId="0" fontId="385" fillId="128" borderId="71" applyNumberFormat="0" applyProtection="0">
      <alignment vertical="center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0" fontId="301" fillId="0" borderId="78" applyNumberFormat="0" applyFill="0" applyAlignment="0" applyProtection="0"/>
    <xf numFmtId="290" fontId="301" fillId="0" borderId="78" applyNumberFormat="0" applyFill="0" applyAlignment="0" applyProtection="0"/>
    <xf numFmtId="290" fontId="301" fillId="0" borderId="78" applyNumberFormat="0" applyFill="0" applyAlignment="0" applyProtection="0"/>
    <xf numFmtId="0" fontId="301" fillId="0" borderId="78" applyNumberFormat="0" applyFill="0" applyAlignment="0" applyProtection="0"/>
    <xf numFmtId="290" fontId="388" fillId="138" borderId="73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vertical="center"/>
    </xf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290" fontId="342" fillId="0" borderId="61" applyNumberFormat="0" applyAlignment="0" applyProtection="0"/>
    <xf numFmtId="290" fontId="301" fillId="0" borderId="78" applyNumberFormat="0" applyFill="0" applyAlignment="0" applyProtection="0"/>
    <xf numFmtId="0" fontId="301" fillId="0" borderId="78" applyNumberFormat="0" applyFill="0" applyAlignment="0" applyProtection="0"/>
    <xf numFmtId="290" fontId="388" fillId="138" borderId="73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vertical="center"/>
    </xf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0" fontId="44" fillId="0" borderId="33" applyNumberFormat="0" applyAlignment="0" applyProtection="0">
      <alignment horizontal="left" vertical="center"/>
    </xf>
    <xf numFmtId="0" fontId="342" fillId="0" borderId="61" applyNumberFormat="0" applyAlignment="0" applyProtection="0"/>
    <xf numFmtId="0" fontId="342" fillId="0" borderId="61" applyNumberFormat="0" applyAlignment="0" applyProtection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27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2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35" fillId="0" borderId="0">
      <alignment vertical="top"/>
    </xf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78" fillId="0" borderId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5" fillId="0" borderId="0">
      <alignment vertical="top"/>
    </xf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2" fillId="0" borderId="0"/>
    <xf numFmtId="0" fontId="33" fillId="0" borderId="0" applyFont="0" applyFill="0" applyBorder="0" applyAlignment="0" applyProtection="0"/>
    <xf numFmtId="0" fontId="22" fillId="148" borderId="0" applyNumberFormat="0" applyBorder="0" applyAlignment="0" applyProtection="0"/>
    <xf numFmtId="0" fontId="22" fillId="148" borderId="0" applyNumberFormat="0" applyBorder="0" applyAlignment="0" applyProtection="0"/>
    <xf numFmtId="0" fontId="22" fillId="148" borderId="0" applyNumberFormat="0" applyBorder="0" applyAlignment="0" applyProtection="0"/>
    <xf numFmtId="0" fontId="22" fillId="148" borderId="0" applyNumberFormat="0" applyBorder="0" applyAlignment="0" applyProtection="0"/>
    <xf numFmtId="0" fontId="22" fillId="131" borderId="0" applyNumberFormat="0" applyBorder="0" applyAlignment="0" applyProtection="0"/>
    <xf numFmtId="0" fontId="22" fillId="131" borderId="0" applyNumberFormat="0" applyBorder="0" applyAlignment="0" applyProtection="0"/>
    <xf numFmtId="0" fontId="22" fillId="131" borderId="0" applyNumberFormat="0" applyBorder="0" applyAlignment="0" applyProtection="0"/>
    <xf numFmtId="0" fontId="22" fillId="131" borderId="0" applyNumberFormat="0" applyBorder="0" applyAlignment="0" applyProtection="0"/>
    <xf numFmtId="0" fontId="22" fillId="132" borderId="0" applyNumberFormat="0" applyBorder="0" applyAlignment="0" applyProtection="0"/>
    <xf numFmtId="0" fontId="22" fillId="132" borderId="0" applyNumberFormat="0" applyBorder="0" applyAlignment="0" applyProtection="0"/>
    <xf numFmtId="0" fontId="22" fillId="132" borderId="0" applyNumberFormat="0" applyBorder="0" applyAlignment="0" applyProtection="0"/>
    <xf numFmtId="0" fontId="22" fillId="132" borderId="0" applyNumberFormat="0" applyBorder="0" applyAlignment="0" applyProtection="0"/>
    <xf numFmtId="0" fontId="22" fillId="149" borderId="0" applyNumberFormat="0" applyBorder="0" applyAlignment="0" applyProtection="0"/>
    <xf numFmtId="0" fontId="22" fillId="149" borderId="0" applyNumberFormat="0" applyBorder="0" applyAlignment="0" applyProtection="0"/>
    <xf numFmtId="0" fontId="22" fillId="149" borderId="0" applyNumberFormat="0" applyBorder="0" applyAlignment="0" applyProtection="0"/>
    <xf numFmtId="0" fontId="22" fillId="149" borderId="0" applyNumberFormat="0" applyBorder="0" applyAlignment="0" applyProtection="0"/>
    <xf numFmtId="0" fontId="22" fillId="111" borderId="0" applyNumberFormat="0" applyBorder="0" applyAlignment="0" applyProtection="0"/>
    <xf numFmtId="0" fontId="22" fillId="111" borderId="0" applyNumberFormat="0" applyBorder="0" applyAlignment="0" applyProtection="0"/>
    <xf numFmtId="0" fontId="22" fillId="111" borderId="0" applyNumberFormat="0" applyBorder="0" applyAlignment="0" applyProtection="0"/>
    <xf numFmtId="0" fontId="22" fillId="111" borderId="0" applyNumberFormat="0" applyBorder="0" applyAlignment="0" applyProtection="0"/>
    <xf numFmtId="0" fontId="22" fillId="150" borderId="0" applyNumberFormat="0" applyBorder="0" applyAlignment="0" applyProtection="0"/>
    <xf numFmtId="0" fontId="22" fillId="150" borderId="0" applyNumberFormat="0" applyBorder="0" applyAlignment="0" applyProtection="0"/>
    <xf numFmtId="0" fontId="22" fillId="150" borderId="0" applyNumberFormat="0" applyBorder="0" applyAlignment="0" applyProtection="0"/>
    <xf numFmtId="0" fontId="22" fillId="150" borderId="0" applyNumberFormat="0" applyBorder="0" applyAlignment="0" applyProtection="0"/>
    <xf numFmtId="0" fontId="22" fillId="113" borderId="0" applyNumberFormat="0" applyBorder="0" applyAlignment="0" applyProtection="0"/>
    <xf numFmtId="0" fontId="22" fillId="151" borderId="0" applyNumberFormat="0" applyBorder="0" applyAlignment="0" applyProtection="0"/>
    <xf numFmtId="0" fontId="22" fillId="151" borderId="0" applyNumberFormat="0" applyBorder="0" applyAlignment="0" applyProtection="0"/>
    <xf numFmtId="0" fontId="22" fillId="113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31" fillId="113" borderId="0" applyNumberFormat="0" applyBorder="0" applyAlignment="0" applyProtection="0"/>
    <xf numFmtId="0" fontId="31" fillId="51" borderId="0" applyNumberFormat="0" applyBorder="0" applyAlignment="0" applyProtection="0"/>
    <xf numFmtId="0" fontId="31" fillId="84" borderId="0" applyNumberFormat="0" applyBorder="0" applyAlignment="0" applyProtection="0"/>
    <xf numFmtId="0" fontId="31" fillId="113" borderId="0" applyNumberFormat="0" applyBorder="0" applyAlignment="0" applyProtection="0"/>
    <xf numFmtId="212" fontId="6" fillId="0" borderId="0" applyProtection="0">
      <protection locked="0"/>
    </xf>
    <xf numFmtId="0" fontId="22" fillId="152" borderId="0" applyNumberFormat="0" applyBorder="0" applyAlignment="0" applyProtection="0"/>
    <xf numFmtId="0" fontId="22" fillId="152" borderId="0" applyNumberFormat="0" applyBorder="0" applyAlignment="0" applyProtection="0"/>
    <xf numFmtId="0" fontId="22" fillId="152" borderId="0" applyNumberFormat="0" applyBorder="0" applyAlignment="0" applyProtection="0"/>
    <xf numFmtId="0" fontId="22" fillId="152" borderId="0" applyNumberFormat="0" applyBorder="0" applyAlignment="0" applyProtection="0"/>
    <xf numFmtId="0" fontId="22" fillId="153" borderId="0" applyNumberFormat="0" applyBorder="0" applyAlignment="0" applyProtection="0"/>
    <xf numFmtId="0" fontId="22" fillId="153" borderId="0" applyNumberFormat="0" applyBorder="0" applyAlignment="0" applyProtection="0"/>
    <xf numFmtId="0" fontId="22" fillId="153" borderId="0" applyNumberFormat="0" applyBorder="0" applyAlignment="0" applyProtection="0"/>
    <xf numFmtId="0" fontId="22" fillId="153" borderId="0" applyNumberFormat="0" applyBorder="0" applyAlignment="0" applyProtection="0"/>
    <xf numFmtId="0" fontId="22" fillId="154" borderId="0" applyNumberFormat="0" applyBorder="0" applyAlignment="0" applyProtection="0"/>
    <xf numFmtId="0" fontId="22" fillId="155" borderId="0" applyNumberFormat="0" applyBorder="0" applyAlignment="0" applyProtection="0"/>
    <xf numFmtId="0" fontId="22" fillId="154" borderId="0" applyNumberFormat="0" applyBorder="0" applyAlignment="0" applyProtection="0"/>
    <xf numFmtId="0" fontId="22" fillId="154" borderId="0" applyNumberFormat="0" applyBorder="0" applyAlignment="0" applyProtection="0"/>
    <xf numFmtId="0" fontId="22" fillId="149" borderId="0" applyNumberFormat="0" applyBorder="0" applyAlignment="0" applyProtection="0"/>
    <xf numFmtId="0" fontId="22" fillId="149" borderId="0" applyNumberFormat="0" applyBorder="0" applyAlignment="0" applyProtection="0"/>
    <xf numFmtId="0" fontId="22" fillId="149" borderId="0" applyNumberFormat="0" applyBorder="0" applyAlignment="0" applyProtection="0"/>
    <xf numFmtId="0" fontId="22" fillId="149" borderId="0" applyNumberFormat="0" applyBorder="0" applyAlignment="0" applyProtection="0"/>
    <xf numFmtId="0" fontId="22" fillId="152" borderId="0" applyNumberFormat="0" applyBorder="0" applyAlignment="0" applyProtection="0"/>
    <xf numFmtId="0" fontId="22" fillId="152" borderId="0" applyNumberFormat="0" applyBorder="0" applyAlignment="0" applyProtection="0"/>
    <xf numFmtId="0" fontId="22" fillId="152" borderId="0" applyNumberFormat="0" applyBorder="0" applyAlignment="0" applyProtection="0"/>
    <xf numFmtId="0" fontId="22" fillId="152" borderId="0" applyNumberFormat="0" applyBorder="0" applyAlignment="0" applyProtection="0"/>
    <xf numFmtId="0" fontId="22" fillId="156" borderId="0" applyNumberFormat="0" applyBorder="0" applyAlignment="0" applyProtection="0"/>
    <xf numFmtId="0" fontId="22" fillId="156" borderId="0" applyNumberFormat="0" applyBorder="0" applyAlignment="0" applyProtection="0"/>
    <xf numFmtId="0" fontId="22" fillId="156" borderId="0" applyNumberFormat="0" applyBorder="0" applyAlignment="0" applyProtection="0"/>
    <xf numFmtId="0" fontId="22" fillId="156" borderId="0" applyNumberFormat="0" applyBorder="0" applyAlignment="0" applyProtection="0"/>
    <xf numFmtId="0" fontId="22" fillId="75" borderId="0" applyNumberFormat="0" applyBorder="0" applyAlignment="0" applyProtection="0"/>
    <xf numFmtId="0" fontId="22" fillId="151" borderId="0" applyNumberFormat="0" applyBorder="0" applyAlignment="0" applyProtection="0"/>
    <xf numFmtId="0" fontId="22" fillId="151" borderId="0" applyNumberFormat="0" applyBorder="0" applyAlignment="0" applyProtection="0"/>
    <xf numFmtId="0" fontId="22" fillId="75" borderId="0" applyNumberFormat="0" applyBorder="0" applyAlignment="0" applyProtection="0"/>
    <xf numFmtId="0" fontId="22" fillId="52" borderId="0" applyNumberFormat="0" applyBorder="0" applyAlignment="0" applyProtection="0"/>
    <xf numFmtId="0" fontId="22" fillId="51" borderId="0" applyNumberFormat="0" applyBorder="0" applyAlignment="0" applyProtection="0"/>
    <xf numFmtId="0" fontId="31" fillId="75" borderId="0" applyNumberFormat="0" applyBorder="0" applyAlignment="0" applyProtection="0"/>
    <xf numFmtId="0" fontId="31" fillId="45" borderId="0" applyNumberFormat="0" applyBorder="0" applyAlignment="0" applyProtection="0"/>
    <xf numFmtId="0" fontId="31" fillId="75" borderId="0" applyNumberFormat="0" applyBorder="0" applyAlignment="0" applyProtection="0"/>
    <xf numFmtId="0" fontId="31" fillId="51" borderId="0" applyNumberFormat="0" applyBorder="0" applyAlignment="0" applyProtection="0"/>
    <xf numFmtId="0" fontId="307" fillId="110" borderId="0" applyNumberFormat="0" applyBorder="0" applyAlignment="0" applyProtection="0"/>
    <xf numFmtId="0" fontId="307" fillId="110" borderId="0" applyNumberFormat="0" applyBorder="0" applyAlignment="0" applyProtection="0"/>
    <xf numFmtId="0" fontId="307" fillId="110" borderId="0" applyNumberFormat="0" applyBorder="0" applyAlignment="0" applyProtection="0"/>
    <xf numFmtId="0" fontId="307" fillId="110" borderId="0" applyNumberFormat="0" applyBorder="0" applyAlignment="0" applyProtection="0"/>
    <xf numFmtId="0" fontId="307" fillId="153" borderId="0" applyNumberFormat="0" applyBorder="0" applyAlignment="0" applyProtection="0"/>
    <xf numFmtId="0" fontId="307" fillId="153" borderId="0" applyNumberFormat="0" applyBorder="0" applyAlignment="0" applyProtection="0"/>
    <xf numFmtId="0" fontId="307" fillId="153" borderId="0" applyNumberFormat="0" applyBorder="0" applyAlignment="0" applyProtection="0"/>
    <xf numFmtId="0" fontId="307" fillId="153" borderId="0" applyNumberFormat="0" applyBorder="0" applyAlignment="0" applyProtection="0"/>
    <xf numFmtId="0" fontId="307" fillId="154" borderId="0" applyNumberFormat="0" applyBorder="0" applyAlignment="0" applyProtection="0"/>
    <xf numFmtId="0" fontId="307" fillId="155" borderId="0" applyNumberFormat="0" applyBorder="0" applyAlignment="0" applyProtection="0"/>
    <xf numFmtId="0" fontId="307" fillId="154" borderId="0" applyNumberFormat="0" applyBorder="0" applyAlignment="0" applyProtection="0"/>
    <xf numFmtId="0" fontId="307" fillId="154" borderId="0" applyNumberFormat="0" applyBorder="0" applyAlignment="0" applyProtection="0"/>
    <xf numFmtId="0" fontId="307" fillId="157" borderId="0" applyNumberFormat="0" applyBorder="0" applyAlignment="0" applyProtection="0"/>
    <xf numFmtId="0" fontId="307" fillId="157" borderId="0" applyNumberFormat="0" applyBorder="0" applyAlignment="0" applyProtection="0"/>
    <xf numFmtId="0" fontId="307" fillId="157" borderId="0" applyNumberFormat="0" applyBorder="0" applyAlignment="0" applyProtection="0"/>
    <xf numFmtId="0" fontId="307" fillId="157" borderId="0" applyNumberFormat="0" applyBorder="0" applyAlignment="0" applyProtection="0"/>
    <xf numFmtId="0" fontId="307" fillId="158" borderId="0" applyNumberFormat="0" applyBorder="0" applyAlignment="0" applyProtection="0"/>
    <xf numFmtId="0" fontId="307" fillId="158" borderId="0" applyNumberFormat="0" applyBorder="0" applyAlignment="0" applyProtection="0"/>
    <xf numFmtId="0" fontId="307" fillId="158" borderId="0" applyNumberFormat="0" applyBorder="0" applyAlignment="0" applyProtection="0"/>
    <xf numFmtId="0" fontId="307" fillId="158" borderId="0" applyNumberFormat="0" applyBorder="0" applyAlignment="0" applyProtection="0"/>
    <xf numFmtId="0" fontId="307" fillId="159" borderId="0" applyNumberFormat="0" applyBorder="0" applyAlignment="0" applyProtection="0"/>
    <xf numFmtId="0" fontId="307" fillId="159" borderId="0" applyNumberFormat="0" applyBorder="0" applyAlignment="0" applyProtection="0"/>
    <xf numFmtId="0" fontId="307" fillId="159" borderId="0" applyNumberFormat="0" applyBorder="0" applyAlignment="0" applyProtection="0"/>
    <xf numFmtId="0" fontId="307" fillId="159" borderId="0" applyNumberFormat="0" applyBorder="0" applyAlignment="0" applyProtection="0"/>
    <xf numFmtId="0" fontId="307" fillId="58" borderId="0" applyNumberFormat="0" applyBorder="0" applyAlignment="0" applyProtection="0"/>
    <xf numFmtId="0" fontId="307" fillId="151" borderId="0" applyNumberFormat="0" applyBorder="0" applyAlignment="0" applyProtection="0"/>
    <xf numFmtId="0" fontId="307" fillId="151" borderId="0" applyNumberFormat="0" applyBorder="0" applyAlignment="0" applyProtection="0"/>
    <xf numFmtId="0" fontId="307" fillId="75" borderId="0" applyNumberFormat="0" applyBorder="0" applyAlignment="0" applyProtection="0"/>
    <xf numFmtId="0" fontId="307" fillId="58" borderId="0" applyNumberFormat="0" applyBorder="0" applyAlignment="0" applyProtection="0"/>
    <xf numFmtId="0" fontId="307" fillId="51" borderId="0" applyNumberFormat="0" applyBorder="0" applyAlignment="0" applyProtection="0"/>
    <xf numFmtId="0" fontId="32" fillId="58" borderId="0" applyNumberFormat="0" applyBorder="0" applyAlignment="0" applyProtection="0"/>
    <xf numFmtId="0" fontId="32" fillId="45" borderId="0" applyNumberFormat="0" applyBorder="0" applyAlignment="0" applyProtection="0"/>
    <xf numFmtId="0" fontId="32" fillId="75" borderId="0" applyNumberFormat="0" applyBorder="0" applyAlignment="0" applyProtection="0"/>
    <xf numFmtId="0" fontId="32" fillId="51" borderId="0" applyNumberFormat="0" applyBorder="0" applyAlignment="0" applyProtection="0"/>
    <xf numFmtId="0" fontId="307" fillId="160" borderId="0" applyNumberFormat="0" applyBorder="0" applyAlignment="0" applyProtection="0"/>
    <xf numFmtId="0" fontId="307" fillId="160" borderId="0" applyNumberFormat="0" applyBorder="0" applyAlignment="0" applyProtection="0"/>
    <xf numFmtId="0" fontId="307" fillId="160" borderId="0" applyNumberFormat="0" applyBorder="0" applyAlignment="0" applyProtection="0"/>
    <xf numFmtId="0" fontId="307" fillId="160" borderId="0" applyNumberFormat="0" applyBorder="0" applyAlignment="0" applyProtection="0"/>
    <xf numFmtId="0" fontId="307" fillId="161" borderId="0" applyNumberFormat="0" applyBorder="0" applyAlignment="0" applyProtection="0"/>
    <xf numFmtId="0" fontId="307" fillId="162" borderId="0" applyNumberFormat="0" applyBorder="0" applyAlignment="0" applyProtection="0"/>
    <xf numFmtId="0" fontId="307" fillId="161" borderId="0" applyNumberFormat="0" applyBorder="0" applyAlignment="0" applyProtection="0"/>
    <xf numFmtId="0" fontId="307" fillId="161" borderId="0" applyNumberFormat="0" applyBorder="0" applyAlignment="0" applyProtection="0"/>
    <xf numFmtId="0" fontId="22" fillId="84" borderId="0" applyNumberFormat="0" applyBorder="0" applyAlignment="0" applyProtection="0"/>
    <xf numFmtId="0" fontId="307" fillId="163" borderId="0" applyNumberFormat="0" applyBorder="0" applyAlignment="0" applyProtection="0"/>
    <xf numFmtId="0" fontId="307" fillId="163" borderId="0" applyNumberFormat="0" applyBorder="0" applyAlignment="0" applyProtection="0"/>
    <xf numFmtId="0" fontId="307" fillId="163" borderId="0" applyNumberFormat="0" applyBorder="0" applyAlignment="0" applyProtection="0"/>
    <xf numFmtId="0" fontId="307" fillId="163" borderId="0" applyNumberFormat="0" applyBorder="0" applyAlignment="0" applyProtection="0"/>
    <xf numFmtId="0" fontId="307" fillId="157" borderId="0" applyNumberFormat="0" applyBorder="0" applyAlignment="0" applyProtection="0"/>
    <xf numFmtId="0" fontId="307" fillId="157" borderId="0" applyNumberFormat="0" applyBorder="0" applyAlignment="0" applyProtection="0"/>
    <xf numFmtId="0" fontId="307" fillId="157" borderId="0" applyNumberFormat="0" applyBorder="0" applyAlignment="0" applyProtection="0"/>
    <xf numFmtId="0" fontId="307" fillId="157" borderId="0" applyNumberFormat="0" applyBorder="0" applyAlignment="0" applyProtection="0"/>
    <xf numFmtId="0" fontId="307" fillId="158" borderId="0" applyNumberFormat="0" applyBorder="0" applyAlignment="0" applyProtection="0"/>
    <xf numFmtId="0" fontId="307" fillId="158" borderId="0" applyNumberFormat="0" applyBorder="0" applyAlignment="0" applyProtection="0"/>
    <xf numFmtId="0" fontId="307" fillId="158" borderId="0" applyNumberFormat="0" applyBorder="0" applyAlignment="0" applyProtection="0"/>
    <xf numFmtId="0" fontId="307" fillId="158" borderId="0" applyNumberFormat="0" applyBorder="0" applyAlignment="0" applyProtection="0"/>
    <xf numFmtId="0" fontId="307" fillId="164" borderId="0" applyNumberFormat="0" applyBorder="0" applyAlignment="0" applyProtection="0"/>
    <xf numFmtId="0" fontId="307" fillId="164" borderId="0" applyNumberFormat="0" applyBorder="0" applyAlignment="0" applyProtection="0"/>
    <xf numFmtId="0" fontId="307" fillId="164" borderId="0" applyNumberFormat="0" applyBorder="0" applyAlignment="0" applyProtection="0"/>
    <xf numFmtId="0" fontId="307" fillId="164" borderId="0" applyNumberFormat="0" applyBorder="0" applyAlignment="0" applyProtection="0"/>
    <xf numFmtId="219" fontId="78" fillId="0" borderId="0"/>
    <xf numFmtId="0" fontId="177" fillId="0" borderId="0"/>
    <xf numFmtId="0" fontId="310" fillId="131" borderId="0" applyNumberFormat="0" applyBorder="0" applyAlignment="0" applyProtection="0"/>
    <xf numFmtId="0" fontId="429" fillId="131" borderId="0" applyNumberFormat="0" applyBorder="0" applyAlignment="0" applyProtection="0"/>
    <xf numFmtId="0" fontId="310" fillId="131" borderId="0" applyNumberFormat="0" applyBorder="0" applyAlignment="0" applyProtection="0"/>
    <xf numFmtId="0" fontId="310" fillId="131" borderId="0" applyNumberFormat="0" applyBorder="0" applyAlignment="0" applyProtection="0"/>
    <xf numFmtId="0" fontId="315" fillId="75" borderId="25" applyNumberFormat="0" applyAlignment="0" applyProtection="0"/>
    <xf numFmtId="0" fontId="139" fillId="0" borderId="0" applyNumberFormat="0" applyFill="0" applyBorder="0" applyAlignment="0" applyProtection="0"/>
    <xf numFmtId="164" fontId="141" fillId="0" borderId="4" applyAlignment="0" applyProtection="0"/>
    <xf numFmtId="332" fontId="302" fillId="0" borderId="76" applyAlignment="0" applyProtection="0"/>
    <xf numFmtId="332" fontId="302" fillId="0" borderId="76" applyAlignment="0" applyProtection="0"/>
    <xf numFmtId="0" fontId="430" fillId="0" borderId="0"/>
    <xf numFmtId="0" fontId="431" fillId="0" borderId="0">
      <alignment horizontal="left"/>
    </xf>
    <xf numFmtId="0" fontId="432" fillId="0" borderId="0">
      <alignment horizontal="right"/>
    </xf>
    <xf numFmtId="0" fontId="432" fillId="0" borderId="0">
      <alignment horizontal="right" vertical="center"/>
    </xf>
    <xf numFmtId="0" fontId="432" fillId="0" borderId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433" fillId="0" borderId="0">
      <alignment horizontal="left" vertical="center"/>
    </xf>
    <xf numFmtId="0" fontId="434" fillId="0" borderId="0">
      <alignment horizontal="left"/>
    </xf>
    <xf numFmtId="0" fontId="435" fillId="0" borderId="0"/>
    <xf numFmtId="0" fontId="436" fillId="0" borderId="0">
      <alignment horizontal="right" vertical="center"/>
    </xf>
    <xf numFmtId="0" fontId="437" fillId="90" borderId="0">
      <alignment horizontal="right" vertical="center"/>
    </xf>
    <xf numFmtId="0" fontId="437" fillId="90" borderId="0">
      <alignment horizontal="right" vertical="center"/>
    </xf>
    <xf numFmtId="0" fontId="437" fillId="0" borderId="0">
      <alignment horizontal="right" vertical="center"/>
    </xf>
    <xf numFmtId="0" fontId="438" fillId="0" borderId="0">
      <alignment horizontal="center"/>
    </xf>
    <xf numFmtId="333" fontId="6" fillId="0" borderId="0" applyFill="0" applyBorder="0" applyAlignment="0"/>
    <xf numFmtId="176" fontId="111" fillId="0" borderId="0" applyFill="0" applyBorder="0" applyAlignment="0"/>
    <xf numFmtId="334" fontId="111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3" fontId="111" fillId="0" borderId="0" applyFill="0" applyBorder="0" applyAlignment="0"/>
    <xf numFmtId="335" fontId="111" fillId="0" borderId="0" applyFill="0" applyBorder="0" applyAlignment="0"/>
    <xf numFmtId="176" fontId="111" fillId="0" borderId="0" applyFill="0" applyBorder="0" applyAlignment="0"/>
    <xf numFmtId="0" fontId="315" fillId="113" borderId="25" applyNumberFormat="0" applyAlignment="0" applyProtection="0"/>
    <xf numFmtId="0" fontId="315" fillId="165" borderId="25" applyNumberFormat="0" applyAlignment="0" applyProtection="0"/>
    <xf numFmtId="0" fontId="315" fillId="165" borderId="25" applyNumberFormat="0" applyAlignment="0" applyProtection="0"/>
    <xf numFmtId="0" fontId="315" fillId="165" borderId="25" applyNumberFormat="0" applyAlignment="0" applyProtection="0"/>
    <xf numFmtId="0" fontId="315" fillId="165" borderId="25" applyNumberFormat="0" applyAlignment="0" applyProtection="0"/>
    <xf numFmtId="0" fontId="362" fillId="0" borderId="40" applyNumberFormat="0" applyFill="0" applyAlignment="0" applyProtection="0"/>
    <xf numFmtId="0" fontId="316" fillId="78" borderId="80" applyNumberFormat="0" applyAlignment="0" applyProtection="0"/>
    <xf numFmtId="0" fontId="316" fillId="166" borderId="26" applyNumberFormat="0" applyAlignment="0" applyProtection="0"/>
    <xf numFmtId="0" fontId="316" fillId="166" borderId="26" applyNumberFormat="0" applyAlignment="0" applyProtection="0"/>
    <xf numFmtId="0" fontId="316" fillId="166" borderId="26" applyNumberFormat="0" applyAlignment="0" applyProtection="0"/>
    <xf numFmtId="0" fontId="316" fillId="166" borderId="26" applyNumberFormat="0" applyAlignment="0" applyProtection="0"/>
    <xf numFmtId="0" fontId="307" fillId="58" borderId="0" applyNumberFormat="0" applyBorder="0" applyAlignment="0" applyProtection="0"/>
    <xf numFmtId="0" fontId="307" fillId="66" borderId="0" applyNumberFormat="0" applyBorder="0" applyAlignment="0" applyProtection="0"/>
    <xf numFmtId="0" fontId="307" fillId="70" borderId="0" applyNumberFormat="0" applyBorder="0" applyAlignment="0" applyProtection="0"/>
    <xf numFmtId="0" fontId="307" fillId="109" borderId="0" applyNumberFormat="0" applyBorder="0" applyAlignment="0" applyProtection="0"/>
    <xf numFmtId="0" fontId="307" fillId="58" borderId="0" applyNumberFormat="0" applyBorder="0" applyAlignment="0" applyProtection="0"/>
    <xf numFmtId="0" fontId="307" fillId="73" borderId="0" applyNumberFormat="0" applyBorder="0" applyAlignment="0" applyProtection="0"/>
    <xf numFmtId="336" fontId="6" fillId="0" borderId="0"/>
    <xf numFmtId="0" fontId="133" fillId="0" borderId="0"/>
    <xf numFmtId="0" fontId="133" fillId="0" borderId="0"/>
    <xf numFmtId="336" fontId="6" fillId="0" borderId="0"/>
    <xf numFmtId="0" fontId="133" fillId="0" borderId="0"/>
    <xf numFmtId="0" fontId="133" fillId="0" borderId="0"/>
    <xf numFmtId="336" fontId="6" fillId="0" borderId="0"/>
    <xf numFmtId="0" fontId="439" fillId="0" borderId="0"/>
    <xf numFmtId="0" fontId="439" fillId="0" borderId="0"/>
    <xf numFmtId="336" fontId="6" fillId="0" borderId="0"/>
    <xf numFmtId="0" fontId="133" fillId="0" borderId="0"/>
    <xf numFmtId="0" fontId="133" fillId="0" borderId="0"/>
    <xf numFmtId="336" fontId="6" fillId="0" borderId="0"/>
    <xf numFmtId="0" fontId="133" fillId="0" borderId="0"/>
    <xf numFmtId="0" fontId="133" fillId="0" borderId="0"/>
    <xf numFmtId="336" fontId="6" fillId="0" borderId="0"/>
    <xf numFmtId="0" fontId="440" fillId="0" borderId="0"/>
    <xf numFmtId="0" fontId="440" fillId="0" borderId="0"/>
    <xf numFmtId="336" fontId="6" fillId="0" borderId="0"/>
    <xf numFmtId="336" fontId="6" fillId="0" borderId="0"/>
    <xf numFmtId="253" fontId="111" fillId="0" borderId="0" applyFont="0" applyFill="0" applyBorder="0" applyAlignment="0" applyProtection="0"/>
    <xf numFmtId="171" fontId="441" fillId="0" borderId="0" applyFont="0" applyFill="0" applyBorder="0" applyAlignment="0" applyProtection="0"/>
    <xf numFmtId="337" fontId="441" fillId="0" borderId="0" applyFont="0" applyFill="0" applyBorder="0" applyAlignment="0" applyProtection="0"/>
    <xf numFmtId="171" fontId="441" fillId="0" borderId="0" applyFont="0" applyFill="0" applyBorder="0" applyAlignment="0" applyProtection="0"/>
    <xf numFmtId="337" fontId="441" fillId="0" borderId="0" applyFont="0" applyFill="0" applyBorder="0" applyAlignment="0" applyProtection="0"/>
    <xf numFmtId="171" fontId="441" fillId="0" borderId="0" applyFont="0" applyFill="0" applyBorder="0" applyAlignment="0" applyProtection="0"/>
    <xf numFmtId="171" fontId="442" fillId="0" borderId="0" applyFont="0" applyFill="0" applyBorder="0" applyAlignment="0" applyProtection="0"/>
    <xf numFmtId="288" fontId="441" fillId="0" borderId="0" applyFont="0" applyFill="0" applyBorder="0" applyAlignment="0" applyProtection="0"/>
    <xf numFmtId="288" fontId="441" fillId="0" borderId="0" applyFont="0" applyFill="0" applyBorder="0" applyAlignment="0" applyProtection="0"/>
    <xf numFmtId="331" fontId="441" fillId="0" borderId="0" applyFont="0" applyFill="0" applyBorder="0" applyAlignment="0" applyProtection="0"/>
    <xf numFmtId="331" fontId="441" fillId="0" borderId="0" applyFont="0" applyFill="0" applyBorder="0" applyAlignment="0" applyProtection="0"/>
    <xf numFmtId="181" fontId="443" fillId="0" borderId="0" applyFill="0" applyBorder="0" applyAlignment="0" applyProtection="0"/>
    <xf numFmtId="181" fontId="443" fillId="0" borderId="0" applyFill="0" applyBorder="0" applyAlignment="0" applyProtection="0"/>
    <xf numFmtId="288" fontId="6" fillId="0" borderId="0" applyFill="0" applyBorder="0" applyAlignment="0" applyProtection="0"/>
    <xf numFmtId="171" fontId="441" fillId="0" borderId="0" applyFont="0" applyFill="0" applyBorder="0" applyAlignment="0" applyProtection="0"/>
    <xf numFmtId="338" fontId="441" fillId="0" borderId="0" applyFont="0" applyFill="0" applyBorder="0" applyAlignment="0" applyProtection="0"/>
    <xf numFmtId="339" fontId="441" fillId="0" borderId="0" applyFont="0" applyFill="0" applyBorder="0" applyAlignment="0" applyProtection="0"/>
    <xf numFmtId="339" fontId="441" fillId="0" borderId="0" applyFont="0" applyFill="0" applyBorder="0" applyAlignment="0" applyProtection="0"/>
    <xf numFmtId="171" fontId="441" fillId="0" borderId="0" applyFont="0" applyFill="0" applyBorder="0" applyAlignment="0" applyProtection="0"/>
    <xf numFmtId="295" fontId="441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331" fontId="441" fillId="0" borderId="0" applyFont="0" applyFill="0" applyBorder="0" applyAlignment="0" applyProtection="0"/>
    <xf numFmtId="331" fontId="441" fillId="0" borderId="0" applyFont="0" applyFill="0" applyBorder="0" applyAlignment="0" applyProtection="0"/>
    <xf numFmtId="337" fontId="441" fillId="0" borderId="0" applyFont="0" applyFill="0" applyBorder="0" applyAlignment="0" applyProtection="0"/>
    <xf numFmtId="331" fontId="441" fillId="0" borderId="0" applyFont="0" applyFill="0" applyBorder="0" applyAlignment="0" applyProtection="0"/>
    <xf numFmtId="331" fontId="441" fillId="0" borderId="0" applyFont="0" applyFill="0" applyBorder="0" applyAlignment="0" applyProtection="0"/>
    <xf numFmtId="171" fontId="44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340" fontId="22" fillId="0" borderId="0" applyFont="0" applyFill="0" applyBorder="0" applyAlignment="0" applyProtection="0"/>
    <xf numFmtId="340" fontId="22" fillId="0" borderId="0" applyFont="0" applyFill="0" applyBorder="0" applyAlignment="0" applyProtection="0"/>
    <xf numFmtId="340" fontId="22" fillId="0" borderId="0" applyFont="0" applyFill="0" applyBorder="0" applyAlignment="0" applyProtection="0"/>
    <xf numFmtId="340" fontId="22" fillId="0" borderId="0" applyFont="0" applyFill="0" applyBorder="0" applyAlignment="0" applyProtection="0"/>
    <xf numFmtId="171" fontId="44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/>
    <xf numFmtId="171" fontId="442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181" fontId="441" fillId="0" borderId="0" applyFont="0" applyFill="0" applyBorder="0" applyAlignment="0" applyProtection="0"/>
    <xf numFmtId="339" fontId="441" fillId="0" borderId="0" applyFont="0" applyFill="0" applyBorder="0" applyAlignment="0" applyProtection="0"/>
    <xf numFmtId="171" fontId="441" fillId="0" borderId="0" applyFont="0" applyFill="0" applyBorder="0" applyAlignment="0" applyProtection="0"/>
    <xf numFmtId="181" fontId="443" fillId="0" borderId="0" applyFill="0" applyBorder="0" applyAlignment="0" applyProtection="0"/>
    <xf numFmtId="341" fontId="441" fillId="0" borderId="0" applyFont="0" applyFill="0" applyBorder="0" applyAlignment="0" applyProtection="0"/>
    <xf numFmtId="181" fontId="443" fillId="0" borderId="0" applyFill="0" applyBorder="0" applyAlignment="0" applyProtection="0"/>
    <xf numFmtId="256" fontId="87" fillId="0" borderId="0"/>
    <xf numFmtId="3" fontId="6" fillId="0" borderId="0" applyFont="0" applyFill="0" applyBorder="0" applyAlignment="0" applyProtection="0"/>
    <xf numFmtId="0" fontId="316" fillId="78" borderId="26" applyNumberFormat="0" applyAlignment="0" applyProtection="0"/>
    <xf numFmtId="176" fontId="111" fillId="0" borderId="0" applyFont="0" applyFill="0" applyBorder="0" applyAlignment="0" applyProtection="0"/>
    <xf numFmtId="342" fontId="441" fillId="0" borderId="0" applyFont="0" applyFill="0" applyBorder="0" applyAlignment="0" applyProtection="0"/>
    <xf numFmtId="227" fontId="6" fillId="0" borderId="0">
      <protection locked="0"/>
    </xf>
    <xf numFmtId="213" fontId="110" fillId="0" borderId="0" applyFont="0" applyFill="0" applyBorder="0" applyAlignment="0" applyProtection="0"/>
    <xf numFmtId="343" fontId="146" fillId="0" borderId="0"/>
    <xf numFmtId="341" fontId="6" fillId="0" borderId="0"/>
    <xf numFmtId="0" fontId="78" fillId="0" borderId="0"/>
    <xf numFmtId="0" fontId="78" fillId="0" borderId="29"/>
    <xf numFmtId="344" fontId="78" fillId="0" borderId="0" applyFill="0" applyBorder="0" applyProtection="0">
      <alignment horizontal="left"/>
    </xf>
    <xf numFmtId="344" fontId="78" fillId="0" borderId="0" applyFill="0" applyBorder="0" applyAlignment="0" applyProtection="0"/>
    <xf numFmtId="344" fontId="78" fillId="0" borderId="0" applyFill="0" applyBorder="0" applyAlignment="0" applyProtection="0"/>
    <xf numFmtId="0" fontId="19" fillId="0" borderId="0" applyNumberFormat="0" applyFill="0" applyAlignment="0" applyProtection="0"/>
    <xf numFmtId="344" fontId="140" fillId="0" borderId="0" applyFill="0" applyBorder="0" applyProtection="0">
      <alignment horizontal="left"/>
    </xf>
    <xf numFmtId="344" fontId="78" fillId="0" borderId="0" applyFill="0" applyBorder="0" applyAlignment="0" applyProtection="0"/>
    <xf numFmtId="0" fontId="6" fillId="0" borderId="0" applyFont="0" applyFill="0" applyBorder="0" applyAlignment="0" applyProtection="0"/>
    <xf numFmtId="0" fontId="445" fillId="0" borderId="0"/>
    <xf numFmtId="345" fontId="146" fillId="0" borderId="0"/>
    <xf numFmtId="0" fontId="445" fillId="0" borderId="29"/>
    <xf numFmtId="0" fontId="445" fillId="0" borderId="29"/>
    <xf numFmtId="0" fontId="139" fillId="0" borderId="0" applyNumberFormat="0" applyFill="0" applyBorder="0" applyAlignment="0" applyProtection="0"/>
    <xf numFmtId="0" fontId="446" fillId="167" borderId="0"/>
    <xf numFmtId="253" fontId="111" fillId="0" borderId="0" applyFill="0" applyBorder="0" applyAlignment="0"/>
    <xf numFmtId="176" fontId="111" fillId="0" borderId="0" applyFill="0" applyBorder="0" applyAlignment="0"/>
    <xf numFmtId="253" fontId="111" fillId="0" borderId="0" applyFill="0" applyBorder="0" applyAlignment="0"/>
    <xf numFmtId="335" fontId="111" fillId="0" borderId="0" applyFill="0" applyBorder="0" applyAlignment="0"/>
    <xf numFmtId="176" fontId="111" fillId="0" borderId="0" applyFill="0" applyBorder="0" applyAlignment="0"/>
    <xf numFmtId="346" fontId="57" fillId="0" borderId="0" applyFont="0" applyFill="0" applyBorder="0" applyAlignment="0" applyProtection="0"/>
    <xf numFmtId="48" fontId="78" fillId="0" borderId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447" fillId="0" borderId="0">
      <protection locked="0"/>
    </xf>
    <xf numFmtId="0" fontId="447" fillId="0" borderId="0">
      <protection locked="0"/>
    </xf>
    <xf numFmtId="2" fontId="6" fillId="0" borderId="0" applyFont="0" applyFill="0" applyBorder="0" applyAlignment="0" applyProtection="0"/>
    <xf numFmtId="0" fontId="448" fillId="0" borderId="53"/>
    <xf numFmtId="0" fontId="448" fillId="0" borderId="29"/>
    <xf numFmtId="0" fontId="448" fillId="168" borderId="29"/>
    <xf numFmtId="0" fontId="362" fillId="0" borderId="40" applyNumberFormat="0" applyFill="0" applyAlignment="0" applyProtection="0"/>
    <xf numFmtId="0" fontId="340" fillId="48" borderId="0" applyNumberFormat="0" applyBorder="0" applyAlignment="0" applyProtection="0"/>
    <xf numFmtId="0" fontId="340" fillId="132" borderId="0" applyNumberFormat="0" applyBorder="0" applyAlignment="0" applyProtection="0"/>
    <xf numFmtId="0" fontId="449" fillId="132" borderId="0" applyNumberFormat="0" applyBorder="0" applyAlignment="0" applyProtection="0"/>
    <xf numFmtId="0" fontId="340" fillId="132" borderId="0" applyNumberFormat="0" applyBorder="0" applyAlignment="0" applyProtection="0"/>
    <xf numFmtId="0" fontId="340" fillId="132" borderId="0" applyNumberFormat="0" applyBorder="0" applyAlignment="0" applyProtection="0"/>
    <xf numFmtId="0" fontId="21" fillId="165" borderId="0" applyNumberFormat="0" applyBorder="0" applyAlignment="0" applyProtection="0"/>
    <xf numFmtId="0" fontId="21" fillId="169" borderId="0" applyNumberFormat="0" applyBorder="0" applyAlignment="0" applyProtection="0"/>
    <xf numFmtId="0" fontId="6" fillId="0" borderId="0"/>
    <xf numFmtId="187" fontId="45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50" fillId="170" borderId="29" applyNumberFormat="0" applyAlignment="0"/>
    <xf numFmtId="0" fontId="450" fillId="170" borderId="29" applyNumberFormat="0" applyAlignment="0"/>
    <xf numFmtId="0" fontId="450" fillId="170" borderId="29" applyNumberFormat="0" applyAlignment="0"/>
    <xf numFmtId="0" fontId="450" fillId="170" borderId="29" applyNumberFormat="0" applyAlignment="0"/>
    <xf numFmtId="0" fontId="450" fillId="170" borderId="29" applyNumberFormat="0" applyAlignment="0"/>
    <xf numFmtId="0" fontId="450" fillId="170" borderId="29" applyNumberFormat="0" applyAlignment="0"/>
    <xf numFmtId="0" fontId="450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50" fillId="170" borderId="29" applyNumberFormat="0" applyAlignment="0"/>
    <xf numFmtId="0" fontId="6" fillId="148" borderId="29" applyNumberFormat="0" applyAlignment="0"/>
    <xf numFmtId="0" fontId="450" fillId="149" borderId="29" applyNumberFormat="0" applyAlignment="0"/>
    <xf numFmtId="0" fontId="345" fillId="0" borderId="34" applyNumberFormat="0" applyFill="0" applyAlignment="0" applyProtection="0"/>
    <xf numFmtId="0" fontId="345" fillId="0" borderId="34" applyNumberFormat="0" applyFill="0" applyAlignment="0" applyProtection="0"/>
    <xf numFmtId="0" fontId="347" fillId="0" borderId="35" applyNumberFormat="0" applyFill="0" applyAlignment="0" applyProtection="0"/>
    <xf numFmtId="0" fontId="347" fillId="0" borderId="35" applyNumberFormat="0" applyFill="0" applyAlignment="0" applyProtection="0"/>
    <xf numFmtId="0" fontId="347" fillId="0" borderId="35" applyNumberFormat="0" applyFill="0" applyAlignment="0" applyProtection="0"/>
    <xf numFmtId="0" fontId="350" fillId="0" borderId="36" applyNumberFormat="0" applyFill="0" applyAlignment="0" applyProtection="0"/>
    <xf numFmtId="0" fontId="350" fillId="0" borderId="36" applyNumberFormat="0" applyFill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22" fillId="171" borderId="29" applyNumberFormat="0" applyAlignment="0"/>
    <xf numFmtId="0" fontId="22" fillId="171" borderId="29" applyNumberFormat="0" applyAlignment="0"/>
    <xf numFmtId="0" fontId="44" fillId="0" borderId="0" applyProtection="0"/>
    <xf numFmtId="0" fontId="49" fillId="76" borderId="0">
      <alignment horizontal="left" wrapText="1"/>
    </xf>
    <xf numFmtId="0" fontId="21" fillId="172" borderId="0" applyNumberFormat="0" applyBorder="0" applyAlignment="0" applyProtection="0"/>
    <xf numFmtId="0" fontId="21" fillId="172" borderId="0" applyNumberFormat="0" applyBorder="0" applyAlignment="0" applyProtection="0"/>
    <xf numFmtId="0" fontId="359" fillId="150" borderId="25" applyNumberFormat="0" applyAlignment="0" applyProtection="0"/>
    <xf numFmtId="0" fontId="359" fillId="150" borderId="25" applyNumberFormat="0" applyAlignment="0" applyProtection="0"/>
    <xf numFmtId="0" fontId="359" fillId="150" borderId="25" applyNumberFormat="0" applyAlignment="0" applyProtection="0"/>
    <xf numFmtId="0" fontId="359" fillId="150" borderId="25" applyNumberFormat="0" applyAlignment="0" applyProtection="0"/>
    <xf numFmtId="235" fontId="6" fillId="0" borderId="0"/>
    <xf numFmtId="180" fontId="451" fillId="0" borderId="0"/>
    <xf numFmtId="0" fontId="359" fillId="51" borderId="25" applyNumberFormat="0" applyAlignment="0" applyProtection="0"/>
    <xf numFmtId="0" fontId="345" fillId="0" borderId="34" applyNumberFormat="0" applyFill="0" applyAlignment="0" applyProtection="0"/>
    <xf numFmtId="0" fontId="347" fillId="0" borderId="35" applyNumberFormat="0" applyFill="0" applyAlignment="0" applyProtection="0"/>
    <xf numFmtId="0" fontId="350" fillId="0" borderId="36" applyNumberFormat="0" applyFill="0" applyAlignment="0" applyProtection="0"/>
    <xf numFmtId="0" fontId="350" fillId="0" borderId="0" applyNumberFormat="0" applyFill="0" applyBorder="0" applyAlignment="0" applyProtection="0"/>
    <xf numFmtId="253" fontId="111" fillId="0" borderId="0" applyFill="0" applyBorder="0" applyAlignment="0"/>
    <xf numFmtId="176" fontId="111" fillId="0" borderId="0" applyFill="0" applyBorder="0" applyAlignment="0"/>
    <xf numFmtId="253" fontId="111" fillId="0" borderId="0" applyFill="0" applyBorder="0" applyAlignment="0"/>
    <xf numFmtId="335" fontId="111" fillId="0" borderId="0" applyFill="0" applyBorder="0" applyAlignment="0"/>
    <xf numFmtId="176" fontId="111" fillId="0" borderId="0" applyFill="0" applyBorder="0" applyAlignment="0"/>
    <xf numFmtId="0" fontId="362" fillId="0" borderId="40" applyNumberFormat="0" applyFill="0" applyAlignment="0" applyProtection="0"/>
    <xf numFmtId="0" fontId="362" fillId="0" borderId="40" applyNumberFormat="0" applyFill="0" applyAlignment="0" applyProtection="0"/>
    <xf numFmtId="0" fontId="6" fillId="0" borderId="0"/>
    <xf numFmtId="179" fontId="70" fillId="0" borderId="0"/>
    <xf numFmtId="0" fontId="364" fillId="45" borderId="0" applyNumberFormat="0" applyBorder="0" applyAlignment="0" applyProtection="0"/>
    <xf numFmtId="0" fontId="364" fillId="128" borderId="0" applyNumberFormat="0" applyBorder="0" applyAlignment="0" applyProtection="0"/>
    <xf numFmtId="0" fontId="364" fillId="128" borderId="0" applyNumberFormat="0" applyBorder="0" applyAlignment="0" applyProtection="0"/>
    <xf numFmtId="0" fontId="364" fillId="128" borderId="0" applyNumberFormat="0" applyBorder="0" applyAlignment="0" applyProtection="0"/>
    <xf numFmtId="0" fontId="364" fillId="128" borderId="0" applyNumberFormat="0" applyBorder="0" applyAlignment="0" applyProtection="0"/>
    <xf numFmtId="0" fontId="364" fillId="45" borderId="0" applyNumberFormat="0" applyBorder="0" applyAlignment="0" applyProtection="0"/>
    <xf numFmtId="181" fontId="452" fillId="0" borderId="0"/>
    <xf numFmtId="325" fontId="239" fillId="0" borderId="0"/>
    <xf numFmtId="325" fontId="453" fillId="0" borderId="0"/>
    <xf numFmtId="0" fontId="441" fillId="0" borderId="0"/>
    <xf numFmtId="0" fontId="442" fillId="0" borderId="0"/>
    <xf numFmtId="0" fontId="6" fillId="0" borderId="0"/>
    <xf numFmtId="0" fontId="22" fillId="0" borderId="0"/>
    <xf numFmtId="0" fontId="239" fillId="0" borderId="0"/>
    <xf numFmtId="0" fontId="441" fillId="0" borderId="0"/>
    <xf numFmtId="0" fontId="454" fillId="0" borderId="0"/>
    <xf numFmtId="0" fontId="22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6" fillId="0" borderId="0"/>
    <xf numFmtId="0" fontId="441" fillId="0" borderId="0" applyNumberFormat="0" applyFill="0" applyBorder="0" applyAlignment="0" applyProtection="0"/>
    <xf numFmtId="0" fontId="443" fillId="0" borderId="0"/>
    <xf numFmtId="0" fontId="441" fillId="0" borderId="0"/>
    <xf numFmtId="0" fontId="441" fillId="0" borderId="0"/>
    <xf numFmtId="0" fontId="441" fillId="0" borderId="0"/>
    <xf numFmtId="0" fontId="441" fillId="0" borderId="0"/>
    <xf numFmtId="0" fontId="441" fillId="0" borderId="0"/>
    <xf numFmtId="0" fontId="441" fillId="0" borderId="0" applyNumberFormat="0" applyFill="0" applyBorder="0" applyAlignment="0" applyProtection="0"/>
    <xf numFmtId="0" fontId="441" fillId="0" borderId="0"/>
    <xf numFmtId="0" fontId="441" fillId="0" borderId="0"/>
    <xf numFmtId="0" fontId="441" fillId="0" borderId="0"/>
    <xf numFmtId="0" fontId="441" fillId="0" borderId="0"/>
    <xf numFmtId="0" fontId="441" fillId="0" borderId="0"/>
    <xf numFmtId="347" fontId="6" fillId="0" borderId="0"/>
    <xf numFmtId="0" fontId="6" fillId="84" borderId="41" applyNumberFormat="0" applyFont="0" applyAlignment="0" applyProtection="0"/>
    <xf numFmtId="0" fontId="455" fillId="172" borderId="41" applyNumberFormat="0" applyAlignment="0" applyProtection="0"/>
    <xf numFmtId="0" fontId="239" fillId="172" borderId="41" applyNumberFormat="0" applyAlignment="0" applyProtection="0"/>
    <xf numFmtId="0" fontId="22" fillId="172" borderId="41" applyNumberFormat="0" applyAlignment="0" applyProtection="0"/>
    <xf numFmtId="0" fontId="22" fillId="172" borderId="41" applyNumberFormat="0" applyAlignment="0" applyProtection="0"/>
    <xf numFmtId="0" fontId="6" fillId="84" borderId="41" applyNumberFormat="0" applyFont="0" applyAlignment="0" applyProtection="0"/>
    <xf numFmtId="348" fontId="57" fillId="0" borderId="0" applyFill="0" applyBorder="0" applyAlignment="0" applyProtection="0"/>
    <xf numFmtId="210" fontId="33" fillId="0" borderId="0" applyFont="0" applyFill="0" applyBorder="0" applyAlignment="0" applyProtection="0"/>
    <xf numFmtId="0" fontId="310" fillId="47" borderId="0" applyNumberFormat="0" applyBorder="0" applyAlignment="0" applyProtection="0"/>
    <xf numFmtId="0" fontId="146" fillId="0" borderId="0"/>
    <xf numFmtId="0" fontId="375" fillId="165" borderId="43" applyNumberFormat="0" applyAlignment="0" applyProtection="0"/>
    <xf numFmtId="0" fontId="375" fillId="165" borderId="43" applyNumberFormat="0" applyAlignment="0" applyProtection="0"/>
    <xf numFmtId="0" fontId="375" fillId="165" borderId="43" applyNumberFormat="0" applyAlignment="0" applyProtection="0"/>
    <xf numFmtId="0" fontId="375" fillId="165" borderId="43" applyNumberFormat="0" applyAlignment="0" applyProtection="0"/>
    <xf numFmtId="40" fontId="66" fillId="86" borderId="0">
      <alignment horizontal="right"/>
    </xf>
    <xf numFmtId="0" fontId="205" fillId="86" borderId="0">
      <alignment horizontal="right"/>
    </xf>
    <xf numFmtId="0" fontId="67" fillId="86" borderId="17"/>
    <xf numFmtId="0" fontId="213" fillId="0" borderId="0">
      <alignment horizontal="center"/>
    </xf>
    <xf numFmtId="0" fontId="456" fillId="0" borderId="0">
      <alignment horizontal="center"/>
    </xf>
    <xf numFmtId="0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22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41" fillId="0" borderId="0" applyFont="0" applyFill="0" applyBorder="0" applyAlignment="0" applyProtection="0"/>
    <xf numFmtId="9" fontId="22" fillId="0" borderId="0" applyFont="0" applyFill="0" applyBorder="0" applyAlignment="0" applyProtection="0"/>
    <xf numFmtId="253" fontId="111" fillId="0" borderId="0" applyFill="0" applyBorder="0" applyAlignment="0"/>
    <xf numFmtId="176" fontId="111" fillId="0" borderId="0" applyFill="0" applyBorder="0" applyAlignment="0"/>
    <xf numFmtId="253" fontId="111" fillId="0" borderId="0" applyFill="0" applyBorder="0" applyAlignment="0"/>
    <xf numFmtId="335" fontId="111" fillId="0" borderId="0" applyFill="0" applyBorder="0" applyAlignment="0"/>
    <xf numFmtId="176" fontId="111" fillId="0" borderId="0" applyFill="0" applyBorder="0" applyAlignment="0"/>
    <xf numFmtId="0" fontId="87" fillId="0" borderId="0" applyNumberFormat="0" applyFill="0" applyBorder="0" applyAlignment="0" applyProtection="0">
      <alignment horizontal="left"/>
    </xf>
    <xf numFmtId="0" fontId="163" fillId="0" borderId="21" applyBorder="0">
      <alignment horizontal="center"/>
    </xf>
    <xf numFmtId="0" fontId="6" fillId="0" borderId="0">
      <alignment vertical="justify"/>
    </xf>
    <xf numFmtId="0" fontId="78" fillId="0" borderId="0"/>
    <xf numFmtId="0" fontId="445" fillId="0" borderId="0"/>
    <xf numFmtId="0" fontId="457" fillId="0" borderId="0" applyNumberFormat="0" applyFill="0" applyBorder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Border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Alignment="0" applyProtection="0"/>
    <xf numFmtId="0" fontId="457" fillId="0" borderId="0" applyNumberFormat="0" applyFill="0" applyBorder="0" applyAlignment="0" applyProtection="0"/>
    <xf numFmtId="0" fontId="457" fillId="0" borderId="0" applyNumberFormat="0" applyFill="0" applyBorder="0" applyAlignment="0" applyProtection="0"/>
    <xf numFmtId="242" fontId="6" fillId="0" borderId="0" applyNumberFormat="0" applyFill="0" applyBorder="0" applyAlignment="0" applyProtection="0">
      <alignment horizontal="left"/>
    </xf>
    <xf numFmtId="0" fontId="6" fillId="0" borderId="0"/>
    <xf numFmtId="4" fontId="35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41" fontId="6" fillId="0" borderId="0" applyFont="0" applyFill="0" applyBorder="0" applyAlignment="0" applyProtection="0"/>
    <xf numFmtId="0" fontId="458" fillId="0" borderId="0" applyNumberFormat="0" applyFill="0" applyBorder="0" applyAlignment="0" applyProtection="0"/>
    <xf numFmtId="0" fontId="459" fillId="0" borderId="0" applyNumberFormat="0" applyFill="0" applyBorder="0" applyProtection="0">
      <alignment horizontal="center"/>
    </xf>
    <xf numFmtId="0" fontId="458" fillId="0" borderId="0" applyNumberFormat="0" applyFill="0" applyBorder="0" applyProtection="0">
      <alignment horizontal="center"/>
    </xf>
    <xf numFmtId="4" fontId="459" fillId="0" borderId="0" applyFill="0" applyBorder="0" applyAlignment="0" applyProtection="0"/>
    <xf numFmtId="4" fontId="460" fillId="0" borderId="0" applyFill="0" applyBorder="0" applyAlignment="0" applyProtection="0"/>
    <xf numFmtId="0" fontId="56" fillId="0" borderId="0" applyNumberFormat="0" applyBorder="0"/>
    <xf numFmtId="0" fontId="73" fillId="76" borderId="0">
      <alignment wrapText="1"/>
    </xf>
    <xf numFmtId="0" fontId="78" fillId="0" borderId="29"/>
    <xf numFmtId="0" fontId="361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3" fillId="0" borderId="0" applyNumberFormat="0" applyFill="0" applyBorder="0" applyAlignment="0" applyProtection="0"/>
    <xf numFmtId="0" fontId="461" fillId="107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344" fillId="0" borderId="81" applyNumberFormat="0" applyFill="0" applyAlignment="0" applyProtection="0"/>
    <xf numFmtId="0" fontId="346" fillId="0" borderId="35" applyNumberFormat="0" applyFill="0" applyAlignment="0" applyProtection="0"/>
    <xf numFmtId="0" fontId="349" fillId="0" borderId="82" applyNumberFormat="0" applyFill="0" applyAlignment="0" applyProtection="0"/>
    <xf numFmtId="0" fontId="349" fillId="0" borderId="0" applyNumberFormat="0" applyFill="0" applyBorder="0" applyAlignment="0" applyProtection="0"/>
    <xf numFmtId="0" fontId="406" fillId="0" borderId="51" applyNumberFormat="0" applyFill="0" applyAlignment="0" applyProtection="0"/>
    <xf numFmtId="0" fontId="406" fillId="0" borderId="51" applyNumberFormat="0" applyFill="0" applyAlignment="0" applyProtection="0"/>
    <xf numFmtId="0" fontId="406" fillId="0" borderId="51" applyNumberFormat="0" applyFill="0" applyAlignment="0" applyProtection="0"/>
    <xf numFmtId="0" fontId="406" fillId="0" borderId="51" applyNumberFormat="0" applyFill="0" applyAlignment="0" applyProtection="0"/>
    <xf numFmtId="0" fontId="406" fillId="0" borderId="83" applyNumberFormat="0" applyFill="0" applyAlignment="0" applyProtection="0"/>
    <xf numFmtId="344" fontId="462" fillId="0" borderId="60"/>
    <xf numFmtId="0" fontId="375" fillId="75" borderId="43" applyNumberFormat="0" applyAlignment="0" applyProtection="0"/>
    <xf numFmtId="0" fontId="310" fillId="47" borderId="0" applyNumberFormat="0" applyBorder="0" applyAlignment="0" applyProtection="0"/>
    <xf numFmtId="0" fontId="340" fillId="48" borderId="0" applyNumberFormat="0" applyBorder="0" applyAlignment="0" applyProtection="0"/>
    <xf numFmtId="0" fontId="70" fillId="0" borderId="0" applyFont="0" applyFill="0" applyBorder="0" applyAlignment="0" applyProtection="0"/>
    <xf numFmtId="0" fontId="337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61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463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464" fillId="0" borderId="0" applyNumberFormat="0" applyFill="0" applyBorder="0" applyAlignment="0" applyProtection="0">
      <alignment vertical="top"/>
      <protection locked="0"/>
    </xf>
    <xf numFmtId="0" fontId="65" fillId="113" borderId="43" applyNumberFormat="0" applyAlignment="0" applyProtection="0"/>
    <xf numFmtId="0" fontId="36" fillId="113" borderId="25" applyNumberFormat="0" applyAlignment="0" applyProtection="0"/>
    <xf numFmtId="0" fontId="465" fillId="0" borderId="0" applyNumberFormat="0" applyFill="0" applyBorder="0" applyAlignment="0" applyProtection="0"/>
    <xf numFmtId="0" fontId="466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75" fillId="0" borderId="83" applyNumberFormat="0" applyFill="0" applyAlignment="0" applyProtection="0"/>
    <xf numFmtId="0" fontId="32" fillId="58" borderId="0" applyNumberFormat="0" applyBorder="0" applyAlignment="0" applyProtection="0"/>
    <xf numFmtId="0" fontId="32" fillId="109" borderId="0" applyNumberFormat="0" applyBorder="0" applyAlignment="0" applyProtection="0"/>
    <xf numFmtId="0" fontId="467" fillId="0" borderId="81" applyNumberFormat="0" applyFill="0" applyAlignment="0" applyProtection="0"/>
    <xf numFmtId="0" fontId="468" fillId="0" borderId="35" applyNumberFormat="0" applyFill="0" applyAlignment="0" applyProtection="0"/>
    <xf numFmtId="0" fontId="469" fillId="0" borderId="82" applyNumberFormat="0" applyFill="0" applyAlignment="0" applyProtection="0"/>
    <xf numFmtId="0" fontId="469" fillId="0" borderId="0" applyNumberForma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470" fillId="0" borderId="0"/>
    <xf numFmtId="0" fontId="6" fillId="0" borderId="0" applyNumberFormat="0" applyFill="0" applyBorder="0" applyAlignment="0" applyProtection="0"/>
    <xf numFmtId="0" fontId="6" fillId="0" borderId="0"/>
    <xf numFmtId="43" fontId="296" fillId="0" borderId="0" applyFont="0" applyFill="0" applyBorder="0" applyAlignment="0" applyProtection="0"/>
    <xf numFmtId="0" fontId="24" fillId="0" borderId="0"/>
    <xf numFmtId="0" fontId="24" fillId="0" borderId="0"/>
    <xf numFmtId="0" fontId="296" fillId="0" borderId="0"/>
    <xf numFmtId="0" fontId="296" fillId="0" borderId="0"/>
    <xf numFmtId="43" fontId="24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296" fillId="0" borderId="0"/>
    <xf numFmtId="0" fontId="1" fillId="0" borderId="0"/>
    <xf numFmtId="0" fontId="70" fillId="0" borderId="0"/>
    <xf numFmtId="0" fontId="1" fillId="0" borderId="0"/>
    <xf numFmtId="0" fontId="24" fillId="0" borderId="0"/>
    <xf numFmtId="0" fontId="428" fillId="0" borderId="0" applyNumberFormat="0" applyFill="0" applyBorder="0" applyAlignment="0" applyProtection="0">
      <alignment vertical="top"/>
      <protection locked="0"/>
    </xf>
    <xf numFmtId="0" fontId="296" fillId="0" borderId="0"/>
    <xf numFmtId="0" fontId="296" fillId="0" borderId="0"/>
    <xf numFmtId="43" fontId="24" fillId="0" borderId="0" applyFont="0" applyFill="0" applyBorder="0" applyAlignment="0" applyProtection="0"/>
    <xf numFmtId="0" fontId="70" fillId="0" borderId="0"/>
    <xf numFmtId="43" fontId="29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1" fillId="0" borderId="0"/>
    <xf numFmtId="0" fontId="457" fillId="0" borderId="0" applyNumberFormat="0" applyFill="0" applyBorder="0" applyAlignment="0" applyProtection="0"/>
    <xf numFmtId="0" fontId="67" fillId="86" borderId="17"/>
    <xf numFmtId="0" fontId="205" fillId="86" borderId="0">
      <alignment horizontal="right"/>
    </xf>
    <xf numFmtId="0" fontId="44" fillId="0" borderId="0" applyProtection="0"/>
    <xf numFmtId="187" fontId="45" fillId="76" borderId="0">
      <alignment horizontal="left" vertical="top"/>
    </xf>
    <xf numFmtId="187" fontId="45" fillId="76" borderId="0">
      <alignment horizontal="left" vertical="top"/>
    </xf>
    <xf numFmtId="0" fontId="44" fillId="0" borderId="0" applyProtection="0"/>
    <xf numFmtId="0" fontId="205" fillId="86" borderId="0">
      <alignment horizontal="right"/>
    </xf>
    <xf numFmtId="0" fontId="67" fillId="86" borderId="17"/>
    <xf numFmtId="0" fontId="457" fillId="0" borderId="0" applyNumberFormat="0" applyFill="0" applyBorder="0" applyAlignment="0" applyProtection="0"/>
    <xf numFmtId="0" fontId="31" fillId="0" borderId="0"/>
    <xf numFmtId="0" fontId="428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187" fontId="45" fillId="76" borderId="0">
      <alignment horizontal="left" vertical="top"/>
    </xf>
    <xf numFmtId="0" fontId="44" fillId="0" borderId="0" applyProtection="0"/>
    <xf numFmtId="0" fontId="205" fillId="86" borderId="0">
      <alignment horizontal="right"/>
    </xf>
    <xf numFmtId="0" fontId="67" fillId="86" borderId="17"/>
    <xf numFmtId="0" fontId="457" fillId="0" borderId="0" applyNumberFormat="0" applyFill="0" applyBorder="0" applyAlignment="0" applyProtection="0"/>
    <xf numFmtId="0" fontId="31" fillId="0" borderId="0"/>
    <xf numFmtId="0" fontId="428" fillId="0" borderId="0" applyNumberFormat="0" applyFill="0" applyBorder="0" applyAlignment="0" applyProtection="0">
      <alignment vertical="top"/>
      <protection locked="0"/>
    </xf>
    <xf numFmtId="0" fontId="457" fillId="0" borderId="0" applyNumberFormat="0" applyFill="0" applyBorder="0" applyAlignment="0" applyProtection="0"/>
    <xf numFmtId="0" fontId="67" fillId="86" borderId="17"/>
    <xf numFmtId="0" fontId="205" fillId="86" borderId="0">
      <alignment horizontal="right"/>
    </xf>
    <xf numFmtId="0" fontId="44" fillId="0" borderId="0" applyProtection="0"/>
    <xf numFmtId="187" fontId="45" fillId="76" borderId="0">
      <alignment horizontal="left" vertical="top"/>
    </xf>
    <xf numFmtId="187" fontId="45" fillId="76" borderId="0">
      <alignment horizontal="left" vertical="top"/>
    </xf>
    <xf numFmtId="0" fontId="44" fillId="0" borderId="0" applyProtection="0"/>
    <xf numFmtId="0" fontId="205" fillId="86" borderId="0">
      <alignment horizontal="right"/>
    </xf>
    <xf numFmtId="0" fontId="67" fillId="86" borderId="17"/>
    <xf numFmtId="0" fontId="457" fillId="0" borderId="0" applyNumberFormat="0" applyFill="0" applyBorder="0" applyAlignment="0" applyProtection="0"/>
    <xf numFmtId="0" fontId="31" fillId="0" borderId="0"/>
    <xf numFmtId="0" fontId="428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6" fillId="22" borderId="0" applyNumberFormat="0" applyBorder="0" applyAlignment="0" applyProtection="0"/>
    <xf numFmtId="0" fontId="296" fillId="26" borderId="0" applyNumberFormat="0" applyBorder="0" applyAlignment="0" applyProtection="0"/>
    <xf numFmtId="0" fontId="296" fillId="30" borderId="0" applyNumberFormat="0" applyBorder="0" applyAlignment="0" applyProtection="0"/>
    <xf numFmtId="0" fontId="296" fillId="34" borderId="0" applyNumberFormat="0" applyBorder="0" applyAlignment="0" applyProtection="0"/>
    <xf numFmtId="0" fontId="296" fillId="38" borderId="0" applyNumberFormat="0" applyBorder="0" applyAlignment="0" applyProtection="0"/>
    <xf numFmtId="0" fontId="296" fillId="42" borderId="0" applyNumberFormat="0" applyBorder="0" applyAlignment="0" applyProtection="0"/>
    <xf numFmtId="0" fontId="296" fillId="23" borderId="0" applyNumberFormat="0" applyBorder="0" applyAlignment="0" applyProtection="0"/>
    <xf numFmtId="0" fontId="296" fillId="27" borderId="0" applyNumberFormat="0" applyBorder="0" applyAlignment="0" applyProtection="0"/>
    <xf numFmtId="0" fontId="296" fillId="31" borderId="0" applyNumberFormat="0" applyBorder="0" applyAlignment="0" applyProtection="0"/>
    <xf numFmtId="0" fontId="296" fillId="35" borderId="0" applyNumberFormat="0" applyBorder="0" applyAlignment="0" applyProtection="0"/>
    <xf numFmtId="0" fontId="296" fillId="39" borderId="0" applyNumberFormat="0" applyBorder="0" applyAlignment="0" applyProtection="0"/>
    <xf numFmtId="0" fontId="296" fillId="43" borderId="0" applyNumberFormat="0" applyBorder="0" applyAlignment="0" applyProtection="0"/>
    <xf numFmtId="0" fontId="487" fillId="24" borderId="0" applyNumberFormat="0" applyBorder="0" applyAlignment="0" applyProtection="0"/>
    <xf numFmtId="0" fontId="487" fillId="28" borderId="0" applyNumberFormat="0" applyBorder="0" applyAlignment="0" applyProtection="0"/>
    <xf numFmtId="0" fontId="487" fillId="32" borderId="0" applyNumberFormat="0" applyBorder="0" applyAlignment="0" applyProtection="0"/>
    <xf numFmtId="0" fontId="487" fillId="36" borderId="0" applyNumberFormat="0" applyBorder="0" applyAlignment="0" applyProtection="0"/>
    <xf numFmtId="0" fontId="487" fillId="40" borderId="0" applyNumberFormat="0" applyBorder="0" applyAlignment="0" applyProtection="0"/>
    <xf numFmtId="0" fontId="487" fillId="44" borderId="0" applyNumberFormat="0" applyBorder="0" applyAlignment="0" applyProtection="0"/>
    <xf numFmtId="0" fontId="487" fillId="21" borderId="0" applyNumberFormat="0" applyBorder="0" applyAlignment="0" applyProtection="0"/>
    <xf numFmtId="0" fontId="487" fillId="25" borderId="0" applyNumberFormat="0" applyBorder="0" applyAlignment="0" applyProtection="0"/>
    <xf numFmtId="0" fontId="487" fillId="29" borderId="0" applyNumberFormat="0" applyBorder="0" applyAlignment="0" applyProtection="0"/>
    <xf numFmtId="0" fontId="487" fillId="33" borderId="0" applyNumberFormat="0" applyBorder="0" applyAlignment="0" applyProtection="0"/>
    <xf numFmtId="0" fontId="487" fillId="37" borderId="0" applyNumberFormat="0" applyBorder="0" applyAlignment="0" applyProtection="0"/>
    <xf numFmtId="0" fontId="487" fillId="41" borderId="0" applyNumberFormat="0" applyBorder="0" applyAlignment="0" applyProtection="0"/>
    <xf numFmtId="0" fontId="477" fillId="15" borderId="0" applyNumberFormat="0" applyBorder="0" applyAlignment="0" applyProtection="0"/>
    <xf numFmtId="0" fontId="481" fillId="18" borderId="11" applyNumberFormat="0" applyAlignment="0" applyProtection="0"/>
    <xf numFmtId="0" fontId="483" fillId="19" borderId="14" applyNumberFormat="0" applyAlignment="0" applyProtection="0"/>
    <xf numFmtId="0" fontId="485" fillId="0" borderId="0" applyNumberFormat="0" applyFill="0" applyBorder="0" applyAlignment="0" applyProtection="0"/>
    <xf numFmtId="0" fontId="476" fillId="14" borderId="0" applyNumberFormat="0" applyBorder="0" applyAlignment="0" applyProtection="0"/>
    <xf numFmtId="0" fontId="473" fillId="0" borderId="8" applyNumberFormat="0" applyFill="0" applyAlignment="0" applyProtection="0"/>
    <xf numFmtId="0" fontId="474" fillId="0" borderId="9" applyNumberFormat="0" applyFill="0" applyAlignment="0" applyProtection="0"/>
    <xf numFmtId="0" fontId="475" fillId="0" borderId="10" applyNumberFormat="0" applyFill="0" applyAlignment="0" applyProtection="0"/>
    <xf numFmtId="0" fontId="475" fillId="0" borderId="0" applyNumberFormat="0" applyFill="0" applyBorder="0" applyAlignment="0" applyProtection="0"/>
    <xf numFmtId="0" fontId="479" fillId="17" borderId="11" applyNumberFormat="0" applyAlignment="0" applyProtection="0"/>
    <xf numFmtId="0" fontId="482" fillId="0" borderId="13" applyNumberFormat="0" applyFill="0" applyAlignment="0" applyProtection="0"/>
    <xf numFmtId="0" fontId="478" fillId="16" borderId="0" applyNumberFormat="0" applyBorder="0" applyAlignment="0" applyProtection="0"/>
    <xf numFmtId="0" fontId="296" fillId="20" borderId="15" applyNumberFormat="0" applyFont="0" applyAlignment="0" applyProtection="0"/>
    <xf numFmtId="0" fontId="480" fillId="18" borderId="12" applyNumberFormat="0" applyAlignment="0" applyProtection="0"/>
    <xf numFmtId="0" fontId="472" fillId="0" borderId="0" applyNumberFormat="0" applyFill="0" applyBorder="0" applyAlignment="0" applyProtection="0"/>
    <xf numFmtId="0" fontId="486" fillId="0" borderId="16" applyNumberFormat="0" applyFill="0" applyAlignment="0" applyProtection="0"/>
    <xf numFmtId="0" fontId="484" fillId="0" borderId="0" applyNumberFormat="0" applyFill="0" applyBorder="0" applyAlignment="0" applyProtection="0"/>
    <xf numFmtId="0" fontId="471" fillId="0" borderId="0"/>
    <xf numFmtId="171" fontId="471" fillId="0" borderId="0" applyFont="0" applyFill="0" applyBorder="0" applyAlignment="0" applyProtection="0"/>
    <xf numFmtId="0" fontId="296" fillId="0" borderId="0"/>
    <xf numFmtId="0" fontId="487" fillId="29" borderId="0" applyNumberFormat="0" applyBorder="0" applyAlignment="0" applyProtection="0"/>
    <xf numFmtId="43" fontId="296" fillId="0" borderId="0" applyFont="0" applyFill="0" applyBorder="0" applyAlignment="0" applyProtection="0"/>
    <xf numFmtId="0" fontId="473" fillId="0" borderId="8" applyNumberFormat="0" applyFill="0" applyAlignment="0" applyProtection="0"/>
    <xf numFmtId="0" fontId="479" fillId="17" borderId="11" applyNumberFormat="0" applyAlignment="0" applyProtection="0"/>
    <xf numFmtId="0" fontId="47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171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9" fontId="6" fillId="0" borderId="0" applyFont="0" applyFill="0" applyAlignment="0" applyProtection="0"/>
    <xf numFmtId="259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Alignment="0" applyProtection="0"/>
    <xf numFmtId="259" fontId="6" fillId="0" borderId="0" applyFont="0" applyFill="0" applyAlignment="0" applyProtection="0"/>
    <xf numFmtId="259" fontId="6" fillId="0" borderId="0" applyFont="0" applyFill="0" applyAlignment="0" applyProtection="0"/>
    <xf numFmtId="0" fontId="6" fillId="0" borderId="0"/>
    <xf numFmtId="0" fontId="6" fillId="0" borderId="0"/>
    <xf numFmtId="259" fontId="6" fillId="0" borderId="0" applyFont="0" applyFill="0" applyAlignment="0" applyProtection="0"/>
    <xf numFmtId="259" fontId="6" fillId="0" borderId="0" applyFont="0" applyFill="0" applyAlignment="0" applyProtection="0"/>
    <xf numFmtId="0" fontId="6" fillId="0" borderId="0"/>
    <xf numFmtId="0" fontId="6" fillId="0" borderId="0"/>
    <xf numFmtId="259" fontId="6" fillId="0" borderId="0" applyFont="0" applyFill="0" applyAlignment="0" applyProtection="0"/>
    <xf numFmtId="260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25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8" fontId="6" fillId="0" borderId="0" applyFont="0" applyFill="0" applyBorder="0" applyProtection="0">
      <alignment horizontal="right"/>
    </xf>
    <xf numFmtId="198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9" fontId="6" fillId="0" borderId="0" applyFont="0" applyFill="0" applyAlignment="0" applyProtection="0"/>
    <xf numFmtId="0" fontId="6" fillId="0" borderId="0"/>
    <xf numFmtId="0" fontId="6" fillId="0" borderId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6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3" fillId="0" borderId="0" applyFont="0" applyFill="0" applyBorder="0" applyAlignment="0" applyProtection="0"/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212" fontId="6" fillId="0" borderId="0" applyProtection="0">
      <protection locked="0"/>
    </xf>
    <xf numFmtId="213" fontId="6" fillId="0" borderId="0" applyFont="0" applyFill="0" applyBorder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6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171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7" fontId="6" fillId="0" borderId="0">
      <protection locked="0"/>
    </xf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33" fillId="0" borderId="0"/>
    <xf numFmtId="228" fontId="6" fillId="0" borderId="0"/>
    <xf numFmtId="228" fontId="6" fillId="0" borderId="0"/>
    <xf numFmtId="38" fontId="70" fillId="0" borderId="30">
      <alignment vertical="center"/>
    </xf>
    <xf numFmtId="180" fontId="33" fillId="0" borderId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3" fontId="6" fillId="0" borderId="0" applyFill="0" applyBorder="0" applyAlignment="0" applyProtection="0"/>
    <xf numFmtId="179" fontId="24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5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0" fontId="385" fillId="128" borderId="71" applyNumberFormat="0" applyProtection="0">
      <alignment vertical="center"/>
    </xf>
    <xf numFmtId="290" fontId="388" fillId="138" borderId="73" applyNumberFormat="0" applyProtection="0">
      <alignment horizontal="left" vertical="center" indent="1"/>
    </xf>
    <xf numFmtId="0" fontId="6" fillId="0" borderId="0"/>
    <xf numFmtId="0" fontId="301" fillId="0" borderId="78" applyNumberFormat="0" applyFill="0" applyAlignment="0" applyProtection="0"/>
    <xf numFmtId="290" fontId="301" fillId="0" borderId="78" applyNumberFormat="0" applyFill="0" applyAlignment="0" applyProtection="0"/>
    <xf numFmtId="290" fontId="342" fillId="0" borderId="61" applyNumberFormat="0" applyAlignment="0" applyProtection="0"/>
    <xf numFmtId="0" fontId="301" fillId="0" borderId="67" applyNumberFormat="0" applyFill="0" applyAlignment="0" applyProtection="0"/>
    <xf numFmtId="290" fontId="301" fillId="0" borderId="67" applyNumberFormat="0" applyFill="0" applyAlignment="0" applyProtection="0"/>
    <xf numFmtId="290" fontId="385" fillId="128" borderId="71" applyNumberFormat="0" applyProtection="0">
      <alignment vertical="center"/>
    </xf>
    <xf numFmtId="0" fontId="388" fillId="138" borderId="73" applyNumberFormat="0" applyProtection="0">
      <alignment horizontal="left" vertical="center" indent="1"/>
    </xf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0" fontId="44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90" fontId="301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8" fontId="6" fillId="0" borderId="0"/>
    <xf numFmtId="238" fontId="6" fillId="0" borderId="0"/>
    <xf numFmtId="0" fontId="6" fillId="84" borderId="41" applyNumberFormat="0" applyFont="0" applyAlignment="0" applyProtection="0"/>
    <xf numFmtId="210" fontId="33" fillId="0" borderId="0" applyFont="0" applyFill="0" applyBorder="0" applyAlignment="0" applyProtection="0"/>
    <xf numFmtId="180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42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6" fontId="6" fillId="0" borderId="4" applyNumberFormat="0" applyFont="0" applyFill="0" applyAlignment="0"/>
    <xf numFmtId="0" fontId="6" fillId="0" borderId="52" applyNumberFormat="0" applyFont="0" applyFill="0" applyAlignment="0" applyProtection="0"/>
    <xf numFmtId="282" fontId="6" fillId="0" borderId="0">
      <alignment horizontal="right"/>
    </xf>
    <xf numFmtId="165" fontId="70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4" fillId="0" borderId="62" applyNumberFormat="0" applyAlignment="0" applyProtection="0">
      <alignment horizontal="left" vertical="center"/>
    </xf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6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17"/>
    <xf numFmtId="4" fontId="33" fillId="0" borderId="54"/>
    <xf numFmtId="0" fontId="6" fillId="0" borderId="0"/>
    <xf numFmtId="0" fontId="6" fillId="0" borderId="0"/>
    <xf numFmtId="0" fontId="6" fillId="0" borderId="0"/>
    <xf numFmtId="21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0" fontId="301" fillId="0" borderId="67" applyNumberFormat="0" applyFill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6" fillId="0" borderId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388" fillId="138" borderId="73" applyNumberFormat="0" applyProtection="0">
      <alignment horizontal="left" vertical="center" indent="1"/>
    </xf>
    <xf numFmtId="0" fontId="342" fillId="0" borderId="61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0" fontId="342" fillId="0" borderId="61" applyNumberFormat="0" applyAlignment="0" applyProtection="0"/>
    <xf numFmtId="0" fontId="301" fillId="0" borderId="67" applyNumberFormat="0" applyFill="0" applyAlignment="0" applyProtection="0"/>
    <xf numFmtId="290" fontId="385" fillId="128" borderId="71" applyNumberFormat="0" applyProtection="0">
      <alignment vertical="center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0" fontId="385" fillId="128" borderId="71" applyNumberFormat="0" applyProtection="0">
      <alignment horizontal="left" vertical="center" indent="1"/>
    </xf>
    <xf numFmtId="0" fontId="301" fillId="0" borderId="78" applyNumberFormat="0" applyFill="0" applyAlignment="0" applyProtection="0"/>
    <xf numFmtId="0" fontId="342" fillId="0" borderId="61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" fontId="275" fillId="100" borderId="47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59" fillId="0" borderId="44" applyNumberFormat="0" applyBorder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90" fontId="301" fillId="0" borderId="67" applyNumberFormat="0" applyFill="0" applyAlignment="0" applyProtection="0"/>
    <xf numFmtId="0" fontId="301" fillId="0" borderId="78" applyNumberFormat="0" applyFill="0" applyAlignment="0" applyProtection="0"/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1" fillId="0" borderId="78" applyNumberFormat="0" applyFill="0" applyAlignment="0" applyProtection="0"/>
    <xf numFmtId="0" fontId="1" fillId="0" borderId="0"/>
    <xf numFmtId="0" fontId="1" fillId="0" borderId="0"/>
    <xf numFmtId="0" fontId="388" fillId="138" borderId="73" applyNumberFormat="0" applyProtection="0">
      <alignment horizontal="left" vertical="center" indent="1"/>
    </xf>
    <xf numFmtId="0" fontId="385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29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9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44" applyNumberFormat="0" applyBorder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90" fontId="301" fillId="0" borderId="78" applyNumberFormat="0" applyFill="0" applyAlignment="0" applyProtection="0"/>
    <xf numFmtId="290" fontId="385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5" fillId="128" borderId="71" applyNumberFormat="0" applyProtection="0">
      <alignment horizontal="left" vertical="center" indent="1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8" fillId="138" borderId="73" applyNumberFormat="0" applyProtection="0">
      <alignment horizontal="left" vertical="center" indent="1"/>
    </xf>
    <xf numFmtId="0" fontId="385" fillId="128" borderId="71" applyNumberFormat="0" applyProtection="0">
      <alignment vertical="center"/>
    </xf>
    <xf numFmtId="290" fontId="388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4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385" fillId="128" borderId="71" applyNumberFormat="0" applyProtection="0">
      <alignment vertical="center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0" fontId="342" fillId="0" borderId="61" applyNumberFormat="0" applyAlignment="0" applyProtection="0"/>
    <xf numFmtId="0" fontId="301" fillId="0" borderId="78" applyNumberFormat="0" applyFill="0" applyAlignment="0" applyProtection="0"/>
    <xf numFmtId="290" fontId="301" fillId="0" borderId="78" applyNumberFormat="0" applyFill="0" applyAlignment="0" applyProtection="0"/>
    <xf numFmtId="0" fontId="44" fillId="0" borderId="62" applyNumberFormat="0" applyAlignment="0" applyProtection="0">
      <alignment horizontal="left" vertical="center"/>
    </xf>
    <xf numFmtId="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301" fillId="0" borderId="67" applyNumberFormat="0" applyFill="0" applyAlignment="0" applyProtection="0"/>
    <xf numFmtId="290" fontId="301" fillId="0" borderId="67" applyNumberFormat="0" applyFill="0" applyAlignment="0" applyProtection="0"/>
    <xf numFmtId="0" fontId="385" fillId="128" borderId="71" applyNumberFormat="0" applyProtection="0">
      <alignment vertical="center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0" fontId="301" fillId="0" borderId="78" applyNumberFormat="0" applyFill="0" applyAlignment="0" applyProtection="0"/>
    <xf numFmtId="290" fontId="301" fillId="0" borderId="78" applyNumberFormat="0" applyFill="0" applyAlignment="0" applyProtection="0"/>
    <xf numFmtId="290" fontId="301" fillId="0" borderId="78" applyNumberFormat="0" applyFill="0" applyAlignment="0" applyProtection="0"/>
    <xf numFmtId="0" fontId="301" fillId="0" borderId="78" applyNumberFormat="0" applyFill="0" applyAlignment="0" applyProtection="0"/>
    <xf numFmtId="290" fontId="388" fillId="138" borderId="73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vertical="center"/>
    </xf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290" fontId="342" fillId="0" borderId="61" applyNumberFormat="0" applyAlignment="0" applyProtection="0"/>
    <xf numFmtId="290" fontId="301" fillId="0" borderId="78" applyNumberFormat="0" applyFill="0" applyAlignment="0" applyProtection="0"/>
    <xf numFmtId="0" fontId="301" fillId="0" borderId="78" applyNumberFormat="0" applyFill="0" applyAlignment="0" applyProtection="0"/>
    <xf numFmtId="290" fontId="388" fillId="138" borderId="73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vertical="center"/>
    </xf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290" fontId="342" fillId="0" borderId="61" applyNumberFormat="0" applyAlignment="0" applyProtection="0"/>
    <xf numFmtId="0" fontId="342" fillId="0" borderId="61" applyNumberFormat="0" applyAlignment="0" applyProtection="0"/>
    <xf numFmtId="0" fontId="342" fillId="0" borderId="61" applyNumberFormat="0" applyAlignment="0" applyProtection="0"/>
    <xf numFmtId="4" fontId="275" fillId="100" borderId="47" applyNumberFormat="0" applyProtection="0">
      <alignment horizontal="left" vertical="center" indent="1"/>
    </xf>
    <xf numFmtId="290" fontId="301" fillId="0" borderId="78" applyNumberFormat="0" applyFill="0" applyAlignment="0" applyProtection="0"/>
    <xf numFmtId="290" fontId="388" fillId="138" borderId="73" applyNumberFormat="0" applyProtection="0">
      <alignment horizontal="left" vertical="center" indent="1"/>
    </xf>
    <xf numFmtId="0" fontId="6" fillId="0" borderId="0"/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9" fontId="59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9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5" fillId="100" borderId="47" applyNumberFormat="0" applyProtection="0">
      <alignment horizontal="left" vertical="center" indent="1"/>
    </xf>
    <xf numFmtId="4" fontId="275" fillId="100" borderId="47" applyNumberFormat="0" applyProtection="0">
      <alignment horizontal="left" vertical="center" indent="1"/>
    </xf>
    <xf numFmtId="0" fontId="301" fillId="0" borderId="67" applyNumberFormat="0" applyFill="0" applyAlignment="0" applyProtection="0"/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290" fontId="388" fillId="138" borderId="73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9" fontId="59" fillId="0" borderId="44" applyNumberFormat="0" applyBorder="0"/>
    <xf numFmtId="290" fontId="301" fillId="0" borderId="67" applyNumberFormat="0" applyFill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388" fillId="138" borderId="73" applyNumberFormat="0" applyProtection="0">
      <alignment horizontal="left" vertical="center" indent="1"/>
    </xf>
    <xf numFmtId="0" fontId="388" fillId="138" borderId="73" applyNumberFormat="0" applyProtection="0">
      <alignment horizontal="left" vertical="center" indent="1"/>
    </xf>
    <xf numFmtId="9" fontId="59" fillId="0" borderId="44" applyNumberFormat="0" applyBorder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342" fillId="0" borderId="61" applyNumberFormat="0" applyAlignment="0" applyProtection="0"/>
    <xf numFmtId="0" fontId="388" fillId="138" borderId="73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0" fontId="44" fillId="0" borderId="62" applyNumberFormat="0" applyAlignment="0" applyProtection="0">
      <alignment horizontal="left" vertical="center"/>
    </xf>
    <xf numFmtId="0" fontId="385" fillId="128" borderId="71" applyNumberFormat="0" applyProtection="0">
      <alignment vertical="center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0" fontId="301" fillId="0" borderId="78" applyNumberFormat="0" applyFill="0" applyAlignment="0" applyProtection="0"/>
    <xf numFmtId="290" fontId="301" fillId="0" borderId="78" applyNumberFormat="0" applyFill="0" applyAlignment="0" applyProtection="0"/>
    <xf numFmtId="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290" fontId="342" fillId="0" borderId="61" applyNumberFormat="0" applyAlignment="0" applyProtection="0"/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44" fillId="0" borderId="62" applyNumberFormat="0" applyAlignment="0" applyProtection="0">
      <alignment horizontal="left" vertical="center"/>
    </xf>
    <xf numFmtId="0" fontId="301" fillId="0" borderId="67" applyNumberFormat="0" applyFill="0" applyAlignment="0" applyProtection="0"/>
    <xf numFmtId="290" fontId="301" fillId="0" borderId="67" applyNumberFormat="0" applyFill="0" applyAlignment="0" applyProtection="0"/>
    <xf numFmtId="0" fontId="385" fillId="128" borderId="71" applyNumberFormat="0" applyProtection="0">
      <alignment vertical="center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horizontal="left" vertical="center" indent="1"/>
    </xf>
    <xf numFmtId="0" fontId="301" fillId="0" borderId="78" applyNumberFormat="0" applyFill="0" applyAlignment="0" applyProtection="0"/>
    <xf numFmtId="290" fontId="301" fillId="0" borderId="78" applyNumberFormat="0" applyFill="0" applyAlignment="0" applyProtection="0"/>
    <xf numFmtId="290" fontId="301" fillId="0" borderId="78" applyNumberFormat="0" applyFill="0" applyAlignment="0" applyProtection="0"/>
    <xf numFmtId="0" fontId="301" fillId="0" borderId="78" applyNumberFormat="0" applyFill="0" applyAlignment="0" applyProtection="0"/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vertical="center"/>
    </xf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290" fontId="342" fillId="0" borderId="61" applyNumberFormat="0" applyAlignment="0" applyProtection="0"/>
    <xf numFmtId="290" fontId="301" fillId="0" borderId="78" applyNumberFormat="0" applyFill="0" applyAlignment="0" applyProtection="0"/>
    <xf numFmtId="0" fontId="301" fillId="0" borderId="78" applyNumberFormat="0" applyFill="0" applyAlignment="0" applyProtection="0"/>
    <xf numFmtId="290" fontId="385" fillId="128" borderId="71" applyNumberFormat="0" applyProtection="0">
      <alignment horizontal="left" vertical="center" indent="1"/>
    </xf>
    <xf numFmtId="0" fontId="385" fillId="128" borderId="71" applyNumberFormat="0" applyProtection="0">
      <alignment horizontal="left" vertical="center" indent="1"/>
    </xf>
    <xf numFmtId="290" fontId="385" fillId="128" borderId="71" applyNumberFormat="0" applyProtection="0">
      <alignment vertical="center"/>
    </xf>
    <xf numFmtId="0" fontId="385" fillId="128" borderId="71" applyNumberFormat="0" applyProtection="0">
      <alignment vertical="center"/>
    </xf>
    <xf numFmtId="290" fontId="301" fillId="0" borderId="67" applyNumberFormat="0" applyFill="0" applyAlignment="0" applyProtection="0"/>
    <xf numFmtId="0" fontId="301" fillId="0" borderId="67" applyNumberFormat="0" applyFill="0" applyAlignment="0" applyProtection="0"/>
    <xf numFmtId="290" fontId="342" fillId="0" borderId="61" applyNumberFormat="0" applyAlignment="0" applyProtection="0"/>
    <xf numFmtId="0" fontId="342" fillId="0" borderId="61" applyNumberFormat="0" applyAlignment="0" applyProtection="0"/>
    <xf numFmtId="0" fontId="342" fillId="0" borderId="61" applyNumberFormat="0" applyAlignment="0" applyProtection="0"/>
    <xf numFmtId="4" fontId="275" fillId="100" borderId="47" applyNumberFormat="0" applyProtection="0">
      <alignment horizontal="left" vertical="center" indent="1"/>
    </xf>
    <xf numFmtId="290" fontId="388" fillId="138" borderId="73" applyNumberFormat="0" applyProtection="0">
      <alignment horizontal="left" vertical="center" indent="1"/>
    </xf>
    <xf numFmtId="4" fontId="275" fillId="100" borderId="47" applyNumberFormat="0" applyProtection="0">
      <alignment horizontal="left" vertical="center" indent="1"/>
    </xf>
    <xf numFmtId="350" fontId="24" fillId="0" borderId="0"/>
    <xf numFmtId="43" fontId="24" fillId="0" borderId="0" applyFont="0" applyFill="0" applyBorder="0" applyAlignment="0" applyProtection="0"/>
  </cellStyleXfs>
  <cellXfs count="329">
    <xf numFmtId="0" fontId="0" fillId="0" borderId="0" xfId="0"/>
    <xf numFmtId="172" fontId="3" fillId="0" borderId="0" xfId="4" applyNumberFormat="1" applyFont="1" applyFill="1" applyBorder="1" applyAlignment="1"/>
    <xf numFmtId="172" fontId="3" fillId="0" borderId="0" xfId="4" applyNumberFormat="1" applyFont="1" applyFill="1" applyAlignment="1"/>
    <xf numFmtId="172" fontId="3" fillId="0" borderId="2" xfId="4" applyNumberFormat="1" applyFont="1" applyFill="1" applyBorder="1" applyAlignment="1"/>
    <xf numFmtId="172" fontId="3" fillId="0" borderId="1" xfId="4" applyNumberFormat="1" applyFont="1" applyFill="1" applyBorder="1" applyAlignment="1">
      <alignment horizontal="right"/>
    </xf>
    <xf numFmtId="172" fontId="2" fillId="0" borderId="3" xfId="4" applyNumberFormat="1" applyFont="1" applyFill="1" applyBorder="1" applyAlignment="1"/>
    <xf numFmtId="172" fontId="2" fillId="0" borderId="0" xfId="4" applyNumberFormat="1" applyFont="1" applyFill="1" applyBorder="1" applyAlignment="1"/>
    <xf numFmtId="172" fontId="2" fillId="0" borderId="0" xfId="4" applyNumberFormat="1" applyFont="1" applyBorder="1" applyAlignment="1"/>
    <xf numFmtId="172" fontId="2" fillId="0" borderId="0" xfId="4" applyNumberFormat="1" applyFont="1" applyAlignment="1"/>
    <xf numFmtId="172" fontId="2" fillId="0" borderId="0" xfId="4" applyNumberFormat="1" applyFont="1" applyAlignment="1">
      <alignment horizontal="center"/>
    </xf>
    <xf numFmtId="172" fontId="2" fillId="0" borderId="0" xfId="4" applyNumberFormat="1" applyFont="1" applyFill="1" applyAlignment="1">
      <alignment vertical="top"/>
    </xf>
    <xf numFmtId="172" fontId="2" fillId="0" borderId="0" xfId="4" applyNumberFormat="1" applyFont="1" applyFill="1" applyAlignment="1">
      <alignment horizontal="center"/>
    </xf>
    <xf numFmtId="172" fontId="3" fillId="0" borderId="2" xfId="4" applyNumberFormat="1" applyFont="1" applyFill="1" applyBorder="1" applyAlignment="1">
      <alignment horizontal="center"/>
    </xf>
    <xf numFmtId="172" fontId="3" fillId="0" borderId="0" xfId="4" applyNumberFormat="1" applyFont="1" applyFill="1" applyAlignment="1">
      <alignment horizontal="center"/>
    </xf>
    <xf numFmtId="172" fontId="3" fillId="0" borderId="0" xfId="4" applyNumberFormat="1" applyFont="1" applyBorder="1" applyAlignment="1"/>
    <xf numFmtId="172" fontId="2" fillId="0" borderId="3" xfId="4" applyNumberFormat="1" applyFont="1" applyBorder="1" applyAlignment="1"/>
    <xf numFmtId="172" fontId="2" fillId="0" borderId="0" xfId="4" applyNumberFormat="1" applyFont="1" applyAlignment="1">
      <alignment vertical="top"/>
    </xf>
    <xf numFmtId="172" fontId="3" fillId="0" borderId="2" xfId="4" applyNumberFormat="1" applyFont="1" applyBorder="1" applyAlignment="1"/>
    <xf numFmtId="172" fontId="3" fillId="0" borderId="0" xfId="4" applyNumberFormat="1" applyFont="1" applyAlignment="1"/>
    <xf numFmtId="171" fontId="2" fillId="0" borderId="0" xfId="4" applyFont="1" applyFill="1" applyAlignment="1"/>
    <xf numFmtId="171" fontId="2" fillId="0" borderId="0" xfId="4" applyFont="1" applyFill="1" applyAlignment="1">
      <alignment horizontal="right"/>
    </xf>
    <xf numFmtId="172" fontId="2" fillId="0" borderId="0" xfId="4" applyNumberFormat="1" applyFont="1" applyFill="1" applyAlignment="1">
      <alignment horizontal="right"/>
    </xf>
    <xf numFmtId="172" fontId="2" fillId="0" borderId="0" xfId="4" applyNumberFormat="1" applyFont="1" applyFill="1" applyBorder="1" applyAlignment="1">
      <alignment horizontal="right"/>
    </xf>
    <xf numFmtId="172" fontId="2" fillId="0" borderId="3" xfId="4" applyNumberFormat="1" applyFont="1" applyFill="1" applyBorder="1" applyAlignment="1">
      <alignment horizontal="center"/>
    </xf>
    <xf numFmtId="172" fontId="7" fillId="0" borderId="3" xfId="4" applyNumberFormat="1" applyFont="1" applyFill="1" applyBorder="1" applyAlignment="1">
      <alignment horizontal="center"/>
    </xf>
    <xf numFmtId="171" fontId="3" fillId="0" borderId="0" xfId="4" applyFont="1" applyFill="1" applyAlignment="1"/>
    <xf numFmtId="171" fontId="3" fillId="0" borderId="0" xfId="4" applyFont="1" applyFill="1" applyBorder="1" applyAlignment="1"/>
    <xf numFmtId="172" fontId="3" fillId="0" borderId="0" xfId="4" applyNumberFormat="1" applyFont="1" applyFill="1" applyBorder="1" applyAlignment="1">
      <alignment horizontal="right"/>
    </xf>
    <xf numFmtId="172" fontId="3" fillId="0" borderId="0" xfId="4" applyNumberFormat="1" applyFont="1" applyFill="1" applyAlignment="1">
      <alignment horizontal="right"/>
    </xf>
    <xf numFmtId="172" fontId="3" fillId="0" borderId="5" xfId="4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2" fillId="0" borderId="0" xfId="1" applyFont="1" applyFill="1" applyAlignment="1"/>
    <xf numFmtId="172" fontId="2" fillId="0" borderId="4" xfId="4" applyNumberFormat="1" applyFont="1" applyFill="1" applyBorder="1" applyAlignment="1">
      <alignment horizontal="right"/>
    </xf>
    <xf numFmtId="171" fontId="7" fillId="0" borderId="0" xfId="4" applyFont="1" applyFill="1" applyBorder="1" applyAlignment="1">
      <alignment horizontal="right"/>
    </xf>
    <xf numFmtId="171" fontId="10" fillId="0" borderId="0" xfId="4" applyFont="1" applyFill="1" applyBorder="1" applyAlignment="1">
      <alignment horizontal="right"/>
    </xf>
    <xf numFmtId="171" fontId="11" fillId="0" borderId="0" xfId="4" applyFont="1" applyFill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Alignment="1"/>
    <xf numFmtId="0" fontId="2" fillId="0" borderId="0" xfId="0" applyFont="1" applyAlignment="1">
      <alignment horizontal="left"/>
    </xf>
    <xf numFmtId="43" fontId="4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2" fontId="3" fillId="0" borderId="0" xfId="1" applyNumberFormat="1" applyFont="1" applyFill="1" applyAlignment="1">
      <alignment horizontal="right"/>
    </xf>
    <xf numFmtId="172" fontId="2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 applyAlignment="1">
      <alignment horizontal="right"/>
    </xf>
    <xf numFmtId="172" fontId="3" fillId="0" borderId="0" xfId="1" applyNumberFormat="1" applyFont="1" applyFill="1" applyAlignment="1"/>
    <xf numFmtId="172" fontId="3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 applyAlignment="1"/>
    <xf numFmtId="172" fontId="3" fillId="0" borderId="3" xfId="1" applyNumberFormat="1" applyFont="1" applyFill="1" applyBorder="1" applyAlignment="1">
      <alignment horizontal="right"/>
    </xf>
    <xf numFmtId="172" fontId="3" fillId="0" borderId="2" xfId="1" applyNumberFormat="1" applyFont="1" applyFill="1" applyBorder="1" applyAlignment="1">
      <alignment horizontal="right"/>
    </xf>
    <xf numFmtId="43" fontId="2" fillId="0" borderId="0" xfId="1" applyFont="1" applyFill="1"/>
    <xf numFmtId="172" fontId="4" fillId="0" borderId="0" xfId="1" applyNumberFormat="1" applyFont="1" applyFill="1" applyAlignment="1">
      <alignment horizontal="center"/>
    </xf>
    <xf numFmtId="171" fontId="10" fillId="0" borderId="3" xfId="4" applyFont="1" applyFill="1" applyBorder="1" applyAlignment="1">
      <alignment horizontal="right"/>
    </xf>
    <xf numFmtId="172" fontId="3" fillId="0" borderId="4" xfId="1" applyNumberFormat="1" applyFont="1" applyFill="1" applyBorder="1" applyAlignment="1">
      <alignment horizontal="right"/>
    </xf>
    <xf numFmtId="172" fontId="3" fillId="0" borderId="2" xfId="4" applyNumberFormat="1" applyFont="1" applyFill="1" applyBorder="1" applyAlignment="1">
      <alignment horizontal="right"/>
    </xf>
    <xf numFmtId="172" fontId="2" fillId="0" borderId="3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4" fillId="5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0" fontId="12" fillId="0" borderId="0" xfId="0" applyFont="1"/>
    <xf numFmtId="0" fontId="0" fillId="6" borderId="0" xfId="0" applyFill="1"/>
    <xf numFmtId="0" fontId="15" fillId="0" borderId="0" xfId="0" applyFont="1"/>
    <xf numFmtId="0" fontId="0" fillId="0" borderId="3" xfId="0" applyBorder="1"/>
    <xf numFmtId="0" fontId="0" fillId="6" borderId="3" xfId="0" applyFill="1" applyBorder="1"/>
    <xf numFmtId="0" fontId="12" fillId="0" borderId="6" xfId="0" applyFont="1" applyBorder="1"/>
    <xf numFmtId="0" fontId="12" fillId="6" borderId="0" xfId="0" applyFont="1" applyFill="1"/>
    <xf numFmtId="0" fontId="17" fillId="0" borderId="0" xfId="7" applyFont="1"/>
    <xf numFmtId="0" fontId="1" fillId="0" borderId="0" xfId="7"/>
    <xf numFmtId="0" fontId="12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171" fontId="0" fillId="0" borderId="0" xfId="8" applyFont="1"/>
    <xf numFmtId="171" fontId="0" fillId="0" borderId="0" xfId="9" applyFont="1"/>
    <xf numFmtId="174" fontId="1" fillId="0" borderId="0" xfId="10" applyNumberFormat="1" applyFont="1"/>
    <xf numFmtId="171" fontId="1" fillId="0" borderId="0" xfId="7" applyNumberFormat="1"/>
    <xf numFmtId="171" fontId="12" fillId="2" borderId="7" xfId="9" applyFont="1" applyFill="1" applyBorder="1"/>
    <xf numFmtId="171" fontId="12" fillId="0" borderId="0" xfId="9" applyFont="1" applyBorder="1"/>
    <xf numFmtId="174" fontId="1" fillId="0" borderId="0" xfId="7" applyNumberFormat="1"/>
    <xf numFmtId="171" fontId="1" fillId="0" borderId="0" xfId="9" applyFont="1"/>
    <xf numFmtId="171" fontId="12" fillId="7" borderId="7" xfId="9" applyFont="1" applyFill="1" applyBorder="1"/>
    <xf numFmtId="0" fontId="1" fillId="0" borderId="0" xfId="7" applyAlignment="1">
      <alignment horizontal="center"/>
    </xf>
    <xf numFmtId="0" fontId="19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19" fillId="0" borderId="7" xfId="11" applyFont="1" applyBorder="1" applyAlignment="1">
      <alignment horizontal="center" vertical="center" wrapText="1"/>
    </xf>
    <xf numFmtId="0" fontId="12" fillId="0" borderId="0" xfId="7" applyFont="1"/>
    <xf numFmtId="14" fontId="1" fillId="0" borderId="0" xfId="7" applyNumberFormat="1"/>
    <xf numFmtId="171" fontId="1" fillId="2" borderId="0" xfId="9" applyFont="1" applyFill="1"/>
    <xf numFmtId="0" fontId="16" fillId="0" borderId="0" xfId="7" applyFont="1"/>
    <xf numFmtId="171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171" fontId="1" fillId="3" borderId="0" xfId="9" applyFont="1" applyFill="1"/>
    <xf numFmtId="0" fontId="1" fillId="0" borderId="0" xfId="7" applyAlignment="1">
      <alignment horizontal="left" indent="1"/>
    </xf>
    <xf numFmtId="0" fontId="12" fillId="0" borderId="0" xfId="7" applyFont="1" applyAlignment="1">
      <alignment horizontal="left" indent="1"/>
    </xf>
    <xf numFmtId="171" fontId="12" fillId="0" borderId="0" xfId="7" applyNumberFormat="1" applyFont="1"/>
    <xf numFmtId="171" fontId="12" fillId="0" borderId="0" xfId="9" applyFont="1"/>
    <xf numFmtId="0" fontId="17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171" fontId="1" fillId="4" borderId="0" xfId="7" applyNumberFormat="1" applyFill="1"/>
    <xf numFmtId="15" fontId="1" fillId="0" borderId="0" xfId="7" applyNumberFormat="1"/>
    <xf numFmtId="171" fontId="1" fillId="9" borderId="0" xfId="9" applyFont="1" applyFill="1"/>
    <xf numFmtId="171" fontId="1" fillId="10" borderId="0" xfId="9" applyFont="1" applyFill="1"/>
    <xf numFmtId="171" fontId="1" fillId="11" borderId="0" xfId="9" applyFont="1" applyFill="1"/>
    <xf numFmtId="171" fontId="1" fillId="0" borderId="0" xfId="7" applyNumberFormat="1" applyAlignment="1">
      <alignment horizontal="right"/>
    </xf>
    <xf numFmtId="171" fontId="1" fillId="0" borderId="0" xfId="9" applyFont="1" applyBorder="1"/>
    <xf numFmtId="0" fontId="12" fillId="0" borderId="0" xfId="7" applyFont="1" applyAlignment="1">
      <alignment horizontal="center"/>
    </xf>
    <xf numFmtId="0" fontId="0" fillId="0" borderId="0" xfId="7" applyFont="1"/>
    <xf numFmtId="171" fontId="1" fillId="2" borderId="0" xfId="7" applyNumberFormat="1" applyFill="1"/>
    <xf numFmtId="0" fontId="20" fillId="0" borderId="0" xfId="12" applyFont="1"/>
    <xf numFmtId="171" fontId="20" fillId="0" borderId="0" xfId="9" applyFont="1"/>
    <xf numFmtId="171" fontId="18" fillId="0" borderId="0" xfId="9" applyFont="1"/>
    <xf numFmtId="171" fontId="6" fillId="0" borderId="0" xfId="11" applyNumberFormat="1"/>
    <xf numFmtId="0" fontId="20" fillId="12" borderId="0" xfId="12" applyFont="1" applyFill="1"/>
    <xf numFmtId="171" fontId="20" fillId="12" borderId="0" xfId="9" applyFont="1" applyFill="1"/>
    <xf numFmtId="0" fontId="6" fillId="12" borderId="0" xfId="11" applyFill="1"/>
    <xf numFmtId="171" fontId="0" fillId="12" borderId="0" xfId="9" applyFont="1" applyFill="1"/>
    <xf numFmtId="171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171" fontId="1" fillId="13" borderId="0" xfId="9" applyFont="1" applyFill="1"/>
    <xf numFmtId="0" fontId="12" fillId="13" borderId="0" xfId="7" applyFont="1" applyFill="1" applyAlignment="1">
      <alignment horizontal="left" indent="1"/>
    </xf>
    <xf numFmtId="171" fontId="12" fillId="13" borderId="0" xfId="7" applyNumberFormat="1" applyFont="1" applyFill="1"/>
    <xf numFmtId="171" fontId="1" fillId="13" borderId="0" xfId="7" applyNumberFormat="1" applyFill="1"/>
    <xf numFmtId="173" fontId="2" fillId="0" borderId="0" xfId="1" applyNumberFormat="1" applyFont="1" applyFill="1" applyAlignment="1"/>
    <xf numFmtId="173" fontId="3" fillId="0" borderId="0" xfId="1" applyNumberFormat="1" applyFont="1" applyFill="1" applyBorder="1" applyAlignment="1"/>
    <xf numFmtId="172" fontId="2" fillId="0" borderId="3" xfId="4" applyNumberFormat="1" applyFont="1" applyFill="1" applyBorder="1" applyAlignment="1">
      <alignment horizontal="right"/>
    </xf>
    <xf numFmtId="172" fontId="2" fillId="0" borderId="0" xfId="4" applyNumberFormat="1" applyFont="1" applyFill="1" applyAlignment="1"/>
    <xf numFmtId="172" fontId="2" fillId="0" borderId="0" xfId="6330" applyNumberFormat="1" applyFont="1" applyFill="1" applyAlignment="1">
      <alignment horizontal="right"/>
    </xf>
    <xf numFmtId="4" fontId="488" fillId="174" borderId="0" xfId="0" applyNumberFormat="1" applyFont="1" applyFill="1"/>
    <xf numFmtId="172" fontId="2" fillId="0" borderId="0" xfId="6317" applyNumberFormat="1" applyFont="1" applyFill="1" applyAlignment="1">
      <alignment horizontal="right"/>
    </xf>
    <xf numFmtId="172" fontId="2" fillId="0" borderId="0" xfId="6305" applyNumberFormat="1" applyFont="1" applyAlignment="1">
      <alignment horizontal="right"/>
    </xf>
    <xf numFmtId="172" fontId="2" fillId="0" borderId="3" xfId="6326" applyNumberFormat="1" applyFont="1" applyFill="1" applyBorder="1" applyAlignment="1">
      <alignment horizontal="right"/>
    </xf>
    <xf numFmtId="171" fontId="13" fillId="5" borderId="0" xfId="5650" applyFont="1" applyFill="1" applyAlignment="1">
      <alignment horizontal="center"/>
    </xf>
    <xf numFmtId="171" fontId="0" fillId="0" borderId="0" xfId="5650" applyFont="1"/>
    <xf numFmtId="171" fontId="0" fillId="0" borderId="0" xfId="5650" applyFont="1" applyFill="1"/>
    <xf numFmtId="171" fontId="0" fillId="0" borderId="3" xfId="5650" applyFont="1" applyBorder="1"/>
    <xf numFmtId="171" fontId="0" fillId="0" borderId="3" xfId="5650" applyFont="1" applyFill="1" applyBorder="1"/>
    <xf numFmtId="171" fontId="12" fillId="0" borderId="6" xfId="5650" applyFont="1" applyBorder="1"/>
    <xf numFmtId="171" fontId="12" fillId="0" borderId="0" xfId="5650" applyFont="1"/>
    <xf numFmtId="171" fontId="12" fillId="6" borderId="0" xfId="5650" applyFont="1" applyFill="1"/>
    <xf numFmtId="172" fontId="12" fillId="0" borderId="6" xfId="5650" applyNumberFormat="1" applyFont="1" applyBorder="1"/>
    <xf numFmtId="0" fontId="13" fillId="5" borderId="0" xfId="0" applyFont="1" applyFill="1" applyAlignment="1">
      <alignment horizontal="center"/>
    </xf>
    <xf numFmtId="171" fontId="0" fillId="0" borderId="0" xfId="0" applyNumberFormat="1"/>
    <xf numFmtId="171" fontId="0" fillId="0" borderId="6" xfId="5650" applyFont="1" applyBorder="1"/>
    <xf numFmtId="171" fontId="0" fillId="0" borderId="6" xfId="0" applyNumberFormat="1" applyBorder="1"/>
    <xf numFmtId="0" fontId="0" fillId="0" borderId="0" xfId="0" applyAlignment="1">
      <alignment horizontal="right"/>
    </xf>
    <xf numFmtId="43" fontId="489" fillId="0" borderId="0" xfId="1" applyFont="1" applyFill="1" applyAlignment="1"/>
    <xf numFmtId="172" fontId="3" fillId="0" borderId="52" xfId="4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3" applyNumberFormat="1" applyFont="1" applyAlignment="1">
      <alignment horizontal="center"/>
    </xf>
    <xf numFmtId="0" fontId="3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37" fontId="3" fillId="0" borderId="0" xfId="5" applyNumberFormat="1" applyFont="1"/>
    <xf numFmtId="0" fontId="2" fillId="0" borderId="0" xfId="5"/>
    <xf numFmtId="0" fontId="2" fillId="0" borderId="0" xfId="5" applyAlignment="1">
      <alignment horizontal="center"/>
    </xf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5" applyAlignment="1">
      <alignment horizontal="left"/>
    </xf>
    <xf numFmtId="37" fontId="2" fillId="0" borderId="0" xfId="4" applyNumberFormat="1" applyFont="1" applyFill="1" applyAlignment="1"/>
    <xf numFmtId="172" fontId="2" fillId="0" borderId="0" xfId="5" applyNumberFormat="1"/>
    <xf numFmtId="43" fontId="2" fillId="0" borderId="3" xfId="1" applyFont="1" applyFill="1" applyBorder="1" applyAlignment="1"/>
    <xf numFmtId="37" fontId="2" fillId="0" borderId="0" xfId="5" applyNumberFormat="1"/>
    <xf numFmtId="43" fontId="2" fillId="0" borderId="0" xfId="1" applyFont="1" applyBorder="1"/>
    <xf numFmtId="172" fontId="2" fillId="0" borderId="1" xfId="1" applyNumberFormat="1" applyFont="1" applyFill="1" applyBorder="1" applyAlignment="1">
      <alignment horizontal="right"/>
    </xf>
    <xf numFmtId="173" fontId="3" fillId="0" borderId="0" xfId="4" applyNumberFormat="1" applyFont="1" applyFill="1" applyBorder="1" applyAlignment="1"/>
    <xf numFmtId="37" fontId="3" fillId="0" borderId="2" xfId="4" applyNumberFormat="1" applyFont="1" applyFill="1" applyBorder="1" applyAlignment="1"/>
    <xf numFmtId="37" fontId="3" fillId="0" borderId="0" xfId="4" applyNumberFormat="1" applyFont="1" applyFill="1" applyBorder="1" applyAlignment="1"/>
    <xf numFmtId="43" fontId="3" fillId="0" borderId="2" xfId="1" applyFont="1" applyFill="1" applyBorder="1" applyAlignment="1"/>
    <xf numFmtId="37" fontId="3" fillId="0" borderId="52" xfId="4" applyNumberFormat="1" applyFont="1" applyFill="1" applyBorder="1" applyAlignment="1"/>
    <xf numFmtId="37" fontId="3" fillId="0" borderId="0" xfId="5" applyNumberFormat="1" applyFont="1" applyAlignment="1">
      <alignment horizontal="right"/>
    </xf>
    <xf numFmtId="37" fontId="2" fillId="0" borderId="0" xfId="4" applyNumberFormat="1" applyFont="1" applyFill="1" applyBorder="1" applyAlignment="1"/>
    <xf numFmtId="37" fontId="2" fillId="0" borderId="3" xfId="4" applyNumberFormat="1" applyFont="1" applyFill="1" applyBorder="1" applyAlignment="1"/>
    <xf numFmtId="171" fontId="3" fillId="0" borderId="0" xfId="5" applyNumberFormat="1" applyFont="1"/>
    <xf numFmtId="37" fontId="4" fillId="0" borderId="0" xfId="3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71" fontId="3" fillId="0" borderId="0" xfId="5" applyNumberFormat="1" applyFont="1" applyAlignment="1">
      <alignment vertical="center" wrapText="1"/>
    </xf>
    <xf numFmtId="0" fontId="2" fillId="0" borderId="0" xfId="5" applyAlignment="1">
      <alignment vertical="center"/>
    </xf>
    <xf numFmtId="0" fontId="8" fillId="0" borderId="0" xfId="5" applyFont="1" applyAlignment="1">
      <alignment horizontal="left"/>
    </xf>
    <xf numFmtId="171" fontId="2" fillId="0" borderId="0" xfId="5" applyNumberFormat="1"/>
    <xf numFmtId="0" fontId="4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72" fontId="3" fillId="0" borderId="0" xfId="0" applyNumberFormat="1" applyFont="1"/>
    <xf numFmtId="43" fontId="2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3" xfId="1" applyFont="1" applyFill="1" applyBorder="1" applyAlignment="1">
      <alignment horizontal="right"/>
    </xf>
    <xf numFmtId="171" fontId="7" fillId="0" borderId="3" xfId="4" applyFont="1" applyFill="1" applyBorder="1" applyAlignment="1">
      <alignment horizontal="right"/>
    </xf>
    <xf numFmtId="0" fontId="3" fillId="0" borderId="0" xfId="5" applyFont="1"/>
    <xf numFmtId="0" fontId="4" fillId="0" borderId="0" xfId="5" applyFont="1"/>
    <xf numFmtId="172" fontId="3" fillId="0" borderId="3" xfId="4" applyNumberFormat="1" applyFont="1" applyFill="1" applyBorder="1" applyAlignment="1">
      <alignment horizontal="right"/>
    </xf>
    <xf numFmtId="0" fontId="2" fillId="0" borderId="0" xfId="5" applyAlignment="1">
      <alignment horizontal="right"/>
    </xf>
    <xf numFmtId="3" fontId="2" fillId="0" borderId="0" xfId="5" applyNumberFormat="1"/>
    <xf numFmtId="4" fontId="2" fillId="0" borderId="0" xfId="5" applyNumberFormat="1"/>
    <xf numFmtId="172" fontId="7" fillId="0" borderId="0" xfId="4" applyNumberFormat="1" applyFont="1" applyFill="1" applyBorder="1" applyAlignment="1">
      <alignment horizontal="right"/>
    </xf>
    <xf numFmtId="0" fontId="490" fillId="0" borderId="0" xfId="5" applyFont="1" applyAlignment="1">
      <alignment horizontal="left"/>
    </xf>
    <xf numFmtId="0" fontId="491" fillId="0" borderId="0" xfId="5" applyFont="1" applyAlignment="1">
      <alignment horizontal="center"/>
    </xf>
    <xf numFmtId="0" fontId="492" fillId="0" borderId="0" xfId="5" applyFont="1" applyAlignment="1">
      <alignment horizontal="center"/>
    </xf>
    <xf numFmtId="172" fontId="490" fillId="0" borderId="0" xfId="4" applyNumberFormat="1" applyFont="1" applyFill="1" applyBorder="1" applyAlignment="1">
      <alignment horizontal="right"/>
    </xf>
    <xf numFmtId="172" fontId="490" fillId="0" borderId="0" xfId="4" applyNumberFormat="1" applyFont="1" applyFill="1" applyAlignment="1"/>
    <xf numFmtId="172" fontId="490" fillId="0" borderId="0" xfId="4" applyNumberFormat="1" applyFont="1" applyFill="1" applyBorder="1" applyAlignment="1"/>
    <xf numFmtId="171" fontId="490" fillId="0" borderId="0" xfId="4" applyFont="1" applyFill="1" applyBorder="1" applyAlignment="1"/>
    <xf numFmtId="171" fontId="490" fillId="0" borderId="0" xfId="4" applyFont="1" applyFill="1" applyAlignment="1"/>
    <xf numFmtId="0" fontId="492" fillId="0" borderId="0" xfId="5" applyFont="1"/>
    <xf numFmtId="0" fontId="489" fillId="0" borderId="0" xfId="5" applyFont="1"/>
    <xf numFmtId="37" fontId="4" fillId="0" borderId="0" xfId="5" applyNumberFormat="1" applyFont="1" applyAlignment="1">
      <alignment horizontal="center"/>
    </xf>
    <xf numFmtId="173" fontId="2" fillId="0" borderId="0" xfId="5" applyNumberFormat="1"/>
    <xf numFmtId="172" fontId="9" fillId="0" borderId="0" xfId="5" applyNumberFormat="1" applyFont="1"/>
    <xf numFmtId="0" fontId="9" fillId="0" borderId="0" xfId="5" applyFont="1"/>
    <xf numFmtId="349" fontId="2" fillId="0" borderId="0" xfId="1" applyNumberFormat="1" applyFont="1" applyFill="1" applyAlignment="1">
      <alignment horizontal="right"/>
    </xf>
    <xf numFmtId="349" fontId="7" fillId="0" borderId="0" xfId="4" applyNumberFormat="1" applyFont="1" applyFill="1" applyBorder="1" applyAlignment="1">
      <alignment horizontal="right"/>
    </xf>
    <xf numFmtId="349" fontId="2" fillId="0" borderId="0" xfId="1" applyNumberFormat="1" applyFont="1" applyFill="1" applyBorder="1" applyAlignment="1">
      <alignment horizontal="right"/>
    </xf>
    <xf numFmtId="9" fontId="3" fillId="0" borderId="0" xfId="2" applyFont="1"/>
    <xf numFmtId="43" fontId="4" fillId="0" borderId="0" xfId="1" applyFont="1" applyFill="1" applyAlignment="1">
      <alignment horizontal="center"/>
    </xf>
    <xf numFmtId="49" fontId="496" fillId="0" borderId="0" xfId="0" applyNumberFormat="1" applyFont="1" applyAlignment="1">
      <alignment vertical="center"/>
    </xf>
    <xf numFmtId="0" fontId="57" fillId="0" borderId="0" xfId="3" applyFont="1" applyAlignment="1">
      <alignment horizontal="center"/>
    </xf>
    <xf numFmtId="0" fontId="221" fillId="0" borderId="0" xfId="3" applyFont="1"/>
    <xf numFmtId="173" fontId="57" fillId="0" borderId="0" xfId="3" quotePrefix="1" applyNumberFormat="1" applyFont="1" applyAlignment="1">
      <alignment horizontal="center"/>
    </xf>
    <xf numFmtId="0" fontId="497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7" fillId="0" borderId="0" xfId="0" applyFont="1" applyAlignment="1">
      <alignment vertical="center"/>
    </xf>
    <xf numFmtId="49" fontId="498" fillId="0" borderId="0" xfId="0" applyNumberFormat="1" applyFont="1" applyAlignment="1">
      <alignment vertical="center"/>
    </xf>
    <xf numFmtId="49" fontId="221" fillId="0" borderId="0" xfId="0" applyNumberFormat="1" applyFont="1" applyAlignment="1">
      <alignment vertical="center"/>
    </xf>
    <xf numFmtId="0" fontId="221" fillId="0" borderId="0" xfId="5" applyFont="1" applyAlignment="1">
      <alignment horizontal="left" vertical="center"/>
    </xf>
    <xf numFmtId="0" fontId="57" fillId="0" borderId="0" xfId="5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0" fontId="221" fillId="0" borderId="0" xfId="0" applyFont="1" applyAlignment="1">
      <alignment vertical="center"/>
    </xf>
    <xf numFmtId="0" fontId="221" fillId="0" borderId="0" xfId="0" applyFont="1" applyAlignment="1">
      <alignment horizontal="left" vertical="center"/>
    </xf>
    <xf numFmtId="0" fontId="221" fillId="0" borderId="0" xfId="0" applyFont="1" applyAlignment="1">
      <alignment vertical="center" wrapText="1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vertical="center" wrapText="1"/>
    </xf>
    <xf numFmtId="0" fontId="499" fillId="0" borderId="0" xfId="0" applyFont="1" applyAlignment="1">
      <alignment horizontal="left"/>
    </xf>
    <xf numFmtId="0" fontId="496" fillId="0" borderId="0" xfId="0" applyFont="1" applyAlignment="1">
      <alignment horizontal="center" vertical="center"/>
    </xf>
    <xf numFmtId="43" fontId="57" fillId="0" borderId="0" xfId="1" applyFont="1" applyFill="1" applyBorder="1" applyAlignment="1">
      <alignment horizontal="center" vertical="center"/>
    </xf>
    <xf numFmtId="43" fontId="57" fillId="0" borderId="0" xfId="1" applyFont="1" applyFill="1" applyAlignment="1">
      <alignment horizontal="center" vertical="center"/>
    </xf>
    <xf numFmtId="43" fontId="57" fillId="0" borderId="0" xfId="1" applyFont="1" applyFill="1" applyAlignment="1">
      <alignment horizontal="center" vertical="center" wrapText="1"/>
    </xf>
    <xf numFmtId="49" fontId="496" fillId="0" borderId="0" xfId="0" applyNumberFormat="1" applyFont="1" applyAlignment="1">
      <alignment horizontal="left" vertical="center"/>
    </xf>
    <xf numFmtId="49" fontId="221" fillId="0" borderId="0" xfId="0" applyNumberFormat="1" applyFont="1" applyAlignment="1">
      <alignment horizontal="left" vertical="center"/>
    </xf>
    <xf numFmtId="0" fontId="498" fillId="0" borderId="0" xfId="0" applyFont="1" applyAlignment="1">
      <alignment vertical="center"/>
    </xf>
    <xf numFmtId="0" fontId="57" fillId="0" borderId="0" xfId="6209" applyFont="1" applyAlignment="1">
      <alignment vertical="center"/>
    </xf>
    <xf numFmtId="0" fontId="498" fillId="0" borderId="0" xfId="0" applyFont="1" applyAlignment="1">
      <alignment horizontal="justify" vertical="center"/>
    </xf>
    <xf numFmtId="43" fontId="57" fillId="0" borderId="0" xfId="1" applyFont="1" applyFill="1" applyBorder="1" applyAlignment="1">
      <alignment vertical="center"/>
    </xf>
    <xf numFmtId="0" fontId="57" fillId="0" borderId="0" xfId="5" applyFont="1" applyAlignment="1">
      <alignment horizontal="center" vertical="center"/>
    </xf>
    <xf numFmtId="0" fontId="57" fillId="0" borderId="0" xfId="5" applyFont="1" applyAlignment="1">
      <alignment vertical="center"/>
    </xf>
    <xf numFmtId="49" fontId="497" fillId="0" borderId="0" xfId="0" applyNumberFormat="1" applyFont="1" applyAlignment="1">
      <alignment vertical="center"/>
    </xf>
    <xf numFmtId="0" fontId="497" fillId="0" borderId="0" xfId="0" applyFont="1" applyAlignment="1">
      <alignment vertical="center" wrapText="1"/>
    </xf>
    <xf numFmtId="0" fontId="57" fillId="0" borderId="0" xfId="3" applyFont="1" applyAlignment="1">
      <alignment horizontal="left" vertical="center"/>
    </xf>
    <xf numFmtId="0" fontId="498" fillId="0" borderId="0" xfId="0" applyFont="1" applyAlignment="1">
      <alignment vertical="center" wrapText="1"/>
    </xf>
    <xf numFmtId="0" fontId="496" fillId="0" borderId="0" xfId="0" applyFont="1" applyAlignment="1">
      <alignment vertical="center"/>
    </xf>
    <xf numFmtId="172" fontId="7" fillId="0" borderId="3" xfId="4" applyNumberFormat="1" applyFont="1" applyFill="1" applyBorder="1" applyAlignment="1">
      <alignment horizontal="right"/>
    </xf>
    <xf numFmtId="49" fontId="493" fillId="0" borderId="0" xfId="0" applyNumberFormat="1" applyFont="1" applyAlignment="1">
      <alignment vertical="center"/>
    </xf>
    <xf numFmtId="0" fontId="87" fillId="0" borderId="0" xfId="3" applyFont="1" applyAlignment="1">
      <alignment vertical="center"/>
    </xf>
    <xf numFmtId="173" fontId="87" fillId="0" borderId="0" xfId="3" applyNumberFormat="1" applyFont="1" applyAlignment="1">
      <alignment vertical="center"/>
    </xf>
    <xf numFmtId="0" fontId="499" fillId="0" borderId="0" xfId="0" applyFont="1" applyAlignment="1">
      <alignment horizontal="left" vertical="center"/>
    </xf>
    <xf numFmtId="0" fontId="221" fillId="0" borderId="0" xfId="3" applyFont="1" applyAlignment="1">
      <alignment horizontal="left" vertical="center"/>
    </xf>
    <xf numFmtId="0" fontId="57" fillId="0" borderId="0" xfId="3" applyFont="1" applyAlignment="1">
      <alignment vertical="center"/>
    </xf>
    <xf numFmtId="173" fontId="57" fillId="0" borderId="0" xfId="3" applyNumberFormat="1" applyFont="1" applyAlignment="1">
      <alignment vertical="center"/>
    </xf>
    <xf numFmtId="0" fontId="57" fillId="0" borderId="0" xfId="3" applyFont="1" applyAlignment="1">
      <alignment horizontal="center" vertical="center"/>
    </xf>
    <xf numFmtId="0" fontId="221" fillId="0" borderId="0" xfId="3" applyFont="1" applyAlignment="1">
      <alignment vertical="center"/>
    </xf>
    <xf numFmtId="173" fontId="57" fillId="0" borderId="0" xfId="3" quotePrefix="1" applyNumberFormat="1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 wrapText="1"/>
    </xf>
    <xf numFmtId="0" fontId="497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172" fontId="57" fillId="0" borderId="0" xfId="3" applyNumberFormat="1" applyFont="1" applyAlignment="1">
      <alignment vertical="center"/>
    </xf>
    <xf numFmtId="0" fontId="57" fillId="0" borderId="0" xfId="3" quotePrefix="1" applyFont="1" applyAlignment="1">
      <alignment vertical="center"/>
    </xf>
    <xf numFmtId="0" fontId="497" fillId="0" borderId="0" xfId="3" applyFont="1" applyAlignment="1">
      <alignment horizontal="center" vertical="center"/>
    </xf>
    <xf numFmtId="173" fontId="57" fillId="0" borderId="0" xfId="4" applyNumberFormat="1" applyFont="1" applyFill="1" applyAlignment="1">
      <alignment vertical="center"/>
    </xf>
    <xf numFmtId="172" fontId="57" fillId="0" borderId="0" xfId="4" applyNumberFormat="1" applyFont="1" applyFill="1" applyAlignment="1">
      <alignment vertical="center"/>
    </xf>
    <xf numFmtId="37" fontId="497" fillId="0" borderId="0" xfId="3" applyNumberFormat="1" applyFont="1" applyAlignment="1">
      <alignment horizontal="center" vertical="center"/>
    </xf>
    <xf numFmtId="173" fontId="57" fillId="0" borderId="0" xfId="1" applyNumberFormat="1" applyFont="1" applyFill="1" applyAlignment="1">
      <alignment vertical="center"/>
    </xf>
    <xf numFmtId="173" fontId="221" fillId="0" borderId="1" xfId="1" applyNumberFormat="1" applyFont="1" applyFill="1" applyBorder="1" applyAlignment="1">
      <alignment vertical="center"/>
    </xf>
    <xf numFmtId="173" fontId="221" fillId="0" borderId="0" xfId="1" applyNumberFormat="1" applyFont="1" applyFill="1" applyAlignment="1">
      <alignment vertical="center"/>
    </xf>
    <xf numFmtId="173" fontId="221" fillId="0" borderId="0" xfId="1" applyNumberFormat="1" applyFont="1" applyFill="1" applyBorder="1" applyAlignment="1">
      <alignment vertical="center"/>
    </xf>
    <xf numFmtId="171" fontId="57" fillId="0" borderId="0" xfId="3" applyNumberFormat="1" applyFont="1" applyAlignment="1">
      <alignment vertical="center"/>
    </xf>
    <xf numFmtId="172" fontId="57" fillId="0" borderId="0" xfId="1" applyNumberFormat="1" applyFont="1" applyFill="1" applyAlignment="1">
      <alignment vertical="center"/>
    </xf>
    <xf numFmtId="173" fontId="221" fillId="0" borderId="2" xfId="1" applyNumberFormat="1" applyFont="1" applyFill="1" applyBorder="1" applyAlignment="1">
      <alignment vertical="center"/>
    </xf>
    <xf numFmtId="43" fontId="57" fillId="0" borderId="0" xfId="1" applyFont="1" applyFill="1" applyAlignment="1">
      <alignment vertical="center"/>
    </xf>
    <xf numFmtId="0" fontId="87" fillId="0" borderId="0" xfId="3" applyFont="1" applyAlignment="1">
      <alignment horizontal="left" vertical="center"/>
    </xf>
    <xf numFmtId="37" fontId="494" fillId="0" borderId="0" xfId="3" applyNumberFormat="1" applyFont="1" applyAlignment="1">
      <alignment horizontal="center" vertical="center"/>
    </xf>
    <xf numFmtId="173" fontId="87" fillId="0" borderId="0" xfId="1" applyNumberFormat="1" applyFont="1" applyFill="1" applyAlignment="1">
      <alignment vertical="center"/>
    </xf>
    <xf numFmtId="0" fontId="163" fillId="0" borderId="0" xfId="3" applyFont="1" applyAlignment="1">
      <alignment horizontal="left" vertical="center"/>
    </xf>
    <xf numFmtId="173" fontId="496" fillId="0" borderId="0" xfId="1" applyNumberFormat="1" applyFont="1" applyFill="1" applyAlignment="1">
      <alignment vertical="center"/>
    </xf>
    <xf numFmtId="173" fontId="221" fillId="0" borderId="3" xfId="1" applyNumberFormat="1" applyFont="1" applyFill="1" applyBorder="1" applyAlignment="1">
      <alignment vertical="center"/>
    </xf>
    <xf numFmtId="173" fontId="163" fillId="0" borderId="0" xfId="1" applyNumberFormat="1" applyFont="1" applyFill="1" applyBorder="1" applyAlignment="1">
      <alignment vertical="center"/>
    </xf>
    <xf numFmtId="173" fontId="163" fillId="0" borderId="0" xfId="1" applyNumberFormat="1" applyFont="1" applyFill="1" applyAlignment="1">
      <alignment vertical="center"/>
    </xf>
    <xf numFmtId="173" fontId="57" fillId="0" borderId="2" xfId="1" applyNumberFormat="1" applyFont="1" applyFill="1" applyBorder="1" applyAlignment="1">
      <alignment vertical="center"/>
    </xf>
    <xf numFmtId="173" fontId="57" fillId="0" borderId="3" xfId="1" applyNumberFormat="1" applyFont="1" applyFill="1" applyBorder="1" applyAlignment="1">
      <alignment vertical="center"/>
    </xf>
    <xf numFmtId="173" fontId="57" fillId="0" borderId="0" xfId="1" applyNumberFormat="1" applyFont="1" applyFill="1" applyBorder="1" applyAlignment="1">
      <alignment vertical="center"/>
    </xf>
    <xf numFmtId="173" fontId="496" fillId="0" borderId="0" xfId="1" applyNumberFormat="1" applyFont="1" applyFill="1" applyBorder="1" applyAlignment="1">
      <alignment vertical="center"/>
    </xf>
    <xf numFmtId="172" fontId="57" fillId="0" borderId="0" xfId="1" applyNumberFormat="1" applyFont="1" applyFill="1" applyBorder="1" applyAlignment="1">
      <alignment vertical="center"/>
    </xf>
    <xf numFmtId="173" fontId="57" fillId="0" borderId="3" xfId="1" applyNumberFormat="1" applyFont="1" applyFill="1" applyBorder="1" applyAlignment="1">
      <alignment horizontal="right" vertical="center"/>
    </xf>
    <xf numFmtId="43" fontId="163" fillId="0" borderId="0" xfId="1" applyFont="1" applyFill="1" applyBorder="1" applyAlignment="1">
      <alignment vertical="center"/>
    </xf>
    <xf numFmtId="43" fontId="87" fillId="0" borderId="0" xfId="1" applyFont="1" applyFill="1" applyAlignment="1">
      <alignment vertical="center"/>
    </xf>
    <xf numFmtId="173" fontId="495" fillId="0" borderId="0" xfId="1" applyNumberFormat="1" applyFont="1" applyFill="1" applyBorder="1" applyAlignment="1">
      <alignment vertical="center"/>
    </xf>
    <xf numFmtId="173" fontId="495" fillId="0" borderId="0" xfId="1" applyNumberFormat="1" applyFont="1" applyFill="1" applyAlignment="1">
      <alignment vertical="center"/>
    </xf>
    <xf numFmtId="0" fontId="255" fillId="0" borderId="0" xfId="3" applyFont="1" applyAlignment="1">
      <alignment horizontal="left" vertical="center"/>
    </xf>
    <xf numFmtId="0" fontId="494" fillId="0" borderId="0" xfId="3" applyFont="1" applyAlignment="1">
      <alignment horizontal="center" vertical="center"/>
    </xf>
    <xf numFmtId="171" fontId="87" fillId="0" borderId="0" xfId="3" applyNumberFormat="1" applyFont="1" applyAlignment="1">
      <alignment vertical="center"/>
    </xf>
    <xf numFmtId="9" fontId="87" fillId="0" borderId="0" xfId="2" applyFont="1" applyFill="1" applyAlignment="1">
      <alignment vertical="center"/>
    </xf>
    <xf numFmtId="0" fontId="497" fillId="0" borderId="0" xfId="0" applyFont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2051" applyFont="1" applyAlignment="1">
      <alignment horizontal="left" vertical="center"/>
    </xf>
    <xf numFmtId="43" fontId="221" fillId="0" borderId="0" xfId="1" applyFont="1" applyFill="1" applyBorder="1" applyAlignment="1">
      <alignment horizontal="center" vertical="center"/>
    </xf>
    <xf numFmtId="173" fontId="497" fillId="0" borderId="0" xfId="1" applyNumberFormat="1" applyFont="1" applyFill="1" applyAlignment="1"/>
    <xf numFmtId="173" fontId="7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173" fontId="7" fillId="0" borderId="0" xfId="1" applyNumberFormat="1" applyFont="1" applyFill="1" applyBorder="1" applyAlignment="1">
      <alignment horizontal="right"/>
    </xf>
    <xf numFmtId="0" fontId="57" fillId="0" borderId="0" xfId="5" applyFont="1" applyAlignment="1">
      <alignment vertical="center" wrapText="1"/>
    </xf>
    <xf numFmtId="0" fontId="497" fillId="0" borderId="0" xfId="3" applyFont="1" applyAlignment="1">
      <alignment horizontal="center" vertical="center"/>
    </xf>
    <xf numFmtId="0" fontId="221" fillId="0" borderId="0" xfId="3" applyFont="1" applyAlignment="1">
      <alignment horizontal="center" vertical="center"/>
    </xf>
    <xf numFmtId="173" fontId="497" fillId="0" borderId="0" xfId="1" applyNumberFormat="1" applyFont="1" applyFill="1" applyAlignment="1">
      <alignment horizontal="center"/>
    </xf>
    <xf numFmtId="0" fontId="221" fillId="0" borderId="0" xfId="3" applyFont="1" applyAlignment="1">
      <alignment horizontal="center"/>
    </xf>
    <xf numFmtId="173" fontId="57" fillId="0" borderId="0" xfId="3" quotePrefix="1" applyNumberFormat="1" applyFont="1" applyAlignment="1">
      <alignment horizontal="center"/>
    </xf>
    <xf numFmtId="43" fontId="221" fillId="0" borderId="0" xfId="1" applyFont="1" applyFill="1" applyBorder="1" applyAlignment="1">
      <alignment horizontal="center" vertical="center"/>
    </xf>
    <xf numFmtId="43" fontId="57" fillId="0" borderId="0" xfId="1" applyFont="1" applyFill="1" applyBorder="1" applyAlignment="1">
      <alignment horizontal="center" vertical="center"/>
    </xf>
    <xf numFmtId="0" fontId="496" fillId="0" borderId="3" xfId="0" applyFont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0" fontId="0" fillId="175" borderId="0" xfId="0" applyFill="1" applyAlignment="1">
      <alignment horizontal="center"/>
    </xf>
  </cellXfs>
  <cellStyles count="8206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เปอร์เซ็นต์" xfId="2702" xr:uid="{26AD9198-D69C-49A6-9148-769BEBD4D121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แย่" xfId="2737" xr:uid="{AA5577D1-5D78-47C3-9200-F59B35BDB8CB}"/>
    <cellStyle name="แย่ 2" xfId="5365" xr:uid="{10802A91-A242-44E7-8338-7804660B8278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เส้นขอบขวา" xfId="2736" xr:uid="{235B7DFA-0D61-4253-991D-5E045994B091}"/>
    <cellStyle name="เส้นขอบขวา 2" xfId="7506" xr:uid="{A85D4687-92C3-4343-9B6C-9BAC84C96A2A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48"/>
  <sheetViews>
    <sheetView view="pageBreakPreview" topLeftCell="A58" zoomScale="70" zoomScaleNormal="100" zoomScaleSheetLayoutView="70" workbookViewId="0">
      <selection activeCell="D65" sqref="D65"/>
    </sheetView>
  </sheetViews>
  <sheetFormatPr defaultColWidth="9" defaultRowHeight="23.25" customHeight="1"/>
  <cols>
    <col min="1" max="1" width="53.109375" style="288" bestFit="1" customWidth="1"/>
    <col min="2" max="2" width="10.109375" style="262" customWidth="1"/>
    <col min="3" max="3" width="16.21875" style="263" customWidth="1"/>
    <col min="4" max="4" width="1.21875" style="262" customWidth="1"/>
    <col min="5" max="5" width="16.21875" style="262" customWidth="1"/>
    <col min="6" max="6" width="1.21875" style="262" customWidth="1"/>
    <col min="7" max="7" width="16.21875" style="262" customWidth="1"/>
    <col min="8" max="8" width="1.21875" style="262" customWidth="1"/>
    <col min="9" max="9" width="16.21875" style="262" customWidth="1"/>
    <col min="10" max="10" width="11.44140625" style="262" customWidth="1"/>
    <col min="11" max="11" width="16.21875" style="262" bestFit="1" customWidth="1"/>
    <col min="12" max="12" width="12.77734375" style="262" bestFit="1" customWidth="1"/>
    <col min="13" max="13" width="9.44140625" style="262" bestFit="1" customWidth="1"/>
    <col min="14" max="14" width="9" style="262"/>
    <col min="15" max="15" width="12.6640625" style="262" bestFit="1" customWidth="1"/>
    <col min="16" max="16" width="13.21875" style="262" bestFit="1" customWidth="1"/>
    <col min="17" max="16384" width="9" style="262"/>
  </cols>
  <sheetData>
    <row r="1" spans="1:11" ht="23.25" customHeight="1">
      <c r="A1" s="261" t="s">
        <v>288</v>
      </c>
    </row>
    <row r="2" spans="1:11" ht="23.25" customHeight="1">
      <c r="A2" s="264" t="s">
        <v>134</v>
      </c>
    </row>
    <row r="3" spans="1:11" s="266" customFormat="1" ht="23.25" customHeight="1">
      <c r="A3" s="265"/>
      <c r="C3" s="267"/>
    </row>
    <row r="4" spans="1:11" s="266" customFormat="1" ht="23.25" customHeight="1">
      <c r="A4" s="257"/>
      <c r="B4" s="268"/>
      <c r="C4" s="320" t="s">
        <v>147</v>
      </c>
      <c r="D4" s="320"/>
      <c r="E4" s="320"/>
      <c r="F4" s="269"/>
      <c r="G4" s="320" t="s">
        <v>149</v>
      </c>
      <c r="H4" s="320"/>
      <c r="I4" s="320"/>
    </row>
    <row r="5" spans="1:11" s="266" customFormat="1" ht="23.25" customHeight="1">
      <c r="A5" s="257"/>
      <c r="B5" s="268"/>
      <c r="C5" s="320" t="s">
        <v>148</v>
      </c>
      <c r="D5" s="320"/>
      <c r="E5" s="320"/>
      <c r="F5" s="269"/>
      <c r="G5" s="320" t="s">
        <v>148</v>
      </c>
      <c r="H5" s="320"/>
      <c r="I5" s="320"/>
    </row>
    <row r="6" spans="1:11" s="266" customFormat="1" ht="23.25" customHeight="1">
      <c r="A6" s="257"/>
      <c r="B6" s="268"/>
      <c r="C6" s="270" t="s">
        <v>139</v>
      </c>
      <c r="D6" s="267"/>
      <c r="E6" s="271" t="s">
        <v>135</v>
      </c>
      <c r="G6" s="270" t="s">
        <v>139</v>
      </c>
      <c r="I6" s="271" t="s">
        <v>135</v>
      </c>
    </row>
    <row r="7" spans="1:11" s="266" customFormat="1" ht="23.25" customHeight="1">
      <c r="A7" s="238" t="s">
        <v>137</v>
      </c>
      <c r="B7" s="272" t="s">
        <v>138</v>
      </c>
      <c r="C7" s="273">
        <v>2024</v>
      </c>
      <c r="D7" s="268"/>
      <c r="E7" s="273">
        <v>2023</v>
      </c>
      <c r="F7" s="268"/>
      <c r="G7" s="273">
        <v>2024</v>
      </c>
      <c r="H7" s="268"/>
      <c r="I7" s="273">
        <v>2023</v>
      </c>
      <c r="J7" s="274"/>
      <c r="K7" s="275"/>
    </row>
    <row r="8" spans="1:11" s="266" customFormat="1" ht="23.25" customHeight="1">
      <c r="A8" s="265"/>
      <c r="B8" s="276"/>
      <c r="C8" s="273" t="s">
        <v>136</v>
      </c>
      <c r="D8" s="268"/>
      <c r="E8" s="268"/>
      <c r="F8" s="268"/>
      <c r="G8" s="273" t="s">
        <v>136</v>
      </c>
      <c r="H8" s="268"/>
      <c r="I8" s="268"/>
      <c r="J8" s="274"/>
      <c r="K8" s="275"/>
    </row>
    <row r="9" spans="1:11" s="266" customFormat="1" ht="23.25" customHeight="1">
      <c r="A9" s="257"/>
      <c r="B9" s="268"/>
      <c r="C9" s="319" t="s">
        <v>140</v>
      </c>
      <c r="D9" s="319"/>
      <c r="E9" s="319"/>
      <c r="F9" s="319"/>
      <c r="G9" s="319"/>
      <c r="H9" s="319"/>
      <c r="I9" s="319"/>
      <c r="J9" s="267"/>
    </row>
    <row r="10" spans="1:11" s="266" customFormat="1" ht="23.25" customHeight="1">
      <c r="A10" s="258" t="s">
        <v>141</v>
      </c>
      <c r="B10" s="276"/>
      <c r="C10" s="277"/>
      <c r="D10" s="278"/>
      <c r="E10" s="278"/>
      <c r="F10" s="278"/>
      <c r="G10" s="278"/>
      <c r="H10" s="278"/>
      <c r="I10" s="278"/>
    </row>
    <row r="11" spans="1:11" s="266" customFormat="1" ht="21.75" customHeight="1">
      <c r="A11" s="241" t="s">
        <v>142</v>
      </c>
      <c r="B11" s="279"/>
      <c r="C11" s="280">
        <v>136595</v>
      </c>
      <c r="D11" s="280"/>
      <c r="E11" s="280">
        <v>33679</v>
      </c>
      <c r="F11" s="280"/>
      <c r="G11" s="280">
        <v>72765</v>
      </c>
      <c r="H11" s="280"/>
      <c r="I11" s="280">
        <v>16229</v>
      </c>
    </row>
    <row r="12" spans="1:11" s="266" customFormat="1" ht="21.75" customHeight="1">
      <c r="A12" s="241" t="s">
        <v>144</v>
      </c>
      <c r="B12" s="279">
        <v>2</v>
      </c>
      <c r="C12" s="280">
        <v>180062</v>
      </c>
      <c r="D12" s="280"/>
      <c r="E12" s="280">
        <v>120744</v>
      </c>
      <c r="F12" s="280"/>
      <c r="G12" s="280">
        <v>7103</v>
      </c>
      <c r="H12" s="280"/>
      <c r="I12" s="280">
        <v>5160</v>
      </c>
    </row>
    <row r="13" spans="1:11" s="266" customFormat="1" ht="21.45" customHeight="1">
      <c r="A13" s="225" t="s">
        <v>143</v>
      </c>
      <c r="B13" s="279">
        <v>2</v>
      </c>
      <c r="C13" s="280">
        <v>5752</v>
      </c>
      <c r="D13" s="280"/>
      <c r="E13" s="280">
        <v>6095</v>
      </c>
      <c r="F13" s="280"/>
      <c r="G13" s="280">
        <v>5392</v>
      </c>
      <c r="H13" s="280"/>
      <c r="I13" s="280">
        <v>5228</v>
      </c>
    </row>
    <row r="14" spans="1:11" s="266" customFormat="1" ht="21.75" customHeight="1">
      <c r="A14" s="257" t="s">
        <v>145</v>
      </c>
      <c r="B14" s="279">
        <v>2</v>
      </c>
      <c r="C14" s="280">
        <v>0</v>
      </c>
      <c r="D14" s="280"/>
      <c r="E14" s="280">
        <v>0</v>
      </c>
      <c r="F14" s="280"/>
      <c r="G14" s="280">
        <v>979000</v>
      </c>
      <c r="H14" s="280"/>
      <c r="I14" s="280">
        <v>1009000</v>
      </c>
    </row>
    <row r="15" spans="1:11" s="266" customFormat="1" ht="21.75" customHeight="1">
      <c r="A15" s="225" t="s">
        <v>146</v>
      </c>
      <c r="B15" s="279"/>
      <c r="C15" s="280">
        <v>625842</v>
      </c>
      <c r="D15" s="280"/>
      <c r="E15" s="280">
        <v>814207</v>
      </c>
      <c r="F15" s="280"/>
      <c r="G15" s="280">
        <v>0</v>
      </c>
      <c r="H15" s="280"/>
      <c r="I15" s="280">
        <v>0</v>
      </c>
    </row>
    <row r="16" spans="1:11" s="266" customFormat="1" ht="21.75" customHeight="1">
      <c r="A16" s="257" t="s">
        <v>150</v>
      </c>
      <c r="B16" s="279"/>
      <c r="C16" s="280">
        <v>224166</v>
      </c>
      <c r="D16" s="280"/>
      <c r="E16" s="280">
        <v>212923</v>
      </c>
      <c r="F16" s="280"/>
      <c r="G16" s="280">
        <v>0</v>
      </c>
      <c r="H16" s="280"/>
      <c r="I16" s="280">
        <v>0</v>
      </c>
    </row>
    <row r="17" spans="1:12" s="266" customFormat="1" ht="21.75" customHeight="1">
      <c r="A17" s="225" t="s">
        <v>151</v>
      </c>
      <c r="B17" s="279"/>
      <c r="C17" s="280">
        <v>20377</v>
      </c>
      <c r="D17" s="280"/>
      <c r="E17" s="280">
        <v>18802</v>
      </c>
      <c r="F17" s="280"/>
      <c r="G17" s="280">
        <v>23</v>
      </c>
      <c r="H17" s="280"/>
      <c r="I17" s="280">
        <v>39</v>
      </c>
    </row>
    <row r="18" spans="1:12" s="266" customFormat="1" ht="23.25" customHeight="1">
      <c r="A18" s="265" t="s">
        <v>152</v>
      </c>
      <c r="B18" s="279"/>
      <c r="C18" s="281">
        <f>SUM(C11:C17)</f>
        <v>1192794</v>
      </c>
      <c r="D18" s="282"/>
      <c r="E18" s="281">
        <f>SUM(E11:E17)</f>
        <v>1206450</v>
      </c>
      <c r="F18" s="282"/>
      <c r="G18" s="281">
        <f>SUM(G11:G17)</f>
        <v>1064283</v>
      </c>
      <c r="H18" s="283"/>
      <c r="I18" s="281">
        <f>SUM(I11:I17)</f>
        <v>1035656</v>
      </c>
    </row>
    <row r="19" spans="1:12" s="266" customFormat="1" ht="21.75" customHeight="1">
      <c r="A19" s="257"/>
      <c r="B19" s="279"/>
      <c r="C19" s="280"/>
      <c r="D19" s="280"/>
      <c r="E19" s="280"/>
      <c r="F19" s="280"/>
      <c r="G19" s="280"/>
      <c r="H19" s="280"/>
      <c r="I19" s="280"/>
    </row>
    <row r="20" spans="1:12" s="266" customFormat="1" ht="23.25" customHeight="1">
      <c r="A20" s="258" t="s">
        <v>153</v>
      </c>
      <c r="B20" s="279"/>
      <c r="C20" s="280"/>
      <c r="D20" s="280"/>
      <c r="E20" s="280"/>
      <c r="F20" s="280"/>
      <c r="G20" s="280"/>
      <c r="H20" s="280"/>
      <c r="I20" s="280"/>
    </row>
    <row r="21" spans="1:12" s="266" customFormat="1" ht="22.05" customHeight="1">
      <c r="A21" s="225" t="s">
        <v>154</v>
      </c>
      <c r="B21" s="279"/>
      <c r="C21" s="280">
        <v>0</v>
      </c>
      <c r="D21" s="280"/>
      <c r="E21" s="280">
        <v>0</v>
      </c>
      <c r="F21" s="280"/>
      <c r="G21" s="280">
        <v>723056</v>
      </c>
      <c r="H21" s="280"/>
      <c r="I21" s="280">
        <v>723056</v>
      </c>
      <c r="K21" s="268"/>
      <c r="L21" s="268"/>
    </row>
    <row r="22" spans="1:12" s="266" customFormat="1" ht="21.75" customHeight="1">
      <c r="A22" s="241" t="s">
        <v>155</v>
      </c>
      <c r="B22" s="279">
        <v>3</v>
      </c>
      <c r="C22" s="280">
        <v>2083951</v>
      </c>
      <c r="D22" s="280"/>
      <c r="E22" s="280">
        <v>2083119</v>
      </c>
      <c r="F22" s="280"/>
      <c r="G22" s="280">
        <v>532</v>
      </c>
      <c r="H22" s="280"/>
      <c r="I22" s="280">
        <v>458</v>
      </c>
    </row>
    <row r="23" spans="1:12" s="266" customFormat="1" ht="21.75" customHeight="1">
      <c r="A23" s="225" t="s">
        <v>156</v>
      </c>
      <c r="B23" s="279"/>
      <c r="C23" s="280">
        <v>140764</v>
      </c>
      <c r="D23" s="280"/>
      <c r="E23" s="280">
        <v>141119</v>
      </c>
      <c r="F23" s="280"/>
      <c r="G23" s="280">
        <v>8214</v>
      </c>
      <c r="H23" s="280"/>
      <c r="I23" s="280">
        <v>8625</v>
      </c>
      <c r="L23" s="284"/>
    </row>
    <row r="24" spans="1:12" s="266" customFormat="1" ht="21.75" customHeight="1">
      <c r="A24" s="225" t="s">
        <v>157</v>
      </c>
      <c r="B24" s="279"/>
      <c r="C24" s="280">
        <v>10967</v>
      </c>
      <c r="D24" s="280"/>
      <c r="E24" s="280">
        <v>8252</v>
      </c>
      <c r="F24" s="280"/>
      <c r="G24" s="280">
        <v>0</v>
      </c>
      <c r="H24" s="280"/>
      <c r="I24" s="280">
        <v>0</v>
      </c>
    </row>
    <row r="25" spans="1:12" s="266" customFormat="1" ht="21.45" customHeight="1">
      <c r="A25" s="225" t="s">
        <v>158</v>
      </c>
      <c r="B25" s="279"/>
      <c r="C25" s="280">
        <v>14578</v>
      </c>
      <c r="D25" s="280"/>
      <c r="E25" s="285">
        <v>27289</v>
      </c>
      <c r="F25" s="280"/>
      <c r="G25" s="280">
        <v>1200</v>
      </c>
      <c r="H25" s="280"/>
      <c r="I25" s="280">
        <v>1142</v>
      </c>
      <c r="L25" s="284"/>
    </row>
    <row r="26" spans="1:12" s="266" customFormat="1" ht="23.25" customHeight="1">
      <c r="A26" s="239" t="s">
        <v>159</v>
      </c>
      <c r="B26" s="279"/>
      <c r="C26" s="281">
        <f>SUM(C21:C25)</f>
        <v>2250260</v>
      </c>
      <c r="D26" s="282"/>
      <c r="E26" s="281">
        <f>SUM(E21:E25)</f>
        <v>2259779</v>
      </c>
      <c r="F26" s="282"/>
      <c r="G26" s="281">
        <f>SUM(G21:G25)</f>
        <v>733002</v>
      </c>
      <c r="H26" s="283"/>
      <c r="I26" s="281">
        <f>SUM(I21:I25)</f>
        <v>733281</v>
      </c>
    </row>
    <row r="27" spans="1:12" s="266" customFormat="1" ht="12" customHeight="1">
      <c r="A27" s="265"/>
      <c r="B27" s="279"/>
      <c r="C27" s="283"/>
      <c r="D27" s="282"/>
      <c r="E27" s="283"/>
      <c r="F27" s="282"/>
      <c r="G27" s="283"/>
      <c r="H27" s="283"/>
      <c r="I27" s="283"/>
    </row>
    <row r="28" spans="1:12" s="266" customFormat="1" ht="23.25" customHeight="1" thickBot="1">
      <c r="A28" s="237" t="s">
        <v>160</v>
      </c>
      <c r="B28" s="279"/>
      <c r="C28" s="286">
        <f>SUM(C26,C18)</f>
        <v>3443054</v>
      </c>
      <c r="D28" s="282"/>
      <c r="E28" s="286">
        <f>SUM(E26,E18)</f>
        <v>3466229</v>
      </c>
      <c r="F28" s="282"/>
      <c r="G28" s="286">
        <f>SUM(G26,G18)</f>
        <v>1797285</v>
      </c>
      <c r="H28" s="283"/>
      <c r="I28" s="286">
        <f>SUM(I26,I18)</f>
        <v>1768937</v>
      </c>
      <c r="K28" s="287"/>
    </row>
    <row r="29" spans="1:12" ht="23.25" customHeight="1" thickTop="1">
      <c r="B29" s="289"/>
      <c r="C29" s="290"/>
      <c r="D29" s="290"/>
      <c r="E29" s="290"/>
      <c r="F29" s="290"/>
      <c r="G29" s="290"/>
      <c r="H29" s="290"/>
      <c r="I29" s="290"/>
    </row>
    <row r="30" spans="1:12" ht="23.25" customHeight="1">
      <c r="A30" s="261" t="s">
        <v>288</v>
      </c>
      <c r="B30" s="289"/>
      <c r="C30" s="290"/>
      <c r="D30" s="290"/>
      <c r="E30" s="290"/>
      <c r="F30" s="290"/>
      <c r="G30" s="290"/>
      <c r="H30" s="290"/>
      <c r="I30" s="290"/>
    </row>
    <row r="31" spans="1:12" ht="23.25" customHeight="1">
      <c r="A31" s="264" t="s">
        <v>134</v>
      </c>
      <c r="B31" s="289"/>
      <c r="C31" s="290"/>
      <c r="D31" s="290"/>
      <c r="E31" s="290"/>
      <c r="F31" s="290"/>
      <c r="G31" s="290"/>
      <c r="H31" s="290"/>
      <c r="I31" s="290"/>
    </row>
    <row r="32" spans="1:12" ht="23.25" customHeight="1">
      <c r="A32" s="291"/>
      <c r="B32" s="289"/>
      <c r="C32" s="290"/>
      <c r="D32" s="290"/>
      <c r="E32" s="290"/>
      <c r="F32" s="290"/>
      <c r="G32" s="290"/>
      <c r="H32" s="290"/>
      <c r="I32" s="290"/>
    </row>
    <row r="33" spans="1:12" s="266" customFormat="1" ht="23.25" customHeight="1">
      <c r="A33" s="257"/>
      <c r="B33" s="268"/>
      <c r="C33" s="320" t="s">
        <v>147</v>
      </c>
      <c r="D33" s="320"/>
      <c r="E33" s="320"/>
      <c r="F33" s="269"/>
      <c r="G33" s="320" t="s">
        <v>149</v>
      </c>
      <c r="H33" s="320"/>
      <c r="I33" s="320"/>
    </row>
    <row r="34" spans="1:12" s="266" customFormat="1" ht="23.25" customHeight="1">
      <c r="A34" s="257"/>
      <c r="B34" s="268"/>
      <c r="C34" s="320" t="s">
        <v>148</v>
      </c>
      <c r="D34" s="320"/>
      <c r="E34" s="320"/>
      <c r="F34" s="269"/>
      <c r="G34" s="320" t="s">
        <v>148</v>
      </c>
      <c r="H34" s="320"/>
      <c r="I34" s="320"/>
    </row>
    <row r="35" spans="1:12" s="266" customFormat="1" ht="23.25" customHeight="1">
      <c r="A35" s="257"/>
      <c r="B35" s="268"/>
      <c r="C35" s="270" t="s">
        <v>139</v>
      </c>
      <c r="D35" s="267"/>
      <c r="E35" s="271" t="s">
        <v>135</v>
      </c>
      <c r="G35" s="270" t="s">
        <v>139</v>
      </c>
      <c r="I35" s="271" t="s">
        <v>135</v>
      </c>
    </row>
    <row r="36" spans="1:12" s="266" customFormat="1" ht="22.95" customHeight="1">
      <c r="A36" s="237" t="s">
        <v>161</v>
      </c>
      <c r="B36" s="272" t="s">
        <v>138</v>
      </c>
      <c r="C36" s="273">
        <v>2024</v>
      </c>
      <c r="D36" s="268"/>
      <c r="E36" s="273">
        <v>2023</v>
      </c>
      <c r="F36" s="268"/>
      <c r="G36" s="273">
        <v>2024</v>
      </c>
      <c r="H36" s="268"/>
      <c r="I36" s="273">
        <v>2023</v>
      </c>
    </row>
    <row r="37" spans="1:12" s="266" customFormat="1" ht="22.95" customHeight="1">
      <c r="A37" s="265"/>
      <c r="B37" s="276"/>
      <c r="C37" s="273" t="s">
        <v>136</v>
      </c>
      <c r="D37" s="268"/>
      <c r="E37" s="268"/>
      <c r="F37" s="268"/>
      <c r="G37" s="273" t="s">
        <v>136</v>
      </c>
      <c r="H37" s="268"/>
      <c r="I37" s="268"/>
    </row>
    <row r="38" spans="1:12" s="266" customFormat="1" ht="23.25" customHeight="1">
      <c r="A38" s="257"/>
      <c r="B38" s="279"/>
      <c r="C38" s="319" t="s">
        <v>140</v>
      </c>
      <c r="D38" s="319"/>
      <c r="E38" s="319"/>
      <c r="F38" s="319"/>
      <c r="G38" s="319"/>
      <c r="H38" s="319"/>
      <c r="I38" s="319"/>
    </row>
    <row r="39" spans="1:12" s="266" customFormat="1" ht="23.25" customHeight="1">
      <c r="A39" s="232" t="s">
        <v>162</v>
      </c>
      <c r="B39" s="279"/>
      <c r="C39" s="280"/>
      <c r="D39" s="280"/>
      <c r="E39" s="280"/>
      <c r="F39" s="280"/>
      <c r="G39" s="280"/>
      <c r="H39" s="280"/>
      <c r="I39" s="280"/>
    </row>
    <row r="40" spans="1:12" s="266" customFormat="1" ht="23.25" customHeight="1">
      <c r="A40" s="231" t="s">
        <v>289</v>
      </c>
      <c r="B40" s="279">
        <v>4</v>
      </c>
      <c r="C40" s="280">
        <v>114135</v>
      </c>
      <c r="D40" s="280"/>
      <c r="E40" s="280">
        <v>183140</v>
      </c>
      <c r="F40" s="280"/>
      <c r="G40" s="280">
        <v>0</v>
      </c>
      <c r="H40" s="280"/>
      <c r="I40" s="280">
        <v>0</v>
      </c>
    </row>
    <row r="41" spans="1:12" s="266" customFormat="1" ht="21.75" customHeight="1">
      <c r="A41" s="225" t="s">
        <v>236</v>
      </c>
      <c r="B41" s="279"/>
      <c r="C41" s="280">
        <v>570936</v>
      </c>
      <c r="D41" s="280"/>
      <c r="E41" s="280">
        <v>489032</v>
      </c>
      <c r="F41" s="280"/>
      <c r="G41" s="280">
        <v>0</v>
      </c>
      <c r="H41" s="280"/>
      <c r="I41" s="280">
        <v>0</v>
      </c>
    </row>
    <row r="42" spans="1:12" s="266" customFormat="1" ht="21.75" customHeight="1">
      <c r="A42" s="257" t="s">
        <v>237</v>
      </c>
      <c r="B42" s="279">
        <v>2</v>
      </c>
      <c r="C42" s="280">
        <v>80286</v>
      </c>
      <c r="D42" s="280"/>
      <c r="E42" s="280">
        <v>58504</v>
      </c>
      <c r="F42" s="280"/>
      <c r="G42" s="280">
        <v>18687</v>
      </c>
      <c r="H42" s="280"/>
      <c r="I42" s="280">
        <v>1033</v>
      </c>
      <c r="J42" s="267"/>
    </row>
    <row r="43" spans="1:12" s="266" customFormat="1" ht="21.75" customHeight="1">
      <c r="A43" s="231" t="s">
        <v>164</v>
      </c>
      <c r="B43" s="279"/>
      <c r="C43" s="280"/>
      <c r="D43" s="280"/>
      <c r="E43" s="280"/>
      <c r="F43" s="280"/>
      <c r="G43" s="280"/>
      <c r="H43" s="280"/>
      <c r="I43" s="280"/>
      <c r="J43" s="267"/>
    </row>
    <row r="44" spans="1:12" s="266" customFormat="1" ht="21.75" customHeight="1">
      <c r="A44" s="231" t="s">
        <v>163</v>
      </c>
      <c r="B44" s="279" t="s">
        <v>284</v>
      </c>
      <c r="C44" s="280">
        <v>93148</v>
      </c>
      <c r="D44" s="280"/>
      <c r="E44" s="280">
        <v>99105</v>
      </c>
      <c r="F44" s="280"/>
      <c r="G44" s="280">
        <v>0</v>
      </c>
      <c r="H44" s="280"/>
      <c r="I44" s="280">
        <v>0</v>
      </c>
    </row>
    <row r="45" spans="1:12" s="266" customFormat="1" ht="21.75" customHeight="1">
      <c r="A45" s="231" t="s">
        <v>165</v>
      </c>
      <c r="B45" s="279">
        <v>2</v>
      </c>
      <c r="C45" s="280">
        <v>20622</v>
      </c>
      <c r="D45" s="280"/>
      <c r="E45" s="280">
        <v>22806</v>
      </c>
      <c r="F45" s="280"/>
      <c r="G45" s="280">
        <v>1508</v>
      </c>
      <c r="H45" s="280"/>
      <c r="I45" s="280">
        <v>1487</v>
      </c>
      <c r="K45" s="284"/>
      <c r="L45" s="284"/>
    </row>
    <row r="46" spans="1:12" s="266" customFormat="1" ht="21.75" customHeight="1">
      <c r="A46" s="225" t="s">
        <v>297</v>
      </c>
      <c r="C46" s="280">
        <v>2848</v>
      </c>
      <c r="D46" s="280"/>
      <c r="E46" s="280">
        <v>1611</v>
      </c>
      <c r="F46" s="280"/>
      <c r="G46" s="280">
        <v>2848</v>
      </c>
      <c r="H46" s="280"/>
      <c r="I46" s="280">
        <v>1611</v>
      </c>
    </row>
    <row r="47" spans="1:12" s="266" customFormat="1" ht="21.75" customHeight="1">
      <c r="A47" s="225" t="s">
        <v>166</v>
      </c>
      <c r="B47" s="276"/>
      <c r="C47" s="280">
        <v>138160</v>
      </c>
      <c r="D47" s="280"/>
      <c r="E47" s="280">
        <v>136392</v>
      </c>
      <c r="F47" s="280"/>
      <c r="G47" s="280">
        <v>11055</v>
      </c>
      <c r="H47" s="280"/>
      <c r="I47" s="280">
        <v>1554</v>
      </c>
    </row>
    <row r="48" spans="1:12" s="266" customFormat="1" ht="23.25" customHeight="1">
      <c r="A48" s="233" t="s">
        <v>260</v>
      </c>
      <c r="B48" s="276"/>
      <c r="C48" s="281">
        <f>SUM(C39:C47)</f>
        <v>1020135</v>
      </c>
      <c r="D48" s="282"/>
      <c r="E48" s="281">
        <f>SUM(E39:E47)</f>
        <v>990590</v>
      </c>
      <c r="F48" s="282"/>
      <c r="G48" s="281">
        <f>SUM(G39:G47)</f>
        <v>34098</v>
      </c>
      <c r="H48" s="283"/>
      <c r="I48" s="281">
        <f>SUM(I39:I47)</f>
        <v>5685</v>
      </c>
    </row>
    <row r="49" spans="1:16" s="266" customFormat="1" ht="21.75" customHeight="1">
      <c r="A49" s="257"/>
      <c r="B49" s="276"/>
      <c r="C49" s="280"/>
      <c r="D49" s="280"/>
      <c r="E49" s="280"/>
      <c r="F49" s="280"/>
      <c r="G49" s="280"/>
      <c r="H49" s="280"/>
      <c r="I49" s="280"/>
    </row>
    <row r="50" spans="1:16" s="266" customFormat="1" ht="23.25" customHeight="1">
      <c r="A50" s="258" t="s">
        <v>167</v>
      </c>
      <c r="B50" s="276"/>
      <c r="C50" s="280"/>
      <c r="D50" s="280"/>
      <c r="E50" s="280"/>
      <c r="F50" s="280"/>
      <c r="G50" s="280"/>
      <c r="H50" s="280"/>
      <c r="I50" s="280"/>
      <c r="K50" s="268"/>
      <c r="L50" s="268"/>
    </row>
    <row r="51" spans="1:16" s="266" customFormat="1" ht="21.75" customHeight="1">
      <c r="A51" s="231" t="s">
        <v>261</v>
      </c>
      <c r="B51" s="279" t="s">
        <v>284</v>
      </c>
      <c r="C51" s="280">
        <v>321062</v>
      </c>
      <c r="D51" s="280"/>
      <c r="E51" s="280">
        <v>319999</v>
      </c>
      <c r="F51" s="280"/>
      <c r="G51" s="280">
        <v>0</v>
      </c>
      <c r="H51" s="292"/>
      <c r="I51" s="280">
        <v>0</v>
      </c>
      <c r="K51" s="268"/>
      <c r="L51" s="268"/>
    </row>
    <row r="52" spans="1:16" s="266" customFormat="1" ht="21.75" customHeight="1">
      <c r="A52" s="231" t="s">
        <v>168</v>
      </c>
      <c r="B52" s="279">
        <v>2</v>
      </c>
      <c r="C52" s="280">
        <v>55729</v>
      </c>
      <c r="D52" s="280"/>
      <c r="E52" s="285">
        <v>60277</v>
      </c>
      <c r="F52" s="280"/>
      <c r="G52" s="280">
        <v>6921</v>
      </c>
      <c r="H52" s="280"/>
      <c r="I52" s="280">
        <v>7306</v>
      </c>
      <c r="J52" s="274"/>
      <c r="K52" s="274"/>
      <c r="L52" s="274"/>
      <c r="O52" s="284"/>
      <c r="P52" s="284"/>
    </row>
    <row r="53" spans="1:16" s="266" customFormat="1" ht="21.75" hidden="1" customHeight="1">
      <c r="A53" s="257"/>
      <c r="B53" s="276"/>
      <c r="C53" s="292"/>
      <c r="D53" s="280"/>
      <c r="E53" s="292"/>
      <c r="F53" s="280"/>
      <c r="G53" s="292"/>
      <c r="H53" s="280"/>
      <c r="I53" s="292"/>
    </row>
    <row r="54" spans="1:16" s="266" customFormat="1" ht="21.75" customHeight="1">
      <c r="A54" s="241" t="s">
        <v>169</v>
      </c>
      <c r="B54" s="279"/>
      <c r="C54" s="280">
        <v>24883</v>
      </c>
      <c r="D54" s="280"/>
      <c r="E54" s="285">
        <v>23699</v>
      </c>
      <c r="F54" s="280"/>
      <c r="G54" s="292">
        <v>5781</v>
      </c>
      <c r="H54" s="280"/>
      <c r="I54" s="292">
        <v>5543</v>
      </c>
    </row>
    <row r="55" spans="1:16" s="266" customFormat="1" ht="23.25" customHeight="1">
      <c r="A55" s="239" t="s">
        <v>170</v>
      </c>
      <c r="B55" s="276"/>
      <c r="C55" s="281">
        <f>SUM(C51:C54)</f>
        <v>401674</v>
      </c>
      <c r="D55" s="282"/>
      <c r="E55" s="281">
        <f>SUM(E51:E54)</f>
        <v>403975</v>
      </c>
      <c r="F55" s="282"/>
      <c r="G55" s="281">
        <f>SUM(G51:G54)</f>
        <v>12702</v>
      </c>
      <c r="H55" s="283"/>
      <c r="I55" s="281">
        <f>SUM(I51:I54)</f>
        <v>12849</v>
      </c>
    </row>
    <row r="56" spans="1:16" s="266" customFormat="1" ht="12" customHeight="1">
      <c r="A56" s="265"/>
      <c r="B56" s="276"/>
      <c r="C56" s="283"/>
      <c r="D56" s="282"/>
      <c r="E56" s="283"/>
      <c r="F56" s="282"/>
      <c r="G56" s="283"/>
      <c r="H56" s="283"/>
      <c r="I56" s="283"/>
    </row>
    <row r="57" spans="1:16" s="266" customFormat="1" ht="23.25" customHeight="1">
      <c r="A57" s="237" t="s">
        <v>171</v>
      </c>
      <c r="B57" s="276"/>
      <c r="C57" s="293">
        <f>SUM(C48,C55)</f>
        <v>1421809</v>
      </c>
      <c r="D57" s="283"/>
      <c r="E57" s="293">
        <f>SUM(E48,E55)</f>
        <v>1394565</v>
      </c>
      <c r="F57" s="283"/>
      <c r="G57" s="293">
        <f>SUM(G48,G55)</f>
        <v>46800</v>
      </c>
      <c r="H57" s="283"/>
      <c r="I57" s="293">
        <f>SUM(I48,I55)</f>
        <v>18534</v>
      </c>
    </row>
    <row r="58" spans="1:16" ht="23.25" customHeight="1">
      <c r="A58" s="291"/>
      <c r="B58" s="289"/>
      <c r="C58" s="294"/>
      <c r="D58" s="295"/>
      <c r="E58" s="295"/>
      <c r="F58" s="295"/>
      <c r="G58" s="294"/>
      <c r="H58" s="294"/>
      <c r="I58" s="294"/>
    </row>
    <row r="59" spans="1:16" s="266" customFormat="1" ht="22.95" customHeight="1">
      <c r="A59" s="232" t="s">
        <v>174</v>
      </c>
      <c r="B59" s="279"/>
      <c r="C59" s="280"/>
      <c r="D59" s="280"/>
      <c r="E59" s="280"/>
      <c r="F59" s="280"/>
      <c r="G59" s="280"/>
      <c r="H59" s="280"/>
      <c r="I59" s="280"/>
    </row>
    <row r="60" spans="1:16" s="266" customFormat="1" ht="22.95" customHeight="1">
      <c r="A60" s="225" t="s">
        <v>172</v>
      </c>
      <c r="B60" s="279"/>
      <c r="C60" s="280"/>
      <c r="D60" s="280"/>
      <c r="E60" s="280"/>
      <c r="F60" s="280"/>
      <c r="G60" s="280"/>
      <c r="H60" s="280"/>
      <c r="I60" s="280"/>
    </row>
    <row r="61" spans="1:16" s="266" customFormat="1" ht="22.95" customHeight="1">
      <c r="A61" s="225" t="s">
        <v>173</v>
      </c>
      <c r="B61" s="279"/>
      <c r="C61" s="280"/>
      <c r="D61" s="280"/>
      <c r="E61" s="280"/>
      <c r="F61" s="280"/>
      <c r="G61" s="280"/>
      <c r="H61" s="280"/>
      <c r="I61" s="280"/>
    </row>
    <row r="62" spans="1:16" s="266" customFormat="1" ht="22.05" customHeight="1" thickBot="1">
      <c r="A62" s="310" t="s">
        <v>290</v>
      </c>
      <c r="B62" s="276"/>
      <c r="C62" s="296">
        <v>2115656</v>
      </c>
      <c r="D62" s="280"/>
      <c r="E62" s="296">
        <v>2115656</v>
      </c>
      <c r="F62" s="280"/>
      <c r="G62" s="296">
        <v>2115656</v>
      </c>
      <c r="H62" s="280"/>
      <c r="I62" s="296">
        <v>2115656</v>
      </c>
    </row>
    <row r="63" spans="1:16" s="266" customFormat="1" ht="22.05" customHeight="1" thickTop="1">
      <c r="A63" s="225" t="s">
        <v>175</v>
      </c>
      <c r="B63" s="276"/>
      <c r="C63" s="280"/>
      <c r="D63" s="280"/>
      <c r="E63" s="280"/>
      <c r="F63" s="280"/>
      <c r="G63" s="280"/>
      <c r="H63" s="280"/>
      <c r="I63" s="280"/>
      <c r="K63" s="287"/>
    </row>
    <row r="64" spans="1:16" s="266" customFormat="1" ht="22.05" customHeight="1">
      <c r="A64" s="310" t="s">
        <v>302</v>
      </c>
      <c r="B64" s="276"/>
      <c r="C64" s="280">
        <v>1575656</v>
      </c>
      <c r="D64" s="280"/>
      <c r="E64" s="280">
        <v>1575656</v>
      </c>
      <c r="F64" s="280"/>
      <c r="G64" s="280">
        <v>1575656</v>
      </c>
      <c r="H64" s="280"/>
      <c r="I64" s="280">
        <v>1575656</v>
      </c>
    </row>
    <row r="65" spans="1:13" s="266" customFormat="1" ht="22.05" customHeight="1">
      <c r="A65" s="225" t="s">
        <v>176</v>
      </c>
      <c r="B65" s="276"/>
      <c r="C65" s="280">
        <v>106367</v>
      </c>
      <c r="D65" s="280"/>
      <c r="E65" s="280">
        <v>106367</v>
      </c>
      <c r="F65" s="280"/>
      <c r="G65" s="280">
        <v>106367</v>
      </c>
      <c r="H65" s="280"/>
      <c r="I65" s="280">
        <v>106367</v>
      </c>
      <c r="K65" s="287"/>
    </row>
    <row r="66" spans="1:13" s="266" customFormat="1" ht="22.05" customHeight="1">
      <c r="A66" s="225" t="s">
        <v>270</v>
      </c>
      <c r="B66" s="279"/>
      <c r="C66" s="280">
        <v>121032</v>
      </c>
      <c r="D66" s="280"/>
      <c r="E66" s="280">
        <v>121032</v>
      </c>
      <c r="F66" s="280"/>
      <c r="G66" s="280">
        <v>0</v>
      </c>
      <c r="H66" s="280"/>
      <c r="I66" s="280">
        <v>0</v>
      </c>
      <c r="K66" s="287"/>
    </row>
    <row r="67" spans="1:13" s="266" customFormat="1" ht="21.45" customHeight="1">
      <c r="A67" s="225" t="s">
        <v>177</v>
      </c>
      <c r="B67" s="276"/>
      <c r="C67" s="280"/>
      <c r="D67" s="280"/>
      <c r="E67" s="280"/>
      <c r="F67" s="280"/>
      <c r="G67" s="280"/>
      <c r="H67" s="280"/>
      <c r="I67" s="280"/>
      <c r="K67" s="287"/>
    </row>
    <row r="68" spans="1:13" s="266" customFormat="1" ht="21.45" customHeight="1">
      <c r="A68" s="225" t="s">
        <v>269</v>
      </c>
      <c r="B68" s="276"/>
      <c r="C68" s="280">
        <v>61658</v>
      </c>
      <c r="D68" s="280"/>
      <c r="E68" s="280">
        <v>53283</v>
      </c>
      <c r="F68" s="280"/>
      <c r="G68" s="280">
        <v>61658</v>
      </c>
      <c r="H68" s="280"/>
      <c r="I68" s="280">
        <v>53283</v>
      </c>
      <c r="K68" s="287"/>
    </row>
    <row r="69" spans="1:13" s="266" customFormat="1" ht="21.45" customHeight="1">
      <c r="A69" s="225" t="s">
        <v>178</v>
      </c>
      <c r="B69" s="276"/>
      <c r="C69" s="297">
        <v>115485</v>
      </c>
      <c r="D69" s="280"/>
      <c r="E69" s="297">
        <v>175614</v>
      </c>
      <c r="F69" s="280"/>
      <c r="G69" s="297">
        <v>6804</v>
      </c>
      <c r="H69" s="280"/>
      <c r="I69" s="297">
        <v>15097</v>
      </c>
      <c r="K69" s="287"/>
    </row>
    <row r="70" spans="1:13" s="266" customFormat="1" ht="22.05" customHeight="1">
      <c r="A70" s="233" t="s">
        <v>179</v>
      </c>
      <c r="B70" s="279"/>
      <c r="C70" s="283">
        <f>SUM(C63:C69)</f>
        <v>1980198</v>
      </c>
      <c r="D70" s="282"/>
      <c r="E70" s="283">
        <f>SUM(E63:E69)</f>
        <v>2031952</v>
      </c>
      <c r="F70" s="282"/>
      <c r="G70" s="283">
        <f>SUM(G63:G69)</f>
        <v>1750485</v>
      </c>
      <c r="H70" s="283"/>
      <c r="I70" s="283">
        <f>SUM(I63:I69)</f>
        <v>1750403</v>
      </c>
      <c r="K70" s="287"/>
    </row>
    <row r="71" spans="1:13" s="266" customFormat="1" ht="22.05" customHeight="1">
      <c r="A71" s="225" t="s">
        <v>180</v>
      </c>
      <c r="B71" s="279"/>
      <c r="C71" s="298">
        <v>41047</v>
      </c>
      <c r="D71" s="299"/>
      <c r="E71" s="300">
        <v>39712</v>
      </c>
      <c r="F71" s="299"/>
      <c r="G71" s="301">
        <v>0</v>
      </c>
      <c r="H71" s="299"/>
      <c r="I71" s="301">
        <v>0</v>
      </c>
      <c r="K71" s="287"/>
    </row>
    <row r="72" spans="1:13" s="266" customFormat="1" ht="22.05" customHeight="1">
      <c r="A72" s="233" t="s">
        <v>181</v>
      </c>
      <c r="B72" s="279"/>
      <c r="C72" s="281">
        <f>SUM(C70:C71)</f>
        <v>2021245</v>
      </c>
      <c r="D72" s="282"/>
      <c r="E72" s="281">
        <f>SUM(E70:E71)</f>
        <v>2071664</v>
      </c>
      <c r="F72" s="282"/>
      <c r="G72" s="281">
        <f>SUM(G70:G71)</f>
        <v>1750485</v>
      </c>
      <c r="H72" s="283"/>
      <c r="I72" s="281">
        <f>SUM(I70:I71)</f>
        <v>1750403</v>
      </c>
      <c r="K72" s="287"/>
      <c r="M72" s="267"/>
    </row>
    <row r="73" spans="1:13" s="266" customFormat="1" ht="12" customHeight="1">
      <c r="A73" s="265"/>
      <c r="B73" s="279"/>
      <c r="C73" s="283"/>
      <c r="D73" s="282"/>
      <c r="E73" s="283"/>
      <c r="F73" s="282"/>
      <c r="G73" s="283"/>
      <c r="H73" s="283"/>
      <c r="I73" s="283"/>
      <c r="K73" s="287"/>
    </row>
    <row r="74" spans="1:13" s="266" customFormat="1" ht="22.05" customHeight="1" thickBot="1">
      <c r="A74" s="233" t="s">
        <v>182</v>
      </c>
      <c r="B74" s="279"/>
      <c r="C74" s="286">
        <f>SUM(C72,C57)</f>
        <v>3443054</v>
      </c>
      <c r="D74" s="282"/>
      <c r="E74" s="286">
        <f>SUM(E72,E57)</f>
        <v>3466229</v>
      </c>
      <c r="F74" s="282"/>
      <c r="G74" s="286">
        <f>SUM(G72,G57)</f>
        <v>1797285</v>
      </c>
      <c r="H74" s="283"/>
      <c r="I74" s="286">
        <f>SUM(I72,I57)</f>
        <v>1768937</v>
      </c>
      <c r="K74" s="287"/>
    </row>
    <row r="75" spans="1:13" ht="22.05" customHeight="1" thickTop="1">
      <c r="A75" s="291"/>
      <c r="B75" s="289"/>
      <c r="C75" s="302">
        <f>C74-C28</f>
        <v>0</v>
      </c>
      <c r="D75" s="295"/>
      <c r="E75" s="302">
        <f>E74-E28</f>
        <v>0</v>
      </c>
      <c r="F75" s="295"/>
      <c r="G75" s="302">
        <f>G74-G28</f>
        <v>0</v>
      </c>
      <c r="H75" s="294"/>
      <c r="I75" s="302">
        <f>I74-I28</f>
        <v>0</v>
      </c>
      <c r="K75" s="303"/>
    </row>
    <row r="76" spans="1:13" ht="22.05" customHeight="1">
      <c r="A76" s="291"/>
      <c r="B76" s="289"/>
      <c r="C76" s="304" t="str">
        <f>IF(ROUND((C28-C74),2)=0,"",(C28-C74))</f>
        <v/>
      </c>
      <c r="D76" s="305"/>
      <c r="E76" s="304" t="str">
        <f>IF(ROUND((E28-E74),2)=0,"",(E28-E74))</f>
        <v/>
      </c>
      <c r="F76" s="305"/>
      <c r="G76" s="304" t="str">
        <f>IF(ROUND((G28-G74),2)=0,"",(G28-G74))</f>
        <v/>
      </c>
      <c r="H76" s="304"/>
      <c r="I76" s="304" t="str">
        <f>IF(ROUND((I28-I74),2)=0,"",(I28-I74))</f>
        <v/>
      </c>
    </row>
    <row r="77" spans="1:13" ht="22.05" customHeight="1">
      <c r="A77" s="306"/>
      <c r="B77" s="307"/>
      <c r="C77" s="290"/>
      <c r="D77" s="290"/>
      <c r="E77" s="290"/>
      <c r="F77" s="290"/>
      <c r="G77" s="290"/>
      <c r="H77" s="290"/>
      <c r="I77" s="290"/>
    </row>
    <row r="78" spans="1:13" ht="22.05" customHeight="1">
      <c r="C78" s="290">
        <f>C74-C28</f>
        <v>0</v>
      </c>
      <c r="D78" s="290"/>
      <c r="E78" s="290">
        <f>E74-E28</f>
        <v>0</v>
      </c>
      <c r="F78" s="290"/>
      <c r="G78" s="290">
        <f>G74-G28</f>
        <v>0</v>
      </c>
      <c r="H78" s="290"/>
      <c r="I78" s="290">
        <f>I74-I28</f>
        <v>0</v>
      </c>
    </row>
    <row r="79" spans="1:13" ht="22.05" customHeight="1">
      <c r="D79" s="308"/>
      <c r="E79" s="308"/>
      <c r="F79" s="308"/>
      <c r="G79" s="308"/>
      <c r="H79" s="308"/>
      <c r="I79" s="308"/>
    </row>
    <row r="80" spans="1:13" ht="22.05" customHeight="1"/>
    <row r="81" spans="2:9" ht="22.05" customHeight="1"/>
    <row r="82" spans="2:9" ht="22.05" customHeight="1"/>
    <row r="83" spans="2:9" ht="22.05" customHeight="1"/>
    <row r="84" spans="2:9" ht="22.05" customHeight="1"/>
    <row r="85" spans="2:9" ht="20.100000000000001" customHeight="1"/>
    <row r="86" spans="2:9" ht="20.100000000000001" customHeight="1"/>
    <row r="87" spans="2:9" ht="20.100000000000001" customHeight="1"/>
    <row r="88" spans="2:9" ht="20.100000000000001" customHeight="1"/>
    <row r="89" spans="2:9" s="288" customFormat="1" ht="20.100000000000001" customHeight="1">
      <c r="B89" s="262"/>
      <c r="C89" s="263"/>
      <c r="D89" s="262"/>
      <c r="E89" s="262"/>
      <c r="F89" s="262"/>
      <c r="G89" s="262"/>
      <c r="H89" s="262"/>
      <c r="I89" s="262"/>
    </row>
    <row r="90" spans="2:9" s="288" customFormat="1" ht="20.100000000000001" customHeight="1">
      <c r="B90" s="262"/>
      <c r="C90" s="263"/>
      <c r="D90" s="262"/>
      <c r="E90" s="262"/>
      <c r="F90" s="262"/>
      <c r="G90" s="262"/>
      <c r="H90" s="262"/>
      <c r="I90" s="262"/>
    </row>
    <row r="91" spans="2:9" s="288" customFormat="1" ht="20.100000000000001" customHeight="1">
      <c r="B91" s="262"/>
      <c r="C91" s="263"/>
      <c r="D91" s="262"/>
      <c r="E91" s="262"/>
      <c r="F91" s="262"/>
      <c r="G91" s="262"/>
      <c r="H91" s="262"/>
      <c r="I91" s="262"/>
    </row>
    <row r="92" spans="2:9" s="288" customFormat="1" ht="20.100000000000001" customHeight="1">
      <c r="B92" s="262"/>
      <c r="C92" s="263"/>
      <c r="D92" s="262"/>
      <c r="E92" s="262"/>
      <c r="F92" s="262"/>
      <c r="G92" s="262"/>
      <c r="H92" s="262"/>
      <c r="I92" s="262"/>
    </row>
    <row r="93" spans="2:9" s="288" customFormat="1" ht="20.100000000000001" customHeight="1">
      <c r="B93" s="262"/>
      <c r="C93" s="263"/>
      <c r="D93" s="262"/>
      <c r="E93" s="262"/>
      <c r="F93" s="262"/>
      <c r="G93" s="262"/>
      <c r="H93" s="262"/>
      <c r="I93" s="262"/>
    </row>
    <row r="94" spans="2:9" s="288" customFormat="1" ht="20.100000000000001" customHeight="1">
      <c r="B94" s="262"/>
      <c r="C94" s="263"/>
      <c r="D94" s="262"/>
      <c r="E94" s="262"/>
      <c r="F94" s="262"/>
      <c r="G94" s="262"/>
      <c r="H94" s="262"/>
      <c r="I94" s="262"/>
    </row>
    <row r="95" spans="2:9" s="288" customFormat="1" ht="20.100000000000001" customHeight="1">
      <c r="B95" s="262"/>
      <c r="C95" s="263"/>
      <c r="D95" s="262"/>
      <c r="E95" s="262"/>
      <c r="F95" s="262"/>
      <c r="G95" s="262"/>
      <c r="H95" s="262"/>
      <c r="I95" s="262"/>
    </row>
    <row r="96" spans="2:9" s="288" customFormat="1" ht="20.100000000000001" customHeight="1">
      <c r="B96" s="262"/>
      <c r="C96" s="263"/>
      <c r="D96" s="262"/>
      <c r="E96" s="262"/>
      <c r="F96" s="262"/>
      <c r="G96" s="262"/>
      <c r="H96" s="262"/>
      <c r="I96" s="262"/>
    </row>
    <row r="97" spans="2:9" s="288" customFormat="1" ht="20.100000000000001" customHeight="1">
      <c r="B97" s="262"/>
      <c r="C97" s="263"/>
      <c r="D97" s="262"/>
      <c r="E97" s="262"/>
      <c r="F97" s="262"/>
      <c r="G97" s="262"/>
      <c r="H97" s="262"/>
      <c r="I97" s="262"/>
    </row>
    <row r="98" spans="2:9" s="288" customFormat="1" ht="20.100000000000001" customHeight="1">
      <c r="B98" s="262"/>
      <c r="C98" s="263"/>
      <c r="D98" s="262"/>
      <c r="E98" s="262"/>
      <c r="F98" s="262"/>
      <c r="G98" s="262"/>
      <c r="H98" s="262"/>
      <c r="I98" s="262"/>
    </row>
    <row r="99" spans="2:9" s="288" customFormat="1" ht="19.5" customHeight="1">
      <c r="B99" s="262"/>
      <c r="C99" s="263"/>
      <c r="D99" s="262"/>
      <c r="E99" s="262"/>
      <c r="F99" s="262"/>
      <c r="G99" s="262"/>
      <c r="H99" s="262"/>
      <c r="I99" s="262"/>
    </row>
    <row r="100" spans="2:9" s="288" customFormat="1" ht="20.100000000000001" customHeight="1">
      <c r="B100" s="262"/>
      <c r="C100" s="263"/>
      <c r="D100" s="262"/>
      <c r="E100" s="262"/>
      <c r="F100" s="262"/>
      <c r="G100" s="262"/>
      <c r="H100" s="262"/>
      <c r="I100" s="262"/>
    </row>
    <row r="101" spans="2:9" s="288" customFormat="1" ht="20.100000000000001" customHeight="1">
      <c r="B101" s="262"/>
      <c r="C101" s="263"/>
      <c r="D101" s="262"/>
      <c r="E101" s="262"/>
      <c r="F101" s="262"/>
      <c r="G101" s="262"/>
      <c r="H101" s="262"/>
      <c r="I101" s="262"/>
    </row>
    <row r="102" spans="2:9" s="288" customFormat="1" ht="20.100000000000001" customHeight="1">
      <c r="B102" s="262"/>
      <c r="C102" s="263"/>
      <c r="D102" s="262"/>
      <c r="E102" s="262"/>
      <c r="F102" s="262"/>
      <c r="G102" s="262"/>
      <c r="H102" s="262"/>
      <c r="I102" s="262"/>
    </row>
    <row r="103" spans="2:9" s="288" customFormat="1" ht="20.100000000000001" customHeight="1">
      <c r="B103" s="262"/>
      <c r="C103" s="263"/>
      <c r="D103" s="262"/>
      <c r="E103" s="262"/>
      <c r="F103" s="262"/>
      <c r="G103" s="262"/>
      <c r="H103" s="262"/>
      <c r="I103" s="262"/>
    </row>
    <row r="104" spans="2:9" s="288" customFormat="1" ht="20.100000000000001" customHeight="1">
      <c r="B104" s="262"/>
      <c r="C104" s="263"/>
      <c r="D104" s="262"/>
      <c r="E104" s="262"/>
      <c r="F104" s="262"/>
      <c r="G104" s="262"/>
      <c r="H104" s="262"/>
      <c r="I104" s="262"/>
    </row>
    <row r="105" spans="2:9" s="288" customFormat="1" ht="20.100000000000001" customHeight="1">
      <c r="B105" s="262"/>
      <c r="C105" s="263"/>
      <c r="D105" s="262"/>
      <c r="E105" s="262"/>
      <c r="F105" s="262"/>
      <c r="G105" s="262"/>
      <c r="H105" s="262"/>
      <c r="I105" s="262"/>
    </row>
    <row r="106" spans="2:9" s="288" customFormat="1" ht="20.100000000000001" customHeight="1">
      <c r="B106" s="262"/>
      <c r="C106" s="263"/>
      <c r="D106" s="262"/>
      <c r="E106" s="262"/>
      <c r="F106" s="262"/>
      <c r="G106" s="262"/>
      <c r="H106" s="262"/>
      <c r="I106" s="262"/>
    </row>
    <row r="107" spans="2:9" s="288" customFormat="1" ht="20.100000000000001" customHeight="1">
      <c r="B107" s="262"/>
      <c r="C107" s="263"/>
      <c r="D107" s="262"/>
      <c r="E107" s="262"/>
      <c r="F107" s="262"/>
      <c r="G107" s="262"/>
      <c r="H107" s="262"/>
      <c r="I107" s="262"/>
    </row>
    <row r="108" spans="2:9" s="288" customFormat="1" ht="20.100000000000001" customHeight="1">
      <c r="B108" s="262"/>
      <c r="C108" s="263"/>
      <c r="D108" s="262"/>
      <c r="E108" s="262"/>
      <c r="F108" s="262"/>
      <c r="G108" s="262"/>
      <c r="H108" s="262"/>
      <c r="I108" s="262"/>
    </row>
    <row r="109" spans="2:9" s="288" customFormat="1" ht="20.100000000000001" customHeight="1">
      <c r="B109" s="262"/>
      <c r="C109" s="263"/>
      <c r="D109" s="262"/>
      <c r="E109" s="262"/>
      <c r="F109" s="262"/>
      <c r="G109" s="262"/>
      <c r="H109" s="262"/>
      <c r="I109" s="262"/>
    </row>
    <row r="110" spans="2:9" s="288" customFormat="1" ht="20.100000000000001" customHeight="1">
      <c r="B110" s="262"/>
      <c r="C110" s="263"/>
      <c r="D110" s="262"/>
      <c r="E110" s="262"/>
      <c r="F110" s="262"/>
      <c r="G110" s="262"/>
      <c r="H110" s="262"/>
      <c r="I110" s="262"/>
    </row>
    <row r="111" spans="2:9" s="288" customFormat="1" ht="19.5" customHeight="1">
      <c r="B111" s="262"/>
      <c r="C111" s="263"/>
      <c r="D111" s="262"/>
      <c r="E111" s="262"/>
      <c r="F111" s="262"/>
      <c r="G111" s="262"/>
      <c r="H111" s="262"/>
      <c r="I111" s="262"/>
    </row>
    <row r="112" spans="2:9" s="288" customFormat="1" ht="19.5" customHeight="1">
      <c r="B112" s="262"/>
      <c r="C112" s="263"/>
      <c r="D112" s="262"/>
      <c r="E112" s="262"/>
      <c r="F112" s="262"/>
      <c r="G112" s="262"/>
      <c r="H112" s="262"/>
      <c r="I112" s="262"/>
    </row>
    <row r="113" spans="2:9" s="288" customFormat="1" ht="19.5" customHeight="1">
      <c r="B113" s="262"/>
      <c r="C113" s="263"/>
      <c r="D113" s="262"/>
      <c r="E113" s="262"/>
      <c r="F113" s="262"/>
      <c r="G113" s="262"/>
      <c r="H113" s="262"/>
      <c r="I113" s="262"/>
    </row>
    <row r="114" spans="2:9" s="288" customFormat="1" ht="19.5" customHeight="1">
      <c r="B114" s="262"/>
      <c r="C114" s="263"/>
      <c r="D114" s="262"/>
      <c r="E114" s="262"/>
      <c r="F114" s="262"/>
      <c r="G114" s="262"/>
      <c r="H114" s="262"/>
      <c r="I114" s="262"/>
    </row>
    <row r="115" spans="2:9" s="288" customFormat="1" ht="19.5" customHeight="1">
      <c r="B115" s="262"/>
      <c r="C115" s="263"/>
      <c r="D115" s="262"/>
      <c r="E115" s="262"/>
      <c r="F115" s="262"/>
      <c r="G115" s="262"/>
      <c r="H115" s="262"/>
      <c r="I115" s="262"/>
    </row>
    <row r="116" spans="2:9" s="288" customFormat="1" ht="19.5" customHeight="1">
      <c r="B116" s="262"/>
      <c r="C116" s="263"/>
      <c r="D116" s="262"/>
      <c r="E116" s="262"/>
      <c r="F116" s="262"/>
      <c r="G116" s="262"/>
      <c r="H116" s="262"/>
      <c r="I116" s="262"/>
    </row>
    <row r="117" spans="2:9" s="288" customFormat="1" ht="19.5" customHeight="1">
      <c r="B117" s="262"/>
      <c r="C117" s="263"/>
      <c r="D117" s="262"/>
      <c r="E117" s="262"/>
      <c r="F117" s="262"/>
      <c r="G117" s="262"/>
      <c r="H117" s="262"/>
      <c r="I117" s="262"/>
    </row>
    <row r="118" spans="2:9" s="288" customFormat="1" ht="19.5" customHeight="1">
      <c r="B118" s="262"/>
      <c r="C118" s="263"/>
      <c r="D118" s="262"/>
      <c r="E118" s="262"/>
      <c r="F118" s="262"/>
      <c r="G118" s="262"/>
      <c r="H118" s="262"/>
      <c r="I118" s="262"/>
    </row>
    <row r="119" spans="2:9" s="288" customFormat="1" ht="19.5" customHeight="1">
      <c r="B119" s="262"/>
      <c r="C119" s="263"/>
      <c r="D119" s="262"/>
      <c r="E119" s="262"/>
      <c r="F119" s="262"/>
      <c r="G119" s="262"/>
      <c r="H119" s="262"/>
      <c r="I119" s="262"/>
    </row>
    <row r="120" spans="2:9" s="288" customFormat="1" ht="19.5" customHeight="1">
      <c r="B120" s="262"/>
      <c r="C120" s="263"/>
      <c r="D120" s="262"/>
      <c r="E120" s="262"/>
      <c r="F120" s="262"/>
      <c r="G120" s="262"/>
      <c r="H120" s="262"/>
      <c r="I120" s="262"/>
    </row>
    <row r="121" spans="2:9" ht="19.5" customHeight="1"/>
    <row r="122" spans="2:9" ht="19.5" customHeight="1"/>
    <row r="123" spans="2:9" ht="19.5" customHeight="1"/>
    <row r="124" spans="2:9" ht="19.5" customHeight="1"/>
    <row r="125" spans="2:9" ht="19.5" customHeight="1"/>
    <row r="126" spans="2:9" ht="20.100000000000001" customHeight="1"/>
    <row r="127" spans="2:9" ht="20.100000000000001" customHeight="1"/>
    <row r="128" spans="2:9" ht="20.100000000000001" customHeight="1"/>
    <row r="129" spans="9:9" ht="20.100000000000001" customHeight="1"/>
    <row r="130" spans="9:9" ht="20.100000000000001" customHeight="1"/>
    <row r="131" spans="9:9" ht="20.100000000000001" customHeight="1"/>
    <row r="132" spans="9:9" ht="20.100000000000001" customHeight="1"/>
    <row r="133" spans="9:9" ht="20.100000000000001" customHeight="1"/>
    <row r="134" spans="9:9" ht="20.100000000000001" customHeight="1">
      <c r="I134" s="309"/>
    </row>
    <row r="135" spans="9:9" ht="20.100000000000001" customHeight="1"/>
    <row r="136" spans="9:9" ht="20.100000000000001" customHeight="1"/>
    <row r="137" spans="9:9" ht="20.100000000000001" customHeight="1"/>
    <row r="138" spans="9:9" ht="19.5" customHeight="1"/>
    <row r="139" spans="9:9" ht="20.100000000000001" customHeight="1"/>
    <row r="140" spans="9:9" ht="20.100000000000001" customHeight="1"/>
    <row r="141" spans="9:9" ht="20.100000000000001" customHeight="1"/>
    <row r="142" spans="9:9" ht="19.5" customHeight="1"/>
    <row r="143" spans="9:9" ht="20.100000000000001" customHeight="1"/>
    <row r="144" spans="9:9" ht="20.100000000000001" customHeight="1"/>
    <row r="145" ht="19.5" customHeight="1"/>
    <row r="146" ht="20.100000000000001" customHeight="1"/>
    <row r="147" ht="20.100000000000001" customHeight="1"/>
    <row r="148" ht="20.100000000000001" customHeight="1"/>
  </sheetData>
  <mergeCells count="10">
    <mergeCell ref="C38:I38"/>
    <mergeCell ref="G4:I4"/>
    <mergeCell ref="C9:I9"/>
    <mergeCell ref="C4:E4"/>
    <mergeCell ref="C33:E33"/>
    <mergeCell ref="G33:I33"/>
    <mergeCell ref="C5:E5"/>
    <mergeCell ref="G5:I5"/>
    <mergeCell ref="C34:E34"/>
    <mergeCell ref="G34:I34"/>
  </mergeCells>
  <pageMargins left="0.8" right="0.55000000000000004" top="0.48" bottom="0.5" header="0.5" footer="0.5"/>
  <pageSetup paperSize="9" scale="66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77734375" defaultRowHeight="14.4"/>
  <cols>
    <col min="1" max="1" width="8.77734375" style="71"/>
    <col min="2" max="2" width="16.6640625" style="71" bestFit="1" customWidth="1"/>
    <col min="3" max="9" width="10.77734375" style="71" bestFit="1" customWidth="1"/>
    <col min="10" max="11" width="14.6640625" style="71" bestFit="1" customWidth="1"/>
    <col min="12" max="13" width="18.5546875" style="71" customWidth="1"/>
    <col min="14" max="14" width="18" style="71" bestFit="1" customWidth="1"/>
    <col min="15" max="15" width="14.77734375" style="71" bestFit="1" customWidth="1"/>
    <col min="16" max="16" width="19" style="71" customWidth="1"/>
    <col min="17" max="17" width="18.77734375" style="71" bestFit="1" customWidth="1"/>
    <col min="18" max="19" width="15.109375" style="71" customWidth="1"/>
    <col min="20" max="21" width="10.77734375" style="71" bestFit="1" customWidth="1"/>
    <col min="22" max="22" width="14.5546875" style="71" customWidth="1"/>
    <col min="23" max="23" width="14.6640625" style="71" bestFit="1" customWidth="1"/>
    <col min="24" max="24" width="14.6640625" style="71" customWidth="1"/>
    <col min="25" max="25" width="11.77734375" style="71" bestFit="1" customWidth="1"/>
    <col min="26" max="26" width="14.6640625" style="71" bestFit="1" customWidth="1"/>
    <col min="27" max="27" width="11.77734375" style="71" bestFit="1" customWidth="1"/>
    <col min="28" max="28" width="19" style="71" customWidth="1"/>
    <col min="29" max="31" width="15.109375" style="71" customWidth="1"/>
    <col min="32" max="242" width="11.77734375" style="71" bestFit="1" customWidth="1"/>
    <col min="243" max="16384" width="8.77734375" style="71"/>
  </cols>
  <sheetData>
    <row r="3" spans="2:242">
      <c r="B3" s="70" t="s">
        <v>23</v>
      </c>
    </row>
    <row r="4" spans="2:242">
      <c r="B4" s="71" t="s">
        <v>24</v>
      </c>
      <c r="C4" s="71" t="s">
        <v>25</v>
      </c>
    </row>
    <row r="5" spans="2:242">
      <c r="B5" s="71" t="s">
        <v>26</v>
      </c>
      <c r="C5" s="71" t="s">
        <v>27</v>
      </c>
    </row>
    <row r="6" spans="2:242">
      <c r="B6" s="71" t="s">
        <v>28</v>
      </c>
      <c r="C6" s="71" t="s">
        <v>29</v>
      </c>
    </row>
    <row r="7" spans="2:242">
      <c r="B7" s="71" t="s">
        <v>30</v>
      </c>
      <c r="C7" s="71" t="s">
        <v>31</v>
      </c>
    </row>
    <row r="11" spans="2:242">
      <c r="M11" s="72" t="s">
        <v>32</v>
      </c>
      <c r="N11" s="71">
        <v>0</v>
      </c>
      <c r="O11" s="71">
        <v>1</v>
      </c>
      <c r="P11" s="71">
        <v>2</v>
      </c>
      <c r="Q11" s="71">
        <v>3</v>
      </c>
      <c r="R11" s="71">
        <v>4</v>
      </c>
      <c r="S11" s="71">
        <v>5</v>
      </c>
      <c r="T11" s="71">
        <v>6</v>
      </c>
      <c r="U11" s="71">
        <v>7</v>
      </c>
      <c r="V11" s="71">
        <v>8</v>
      </c>
      <c r="W11" s="71">
        <v>9</v>
      </c>
      <c r="X11" s="71">
        <v>10</v>
      </c>
      <c r="Y11" s="71">
        <v>11</v>
      </c>
      <c r="Z11" s="71">
        <v>12</v>
      </c>
      <c r="AA11" s="71">
        <v>13</v>
      </c>
      <c r="AB11" s="71">
        <v>14</v>
      </c>
      <c r="AC11" s="71">
        <v>15</v>
      </c>
      <c r="AD11" s="71">
        <v>16</v>
      </c>
      <c r="AE11" s="71">
        <v>17</v>
      </c>
      <c r="AF11" s="71">
        <v>18</v>
      </c>
      <c r="AG11" s="71">
        <v>19</v>
      </c>
      <c r="AH11" s="71">
        <v>20</v>
      </c>
      <c r="AI11" s="71">
        <v>21</v>
      </c>
      <c r="AJ11" s="71">
        <v>22</v>
      </c>
      <c r="AK11" s="71">
        <v>23</v>
      </c>
      <c r="AL11" s="71">
        <v>24</v>
      </c>
      <c r="AM11" s="71">
        <v>25</v>
      </c>
      <c r="AN11" s="71">
        <v>26</v>
      </c>
      <c r="AO11" s="71">
        <v>27</v>
      </c>
      <c r="AP11" s="71">
        <v>28</v>
      </c>
      <c r="AQ11" s="71">
        <v>29</v>
      </c>
      <c r="AR11" s="71">
        <v>30</v>
      </c>
      <c r="AS11" s="71">
        <v>31</v>
      </c>
      <c r="AT11" s="71">
        <v>32</v>
      </c>
      <c r="AU11" s="71">
        <v>33</v>
      </c>
      <c r="AV11" s="71">
        <v>34</v>
      </c>
      <c r="AW11" s="71">
        <v>35</v>
      </c>
      <c r="AX11" s="71">
        <v>36</v>
      </c>
      <c r="AY11" s="71">
        <v>37</v>
      </c>
      <c r="AZ11" s="71">
        <v>38</v>
      </c>
      <c r="BA11" s="71">
        <v>39</v>
      </c>
      <c r="BB11" s="71">
        <v>40</v>
      </c>
      <c r="BC11" s="71">
        <v>41</v>
      </c>
      <c r="BD11" s="71">
        <v>42</v>
      </c>
      <c r="BE11" s="71">
        <v>43</v>
      </c>
      <c r="BF11" s="71">
        <v>44</v>
      </c>
      <c r="BG11" s="71">
        <v>45</v>
      </c>
      <c r="BH11" s="71">
        <v>46</v>
      </c>
      <c r="BI11" s="71">
        <v>47</v>
      </c>
      <c r="BJ11" s="71">
        <v>48</v>
      </c>
      <c r="BK11" s="71">
        <v>49</v>
      </c>
      <c r="BL11" s="71">
        <v>50</v>
      </c>
      <c r="BM11" s="71">
        <v>51</v>
      </c>
      <c r="BN11" s="71">
        <v>52</v>
      </c>
      <c r="BO11" s="71">
        <v>53</v>
      </c>
      <c r="BP11" s="71">
        <v>54</v>
      </c>
      <c r="BQ11" s="71">
        <v>55</v>
      </c>
      <c r="BR11" s="71">
        <v>56</v>
      </c>
      <c r="BS11" s="71">
        <v>57</v>
      </c>
      <c r="BT11" s="71">
        <v>58</v>
      </c>
      <c r="BU11" s="71">
        <v>59</v>
      </c>
      <c r="BV11" s="71">
        <v>60</v>
      </c>
      <c r="BW11" s="71">
        <v>61</v>
      </c>
      <c r="BX11" s="71">
        <v>62</v>
      </c>
      <c r="BY11" s="71">
        <v>63</v>
      </c>
      <c r="BZ11" s="71">
        <v>64</v>
      </c>
      <c r="CA11" s="71">
        <v>65</v>
      </c>
      <c r="CB11" s="71">
        <v>66</v>
      </c>
      <c r="CC11" s="71">
        <v>67</v>
      </c>
      <c r="CD11" s="71">
        <v>68</v>
      </c>
      <c r="CE11" s="71">
        <v>69</v>
      </c>
      <c r="CF11" s="71">
        <v>70</v>
      </c>
      <c r="CG11" s="71">
        <v>71</v>
      </c>
      <c r="CH11" s="71">
        <v>72</v>
      </c>
      <c r="CI11" s="71">
        <v>73</v>
      </c>
      <c r="CJ11" s="71">
        <v>74</v>
      </c>
      <c r="CK11" s="71">
        <v>75</v>
      </c>
      <c r="CL11" s="71">
        <v>76</v>
      </c>
      <c r="CM11" s="71">
        <v>77</v>
      </c>
      <c r="CN11" s="71">
        <v>78</v>
      </c>
      <c r="CO11" s="71">
        <v>79</v>
      </c>
      <c r="CP11" s="71">
        <v>80</v>
      </c>
      <c r="CQ11" s="71">
        <v>81</v>
      </c>
      <c r="CR11" s="71">
        <v>82</v>
      </c>
      <c r="CS11" s="71">
        <v>83</v>
      </c>
      <c r="CT11" s="71">
        <v>84</v>
      </c>
      <c r="CU11" s="71">
        <v>85</v>
      </c>
      <c r="CV11" s="71">
        <v>86</v>
      </c>
      <c r="CW11" s="71">
        <v>87</v>
      </c>
      <c r="CX11" s="71">
        <v>88</v>
      </c>
      <c r="CY11" s="71">
        <v>89</v>
      </c>
      <c r="CZ11" s="71">
        <v>90</v>
      </c>
      <c r="DA11" s="71">
        <v>91</v>
      </c>
      <c r="DB11" s="71">
        <v>92</v>
      </c>
      <c r="DC11" s="71">
        <v>93</v>
      </c>
      <c r="DD11" s="71">
        <v>94</v>
      </c>
      <c r="DE11" s="71">
        <v>95</v>
      </c>
      <c r="DF11" s="71">
        <v>96</v>
      </c>
      <c r="DG11" s="71">
        <v>97</v>
      </c>
      <c r="DH11" s="71">
        <v>98</v>
      </c>
      <c r="DI11" s="71">
        <v>99</v>
      </c>
      <c r="DJ11" s="71">
        <v>100</v>
      </c>
      <c r="DK11" s="71">
        <v>101</v>
      </c>
      <c r="DL11" s="71">
        <v>102</v>
      </c>
      <c r="DM11" s="71">
        <v>103</v>
      </c>
      <c r="DN11" s="71">
        <v>104</v>
      </c>
      <c r="DO11" s="71">
        <v>105</v>
      </c>
      <c r="DP11" s="71">
        <v>106</v>
      </c>
      <c r="DQ11" s="71">
        <v>107</v>
      </c>
      <c r="DR11" s="71">
        <v>108</v>
      </c>
      <c r="DS11" s="71">
        <v>109</v>
      </c>
      <c r="DT11" s="71">
        <v>110</v>
      </c>
      <c r="DU11" s="71">
        <v>111</v>
      </c>
      <c r="DV11" s="71">
        <v>112</v>
      </c>
      <c r="DW11" s="71">
        <v>113</v>
      </c>
      <c r="DX11" s="71">
        <v>114</v>
      </c>
      <c r="DY11" s="71">
        <v>115</v>
      </c>
      <c r="DZ11" s="71">
        <v>116</v>
      </c>
      <c r="EA11" s="71">
        <v>117</v>
      </c>
      <c r="EB11" s="71">
        <v>118</v>
      </c>
      <c r="EC11" s="71">
        <v>119</v>
      </c>
      <c r="ED11" s="71">
        <v>120</v>
      </c>
      <c r="EE11" s="71">
        <v>121</v>
      </c>
      <c r="EF11" s="71">
        <v>122</v>
      </c>
      <c r="EG11" s="71">
        <v>123</v>
      </c>
      <c r="EH11" s="71">
        <v>124</v>
      </c>
      <c r="EI11" s="71">
        <v>125</v>
      </c>
      <c r="EJ11" s="71">
        <v>126</v>
      </c>
      <c r="EK11" s="71">
        <v>127</v>
      </c>
      <c r="EL11" s="71">
        <v>128</v>
      </c>
      <c r="EM11" s="71">
        <v>129</v>
      </c>
      <c r="EN11" s="71">
        <v>130</v>
      </c>
      <c r="EO11" s="71">
        <v>131</v>
      </c>
      <c r="EP11" s="71">
        <v>132</v>
      </c>
      <c r="EQ11" s="71">
        <v>133</v>
      </c>
      <c r="ER11" s="71">
        <v>134</v>
      </c>
      <c r="ES11" s="71">
        <v>135</v>
      </c>
      <c r="ET11" s="71">
        <v>136</v>
      </c>
      <c r="EU11" s="71">
        <v>137</v>
      </c>
      <c r="EV11" s="71">
        <v>138</v>
      </c>
      <c r="EW11" s="71">
        <v>139</v>
      </c>
      <c r="EX11" s="71">
        <v>140</v>
      </c>
      <c r="EY11" s="71">
        <v>141</v>
      </c>
      <c r="EZ11" s="71">
        <v>142</v>
      </c>
      <c r="FA11" s="71">
        <v>143</v>
      </c>
      <c r="FB11" s="71">
        <v>144</v>
      </c>
      <c r="FC11" s="71">
        <v>145</v>
      </c>
      <c r="FD11" s="71">
        <v>146</v>
      </c>
      <c r="FE11" s="71">
        <v>147</v>
      </c>
      <c r="FF11" s="71">
        <v>148</v>
      </c>
      <c r="FG11" s="71">
        <v>149</v>
      </c>
      <c r="FH11" s="71">
        <v>150</v>
      </c>
      <c r="FI11" s="71">
        <v>151</v>
      </c>
      <c r="FJ11" s="71">
        <v>152</v>
      </c>
      <c r="FK11" s="71">
        <v>153</v>
      </c>
      <c r="FL11" s="71">
        <v>154</v>
      </c>
      <c r="FM11" s="71">
        <v>155</v>
      </c>
      <c r="FN11" s="71">
        <v>156</v>
      </c>
      <c r="FO11" s="71">
        <v>157</v>
      </c>
      <c r="FP11" s="71">
        <v>158</v>
      </c>
      <c r="FQ11" s="71">
        <v>159</v>
      </c>
      <c r="FR11" s="71">
        <v>160</v>
      </c>
      <c r="FS11" s="71">
        <v>161</v>
      </c>
      <c r="FT11" s="71">
        <v>162</v>
      </c>
      <c r="FU11" s="71">
        <v>163</v>
      </c>
      <c r="FV11" s="71">
        <v>164</v>
      </c>
      <c r="FW11" s="71">
        <v>165</v>
      </c>
      <c r="FX11" s="71">
        <v>166</v>
      </c>
      <c r="FY11" s="71">
        <v>167</v>
      </c>
      <c r="FZ11" s="71">
        <v>168</v>
      </c>
      <c r="GA11" s="71">
        <v>169</v>
      </c>
      <c r="GB11" s="71">
        <v>170</v>
      </c>
      <c r="GC11" s="71">
        <v>171</v>
      </c>
      <c r="GD11" s="71">
        <v>172</v>
      </c>
      <c r="GE11" s="71">
        <v>173</v>
      </c>
      <c r="GF11" s="71">
        <v>174</v>
      </c>
      <c r="GG11" s="71">
        <v>175</v>
      </c>
      <c r="GH11" s="71">
        <v>176</v>
      </c>
      <c r="GI11" s="71">
        <v>177</v>
      </c>
      <c r="GJ11" s="71">
        <v>178</v>
      </c>
      <c r="GK11" s="71">
        <v>179</v>
      </c>
      <c r="GL11" s="71">
        <v>180</v>
      </c>
      <c r="GM11" s="71">
        <v>181</v>
      </c>
      <c r="GN11" s="71">
        <v>182</v>
      </c>
      <c r="GO11" s="71">
        <v>183</v>
      </c>
      <c r="GP11" s="71">
        <v>184</v>
      </c>
      <c r="GQ11" s="71">
        <v>185</v>
      </c>
      <c r="GR11" s="71">
        <v>186</v>
      </c>
      <c r="GS11" s="71">
        <v>187</v>
      </c>
      <c r="GT11" s="71">
        <v>188</v>
      </c>
      <c r="GU11" s="71">
        <v>189</v>
      </c>
      <c r="GV11" s="71">
        <v>190</v>
      </c>
      <c r="GW11" s="71">
        <v>191</v>
      </c>
      <c r="GX11" s="71">
        <v>192</v>
      </c>
      <c r="GY11" s="71">
        <v>193</v>
      </c>
      <c r="GZ11" s="71">
        <v>194</v>
      </c>
      <c r="HA11" s="71">
        <v>195</v>
      </c>
      <c r="HB11" s="71">
        <v>196</v>
      </c>
      <c r="HC11" s="71">
        <v>197</v>
      </c>
      <c r="HD11" s="71">
        <v>198</v>
      </c>
      <c r="HE11" s="71">
        <v>199</v>
      </c>
      <c r="HF11" s="71">
        <v>200</v>
      </c>
      <c r="HG11" s="71">
        <v>201</v>
      </c>
      <c r="HH11" s="71">
        <v>202</v>
      </c>
      <c r="HI11" s="71">
        <v>203</v>
      </c>
      <c r="HJ11" s="71">
        <v>204</v>
      </c>
      <c r="HK11" s="71">
        <v>205</v>
      </c>
      <c r="HL11" s="71">
        <v>206</v>
      </c>
      <c r="HM11" s="71">
        <v>207</v>
      </c>
      <c r="HN11" s="71">
        <v>208</v>
      </c>
      <c r="HO11" s="71">
        <v>209</v>
      </c>
      <c r="HP11" s="71">
        <v>210</v>
      </c>
      <c r="HQ11" s="71">
        <v>211</v>
      </c>
      <c r="HR11" s="71">
        <v>212</v>
      </c>
      <c r="HS11" s="71">
        <v>213</v>
      </c>
      <c r="HT11" s="71">
        <v>214</v>
      </c>
      <c r="HU11" s="71">
        <v>215</v>
      </c>
      <c r="HV11" s="71">
        <v>216</v>
      </c>
      <c r="HW11" s="71">
        <v>217</v>
      </c>
      <c r="HX11" s="71">
        <v>218</v>
      </c>
      <c r="HY11" s="71">
        <v>219</v>
      </c>
      <c r="HZ11" s="71">
        <v>220</v>
      </c>
      <c r="IA11" s="71">
        <v>221</v>
      </c>
      <c r="IB11" s="71">
        <v>222</v>
      </c>
      <c r="IC11" s="71">
        <v>223</v>
      </c>
      <c r="ID11" s="71">
        <v>224</v>
      </c>
      <c r="IE11" s="71">
        <v>225</v>
      </c>
      <c r="IF11" s="71">
        <v>226</v>
      </c>
      <c r="IG11" s="71">
        <v>227</v>
      </c>
      <c r="IH11" s="71">
        <v>228</v>
      </c>
    </row>
    <row r="12" spans="2:242">
      <c r="M12" s="72" t="s">
        <v>33</v>
      </c>
      <c r="AA12" s="71">
        <v>1</v>
      </c>
      <c r="AB12" s="71">
        <v>2</v>
      </c>
      <c r="AC12" s="71">
        <v>3</v>
      </c>
      <c r="AD12" s="71">
        <v>4</v>
      </c>
      <c r="AE12" s="71">
        <v>5</v>
      </c>
      <c r="AF12" s="71">
        <v>6</v>
      </c>
      <c r="AG12" s="71">
        <v>7</v>
      </c>
      <c r="AH12" s="71">
        <v>8</v>
      </c>
      <c r="AI12" s="71">
        <v>9</v>
      </c>
      <c r="AJ12" s="71">
        <v>10</v>
      </c>
      <c r="AK12" s="71">
        <v>11</v>
      </c>
      <c r="AL12" s="71">
        <v>12</v>
      </c>
      <c r="AM12" s="71">
        <v>13</v>
      </c>
      <c r="AN12" s="71">
        <v>14</v>
      </c>
      <c r="AO12" s="71">
        <v>15</v>
      </c>
      <c r="AP12" s="71">
        <v>16</v>
      </c>
      <c r="AQ12" s="71">
        <v>17</v>
      </c>
      <c r="AR12" s="71">
        <v>18</v>
      </c>
      <c r="AS12" s="71">
        <v>19</v>
      </c>
      <c r="AT12" s="71">
        <v>20</v>
      </c>
      <c r="AU12" s="71">
        <v>21</v>
      </c>
      <c r="AV12" s="71">
        <v>22</v>
      </c>
      <c r="AW12" s="71">
        <v>23</v>
      </c>
      <c r="AX12" s="71">
        <v>24</v>
      </c>
      <c r="AY12" s="71">
        <v>25</v>
      </c>
      <c r="AZ12" s="71">
        <v>26</v>
      </c>
      <c r="BA12" s="71">
        <v>27</v>
      </c>
      <c r="BB12" s="71">
        <v>28</v>
      </c>
      <c r="BC12" s="71">
        <v>29</v>
      </c>
      <c r="BD12" s="71">
        <v>30</v>
      </c>
      <c r="BE12" s="71">
        <v>31</v>
      </c>
      <c r="BF12" s="71">
        <v>32</v>
      </c>
      <c r="BG12" s="71">
        <v>33</v>
      </c>
      <c r="BH12" s="71">
        <v>34</v>
      </c>
      <c r="BI12" s="71">
        <v>35</v>
      </c>
      <c r="BJ12" s="71">
        <v>36</v>
      </c>
      <c r="BK12" s="71">
        <v>37</v>
      </c>
      <c r="BL12" s="71">
        <v>38</v>
      </c>
      <c r="BM12" s="71">
        <v>39</v>
      </c>
      <c r="BN12" s="71">
        <v>40</v>
      </c>
      <c r="BO12" s="71">
        <v>41</v>
      </c>
      <c r="BP12" s="71">
        <v>42</v>
      </c>
      <c r="BQ12" s="71">
        <v>43</v>
      </c>
      <c r="BR12" s="71">
        <v>44</v>
      </c>
      <c r="BS12" s="71">
        <v>45</v>
      </c>
      <c r="BT12" s="71">
        <v>46</v>
      </c>
      <c r="BU12" s="71">
        <v>47</v>
      </c>
      <c r="BV12" s="71">
        <v>48</v>
      </c>
      <c r="BW12" s="71">
        <v>49</v>
      </c>
      <c r="BX12" s="71">
        <v>50</v>
      </c>
      <c r="BY12" s="71">
        <v>51</v>
      </c>
      <c r="BZ12" s="71">
        <v>52</v>
      </c>
      <c r="CA12" s="71">
        <v>53</v>
      </c>
      <c r="CB12" s="71">
        <v>54</v>
      </c>
      <c r="CC12" s="71">
        <v>55</v>
      </c>
      <c r="CD12" s="71">
        <v>56</v>
      </c>
      <c r="CE12" s="71">
        <v>57</v>
      </c>
      <c r="CF12" s="71">
        <v>58</v>
      </c>
      <c r="CG12" s="71">
        <v>59</v>
      </c>
      <c r="CH12" s="71">
        <v>60</v>
      </c>
      <c r="CI12" s="71">
        <v>61</v>
      </c>
      <c r="CJ12" s="71">
        <v>62</v>
      </c>
      <c r="CK12" s="71">
        <v>63</v>
      </c>
      <c r="CL12" s="71">
        <v>64</v>
      </c>
      <c r="CM12" s="71">
        <v>65</v>
      </c>
      <c r="CN12" s="71">
        <v>66</v>
      </c>
      <c r="CO12" s="71">
        <v>67</v>
      </c>
      <c r="CP12" s="71">
        <v>68</v>
      </c>
      <c r="CQ12" s="71">
        <v>69</v>
      </c>
      <c r="CR12" s="71">
        <v>70</v>
      </c>
      <c r="CS12" s="71">
        <v>71</v>
      </c>
      <c r="CT12" s="71">
        <v>72</v>
      </c>
      <c r="CU12" s="71">
        <v>73</v>
      </c>
      <c r="CV12" s="71">
        <v>74</v>
      </c>
      <c r="CW12" s="71">
        <v>75</v>
      </c>
      <c r="CX12" s="71">
        <v>76</v>
      </c>
      <c r="CY12" s="71">
        <v>77</v>
      </c>
      <c r="CZ12" s="71">
        <v>78</v>
      </c>
      <c r="DA12" s="71">
        <v>79</v>
      </c>
      <c r="DB12" s="71">
        <v>80</v>
      </c>
      <c r="DC12" s="71">
        <v>81</v>
      </c>
      <c r="DD12" s="71">
        <v>82</v>
      </c>
      <c r="DE12" s="71">
        <v>83</v>
      </c>
      <c r="DF12" s="71">
        <v>84</v>
      </c>
      <c r="DG12" s="71">
        <v>85</v>
      </c>
      <c r="DH12" s="71">
        <v>86</v>
      </c>
      <c r="DI12" s="71">
        <v>87</v>
      </c>
      <c r="DJ12" s="71">
        <v>88</v>
      </c>
      <c r="DK12" s="71">
        <v>89</v>
      </c>
      <c r="DL12" s="71">
        <v>90</v>
      </c>
      <c r="DM12" s="71">
        <v>91</v>
      </c>
      <c r="DN12" s="71">
        <v>92</v>
      </c>
      <c r="DO12" s="71">
        <v>93</v>
      </c>
      <c r="DP12" s="71">
        <v>94</v>
      </c>
      <c r="DQ12" s="71">
        <v>95</v>
      </c>
      <c r="DR12" s="71">
        <v>96</v>
      </c>
      <c r="DS12" s="71">
        <v>97</v>
      </c>
      <c r="DT12" s="71">
        <v>98</v>
      </c>
      <c r="DU12" s="71">
        <v>99</v>
      </c>
      <c r="DV12" s="71">
        <v>100</v>
      </c>
      <c r="DW12" s="71">
        <v>101</v>
      </c>
      <c r="DX12" s="71">
        <v>102</v>
      </c>
      <c r="DY12" s="71">
        <v>103</v>
      </c>
      <c r="DZ12" s="71">
        <v>104</v>
      </c>
      <c r="EA12" s="71">
        <v>105</v>
      </c>
      <c r="EB12" s="71">
        <v>106</v>
      </c>
      <c r="EC12" s="71">
        <v>107</v>
      </c>
      <c r="ED12" s="71">
        <v>108</v>
      </c>
      <c r="EE12" s="71">
        <v>109</v>
      </c>
      <c r="EF12" s="71">
        <v>110</v>
      </c>
      <c r="EG12" s="71">
        <v>111</v>
      </c>
      <c r="EH12" s="71">
        <v>112</v>
      </c>
      <c r="EI12" s="71">
        <v>113</v>
      </c>
      <c r="EJ12" s="71">
        <v>114</v>
      </c>
      <c r="EK12" s="71">
        <v>115</v>
      </c>
      <c r="EL12" s="71">
        <v>116</v>
      </c>
      <c r="EM12" s="71">
        <v>117</v>
      </c>
      <c r="EN12" s="71">
        <v>118</v>
      </c>
      <c r="EO12" s="71">
        <v>119</v>
      </c>
      <c r="EP12" s="71">
        <v>120</v>
      </c>
      <c r="EQ12" s="71">
        <v>121</v>
      </c>
      <c r="ER12" s="71">
        <v>122</v>
      </c>
      <c r="ES12" s="71">
        <v>123</v>
      </c>
      <c r="ET12" s="71">
        <v>124</v>
      </c>
      <c r="EU12" s="71">
        <v>125</v>
      </c>
      <c r="EV12" s="71">
        <v>126</v>
      </c>
      <c r="EW12" s="71">
        <v>127</v>
      </c>
      <c r="EX12" s="71">
        <v>128</v>
      </c>
      <c r="EY12" s="71">
        <v>129</v>
      </c>
      <c r="EZ12" s="71">
        <v>130</v>
      </c>
      <c r="FA12" s="71">
        <v>131</v>
      </c>
      <c r="FB12" s="71">
        <v>132</v>
      </c>
      <c r="FC12" s="71">
        <v>133</v>
      </c>
      <c r="FD12" s="71">
        <v>134</v>
      </c>
      <c r="FE12" s="71">
        <v>135</v>
      </c>
      <c r="FF12" s="71">
        <v>136</v>
      </c>
      <c r="FG12" s="71">
        <v>137</v>
      </c>
      <c r="FH12" s="71">
        <v>138</v>
      </c>
      <c r="FI12" s="71">
        <v>139</v>
      </c>
      <c r="FJ12" s="71">
        <v>140</v>
      </c>
      <c r="FK12" s="71">
        <v>141</v>
      </c>
      <c r="FL12" s="71">
        <v>142</v>
      </c>
      <c r="FM12" s="71">
        <v>143</v>
      </c>
      <c r="FN12" s="71">
        <v>144</v>
      </c>
      <c r="FO12" s="71">
        <v>145</v>
      </c>
      <c r="FP12" s="71">
        <v>146</v>
      </c>
      <c r="FQ12" s="71">
        <v>147</v>
      </c>
      <c r="FR12" s="71">
        <v>148</v>
      </c>
      <c r="FS12" s="71">
        <v>149</v>
      </c>
      <c r="FT12" s="71">
        <v>150</v>
      </c>
      <c r="FU12" s="71">
        <v>151</v>
      </c>
      <c r="FV12" s="71">
        <v>152</v>
      </c>
      <c r="FW12" s="71">
        <v>153</v>
      </c>
      <c r="FX12" s="71">
        <v>154</v>
      </c>
      <c r="FY12" s="71">
        <v>155</v>
      </c>
      <c r="FZ12" s="71">
        <v>156</v>
      </c>
      <c r="GA12" s="71">
        <v>157</v>
      </c>
      <c r="GB12" s="71">
        <v>158</v>
      </c>
      <c r="GC12" s="71">
        <v>159</v>
      </c>
      <c r="GD12" s="71">
        <v>160</v>
      </c>
      <c r="GE12" s="71">
        <v>161</v>
      </c>
      <c r="GF12" s="71">
        <v>162</v>
      </c>
      <c r="GG12" s="71">
        <v>163</v>
      </c>
      <c r="GH12" s="71">
        <v>164</v>
      </c>
      <c r="GI12" s="71">
        <v>165</v>
      </c>
      <c r="GJ12" s="71">
        <v>166</v>
      </c>
      <c r="GK12" s="71">
        <v>167</v>
      </c>
      <c r="GL12" s="71">
        <v>168</v>
      </c>
      <c r="GM12" s="71">
        <v>169</v>
      </c>
      <c r="GN12" s="71">
        <v>170</v>
      </c>
      <c r="GO12" s="71">
        <v>171</v>
      </c>
      <c r="GP12" s="71">
        <v>172</v>
      </c>
      <c r="GQ12" s="71">
        <v>173</v>
      </c>
      <c r="GR12" s="71">
        <v>174</v>
      </c>
      <c r="GS12" s="71">
        <v>175</v>
      </c>
      <c r="GT12" s="71">
        <v>176</v>
      </c>
      <c r="GU12" s="71">
        <v>177</v>
      </c>
      <c r="GV12" s="71">
        <v>178</v>
      </c>
      <c r="GW12" s="71">
        <v>179</v>
      </c>
      <c r="GX12" s="71">
        <v>180</v>
      </c>
      <c r="GY12" s="71">
        <v>181</v>
      </c>
      <c r="GZ12" s="71">
        <v>182</v>
      </c>
      <c r="HA12" s="71">
        <v>183</v>
      </c>
      <c r="HB12" s="71">
        <v>184</v>
      </c>
      <c r="HC12" s="71">
        <v>185</v>
      </c>
      <c r="HD12" s="71">
        <v>186</v>
      </c>
      <c r="HE12" s="71">
        <v>187</v>
      </c>
      <c r="HF12" s="71">
        <v>188</v>
      </c>
      <c r="HG12" s="71">
        <v>189</v>
      </c>
      <c r="HH12" s="71">
        <v>190</v>
      </c>
      <c r="HI12" s="71">
        <v>191</v>
      </c>
      <c r="HJ12" s="71">
        <v>192</v>
      </c>
      <c r="HK12" s="71">
        <v>193</v>
      </c>
      <c r="HL12" s="71">
        <v>194</v>
      </c>
      <c r="HM12" s="71">
        <v>195</v>
      </c>
      <c r="HN12" s="71">
        <v>196</v>
      </c>
      <c r="HO12" s="71">
        <v>197</v>
      </c>
      <c r="HP12" s="71">
        <v>198</v>
      </c>
      <c r="HQ12" s="71">
        <v>199</v>
      </c>
      <c r="HR12" s="71">
        <v>200</v>
      </c>
      <c r="HS12" s="71">
        <v>201</v>
      </c>
      <c r="HT12" s="71">
        <v>202</v>
      </c>
      <c r="HU12" s="71">
        <v>203</v>
      </c>
      <c r="HV12" s="71">
        <v>204</v>
      </c>
      <c r="HW12" s="71">
        <v>205</v>
      </c>
      <c r="HX12" s="71">
        <v>206</v>
      </c>
      <c r="HY12" s="71">
        <v>207</v>
      </c>
      <c r="HZ12" s="71">
        <v>208</v>
      </c>
      <c r="IA12" s="71">
        <v>209</v>
      </c>
      <c r="IB12" s="71">
        <v>210</v>
      </c>
      <c r="IC12" s="71">
        <v>211</v>
      </c>
      <c r="ID12" s="71">
        <v>212</v>
      </c>
      <c r="IE12" s="71">
        <v>213</v>
      </c>
      <c r="IF12" s="71">
        <v>214</v>
      </c>
      <c r="IG12" s="71">
        <v>215</v>
      </c>
      <c r="IH12" s="71">
        <v>216</v>
      </c>
    </row>
    <row r="13" spans="2:242">
      <c r="B13" s="72" t="s">
        <v>34</v>
      </c>
    </row>
    <row r="14" spans="2:242">
      <c r="C14" s="73">
        <v>43466</v>
      </c>
      <c r="D14" s="73">
        <v>43497</v>
      </c>
      <c r="E14" s="73">
        <v>43525</v>
      </c>
      <c r="F14" s="73">
        <v>43556</v>
      </c>
      <c r="G14" s="73">
        <v>43586</v>
      </c>
      <c r="H14" s="73">
        <v>43617</v>
      </c>
      <c r="I14" s="73">
        <v>43647</v>
      </c>
      <c r="J14" s="73">
        <v>43678</v>
      </c>
      <c r="K14" s="73">
        <v>43709</v>
      </c>
      <c r="L14" s="73">
        <v>43739</v>
      </c>
      <c r="M14" s="73">
        <v>43770</v>
      </c>
      <c r="N14" s="73">
        <v>43800</v>
      </c>
      <c r="O14" s="73">
        <v>43831</v>
      </c>
      <c r="P14" s="73">
        <v>43862</v>
      </c>
      <c r="Q14" s="73">
        <v>43891</v>
      </c>
      <c r="R14" s="73">
        <v>43922</v>
      </c>
      <c r="S14" s="73">
        <v>43952</v>
      </c>
      <c r="T14" s="73">
        <v>43983</v>
      </c>
      <c r="U14" s="73">
        <v>44013</v>
      </c>
      <c r="V14" s="73">
        <v>44044</v>
      </c>
      <c r="W14" s="73">
        <v>44075</v>
      </c>
      <c r="X14" s="73">
        <v>44105</v>
      </c>
      <c r="Y14" s="73">
        <v>44136</v>
      </c>
      <c r="Z14" s="73">
        <v>44166</v>
      </c>
      <c r="AA14" s="73">
        <v>44197</v>
      </c>
      <c r="AB14" s="73">
        <v>44228</v>
      </c>
      <c r="AC14" s="73">
        <v>44256</v>
      </c>
      <c r="AD14" s="73">
        <v>44287</v>
      </c>
      <c r="AE14" s="73">
        <v>44317</v>
      </c>
      <c r="AF14" s="73">
        <v>44348</v>
      </c>
      <c r="AG14" s="73">
        <v>44378</v>
      </c>
      <c r="AH14" s="73">
        <v>44409</v>
      </c>
      <c r="AI14" s="73">
        <v>44440</v>
      </c>
      <c r="AJ14" s="73">
        <v>44470</v>
      </c>
      <c r="AK14" s="73">
        <v>44501</v>
      </c>
      <c r="AL14" s="73">
        <v>44531</v>
      </c>
      <c r="AM14" s="73">
        <v>44562</v>
      </c>
      <c r="AN14" s="73">
        <v>44593</v>
      </c>
      <c r="AO14" s="73">
        <v>44621</v>
      </c>
      <c r="AP14" s="73">
        <v>44652</v>
      </c>
      <c r="AQ14" s="73">
        <v>44682</v>
      </c>
      <c r="AR14" s="73">
        <v>44713</v>
      </c>
      <c r="AS14" s="73">
        <v>44743</v>
      </c>
      <c r="AT14" s="73">
        <v>44774</v>
      </c>
      <c r="AU14" s="73">
        <v>44805</v>
      </c>
      <c r="AV14" s="73">
        <v>44835</v>
      </c>
      <c r="AW14" s="73">
        <v>44866</v>
      </c>
      <c r="AX14" s="73">
        <v>44896</v>
      </c>
      <c r="AY14" s="73">
        <v>44927</v>
      </c>
      <c r="AZ14" s="73">
        <v>44958</v>
      </c>
      <c r="BA14" s="73">
        <v>44986</v>
      </c>
      <c r="BB14" s="73">
        <v>45017</v>
      </c>
      <c r="BC14" s="73">
        <v>45047</v>
      </c>
      <c r="BD14" s="73">
        <v>45078</v>
      </c>
      <c r="BE14" s="73">
        <v>45108</v>
      </c>
      <c r="BF14" s="73">
        <v>45139</v>
      </c>
      <c r="BG14" s="73">
        <v>45170</v>
      </c>
      <c r="BH14" s="73">
        <v>45200</v>
      </c>
      <c r="BI14" s="73">
        <v>45231</v>
      </c>
      <c r="BJ14" s="73">
        <v>45261</v>
      </c>
      <c r="BK14" s="73">
        <v>45292</v>
      </c>
      <c r="BL14" s="73">
        <v>45323</v>
      </c>
      <c r="BM14" s="73">
        <v>45352</v>
      </c>
      <c r="BN14" s="73">
        <v>45383</v>
      </c>
      <c r="BO14" s="73">
        <v>45413</v>
      </c>
      <c r="BP14" s="73">
        <v>45444</v>
      </c>
      <c r="BQ14" s="73">
        <v>45474</v>
      </c>
      <c r="BR14" s="73">
        <v>45505</v>
      </c>
      <c r="BS14" s="73">
        <v>45536</v>
      </c>
      <c r="BT14" s="73">
        <v>45566</v>
      </c>
      <c r="BU14" s="73">
        <v>45597</v>
      </c>
      <c r="BV14" s="73">
        <v>45627</v>
      </c>
      <c r="BW14" s="73">
        <v>45658</v>
      </c>
      <c r="BX14" s="73">
        <v>45689</v>
      </c>
      <c r="BY14" s="73">
        <v>45717</v>
      </c>
      <c r="BZ14" s="73">
        <v>45748</v>
      </c>
      <c r="CA14" s="73">
        <v>45778</v>
      </c>
      <c r="CB14" s="73">
        <v>45809</v>
      </c>
      <c r="CC14" s="73">
        <v>45839</v>
      </c>
      <c r="CD14" s="73">
        <v>45870</v>
      </c>
      <c r="CE14" s="73">
        <v>45901</v>
      </c>
      <c r="CF14" s="73">
        <v>45931</v>
      </c>
      <c r="CG14" s="73">
        <v>45962</v>
      </c>
      <c r="CH14" s="73">
        <v>45992</v>
      </c>
      <c r="CI14" s="73">
        <v>46023</v>
      </c>
      <c r="CJ14" s="73">
        <v>46054</v>
      </c>
      <c r="CK14" s="73">
        <v>46082</v>
      </c>
      <c r="CL14" s="73">
        <v>46113</v>
      </c>
      <c r="CM14" s="73">
        <v>46143</v>
      </c>
      <c r="CN14" s="73">
        <v>46174</v>
      </c>
      <c r="CO14" s="73">
        <v>46204</v>
      </c>
      <c r="CP14" s="73">
        <v>46235</v>
      </c>
      <c r="CQ14" s="73">
        <v>46266</v>
      </c>
      <c r="CR14" s="73">
        <v>46296</v>
      </c>
      <c r="CS14" s="73">
        <v>46327</v>
      </c>
      <c r="CT14" s="73">
        <v>46357</v>
      </c>
      <c r="CU14" s="73">
        <v>46388</v>
      </c>
      <c r="CV14" s="73">
        <v>46419</v>
      </c>
      <c r="CW14" s="73">
        <v>46447</v>
      </c>
      <c r="CX14" s="73">
        <v>46478</v>
      </c>
      <c r="CY14" s="73">
        <v>46508</v>
      </c>
      <c r="CZ14" s="73">
        <v>46539</v>
      </c>
      <c r="DA14" s="73">
        <v>46569</v>
      </c>
      <c r="DB14" s="73">
        <v>46600</v>
      </c>
      <c r="DC14" s="73">
        <v>46631</v>
      </c>
      <c r="DD14" s="73">
        <v>46661</v>
      </c>
      <c r="DE14" s="73">
        <v>46692</v>
      </c>
      <c r="DF14" s="73">
        <v>46722</v>
      </c>
      <c r="DG14" s="73">
        <v>46753</v>
      </c>
      <c r="DH14" s="73">
        <v>46784</v>
      </c>
      <c r="DI14" s="73">
        <v>46813</v>
      </c>
      <c r="DJ14" s="73">
        <v>46844</v>
      </c>
      <c r="DK14" s="73">
        <v>46874</v>
      </c>
      <c r="DL14" s="73">
        <v>46905</v>
      </c>
      <c r="DM14" s="73">
        <v>46935</v>
      </c>
      <c r="DN14" s="73">
        <v>46966</v>
      </c>
      <c r="DO14" s="73">
        <v>46997</v>
      </c>
      <c r="DP14" s="73">
        <v>47027</v>
      </c>
      <c r="DQ14" s="73">
        <v>47058</v>
      </c>
      <c r="DR14" s="73">
        <v>47088</v>
      </c>
      <c r="DS14" s="73">
        <v>47119</v>
      </c>
      <c r="DT14" s="73">
        <v>47150</v>
      </c>
      <c r="DU14" s="73">
        <v>47178</v>
      </c>
      <c r="DV14" s="73">
        <v>47209</v>
      </c>
      <c r="DW14" s="73">
        <v>47239</v>
      </c>
      <c r="DX14" s="73">
        <v>47270</v>
      </c>
      <c r="DY14" s="73">
        <v>47300</v>
      </c>
      <c r="DZ14" s="73">
        <v>47331</v>
      </c>
      <c r="EA14" s="73">
        <v>47362</v>
      </c>
      <c r="EB14" s="73">
        <v>47392</v>
      </c>
      <c r="EC14" s="73">
        <v>47423</v>
      </c>
      <c r="ED14" s="73">
        <v>47453</v>
      </c>
      <c r="EE14" s="73">
        <v>47484</v>
      </c>
      <c r="EF14" s="73">
        <v>47515</v>
      </c>
      <c r="EG14" s="73">
        <v>47543</v>
      </c>
      <c r="EH14" s="73">
        <v>47574</v>
      </c>
      <c r="EI14" s="73">
        <v>47604</v>
      </c>
      <c r="EJ14" s="73">
        <v>47635</v>
      </c>
      <c r="EK14" s="73">
        <v>47665</v>
      </c>
      <c r="EL14" s="73">
        <v>47696</v>
      </c>
      <c r="EM14" s="73">
        <v>47727</v>
      </c>
      <c r="EN14" s="73">
        <v>47757</v>
      </c>
      <c r="EO14" s="73">
        <v>47788</v>
      </c>
      <c r="EP14" s="73">
        <v>47818</v>
      </c>
      <c r="EQ14" s="73">
        <v>47849</v>
      </c>
      <c r="ER14" s="73">
        <v>47880</v>
      </c>
      <c r="ES14" s="73">
        <v>47908</v>
      </c>
      <c r="ET14" s="73">
        <v>47939</v>
      </c>
      <c r="EU14" s="73">
        <v>47969</v>
      </c>
      <c r="EV14" s="73">
        <v>48000</v>
      </c>
      <c r="EW14" s="73">
        <v>48030</v>
      </c>
      <c r="EX14" s="73">
        <v>48061</v>
      </c>
      <c r="EY14" s="73">
        <v>48092</v>
      </c>
      <c r="EZ14" s="73">
        <v>48122</v>
      </c>
      <c r="FA14" s="73">
        <v>48153</v>
      </c>
      <c r="FB14" s="73">
        <v>48183</v>
      </c>
      <c r="FC14" s="73">
        <v>48214</v>
      </c>
      <c r="FD14" s="73">
        <v>48245</v>
      </c>
      <c r="FE14" s="73">
        <v>48274</v>
      </c>
      <c r="FF14" s="73">
        <v>48305</v>
      </c>
      <c r="FG14" s="73">
        <v>48335</v>
      </c>
      <c r="FH14" s="73">
        <v>48366</v>
      </c>
      <c r="FI14" s="73">
        <v>48396</v>
      </c>
      <c r="FJ14" s="73">
        <v>48427</v>
      </c>
      <c r="FK14" s="73">
        <v>48458</v>
      </c>
      <c r="FL14" s="73">
        <v>48488</v>
      </c>
      <c r="FM14" s="73">
        <v>48519</v>
      </c>
      <c r="FN14" s="73">
        <v>48549</v>
      </c>
      <c r="FO14" s="73">
        <v>48580</v>
      </c>
      <c r="FP14" s="73">
        <v>48611</v>
      </c>
      <c r="FQ14" s="73">
        <v>48639</v>
      </c>
      <c r="FR14" s="73">
        <v>48670</v>
      </c>
      <c r="FS14" s="73">
        <v>48700</v>
      </c>
      <c r="FT14" s="73">
        <v>48731</v>
      </c>
      <c r="FU14" s="73">
        <v>48761</v>
      </c>
      <c r="FV14" s="73">
        <v>48792</v>
      </c>
      <c r="FW14" s="73">
        <v>48823</v>
      </c>
      <c r="FX14" s="73">
        <v>48853</v>
      </c>
      <c r="FY14" s="73">
        <v>48884</v>
      </c>
      <c r="FZ14" s="73">
        <v>48914</v>
      </c>
      <c r="GA14" s="73">
        <v>48945</v>
      </c>
      <c r="GB14" s="73">
        <v>48976</v>
      </c>
      <c r="GC14" s="73">
        <v>49004</v>
      </c>
      <c r="GD14" s="73">
        <v>49035</v>
      </c>
      <c r="GE14" s="73">
        <v>49065</v>
      </c>
      <c r="GF14" s="73">
        <v>49096</v>
      </c>
      <c r="GG14" s="73">
        <v>49126</v>
      </c>
      <c r="GH14" s="73">
        <v>49157</v>
      </c>
      <c r="GI14" s="73">
        <v>49188</v>
      </c>
      <c r="GJ14" s="73">
        <v>49218</v>
      </c>
      <c r="GK14" s="73">
        <v>49249</v>
      </c>
      <c r="GL14" s="73">
        <v>49279</v>
      </c>
      <c r="GM14" s="73">
        <v>49310</v>
      </c>
      <c r="GN14" s="73">
        <v>49341</v>
      </c>
      <c r="GO14" s="73">
        <v>49369</v>
      </c>
      <c r="GP14" s="73">
        <v>49400</v>
      </c>
      <c r="GQ14" s="73">
        <v>49430</v>
      </c>
      <c r="GR14" s="73">
        <v>49461</v>
      </c>
      <c r="GS14" s="73">
        <v>49491</v>
      </c>
      <c r="GT14" s="73">
        <v>49522</v>
      </c>
      <c r="GU14" s="73">
        <v>49553</v>
      </c>
      <c r="GV14" s="73">
        <v>49583</v>
      </c>
      <c r="GW14" s="73">
        <v>49614</v>
      </c>
      <c r="GX14" s="73">
        <v>49644</v>
      </c>
      <c r="GY14" s="73">
        <v>49675</v>
      </c>
      <c r="GZ14" s="73">
        <v>49706</v>
      </c>
      <c r="HA14" s="73">
        <v>49735</v>
      </c>
      <c r="HB14" s="73">
        <v>49766</v>
      </c>
      <c r="HC14" s="73">
        <v>49796</v>
      </c>
      <c r="HD14" s="73">
        <v>49827</v>
      </c>
      <c r="HE14" s="73">
        <v>49857</v>
      </c>
      <c r="HF14" s="73">
        <v>49888</v>
      </c>
      <c r="HG14" s="73">
        <v>49919</v>
      </c>
      <c r="HH14" s="73">
        <v>49949</v>
      </c>
      <c r="HI14" s="73">
        <v>49980</v>
      </c>
      <c r="HJ14" s="73">
        <v>50010</v>
      </c>
      <c r="HK14" s="73">
        <v>50041</v>
      </c>
      <c r="HL14" s="73">
        <v>50072</v>
      </c>
      <c r="HM14" s="73">
        <v>50100</v>
      </c>
      <c r="HN14" s="73">
        <v>50131</v>
      </c>
      <c r="HO14" s="73">
        <v>50161</v>
      </c>
      <c r="HP14" s="73">
        <v>50192</v>
      </c>
      <c r="HQ14" s="73">
        <v>50222</v>
      </c>
      <c r="HR14" s="73">
        <v>50253</v>
      </c>
      <c r="HS14" s="73">
        <v>50284</v>
      </c>
      <c r="HT14" s="73">
        <v>50314</v>
      </c>
      <c r="HU14" s="73">
        <v>50345</v>
      </c>
      <c r="HV14" s="73">
        <v>50375</v>
      </c>
      <c r="HW14" s="73">
        <v>50406</v>
      </c>
      <c r="HX14" s="73">
        <v>50437</v>
      </c>
      <c r="HY14" s="73">
        <v>50465</v>
      </c>
      <c r="HZ14" s="73">
        <v>50496</v>
      </c>
      <c r="IA14" s="73">
        <v>50526</v>
      </c>
      <c r="IB14" s="73">
        <v>50557</v>
      </c>
      <c r="IC14" s="73">
        <v>50587</v>
      </c>
      <c r="ID14" s="73">
        <v>50618</v>
      </c>
      <c r="IE14" s="73">
        <v>50649</v>
      </c>
      <c r="IF14" s="73">
        <v>50679</v>
      </c>
      <c r="IG14" s="73">
        <v>50710</v>
      </c>
      <c r="IH14" s="73">
        <v>50740</v>
      </c>
    </row>
    <row r="15" spans="2:242">
      <c r="B15" s="74" t="s">
        <v>35</v>
      </c>
      <c r="C15" s="75">
        <v>90000</v>
      </c>
      <c r="D15" s="75">
        <v>90000</v>
      </c>
      <c r="E15" s="75">
        <v>90000</v>
      </c>
      <c r="F15" s="75">
        <v>90000</v>
      </c>
      <c r="G15" s="75">
        <v>90000</v>
      </c>
      <c r="H15" s="75">
        <v>90000</v>
      </c>
      <c r="I15" s="75">
        <v>90000</v>
      </c>
      <c r="J15" s="75">
        <v>90000</v>
      </c>
      <c r="K15" s="75">
        <v>90000</v>
      </c>
      <c r="L15" s="75">
        <v>90000</v>
      </c>
      <c r="M15" s="75">
        <v>90000</v>
      </c>
      <c r="N15" s="75">
        <v>90000</v>
      </c>
      <c r="O15" s="75">
        <v>90000</v>
      </c>
      <c r="P15" s="75">
        <v>90000</v>
      </c>
      <c r="Q15" s="75">
        <v>90000</v>
      </c>
      <c r="R15" s="75">
        <v>90000</v>
      </c>
      <c r="S15" s="75">
        <v>90000</v>
      </c>
      <c r="T15" s="75">
        <v>90000</v>
      </c>
      <c r="U15" s="75">
        <v>90000</v>
      </c>
      <c r="V15" s="75">
        <v>90000</v>
      </c>
      <c r="W15" s="75">
        <v>90000</v>
      </c>
      <c r="X15" s="75">
        <v>90000</v>
      </c>
      <c r="Y15" s="75">
        <v>90000</v>
      </c>
      <c r="Z15" s="75">
        <v>90000</v>
      </c>
      <c r="AA15" s="75">
        <v>150000</v>
      </c>
      <c r="AB15" s="75">
        <v>150000</v>
      </c>
      <c r="AC15" s="75">
        <v>150000</v>
      </c>
      <c r="AD15" s="75">
        <v>150000</v>
      </c>
      <c r="AE15" s="75">
        <v>150000</v>
      </c>
      <c r="AF15" s="75">
        <v>150000</v>
      </c>
      <c r="AG15" s="75">
        <v>150000</v>
      </c>
      <c r="AH15" s="75">
        <v>150000</v>
      </c>
      <c r="AI15" s="75">
        <v>150000</v>
      </c>
      <c r="AJ15" s="75">
        <v>150000</v>
      </c>
      <c r="AK15" s="75">
        <v>150000</v>
      </c>
      <c r="AL15" s="75">
        <v>150000</v>
      </c>
      <c r="AM15" s="75">
        <v>150000</v>
      </c>
      <c r="AN15" s="75">
        <v>150000</v>
      </c>
      <c r="AO15" s="75">
        <v>150000</v>
      </c>
      <c r="AP15" s="75">
        <v>150000</v>
      </c>
      <c r="AQ15" s="75">
        <v>150000</v>
      </c>
      <c r="AR15" s="75">
        <v>150000</v>
      </c>
      <c r="AS15" s="75">
        <v>150000</v>
      </c>
      <c r="AT15" s="75">
        <v>150000</v>
      </c>
      <c r="AU15" s="75">
        <v>150000</v>
      </c>
      <c r="AV15" s="75">
        <v>150000</v>
      </c>
      <c r="AW15" s="75">
        <v>150000</v>
      </c>
      <c r="AX15" s="75">
        <v>150000</v>
      </c>
      <c r="AY15" s="75">
        <v>150000</v>
      </c>
      <c r="AZ15" s="75">
        <v>150000</v>
      </c>
      <c r="BA15" s="75">
        <v>150000</v>
      </c>
      <c r="BB15" s="75">
        <v>150000</v>
      </c>
      <c r="BC15" s="75">
        <v>150000</v>
      </c>
      <c r="BD15" s="75">
        <v>150000</v>
      </c>
      <c r="BE15" s="75">
        <v>150000</v>
      </c>
      <c r="BF15" s="75">
        <v>150000</v>
      </c>
      <c r="BG15" s="75">
        <v>150000</v>
      </c>
      <c r="BH15" s="75">
        <v>150000</v>
      </c>
      <c r="BI15" s="75">
        <v>150000</v>
      </c>
      <c r="BJ15" s="75">
        <v>150000</v>
      </c>
      <c r="BK15" s="75">
        <v>150000</v>
      </c>
      <c r="BL15" s="75">
        <v>150000</v>
      </c>
      <c r="BM15" s="75">
        <v>150000</v>
      </c>
      <c r="BN15" s="75">
        <v>150000</v>
      </c>
      <c r="BO15" s="75">
        <v>150000</v>
      </c>
      <c r="BP15" s="75">
        <v>150000</v>
      </c>
      <c r="BQ15" s="75">
        <v>150000</v>
      </c>
      <c r="BR15" s="75">
        <v>150000</v>
      </c>
      <c r="BS15" s="75">
        <v>150000</v>
      </c>
      <c r="BT15" s="75">
        <v>150000</v>
      </c>
      <c r="BU15" s="75">
        <v>150000</v>
      </c>
      <c r="BV15" s="75">
        <v>150000</v>
      </c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</row>
    <row r="16" spans="2:242">
      <c r="B16" s="74" t="s">
        <v>36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</v>
      </c>
      <c r="S16" s="75">
        <v>0</v>
      </c>
      <c r="T16" s="75">
        <v>0</v>
      </c>
      <c r="U16" s="75">
        <v>0</v>
      </c>
      <c r="V16" s="75">
        <v>0</v>
      </c>
      <c r="W16" s="75">
        <v>0</v>
      </c>
      <c r="X16" s="75">
        <v>0</v>
      </c>
      <c r="Y16" s="75">
        <v>0</v>
      </c>
      <c r="Z16" s="75">
        <v>0</v>
      </c>
      <c r="AA16" s="75">
        <v>225000</v>
      </c>
      <c r="AB16" s="75">
        <v>225000</v>
      </c>
      <c r="AC16" s="75">
        <v>225000</v>
      </c>
      <c r="AD16" s="75">
        <v>225000</v>
      </c>
      <c r="AE16" s="75">
        <v>225000</v>
      </c>
      <c r="AF16" s="75">
        <v>225000</v>
      </c>
      <c r="AG16" s="75">
        <v>225000</v>
      </c>
      <c r="AH16" s="75">
        <v>225000</v>
      </c>
      <c r="AI16" s="75">
        <v>225000</v>
      </c>
      <c r="AJ16" s="75">
        <v>225000</v>
      </c>
      <c r="AK16" s="75">
        <v>225000</v>
      </c>
      <c r="AL16" s="75">
        <v>225000</v>
      </c>
      <c r="AM16" s="75">
        <v>225000</v>
      </c>
      <c r="AN16" s="75">
        <v>225000</v>
      </c>
      <c r="AO16" s="75">
        <v>225000</v>
      </c>
      <c r="AP16" s="75">
        <v>225000</v>
      </c>
      <c r="AQ16" s="75">
        <v>225000</v>
      </c>
      <c r="AR16" s="75">
        <v>225000</v>
      </c>
      <c r="AS16" s="75">
        <v>225000</v>
      </c>
      <c r="AT16" s="75">
        <v>225000</v>
      </c>
      <c r="AU16" s="75">
        <v>225000</v>
      </c>
      <c r="AV16" s="75">
        <v>225000</v>
      </c>
      <c r="AW16" s="75">
        <v>225000</v>
      </c>
      <c r="AX16" s="75">
        <v>225000</v>
      </c>
      <c r="AY16" s="75">
        <v>225000</v>
      </c>
      <c r="AZ16" s="75">
        <v>225000</v>
      </c>
      <c r="BA16" s="75">
        <v>225000</v>
      </c>
      <c r="BB16" s="75">
        <v>225000</v>
      </c>
      <c r="BC16" s="75">
        <v>225000</v>
      </c>
      <c r="BD16" s="75">
        <v>225000</v>
      </c>
      <c r="BE16" s="75">
        <v>225000</v>
      </c>
      <c r="BF16" s="75">
        <v>225000</v>
      </c>
      <c r="BG16" s="75">
        <v>225000</v>
      </c>
      <c r="BH16" s="75">
        <v>225000</v>
      </c>
      <c r="BI16" s="75">
        <v>225000</v>
      </c>
      <c r="BJ16" s="75">
        <v>225000</v>
      </c>
      <c r="BK16" s="75">
        <v>225000</v>
      </c>
      <c r="BL16" s="75">
        <v>225000</v>
      </c>
      <c r="BM16" s="75">
        <v>225000</v>
      </c>
      <c r="BN16" s="75">
        <v>225000</v>
      </c>
      <c r="BO16" s="75">
        <v>225000</v>
      </c>
      <c r="BP16" s="75">
        <v>225000</v>
      </c>
      <c r="BQ16" s="75">
        <v>225000</v>
      </c>
      <c r="BR16" s="75">
        <v>225000</v>
      </c>
      <c r="BS16" s="75">
        <v>225000</v>
      </c>
      <c r="BT16" s="75">
        <v>225000</v>
      </c>
      <c r="BU16" s="75">
        <v>225000</v>
      </c>
      <c r="BV16" s="75">
        <v>225000</v>
      </c>
      <c r="BW16" s="75">
        <v>225000</v>
      </c>
      <c r="BX16" s="75">
        <v>225000</v>
      </c>
      <c r="BY16" s="75">
        <v>225000</v>
      </c>
      <c r="BZ16" s="75">
        <v>225000</v>
      </c>
      <c r="CA16" s="75">
        <v>225000</v>
      </c>
      <c r="CB16" s="75">
        <v>225000</v>
      </c>
      <c r="CC16" s="75">
        <v>225000</v>
      </c>
      <c r="CD16" s="75">
        <v>225000</v>
      </c>
      <c r="CE16" s="75">
        <v>225000</v>
      </c>
      <c r="CF16" s="75">
        <v>225000</v>
      </c>
      <c r="CG16" s="75">
        <v>225000</v>
      </c>
      <c r="CH16" s="75">
        <v>225000</v>
      </c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</row>
    <row r="17" spans="2:242">
      <c r="B17" s="74" t="s">
        <v>21</v>
      </c>
      <c r="C17" s="76">
        <f>SUM(C15:C16)</f>
        <v>90000</v>
      </c>
      <c r="D17" s="76">
        <f t="shared" ref="D17:BO17" si="0">SUM(D15:D16)</f>
        <v>90000</v>
      </c>
      <c r="E17" s="76">
        <f t="shared" si="0"/>
        <v>90000</v>
      </c>
      <c r="F17" s="76">
        <f t="shared" si="0"/>
        <v>90000</v>
      </c>
      <c r="G17" s="76">
        <f t="shared" si="0"/>
        <v>90000</v>
      </c>
      <c r="H17" s="76">
        <f t="shared" si="0"/>
        <v>90000</v>
      </c>
      <c r="I17" s="76">
        <f t="shared" si="0"/>
        <v>90000</v>
      </c>
      <c r="J17" s="76">
        <f t="shared" si="0"/>
        <v>90000</v>
      </c>
      <c r="K17" s="76">
        <f t="shared" si="0"/>
        <v>90000</v>
      </c>
      <c r="L17" s="76">
        <f t="shared" si="0"/>
        <v>90000</v>
      </c>
      <c r="M17" s="76">
        <f t="shared" si="0"/>
        <v>90000</v>
      </c>
      <c r="N17" s="76">
        <f t="shared" si="0"/>
        <v>90000</v>
      </c>
      <c r="O17" s="76">
        <f t="shared" si="0"/>
        <v>90000</v>
      </c>
      <c r="P17" s="76">
        <f t="shared" si="0"/>
        <v>90000</v>
      </c>
      <c r="Q17" s="76">
        <f t="shared" si="0"/>
        <v>90000</v>
      </c>
      <c r="R17" s="76">
        <f t="shared" si="0"/>
        <v>90000</v>
      </c>
      <c r="S17" s="76">
        <f t="shared" si="0"/>
        <v>90000</v>
      </c>
      <c r="T17" s="76">
        <f t="shared" si="0"/>
        <v>90000</v>
      </c>
      <c r="U17" s="76">
        <f t="shared" si="0"/>
        <v>90000</v>
      </c>
      <c r="V17" s="76">
        <f t="shared" si="0"/>
        <v>90000</v>
      </c>
      <c r="W17" s="76">
        <f t="shared" si="0"/>
        <v>90000</v>
      </c>
      <c r="X17" s="76">
        <f t="shared" si="0"/>
        <v>90000</v>
      </c>
      <c r="Y17" s="76">
        <f t="shared" si="0"/>
        <v>90000</v>
      </c>
      <c r="Z17" s="76">
        <f t="shared" si="0"/>
        <v>90000</v>
      </c>
      <c r="AA17" s="76">
        <f t="shared" si="0"/>
        <v>375000</v>
      </c>
      <c r="AB17" s="76">
        <f t="shared" si="0"/>
        <v>375000</v>
      </c>
      <c r="AC17" s="76">
        <f t="shared" si="0"/>
        <v>375000</v>
      </c>
      <c r="AD17" s="76">
        <f t="shared" si="0"/>
        <v>375000</v>
      </c>
      <c r="AE17" s="76">
        <f t="shared" si="0"/>
        <v>375000</v>
      </c>
      <c r="AF17" s="76">
        <f t="shared" si="0"/>
        <v>375000</v>
      </c>
      <c r="AG17" s="76">
        <f t="shared" si="0"/>
        <v>375000</v>
      </c>
      <c r="AH17" s="76">
        <f t="shared" si="0"/>
        <v>375000</v>
      </c>
      <c r="AI17" s="76">
        <f t="shared" si="0"/>
        <v>375000</v>
      </c>
      <c r="AJ17" s="76">
        <f t="shared" si="0"/>
        <v>375000</v>
      </c>
      <c r="AK17" s="76">
        <f t="shared" si="0"/>
        <v>375000</v>
      </c>
      <c r="AL17" s="76">
        <f t="shared" si="0"/>
        <v>375000</v>
      </c>
      <c r="AM17" s="76">
        <f t="shared" si="0"/>
        <v>375000</v>
      </c>
      <c r="AN17" s="76">
        <f t="shared" si="0"/>
        <v>375000</v>
      </c>
      <c r="AO17" s="76">
        <f t="shared" si="0"/>
        <v>375000</v>
      </c>
      <c r="AP17" s="76">
        <f t="shared" si="0"/>
        <v>375000</v>
      </c>
      <c r="AQ17" s="76">
        <f t="shared" si="0"/>
        <v>375000</v>
      </c>
      <c r="AR17" s="76">
        <f t="shared" si="0"/>
        <v>375000</v>
      </c>
      <c r="AS17" s="76">
        <f t="shared" si="0"/>
        <v>375000</v>
      </c>
      <c r="AT17" s="76">
        <f t="shared" si="0"/>
        <v>375000</v>
      </c>
      <c r="AU17" s="76">
        <f t="shared" si="0"/>
        <v>375000</v>
      </c>
      <c r="AV17" s="76">
        <f t="shared" si="0"/>
        <v>375000</v>
      </c>
      <c r="AW17" s="76">
        <f t="shared" si="0"/>
        <v>375000</v>
      </c>
      <c r="AX17" s="76">
        <f t="shared" si="0"/>
        <v>375000</v>
      </c>
      <c r="AY17" s="76">
        <f t="shared" si="0"/>
        <v>375000</v>
      </c>
      <c r="AZ17" s="76">
        <f t="shared" si="0"/>
        <v>375000</v>
      </c>
      <c r="BA17" s="76">
        <f t="shared" si="0"/>
        <v>375000</v>
      </c>
      <c r="BB17" s="76">
        <f t="shared" si="0"/>
        <v>375000</v>
      </c>
      <c r="BC17" s="76">
        <f t="shared" si="0"/>
        <v>375000</v>
      </c>
      <c r="BD17" s="76">
        <f t="shared" si="0"/>
        <v>375000</v>
      </c>
      <c r="BE17" s="76">
        <f t="shared" si="0"/>
        <v>375000</v>
      </c>
      <c r="BF17" s="76">
        <f t="shared" si="0"/>
        <v>375000</v>
      </c>
      <c r="BG17" s="76">
        <f t="shared" si="0"/>
        <v>375000</v>
      </c>
      <c r="BH17" s="76">
        <f t="shared" si="0"/>
        <v>375000</v>
      </c>
      <c r="BI17" s="76">
        <f t="shared" si="0"/>
        <v>375000</v>
      </c>
      <c r="BJ17" s="76">
        <f t="shared" si="0"/>
        <v>375000</v>
      </c>
      <c r="BK17" s="76">
        <f t="shared" si="0"/>
        <v>375000</v>
      </c>
      <c r="BL17" s="76">
        <f t="shared" si="0"/>
        <v>375000</v>
      </c>
      <c r="BM17" s="76">
        <f t="shared" si="0"/>
        <v>375000</v>
      </c>
      <c r="BN17" s="76">
        <f t="shared" si="0"/>
        <v>375000</v>
      </c>
      <c r="BO17" s="76">
        <f t="shared" si="0"/>
        <v>375000</v>
      </c>
      <c r="BP17" s="76">
        <f t="shared" ref="BP17:EA17" si="1">SUM(BP15:BP16)</f>
        <v>375000</v>
      </c>
      <c r="BQ17" s="76">
        <f t="shared" si="1"/>
        <v>375000</v>
      </c>
      <c r="BR17" s="76">
        <f t="shared" si="1"/>
        <v>375000</v>
      </c>
      <c r="BS17" s="76">
        <f t="shared" si="1"/>
        <v>375000</v>
      </c>
      <c r="BT17" s="76">
        <f t="shared" si="1"/>
        <v>375000</v>
      </c>
      <c r="BU17" s="76">
        <f t="shared" si="1"/>
        <v>375000</v>
      </c>
      <c r="BV17" s="76">
        <f t="shared" si="1"/>
        <v>375000</v>
      </c>
      <c r="BW17" s="76">
        <f t="shared" si="1"/>
        <v>225000</v>
      </c>
      <c r="BX17" s="76">
        <f t="shared" si="1"/>
        <v>225000</v>
      </c>
      <c r="BY17" s="76">
        <f t="shared" si="1"/>
        <v>225000</v>
      </c>
      <c r="BZ17" s="76">
        <f t="shared" si="1"/>
        <v>225000</v>
      </c>
      <c r="CA17" s="76">
        <f t="shared" si="1"/>
        <v>225000</v>
      </c>
      <c r="CB17" s="76">
        <f t="shared" si="1"/>
        <v>225000</v>
      </c>
      <c r="CC17" s="76">
        <f t="shared" si="1"/>
        <v>225000</v>
      </c>
      <c r="CD17" s="76">
        <f t="shared" si="1"/>
        <v>225000</v>
      </c>
      <c r="CE17" s="76">
        <f t="shared" si="1"/>
        <v>225000</v>
      </c>
      <c r="CF17" s="76">
        <f t="shared" si="1"/>
        <v>225000</v>
      </c>
      <c r="CG17" s="76">
        <f t="shared" si="1"/>
        <v>225000</v>
      </c>
      <c r="CH17" s="76">
        <f t="shared" si="1"/>
        <v>225000</v>
      </c>
      <c r="CI17" s="76">
        <f t="shared" si="1"/>
        <v>0</v>
      </c>
      <c r="CJ17" s="76">
        <f t="shared" si="1"/>
        <v>0</v>
      </c>
      <c r="CK17" s="76">
        <f t="shared" si="1"/>
        <v>0</v>
      </c>
      <c r="CL17" s="76">
        <f t="shared" si="1"/>
        <v>0</v>
      </c>
      <c r="CM17" s="76">
        <f t="shared" si="1"/>
        <v>0</v>
      </c>
      <c r="CN17" s="76">
        <f t="shared" si="1"/>
        <v>0</v>
      </c>
      <c r="CO17" s="76">
        <f t="shared" si="1"/>
        <v>0</v>
      </c>
      <c r="CP17" s="76">
        <f t="shared" si="1"/>
        <v>0</v>
      </c>
      <c r="CQ17" s="76">
        <f t="shared" si="1"/>
        <v>0</v>
      </c>
      <c r="CR17" s="76">
        <f t="shared" si="1"/>
        <v>0</v>
      </c>
      <c r="CS17" s="76">
        <f t="shared" si="1"/>
        <v>0</v>
      </c>
      <c r="CT17" s="76">
        <f t="shared" si="1"/>
        <v>0</v>
      </c>
      <c r="CU17" s="76">
        <f t="shared" si="1"/>
        <v>0</v>
      </c>
      <c r="CV17" s="76">
        <f t="shared" si="1"/>
        <v>0</v>
      </c>
      <c r="CW17" s="76">
        <f t="shared" si="1"/>
        <v>0</v>
      </c>
      <c r="CX17" s="76">
        <f t="shared" si="1"/>
        <v>0</v>
      </c>
      <c r="CY17" s="76">
        <f t="shared" si="1"/>
        <v>0</v>
      </c>
      <c r="CZ17" s="76">
        <f t="shared" si="1"/>
        <v>0</v>
      </c>
      <c r="DA17" s="76">
        <f t="shared" si="1"/>
        <v>0</v>
      </c>
      <c r="DB17" s="76">
        <f t="shared" si="1"/>
        <v>0</v>
      </c>
      <c r="DC17" s="76">
        <f t="shared" si="1"/>
        <v>0</v>
      </c>
      <c r="DD17" s="76">
        <f t="shared" si="1"/>
        <v>0</v>
      </c>
      <c r="DE17" s="76">
        <f t="shared" si="1"/>
        <v>0</v>
      </c>
      <c r="DF17" s="76">
        <f t="shared" si="1"/>
        <v>0</v>
      </c>
      <c r="DG17" s="76">
        <f t="shared" si="1"/>
        <v>0</v>
      </c>
      <c r="DH17" s="76">
        <f t="shared" si="1"/>
        <v>0</v>
      </c>
      <c r="DI17" s="76">
        <f t="shared" si="1"/>
        <v>0</v>
      </c>
      <c r="DJ17" s="76">
        <f t="shared" si="1"/>
        <v>0</v>
      </c>
      <c r="DK17" s="76">
        <f t="shared" si="1"/>
        <v>0</v>
      </c>
      <c r="DL17" s="76">
        <f t="shared" si="1"/>
        <v>0</v>
      </c>
      <c r="DM17" s="76">
        <f t="shared" si="1"/>
        <v>0</v>
      </c>
      <c r="DN17" s="76">
        <f t="shared" si="1"/>
        <v>0</v>
      </c>
      <c r="DO17" s="76">
        <f t="shared" si="1"/>
        <v>0</v>
      </c>
      <c r="DP17" s="76">
        <f t="shared" si="1"/>
        <v>0</v>
      </c>
      <c r="DQ17" s="76">
        <f t="shared" si="1"/>
        <v>0</v>
      </c>
      <c r="DR17" s="76">
        <f t="shared" si="1"/>
        <v>0</v>
      </c>
      <c r="DS17" s="76">
        <f t="shared" si="1"/>
        <v>0</v>
      </c>
      <c r="DT17" s="76">
        <f t="shared" si="1"/>
        <v>0</v>
      </c>
      <c r="DU17" s="76">
        <f t="shared" si="1"/>
        <v>0</v>
      </c>
      <c r="DV17" s="76">
        <f t="shared" si="1"/>
        <v>0</v>
      </c>
      <c r="DW17" s="76">
        <f t="shared" si="1"/>
        <v>0</v>
      </c>
      <c r="DX17" s="76">
        <f t="shared" si="1"/>
        <v>0</v>
      </c>
      <c r="DY17" s="76">
        <f t="shared" si="1"/>
        <v>0</v>
      </c>
      <c r="DZ17" s="76">
        <f t="shared" si="1"/>
        <v>0</v>
      </c>
      <c r="EA17" s="76">
        <f t="shared" si="1"/>
        <v>0</v>
      </c>
      <c r="EB17" s="76">
        <f t="shared" ref="EB17:GM17" si="2">SUM(EB15:EB16)</f>
        <v>0</v>
      </c>
      <c r="EC17" s="76">
        <f t="shared" si="2"/>
        <v>0</v>
      </c>
      <c r="ED17" s="76">
        <f t="shared" si="2"/>
        <v>0</v>
      </c>
      <c r="EE17" s="76">
        <f t="shared" si="2"/>
        <v>0</v>
      </c>
      <c r="EF17" s="76">
        <f t="shared" si="2"/>
        <v>0</v>
      </c>
      <c r="EG17" s="76">
        <f t="shared" si="2"/>
        <v>0</v>
      </c>
      <c r="EH17" s="76">
        <f t="shared" si="2"/>
        <v>0</v>
      </c>
      <c r="EI17" s="76">
        <f t="shared" si="2"/>
        <v>0</v>
      </c>
      <c r="EJ17" s="76">
        <f t="shared" si="2"/>
        <v>0</v>
      </c>
      <c r="EK17" s="76">
        <f t="shared" si="2"/>
        <v>0</v>
      </c>
      <c r="EL17" s="76">
        <f t="shared" si="2"/>
        <v>0</v>
      </c>
      <c r="EM17" s="76">
        <f t="shared" si="2"/>
        <v>0</v>
      </c>
      <c r="EN17" s="76">
        <f t="shared" si="2"/>
        <v>0</v>
      </c>
      <c r="EO17" s="76">
        <f t="shared" si="2"/>
        <v>0</v>
      </c>
      <c r="EP17" s="76">
        <f t="shared" si="2"/>
        <v>0</v>
      </c>
      <c r="EQ17" s="76">
        <f t="shared" si="2"/>
        <v>0</v>
      </c>
      <c r="ER17" s="76">
        <f t="shared" si="2"/>
        <v>0</v>
      </c>
      <c r="ES17" s="76">
        <f t="shared" si="2"/>
        <v>0</v>
      </c>
      <c r="ET17" s="76">
        <f t="shared" si="2"/>
        <v>0</v>
      </c>
      <c r="EU17" s="76">
        <f t="shared" si="2"/>
        <v>0</v>
      </c>
      <c r="EV17" s="76">
        <f t="shared" si="2"/>
        <v>0</v>
      </c>
      <c r="EW17" s="76">
        <f t="shared" si="2"/>
        <v>0</v>
      </c>
      <c r="EX17" s="76">
        <f t="shared" si="2"/>
        <v>0</v>
      </c>
      <c r="EY17" s="76">
        <f t="shared" si="2"/>
        <v>0</v>
      </c>
      <c r="EZ17" s="76">
        <f t="shared" si="2"/>
        <v>0</v>
      </c>
      <c r="FA17" s="76">
        <f t="shared" si="2"/>
        <v>0</v>
      </c>
      <c r="FB17" s="76">
        <f t="shared" si="2"/>
        <v>0</v>
      </c>
      <c r="FC17" s="76">
        <f t="shared" si="2"/>
        <v>0</v>
      </c>
      <c r="FD17" s="76">
        <f t="shared" si="2"/>
        <v>0</v>
      </c>
      <c r="FE17" s="76">
        <f t="shared" si="2"/>
        <v>0</v>
      </c>
      <c r="FF17" s="76">
        <f t="shared" si="2"/>
        <v>0</v>
      </c>
      <c r="FG17" s="76">
        <f t="shared" si="2"/>
        <v>0</v>
      </c>
      <c r="FH17" s="76">
        <f t="shared" si="2"/>
        <v>0</v>
      </c>
      <c r="FI17" s="76">
        <f t="shared" si="2"/>
        <v>0</v>
      </c>
      <c r="FJ17" s="76">
        <f t="shared" si="2"/>
        <v>0</v>
      </c>
      <c r="FK17" s="76">
        <f t="shared" si="2"/>
        <v>0</v>
      </c>
      <c r="FL17" s="76">
        <f t="shared" si="2"/>
        <v>0</v>
      </c>
      <c r="FM17" s="76">
        <f t="shared" si="2"/>
        <v>0</v>
      </c>
      <c r="FN17" s="76">
        <f t="shared" si="2"/>
        <v>0</v>
      </c>
      <c r="FO17" s="76">
        <f t="shared" si="2"/>
        <v>0</v>
      </c>
      <c r="FP17" s="76">
        <f t="shared" si="2"/>
        <v>0</v>
      </c>
      <c r="FQ17" s="76">
        <f t="shared" si="2"/>
        <v>0</v>
      </c>
      <c r="FR17" s="76">
        <f t="shared" si="2"/>
        <v>0</v>
      </c>
      <c r="FS17" s="76">
        <f t="shared" si="2"/>
        <v>0</v>
      </c>
      <c r="FT17" s="76">
        <f t="shared" si="2"/>
        <v>0</v>
      </c>
      <c r="FU17" s="76">
        <f t="shared" si="2"/>
        <v>0</v>
      </c>
      <c r="FV17" s="76">
        <f t="shared" si="2"/>
        <v>0</v>
      </c>
      <c r="FW17" s="76">
        <f t="shared" si="2"/>
        <v>0</v>
      </c>
      <c r="FX17" s="76">
        <f t="shared" si="2"/>
        <v>0</v>
      </c>
      <c r="FY17" s="76">
        <f t="shared" si="2"/>
        <v>0</v>
      </c>
      <c r="FZ17" s="76">
        <f t="shared" si="2"/>
        <v>0</v>
      </c>
      <c r="GA17" s="76">
        <f t="shared" si="2"/>
        <v>0</v>
      </c>
      <c r="GB17" s="76">
        <f t="shared" si="2"/>
        <v>0</v>
      </c>
      <c r="GC17" s="76">
        <f t="shared" si="2"/>
        <v>0</v>
      </c>
      <c r="GD17" s="76">
        <f t="shared" si="2"/>
        <v>0</v>
      </c>
      <c r="GE17" s="76">
        <f t="shared" si="2"/>
        <v>0</v>
      </c>
      <c r="GF17" s="76">
        <f t="shared" si="2"/>
        <v>0</v>
      </c>
      <c r="GG17" s="76">
        <f t="shared" si="2"/>
        <v>0</v>
      </c>
      <c r="GH17" s="76">
        <f t="shared" si="2"/>
        <v>0</v>
      </c>
      <c r="GI17" s="76">
        <f t="shared" si="2"/>
        <v>0</v>
      </c>
      <c r="GJ17" s="76">
        <f t="shared" si="2"/>
        <v>0</v>
      </c>
      <c r="GK17" s="76">
        <f t="shared" si="2"/>
        <v>0</v>
      </c>
      <c r="GL17" s="76">
        <f t="shared" si="2"/>
        <v>0</v>
      </c>
      <c r="GM17" s="76">
        <f t="shared" si="2"/>
        <v>0</v>
      </c>
      <c r="GN17" s="76">
        <f t="shared" ref="GN17:IH17" si="3">SUM(GN15:GN16)</f>
        <v>0</v>
      </c>
      <c r="GO17" s="76">
        <f t="shared" si="3"/>
        <v>0</v>
      </c>
      <c r="GP17" s="76">
        <f t="shared" si="3"/>
        <v>0</v>
      </c>
      <c r="GQ17" s="76">
        <f t="shared" si="3"/>
        <v>0</v>
      </c>
      <c r="GR17" s="76">
        <f t="shared" si="3"/>
        <v>0</v>
      </c>
      <c r="GS17" s="76">
        <f t="shared" si="3"/>
        <v>0</v>
      </c>
      <c r="GT17" s="76">
        <f t="shared" si="3"/>
        <v>0</v>
      </c>
      <c r="GU17" s="76">
        <f t="shared" si="3"/>
        <v>0</v>
      </c>
      <c r="GV17" s="76">
        <f t="shared" si="3"/>
        <v>0</v>
      </c>
      <c r="GW17" s="76">
        <f t="shared" si="3"/>
        <v>0</v>
      </c>
      <c r="GX17" s="76">
        <f t="shared" si="3"/>
        <v>0</v>
      </c>
      <c r="GY17" s="76">
        <f t="shared" si="3"/>
        <v>0</v>
      </c>
      <c r="GZ17" s="76">
        <f t="shared" si="3"/>
        <v>0</v>
      </c>
      <c r="HA17" s="76">
        <f t="shared" si="3"/>
        <v>0</v>
      </c>
      <c r="HB17" s="76">
        <f t="shared" si="3"/>
        <v>0</v>
      </c>
      <c r="HC17" s="76">
        <f t="shared" si="3"/>
        <v>0</v>
      </c>
      <c r="HD17" s="76">
        <f t="shared" si="3"/>
        <v>0</v>
      </c>
      <c r="HE17" s="76">
        <f t="shared" si="3"/>
        <v>0</v>
      </c>
      <c r="HF17" s="76">
        <f t="shared" si="3"/>
        <v>0</v>
      </c>
      <c r="HG17" s="76">
        <f t="shared" si="3"/>
        <v>0</v>
      </c>
      <c r="HH17" s="76">
        <f t="shared" si="3"/>
        <v>0</v>
      </c>
      <c r="HI17" s="76">
        <f t="shared" si="3"/>
        <v>0</v>
      </c>
      <c r="HJ17" s="76">
        <f t="shared" si="3"/>
        <v>0</v>
      </c>
      <c r="HK17" s="76">
        <f t="shared" si="3"/>
        <v>0</v>
      </c>
      <c r="HL17" s="76">
        <f t="shared" si="3"/>
        <v>0</v>
      </c>
      <c r="HM17" s="76">
        <f t="shared" si="3"/>
        <v>0</v>
      </c>
      <c r="HN17" s="76">
        <f t="shared" si="3"/>
        <v>0</v>
      </c>
      <c r="HO17" s="76">
        <f t="shared" si="3"/>
        <v>0</v>
      </c>
      <c r="HP17" s="76">
        <f t="shared" si="3"/>
        <v>0</v>
      </c>
      <c r="HQ17" s="76">
        <f t="shared" si="3"/>
        <v>0</v>
      </c>
      <c r="HR17" s="76">
        <f t="shared" si="3"/>
        <v>0</v>
      </c>
      <c r="HS17" s="76">
        <f t="shared" si="3"/>
        <v>0</v>
      </c>
      <c r="HT17" s="76">
        <f t="shared" si="3"/>
        <v>0</v>
      </c>
      <c r="HU17" s="76">
        <f t="shared" si="3"/>
        <v>0</v>
      </c>
      <c r="HV17" s="76">
        <f t="shared" si="3"/>
        <v>0</v>
      </c>
      <c r="HW17" s="76">
        <f t="shared" si="3"/>
        <v>0</v>
      </c>
      <c r="HX17" s="76">
        <f t="shared" si="3"/>
        <v>0</v>
      </c>
      <c r="HY17" s="76">
        <f t="shared" si="3"/>
        <v>0</v>
      </c>
      <c r="HZ17" s="76">
        <f t="shared" si="3"/>
        <v>0</v>
      </c>
      <c r="IA17" s="76">
        <f t="shared" si="3"/>
        <v>0</v>
      </c>
      <c r="IB17" s="76">
        <f t="shared" si="3"/>
        <v>0</v>
      </c>
      <c r="IC17" s="76">
        <f t="shared" si="3"/>
        <v>0</v>
      </c>
      <c r="ID17" s="76">
        <f t="shared" si="3"/>
        <v>0</v>
      </c>
      <c r="IE17" s="76">
        <f t="shared" si="3"/>
        <v>0</v>
      </c>
      <c r="IF17" s="76">
        <f t="shared" si="3"/>
        <v>0</v>
      </c>
      <c r="IG17" s="76">
        <f t="shared" si="3"/>
        <v>0</v>
      </c>
      <c r="IH17" s="76">
        <f t="shared" si="3"/>
        <v>0</v>
      </c>
    </row>
    <row r="18" spans="2:242">
      <c r="B18" s="74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</row>
    <row r="20" spans="2:242">
      <c r="L20" s="72" t="s">
        <v>37</v>
      </c>
      <c r="M20" s="77" t="e">
        <f>#REF!/12</f>
        <v>#REF!</v>
      </c>
    </row>
    <row r="21" spans="2:242">
      <c r="L21" s="72" t="s">
        <v>38</v>
      </c>
      <c r="O21" s="78" t="e">
        <f>O15/(1+$M$20)^O11</f>
        <v>#REF!</v>
      </c>
      <c r="P21" s="78" t="e">
        <f>P15/(1+$M$20)^P11</f>
        <v>#REF!</v>
      </c>
      <c r="Q21" s="78" t="e">
        <f t="shared" ref="Q21:CB21" si="4">Q15/(1+$M$20)^Q11</f>
        <v>#REF!</v>
      </c>
      <c r="R21" s="78" t="e">
        <f t="shared" si="4"/>
        <v>#REF!</v>
      </c>
      <c r="S21" s="78" t="e">
        <f t="shared" si="4"/>
        <v>#REF!</v>
      </c>
      <c r="T21" s="78" t="e">
        <f t="shared" si="4"/>
        <v>#REF!</v>
      </c>
      <c r="U21" s="78" t="e">
        <f t="shared" si="4"/>
        <v>#REF!</v>
      </c>
      <c r="V21" s="78" t="e">
        <f t="shared" si="4"/>
        <v>#REF!</v>
      </c>
      <c r="W21" s="78" t="e">
        <f t="shared" si="4"/>
        <v>#REF!</v>
      </c>
      <c r="X21" s="78" t="e">
        <f t="shared" si="4"/>
        <v>#REF!</v>
      </c>
      <c r="Y21" s="78" t="e">
        <f t="shared" si="4"/>
        <v>#REF!</v>
      </c>
      <c r="Z21" s="78" t="e">
        <f t="shared" si="4"/>
        <v>#REF!</v>
      </c>
      <c r="AA21" s="78" t="e">
        <f t="shared" si="4"/>
        <v>#REF!</v>
      </c>
      <c r="AB21" s="78" t="e">
        <f t="shared" si="4"/>
        <v>#REF!</v>
      </c>
      <c r="AC21" s="78" t="e">
        <f t="shared" si="4"/>
        <v>#REF!</v>
      </c>
      <c r="AD21" s="78" t="e">
        <f t="shared" si="4"/>
        <v>#REF!</v>
      </c>
      <c r="AE21" s="78" t="e">
        <f t="shared" si="4"/>
        <v>#REF!</v>
      </c>
      <c r="AF21" s="78" t="e">
        <f t="shared" si="4"/>
        <v>#REF!</v>
      </c>
      <c r="AG21" s="78" t="e">
        <f t="shared" si="4"/>
        <v>#REF!</v>
      </c>
      <c r="AH21" s="78" t="e">
        <f t="shared" si="4"/>
        <v>#REF!</v>
      </c>
      <c r="AI21" s="78" t="e">
        <f t="shared" si="4"/>
        <v>#REF!</v>
      </c>
      <c r="AJ21" s="78" t="e">
        <f t="shared" si="4"/>
        <v>#REF!</v>
      </c>
      <c r="AK21" s="78" t="e">
        <f t="shared" si="4"/>
        <v>#REF!</v>
      </c>
      <c r="AL21" s="78" t="e">
        <f t="shared" si="4"/>
        <v>#REF!</v>
      </c>
      <c r="AM21" s="78" t="e">
        <f t="shared" si="4"/>
        <v>#REF!</v>
      </c>
      <c r="AN21" s="78" t="e">
        <f t="shared" si="4"/>
        <v>#REF!</v>
      </c>
      <c r="AO21" s="78" t="e">
        <f t="shared" si="4"/>
        <v>#REF!</v>
      </c>
      <c r="AP21" s="78" t="e">
        <f t="shared" si="4"/>
        <v>#REF!</v>
      </c>
      <c r="AQ21" s="78" t="e">
        <f t="shared" si="4"/>
        <v>#REF!</v>
      </c>
      <c r="AR21" s="78" t="e">
        <f t="shared" si="4"/>
        <v>#REF!</v>
      </c>
      <c r="AS21" s="78" t="e">
        <f t="shared" si="4"/>
        <v>#REF!</v>
      </c>
      <c r="AT21" s="78" t="e">
        <f t="shared" si="4"/>
        <v>#REF!</v>
      </c>
      <c r="AU21" s="78" t="e">
        <f t="shared" si="4"/>
        <v>#REF!</v>
      </c>
      <c r="AV21" s="78" t="e">
        <f t="shared" si="4"/>
        <v>#REF!</v>
      </c>
      <c r="AW21" s="78" t="e">
        <f t="shared" si="4"/>
        <v>#REF!</v>
      </c>
      <c r="AX21" s="78" t="e">
        <f t="shared" si="4"/>
        <v>#REF!</v>
      </c>
      <c r="AY21" s="78" t="e">
        <f t="shared" si="4"/>
        <v>#REF!</v>
      </c>
      <c r="AZ21" s="78" t="e">
        <f t="shared" si="4"/>
        <v>#REF!</v>
      </c>
      <c r="BA21" s="78" t="e">
        <f t="shared" si="4"/>
        <v>#REF!</v>
      </c>
      <c r="BB21" s="78" t="e">
        <f t="shared" si="4"/>
        <v>#REF!</v>
      </c>
      <c r="BC21" s="78" t="e">
        <f t="shared" si="4"/>
        <v>#REF!</v>
      </c>
      <c r="BD21" s="78" t="e">
        <f t="shared" si="4"/>
        <v>#REF!</v>
      </c>
      <c r="BE21" s="78" t="e">
        <f t="shared" si="4"/>
        <v>#REF!</v>
      </c>
      <c r="BF21" s="78" t="e">
        <f t="shared" si="4"/>
        <v>#REF!</v>
      </c>
      <c r="BG21" s="78" t="e">
        <f t="shared" si="4"/>
        <v>#REF!</v>
      </c>
      <c r="BH21" s="78" t="e">
        <f t="shared" si="4"/>
        <v>#REF!</v>
      </c>
      <c r="BI21" s="78" t="e">
        <f t="shared" si="4"/>
        <v>#REF!</v>
      </c>
      <c r="BJ21" s="78" t="e">
        <f t="shared" si="4"/>
        <v>#REF!</v>
      </c>
      <c r="BK21" s="78" t="e">
        <f t="shared" si="4"/>
        <v>#REF!</v>
      </c>
      <c r="BL21" s="78" t="e">
        <f t="shared" si="4"/>
        <v>#REF!</v>
      </c>
      <c r="BM21" s="78" t="e">
        <f t="shared" si="4"/>
        <v>#REF!</v>
      </c>
      <c r="BN21" s="78" t="e">
        <f t="shared" si="4"/>
        <v>#REF!</v>
      </c>
      <c r="BO21" s="78" t="e">
        <f t="shared" si="4"/>
        <v>#REF!</v>
      </c>
      <c r="BP21" s="78" t="e">
        <f t="shared" si="4"/>
        <v>#REF!</v>
      </c>
      <c r="BQ21" s="78" t="e">
        <f t="shared" si="4"/>
        <v>#REF!</v>
      </c>
      <c r="BR21" s="78" t="e">
        <f t="shared" si="4"/>
        <v>#REF!</v>
      </c>
      <c r="BS21" s="78" t="e">
        <f t="shared" si="4"/>
        <v>#REF!</v>
      </c>
      <c r="BT21" s="78" t="e">
        <f t="shared" si="4"/>
        <v>#REF!</v>
      </c>
      <c r="BU21" s="78" t="e">
        <f t="shared" si="4"/>
        <v>#REF!</v>
      </c>
      <c r="BV21" s="78" t="e">
        <f t="shared" si="4"/>
        <v>#REF!</v>
      </c>
      <c r="BW21" s="78" t="e">
        <f t="shared" si="4"/>
        <v>#REF!</v>
      </c>
      <c r="BX21" s="78" t="e">
        <f t="shared" si="4"/>
        <v>#REF!</v>
      </c>
      <c r="BY21" s="78" t="e">
        <f t="shared" si="4"/>
        <v>#REF!</v>
      </c>
      <c r="BZ21" s="78" t="e">
        <f t="shared" si="4"/>
        <v>#REF!</v>
      </c>
      <c r="CA21" s="78" t="e">
        <f t="shared" si="4"/>
        <v>#REF!</v>
      </c>
      <c r="CB21" s="78" t="e">
        <f t="shared" si="4"/>
        <v>#REF!</v>
      </c>
      <c r="CC21" s="78" t="e">
        <f t="shared" ref="CC21:EN21" si="5">CC15/(1+$M$20)^CC11</f>
        <v>#REF!</v>
      </c>
      <c r="CD21" s="78" t="e">
        <f t="shared" si="5"/>
        <v>#REF!</v>
      </c>
      <c r="CE21" s="78" t="e">
        <f t="shared" si="5"/>
        <v>#REF!</v>
      </c>
      <c r="CF21" s="78" t="e">
        <f t="shared" si="5"/>
        <v>#REF!</v>
      </c>
      <c r="CG21" s="78" t="e">
        <f t="shared" si="5"/>
        <v>#REF!</v>
      </c>
      <c r="CH21" s="78" t="e">
        <f t="shared" si="5"/>
        <v>#REF!</v>
      </c>
      <c r="CI21" s="78" t="e">
        <f t="shared" si="5"/>
        <v>#REF!</v>
      </c>
      <c r="CJ21" s="78" t="e">
        <f t="shared" si="5"/>
        <v>#REF!</v>
      </c>
      <c r="CK21" s="78" t="e">
        <f t="shared" si="5"/>
        <v>#REF!</v>
      </c>
      <c r="CL21" s="78" t="e">
        <f t="shared" si="5"/>
        <v>#REF!</v>
      </c>
      <c r="CM21" s="78" t="e">
        <f t="shared" si="5"/>
        <v>#REF!</v>
      </c>
      <c r="CN21" s="78" t="e">
        <f t="shared" si="5"/>
        <v>#REF!</v>
      </c>
      <c r="CO21" s="78" t="e">
        <f t="shared" si="5"/>
        <v>#REF!</v>
      </c>
      <c r="CP21" s="78" t="e">
        <f t="shared" si="5"/>
        <v>#REF!</v>
      </c>
      <c r="CQ21" s="78" t="e">
        <f t="shared" si="5"/>
        <v>#REF!</v>
      </c>
      <c r="CR21" s="78" t="e">
        <f t="shared" si="5"/>
        <v>#REF!</v>
      </c>
      <c r="CS21" s="78" t="e">
        <f t="shared" si="5"/>
        <v>#REF!</v>
      </c>
      <c r="CT21" s="78" t="e">
        <f t="shared" si="5"/>
        <v>#REF!</v>
      </c>
      <c r="CU21" s="78" t="e">
        <f t="shared" si="5"/>
        <v>#REF!</v>
      </c>
      <c r="CV21" s="78" t="e">
        <f t="shared" si="5"/>
        <v>#REF!</v>
      </c>
      <c r="CW21" s="78" t="e">
        <f t="shared" si="5"/>
        <v>#REF!</v>
      </c>
      <c r="CX21" s="78" t="e">
        <f t="shared" si="5"/>
        <v>#REF!</v>
      </c>
      <c r="CY21" s="78" t="e">
        <f t="shared" si="5"/>
        <v>#REF!</v>
      </c>
      <c r="CZ21" s="78" t="e">
        <f t="shared" si="5"/>
        <v>#REF!</v>
      </c>
      <c r="DA21" s="78" t="e">
        <f t="shared" si="5"/>
        <v>#REF!</v>
      </c>
      <c r="DB21" s="78" t="e">
        <f t="shared" si="5"/>
        <v>#REF!</v>
      </c>
      <c r="DC21" s="78" t="e">
        <f t="shared" si="5"/>
        <v>#REF!</v>
      </c>
      <c r="DD21" s="78" t="e">
        <f t="shared" si="5"/>
        <v>#REF!</v>
      </c>
      <c r="DE21" s="78" t="e">
        <f t="shared" si="5"/>
        <v>#REF!</v>
      </c>
      <c r="DF21" s="78" t="e">
        <f t="shared" si="5"/>
        <v>#REF!</v>
      </c>
      <c r="DG21" s="78" t="e">
        <f t="shared" si="5"/>
        <v>#REF!</v>
      </c>
      <c r="DH21" s="78" t="e">
        <f t="shared" si="5"/>
        <v>#REF!</v>
      </c>
      <c r="DI21" s="78" t="e">
        <f t="shared" si="5"/>
        <v>#REF!</v>
      </c>
      <c r="DJ21" s="78" t="e">
        <f t="shared" si="5"/>
        <v>#REF!</v>
      </c>
      <c r="DK21" s="78" t="e">
        <f t="shared" si="5"/>
        <v>#REF!</v>
      </c>
      <c r="DL21" s="78" t="e">
        <f t="shared" si="5"/>
        <v>#REF!</v>
      </c>
      <c r="DM21" s="78" t="e">
        <f t="shared" si="5"/>
        <v>#REF!</v>
      </c>
      <c r="DN21" s="78" t="e">
        <f t="shared" si="5"/>
        <v>#REF!</v>
      </c>
      <c r="DO21" s="78" t="e">
        <f t="shared" si="5"/>
        <v>#REF!</v>
      </c>
      <c r="DP21" s="78" t="e">
        <f t="shared" si="5"/>
        <v>#REF!</v>
      </c>
      <c r="DQ21" s="78" t="e">
        <f t="shared" si="5"/>
        <v>#REF!</v>
      </c>
      <c r="DR21" s="78" t="e">
        <f t="shared" si="5"/>
        <v>#REF!</v>
      </c>
      <c r="DS21" s="78" t="e">
        <f t="shared" si="5"/>
        <v>#REF!</v>
      </c>
      <c r="DT21" s="78" t="e">
        <f t="shared" si="5"/>
        <v>#REF!</v>
      </c>
      <c r="DU21" s="78" t="e">
        <f t="shared" si="5"/>
        <v>#REF!</v>
      </c>
      <c r="DV21" s="78" t="e">
        <f t="shared" si="5"/>
        <v>#REF!</v>
      </c>
      <c r="DW21" s="78" t="e">
        <f t="shared" si="5"/>
        <v>#REF!</v>
      </c>
      <c r="DX21" s="78" t="e">
        <f t="shared" si="5"/>
        <v>#REF!</v>
      </c>
      <c r="DY21" s="78" t="e">
        <f t="shared" si="5"/>
        <v>#REF!</v>
      </c>
      <c r="DZ21" s="78" t="e">
        <f t="shared" si="5"/>
        <v>#REF!</v>
      </c>
      <c r="EA21" s="78" t="e">
        <f t="shared" si="5"/>
        <v>#REF!</v>
      </c>
      <c r="EB21" s="78" t="e">
        <f t="shared" si="5"/>
        <v>#REF!</v>
      </c>
      <c r="EC21" s="78" t="e">
        <f t="shared" si="5"/>
        <v>#REF!</v>
      </c>
      <c r="ED21" s="78" t="e">
        <f t="shared" si="5"/>
        <v>#REF!</v>
      </c>
      <c r="EE21" s="78" t="e">
        <f t="shared" si="5"/>
        <v>#REF!</v>
      </c>
      <c r="EF21" s="78" t="e">
        <f t="shared" si="5"/>
        <v>#REF!</v>
      </c>
      <c r="EG21" s="78" t="e">
        <f t="shared" si="5"/>
        <v>#REF!</v>
      </c>
      <c r="EH21" s="78" t="e">
        <f t="shared" si="5"/>
        <v>#REF!</v>
      </c>
      <c r="EI21" s="78" t="e">
        <f t="shared" si="5"/>
        <v>#REF!</v>
      </c>
      <c r="EJ21" s="78" t="e">
        <f t="shared" si="5"/>
        <v>#REF!</v>
      </c>
      <c r="EK21" s="78" t="e">
        <f t="shared" si="5"/>
        <v>#REF!</v>
      </c>
      <c r="EL21" s="78" t="e">
        <f t="shared" si="5"/>
        <v>#REF!</v>
      </c>
      <c r="EM21" s="78" t="e">
        <f t="shared" si="5"/>
        <v>#REF!</v>
      </c>
      <c r="EN21" s="78" t="e">
        <f t="shared" si="5"/>
        <v>#REF!</v>
      </c>
      <c r="EO21" s="78" t="e">
        <f t="shared" ref="EO21:GZ21" si="6">EO15/(1+$M$20)^EO11</f>
        <v>#REF!</v>
      </c>
      <c r="EP21" s="78" t="e">
        <f t="shared" si="6"/>
        <v>#REF!</v>
      </c>
      <c r="EQ21" s="78" t="e">
        <f t="shared" si="6"/>
        <v>#REF!</v>
      </c>
      <c r="ER21" s="78" t="e">
        <f t="shared" si="6"/>
        <v>#REF!</v>
      </c>
      <c r="ES21" s="78" t="e">
        <f t="shared" si="6"/>
        <v>#REF!</v>
      </c>
      <c r="ET21" s="78" t="e">
        <f t="shared" si="6"/>
        <v>#REF!</v>
      </c>
      <c r="EU21" s="78" t="e">
        <f t="shared" si="6"/>
        <v>#REF!</v>
      </c>
      <c r="EV21" s="78" t="e">
        <f t="shared" si="6"/>
        <v>#REF!</v>
      </c>
      <c r="EW21" s="78" t="e">
        <f t="shared" si="6"/>
        <v>#REF!</v>
      </c>
      <c r="EX21" s="78" t="e">
        <f t="shared" si="6"/>
        <v>#REF!</v>
      </c>
      <c r="EY21" s="78" t="e">
        <f t="shared" si="6"/>
        <v>#REF!</v>
      </c>
      <c r="EZ21" s="78" t="e">
        <f t="shared" si="6"/>
        <v>#REF!</v>
      </c>
      <c r="FA21" s="78" t="e">
        <f t="shared" si="6"/>
        <v>#REF!</v>
      </c>
      <c r="FB21" s="78" t="e">
        <f t="shared" si="6"/>
        <v>#REF!</v>
      </c>
      <c r="FC21" s="78" t="e">
        <f t="shared" si="6"/>
        <v>#REF!</v>
      </c>
      <c r="FD21" s="78" t="e">
        <f t="shared" si="6"/>
        <v>#REF!</v>
      </c>
      <c r="FE21" s="78" t="e">
        <f t="shared" si="6"/>
        <v>#REF!</v>
      </c>
      <c r="FF21" s="78" t="e">
        <f t="shared" si="6"/>
        <v>#REF!</v>
      </c>
      <c r="FG21" s="78" t="e">
        <f t="shared" si="6"/>
        <v>#REF!</v>
      </c>
      <c r="FH21" s="78" t="e">
        <f t="shared" si="6"/>
        <v>#REF!</v>
      </c>
      <c r="FI21" s="78" t="e">
        <f t="shared" si="6"/>
        <v>#REF!</v>
      </c>
      <c r="FJ21" s="78" t="e">
        <f t="shared" si="6"/>
        <v>#REF!</v>
      </c>
      <c r="FK21" s="78" t="e">
        <f t="shared" si="6"/>
        <v>#REF!</v>
      </c>
      <c r="FL21" s="78" t="e">
        <f t="shared" si="6"/>
        <v>#REF!</v>
      </c>
      <c r="FM21" s="78" t="e">
        <f t="shared" si="6"/>
        <v>#REF!</v>
      </c>
      <c r="FN21" s="78" t="e">
        <f t="shared" si="6"/>
        <v>#REF!</v>
      </c>
      <c r="FO21" s="78" t="e">
        <f t="shared" si="6"/>
        <v>#REF!</v>
      </c>
      <c r="FP21" s="78" t="e">
        <f t="shared" si="6"/>
        <v>#REF!</v>
      </c>
      <c r="FQ21" s="78" t="e">
        <f t="shared" si="6"/>
        <v>#REF!</v>
      </c>
      <c r="FR21" s="78" t="e">
        <f t="shared" si="6"/>
        <v>#REF!</v>
      </c>
      <c r="FS21" s="78" t="e">
        <f t="shared" si="6"/>
        <v>#REF!</v>
      </c>
      <c r="FT21" s="78" t="e">
        <f t="shared" si="6"/>
        <v>#REF!</v>
      </c>
      <c r="FU21" s="78" t="e">
        <f t="shared" si="6"/>
        <v>#REF!</v>
      </c>
      <c r="FV21" s="78" t="e">
        <f t="shared" si="6"/>
        <v>#REF!</v>
      </c>
      <c r="FW21" s="78" t="e">
        <f t="shared" si="6"/>
        <v>#REF!</v>
      </c>
      <c r="FX21" s="78" t="e">
        <f t="shared" si="6"/>
        <v>#REF!</v>
      </c>
      <c r="FY21" s="78" t="e">
        <f t="shared" si="6"/>
        <v>#REF!</v>
      </c>
      <c r="FZ21" s="78" t="e">
        <f t="shared" si="6"/>
        <v>#REF!</v>
      </c>
      <c r="GA21" s="78" t="e">
        <f t="shared" si="6"/>
        <v>#REF!</v>
      </c>
      <c r="GB21" s="78" t="e">
        <f t="shared" si="6"/>
        <v>#REF!</v>
      </c>
      <c r="GC21" s="78" t="e">
        <f t="shared" si="6"/>
        <v>#REF!</v>
      </c>
      <c r="GD21" s="78" t="e">
        <f t="shared" si="6"/>
        <v>#REF!</v>
      </c>
      <c r="GE21" s="78" t="e">
        <f t="shared" si="6"/>
        <v>#REF!</v>
      </c>
      <c r="GF21" s="78" t="e">
        <f t="shared" si="6"/>
        <v>#REF!</v>
      </c>
      <c r="GG21" s="78" t="e">
        <f t="shared" si="6"/>
        <v>#REF!</v>
      </c>
      <c r="GH21" s="78" t="e">
        <f t="shared" si="6"/>
        <v>#REF!</v>
      </c>
      <c r="GI21" s="78" t="e">
        <f t="shared" si="6"/>
        <v>#REF!</v>
      </c>
      <c r="GJ21" s="78" t="e">
        <f t="shared" si="6"/>
        <v>#REF!</v>
      </c>
      <c r="GK21" s="78" t="e">
        <f t="shared" si="6"/>
        <v>#REF!</v>
      </c>
      <c r="GL21" s="78" t="e">
        <f t="shared" si="6"/>
        <v>#REF!</v>
      </c>
      <c r="GM21" s="78" t="e">
        <f t="shared" si="6"/>
        <v>#REF!</v>
      </c>
      <c r="GN21" s="78" t="e">
        <f t="shared" si="6"/>
        <v>#REF!</v>
      </c>
      <c r="GO21" s="78" t="e">
        <f t="shared" si="6"/>
        <v>#REF!</v>
      </c>
      <c r="GP21" s="78" t="e">
        <f t="shared" si="6"/>
        <v>#REF!</v>
      </c>
      <c r="GQ21" s="78" t="e">
        <f t="shared" si="6"/>
        <v>#REF!</v>
      </c>
      <c r="GR21" s="78" t="e">
        <f t="shared" si="6"/>
        <v>#REF!</v>
      </c>
      <c r="GS21" s="78" t="e">
        <f t="shared" si="6"/>
        <v>#REF!</v>
      </c>
      <c r="GT21" s="78" t="e">
        <f t="shared" si="6"/>
        <v>#REF!</v>
      </c>
      <c r="GU21" s="78" t="e">
        <f t="shared" si="6"/>
        <v>#REF!</v>
      </c>
      <c r="GV21" s="78" t="e">
        <f t="shared" si="6"/>
        <v>#REF!</v>
      </c>
      <c r="GW21" s="78" t="e">
        <f t="shared" si="6"/>
        <v>#REF!</v>
      </c>
      <c r="GX21" s="78" t="e">
        <f t="shared" si="6"/>
        <v>#REF!</v>
      </c>
      <c r="GY21" s="78" t="e">
        <f t="shared" si="6"/>
        <v>#REF!</v>
      </c>
      <c r="GZ21" s="78" t="e">
        <f t="shared" si="6"/>
        <v>#REF!</v>
      </c>
      <c r="HA21" s="78" t="e">
        <f t="shared" ref="HA21:IH21" si="7">HA15/(1+$M$20)^HA11</f>
        <v>#REF!</v>
      </c>
      <c r="HB21" s="78" t="e">
        <f t="shared" si="7"/>
        <v>#REF!</v>
      </c>
      <c r="HC21" s="78" t="e">
        <f t="shared" si="7"/>
        <v>#REF!</v>
      </c>
      <c r="HD21" s="78" t="e">
        <f t="shared" si="7"/>
        <v>#REF!</v>
      </c>
      <c r="HE21" s="78" t="e">
        <f t="shared" si="7"/>
        <v>#REF!</v>
      </c>
      <c r="HF21" s="78" t="e">
        <f t="shared" si="7"/>
        <v>#REF!</v>
      </c>
      <c r="HG21" s="78" t="e">
        <f t="shared" si="7"/>
        <v>#REF!</v>
      </c>
      <c r="HH21" s="78" t="e">
        <f t="shared" si="7"/>
        <v>#REF!</v>
      </c>
      <c r="HI21" s="78" t="e">
        <f t="shared" si="7"/>
        <v>#REF!</v>
      </c>
      <c r="HJ21" s="78" t="e">
        <f t="shared" si="7"/>
        <v>#REF!</v>
      </c>
      <c r="HK21" s="78" t="e">
        <f t="shared" si="7"/>
        <v>#REF!</v>
      </c>
      <c r="HL21" s="78" t="e">
        <f t="shared" si="7"/>
        <v>#REF!</v>
      </c>
      <c r="HM21" s="78" t="e">
        <f t="shared" si="7"/>
        <v>#REF!</v>
      </c>
      <c r="HN21" s="78" t="e">
        <f t="shared" si="7"/>
        <v>#REF!</v>
      </c>
      <c r="HO21" s="78" t="e">
        <f t="shared" si="7"/>
        <v>#REF!</v>
      </c>
      <c r="HP21" s="78" t="e">
        <f t="shared" si="7"/>
        <v>#REF!</v>
      </c>
      <c r="HQ21" s="78" t="e">
        <f t="shared" si="7"/>
        <v>#REF!</v>
      </c>
      <c r="HR21" s="78" t="e">
        <f t="shared" si="7"/>
        <v>#REF!</v>
      </c>
      <c r="HS21" s="78" t="e">
        <f t="shared" si="7"/>
        <v>#REF!</v>
      </c>
      <c r="HT21" s="78" t="e">
        <f t="shared" si="7"/>
        <v>#REF!</v>
      </c>
      <c r="HU21" s="78" t="e">
        <f t="shared" si="7"/>
        <v>#REF!</v>
      </c>
      <c r="HV21" s="78" t="e">
        <f t="shared" si="7"/>
        <v>#REF!</v>
      </c>
      <c r="HW21" s="78" t="e">
        <f t="shared" si="7"/>
        <v>#REF!</v>
      </c>
      <c r="HX21" s="78" t="e">
        <f t="shared" si="7"/>
        <v>#REF!</v>
      </c>
      <c r="HY21" s="78" t="e">
        <f t="shared" si="7"/>
        <v>#REF!</v>
      </c>
      <c r="HZ21" s="78" t="e">
        <f t="shared" si="7"/>
        <v>#REF!</v>
      </c>
      <c r="IA21" s="78" t="e">
        <f t="shared" si="7"/>
        <v>#REF!</v>
      </c>
      <c r="IB21" s="78" t="e">
        <f t="shared" si="7"/>
        <v>#REF!</v>
      </c>
      <c r="IC21" s="78" t="e">
        <f t="shared" si="7"/>
        <v>#REF!</v>
      </c>
      <c r="ID21" s="78" t="e">
        <f t="shared" si="7"/>
        <v>#REF!</v>
      </c>
      <c r="IE21" s="78" t="e">
        <f t="shared" si="7"/>
        <v>#REF!</v>
      </c>
      <c r="IF21" s="78" t="e">
        <f t="shared" si="7"/>
        <v>#REF!</v>
      </c>
      <c r="IG21" s="78" t="e">
        <f t="shared" si="7"/>
        <v>#REF!</v>
      </c>
      <c r="IH21" s="78" t="e">
        <f t="shared" si="7"/>
        <v>#REF!</v>
      </c>
    </row>
    <row r="22" spans="2:242">
      <c r="L22" s="72" t="s">
        <v>39</v>
      </c>
      <c r="N22" s="79" t="e">
        <f>SUM(N21:IH21)</f>
        <v>#REF!</v>
      </c>
    </row>
    <row r="23" spans="2:242">
      <c r="L23" s="72"/>
      <c r="N23" s="80"/>
    </row>
    <row r="24" spans="2:242">
      <c r="X24" s="72" t="s">
        <v>37</v>
      </c>
      <c r="Y24" s="81" t="e">
        <f>M20</f>
        <v>#REF!</v>
      </c>
      <c r="Z24" s="80"/>
    </row>
    <row r="25" spans="2:242">
      <c r="O25" s="82"/>
      <c r="P25" s="82"/>
      <c r="Q25" s="82"/>
      <c r="R25" s="82"/>
      <c r="S25" s="82"/>
      <c r="T25" s="82"/>
      <c r="U25" s="82"/>
      <c r="V25" s="82"/>
      <c r="X25" s="72" t="s">
        <v>40</v>
      </c>
      <c r="Z25" s="80"/>
      <c r="AA25" s="82" t="e">
        <f>AA16/(1+$M$20)^AA12</f>
        <v>#REF!</v>
      </c>
      <c r="AB25" s="82" t="e">
        <f t="shared" ref="AB25:CM25" si="8">AB16/(1+$M$20)^AB12</f>
        <v>#REF!</v>
      </c>
      <c r="AC25" s="82" t="e">
        <f t="shared" si="8"/>
        <v>#REF!</v>
      </c>
      <c r="AD25" s="82" t="e">
        <f t="shared" si="8"/>
        <v>#REF!</v>
      </c>
      <c r="AE25" s="82" t="e">
        <f t="shared" si="8"/>
        <v>#REF!</v>
      </c>
      <c r="AF25" s="82" t="e">
        <f t="shared" si="8"/>
        <v>#REF!</v>
      </c>
      <c r="AG25" s="82" t="e">
        <f t="shared" si="8"/>
        <v>#REF!</v>
      </c>
      <c r="AH25" s="82" t="e">
        <f t="shared" si="8"/>
        <v>#REF!</v>
      </c>
      <c r="AI25" s="82" t="e">
        <f t="shared" si="8"/>
        <v>#REF!</v>
      </c>
      <c r="AJ25" s="82" t="e">
        <f t="shared" si="8"/>
        <v>#REF!</v>
      </c>
      <c r="AK25" s="82" t="e">
        <f t="shared" si="8"/>
        <v>#REF!</v>
      </c>
      <c r="AL25" s="82" t="e">
        <f t="shared" si="8"/>
        <v>#REF!</v>
      </c>
      <c r="AM25" s="82" t="e">
        <f t="shared" si="8"/>
        <v>#REF!</v>
      </c>
      <c r="AN25" s="82" t="e">
        <f t="shared" si="8"/>
        <v>#REF!</v>
      </c>
      <c r="AO25" s="82" t="e">
        <f t="shared" si="8"/>
        <v>#REF!</v>
      </c>
      <c r="AP25" s="82" t="e">
        <f t="shared" si="8"/>
        <v>#REF!</v>
      </c>
      <c r="AQ25" s="82" t="e">
        <f t="shared" si="8"/>
        <v>#REF!</v>
      </c>
      <c r="AR25" s="82" t="e">
        <f t="shared" si="8"/>
        <v>#REF!</v>
      </c>
      <c r="AS25" s="82" t="e">
        <f t="shared" si="8"/>
        <v>#REF!</v>
      </c>
      <c r="AT25" s="82" t="e">
        <f t="shared" si="8"/>
        <v>#REF!</v>
      </c>
      <c r="AU25" s="82" t="e">
        <f t="shared" si="8"/>
        <v>#REF!</v>
      </c>
      <c r="AV25" s="82" t="e">
        <f t="shared" si="8"/>
        <v>#REF!</v>
      </c>
      <c r="AW25" s="82" t="e">
        <f t="shared" si="8"/>
        <v>#REF!</v>
      </c>
      <c r="AX25" s="82" t="e">
        <f t="shared" si="8"/>
        <v>#REF!</v>
      </c>
      <c r="AY25" s="82" t="e">
        <f t="shared" si="8"/>
        <v>#REF!</v>
      </c>
      <c r="AZ25" s="82" t="e">
        <f t="shared" si="8"/>
        <v>#REF!</v>
      </c>
      <c r="BA25" s="82" t="e">
        <f t="shared" si="8"/>
        <v>#REF!</v>
      </c>
      <c r="BB25" s="82" t="e">
        <f t="shared" si="8"/>
        <v>#REF!</v>
      </c>
      <c r="BC25" s="82" t="e">
        <f t="shared" si="8"/>
        <v>#REF!</v>
      </c>
      <c r="BD25" s="82" t="e">
        <f t="shared" si="8"/>
        <v>#REF!</v>
      </c>
      <c r="BE25" s="82" t="e">
        <f t="shared" si="8"/>
        <v>#REF!</v>
      </c>
      <c r="BF25" s="82" t="e">
        <f t="shared" si="8"/>
        <v>#REF!</v>
      </c>
      <c r="BG25" s="82" t="e">
        <f t="shared" si="8"/>
        <v>#REF!</v>
      </c>
      <c r="BH25" s="82" t="e">
        <f t="shared" si="8"/>
        <v>#REF!</v>
      </c>
      <c r="BI25" s="82" t="e">
        <f t="shared" si="8"/>
        <v>#REF!</v>
      </c>
      <c r="BJ25" s="82" t="e">
        <f t="shared" si="8"/>
        <v>#REF!</v>
      </c>
      <c r="BK25" s="82" t="e">
        <f t="shared" si="8"/>
        <v>#REF!</v>
      </c>
      <c r="BL25" s="82" t="e">
        <f t="shared" si="8"/>
        <v>#REF!</v>
      </c>
      <c r="BM25" s="82" t="e">
        <f t="shared" si="8"/>
        <v>#REF!</v>
      </c>
      <c r="BN25" s="82" t="e">
        <f t="shared" si="8"/>
        <v>#REF!</v>
      </c>
      <c r="BO25" s="82" t="e">
        <f t="shared" si="8"/>
        <v>#REF!</v>
      </c>
      <c r="BP25" s="82" t="e">
        <f t="shared" si="8"/>
        <v>#REF!</v>
      </c>
      <c r="BQ25" s="82" t="e">
        <f t="shared" si="8"/>
        <v>#REF!</v>
      </c>
      <c r="BR25" s="82" t="e">
        <f t="shared" si="8"/>
        <v>#REF!</v>
      </c>
      <c r="BS25" s="82" t="e">
        <f t="shared" si="8"/>
        <v>#REF!</v>
      </c>
      <c r="BT25" s="82" t="e">
        <f t="shared" si="8"/>
        <v>#REF!</v>
      </c>
      <c r="BU25" s="82" t="e">
        <f t="shared" si="8"/>
        <v>#REF!</v>
      </c>
      <c r="BV25" s="82" t="e">
        <f t="shared" si="8"/>
        <v>#REF!</v>
      </c>
      <c r="BW25" s="82" t="e">
        <f t="shared" si="8"/>
        <v>#REF!</v>
      </c>
      <c r="BX25" s="82" t="e">
        <f t="shared" si="8"/>
        <v>#REF!</v>
      </c>
      <c r="BY25" s="82" t="e">
        <f t="shared" si="8"/>
        <v>#REF!</v>
      </c>
      <c r="BZ25" s="82" t="e">
        <f t="shared" si="8"/>
        <v>#REF!</v>
      </c>
      <c r="CA25" s="82" t="e">
        <f t="shared" si="8"/>
        <v>#REF!</v>
      </c>
      <c r="CB25" s="82" t="e">
        <f t="shared" si="8"/>
        <v>#REF!</v>
      </c>
      <c r="CC25" s="82" t="e">
        <f t="shared" si="8"/>
        <v>#REF!</v>
      </c>
      <c r="CD25" s="82" t="e">
        <f t="shared" si="8"/>
        <v>#REF!</v>
      </c>
      <c r="CE25" s="82" t="e">
        <f t="shared" si="8"/>
        <v>#REF!</v>
      </c>
      <c r="CF25" s="82" t="e">
        <f t="shared" si="8"/>
        <v>#REF!</v>
      </c>
      <c r="CG25" s="82" t="e">
        <f t="shared" si="8"/>
        <v>#REF!</v>
      </c>
      <c r="CH25" s="82" t="e">
        <f t="shared" si="8"/>
        <v>#REF!</v>
      </c>
      <c r="CI25" s="82" t="e">
        <f t="shared" si="8"/>
        <v>#REF!</v>
      </c>
      <c r="CJ25" s="82" t="e">
        <f t="shared" si="8"/>
        <v>#REF!</v>
      </c>
      <c r="CK25" s="82" t="e">
        <f t="shared" si="8"/>
        <v>#REF!</v>
      </c>
      <c r="CL25" s="82" t="e">
        <f t="shared" si="8"/>
        <v>#REF!</v>
      </c>
      <c r="CM25" s="82" t="e">
        <f t="shared" si="8"/>
        <v>#REF!</v>
      </c>
      <c r="CN25" s="82" t="e">
        <f t="shared" ref="CN25:EY25" si="9">CN16/(1+$M$20)^CN12</f>
        <v>#REF!</v>
      </c>
      <c r="CO25" s="82" t="e">
        <f t="shared" si="9"/>
        <v>#REF!</v>
      </c>
      <c r="CP25" s="82" t="e">
        <f t="shared" si="9"/>
        <v>#REF!</v>
      </c>
      <c r="CQ25" s="82" t="e">
        <f t="shared" si="9"/>
        <v>#REF!</v>
      </c>
      <c r="CR25" s="82" t="e">
        <f t="shared" si="9"/>
        <v>#REF!</v>
      </c>
      <c r="CS25" s="82" t="e">
        <f t="shared" si="9"/>
        <v>#REF!</v>
      </c>
      <c r="CT25" s="82" t="e">
        <f t="shared" si="9"/>
        <v>#REF!</v>
      </c>
      <c r="CU25" s="82" t="e">
        <f t="shared" si="9"/>
        <v>#REF!</v>
      </c>
      <c r="CV25" s="82" t="e">
        <f t="shared" si="9"/>
        <v>#REF!</v>
      </c>
      <c r="CW25" s="82" t="e">
        <f t="shared" si="9"/>
        <v>#REF!</v>
      </c>
      <c r="CX25" s="82" t="e">
        <f t="shared" si="9"/>
        <v>#REF!</v>
      </c>
      <c r="CY25" s="82" t="e">
        <f t="shared" si="9"/>
        <v>#REF!</v>
      </c>
      <c r="CZ25" s="82" t="e">
        <f t="shared" si="9"/>
        <v>#REF!</v>
      </c>
      <c r="DA25" s="82" t="e">
        <f t="shared" si="9"/>
        <v>#REF!</v>
      </c>
      <c r="DB25" s="82" t="e">
        <f t="shared" si="9"/>
        <v>#REF!</v>
      </c>
      <c r="DC25" s="82" t="e">
        <f t="shared" si="9"/>
        <v>#REF!</v>
      </c>
      <c r="DD25" s="82" t="e">
        <f t="shared" si="9"/>
        <v>#REF!</v>
      </c>
      <c r="DE25" s="82" t="e">
        <f t="shared" si="9"/>
        <v>#REF!</v>
      </c>
      <c r="DF25" s="82" t="e">
        <f t="shared" si="9"/>
        <v>#REF!</v>
      </c>
      <c r="DG25" s="82" t="e">
        <f t="shared" si="9"/>
        <v>#REF!</v>
      </c>
      <c r="DH25" s="82" t="e">
        <f t="shared" si="9"/>
        <v>#REF!</v>
      </c>
      <c r="DI25" s="82" t="e">
        <f t="shared" si="9"/>
        <v>#REF!</v>
      </c>
      <c r="DJ25" s="82" t="e">
        <f t="shared" si="9"/>
        <v>#REF!</v>
      </c>
      <c r="DK25" s="82" t="e">
        <f t="shared" si="9"/>
        <v>#REF!</v>
      </c>
      <c r="DL25" s="82" t="e">
        <f t="shared" si="9"/>
        <v>#REF!</v>
      </c>
      <c r="DM25" s="82" t="e">
        <f t="shared" si="9"/>
        <v>#REF!</v>
      </c>
      <c r="DN25" s="82" t="e">
        <f t="shared" si="9"/>
        <v>#REF!</v>
      </c>
      <c r="DO25" s="82" t="e">
        <f t="shared" si="9"/>
        <v>#REF!</v>
      </c>
      <c r="DP25" s="82" t="e">
        <f t="shared" si="9"/>
        <v>#REF!</v>
      </c>
      <c r="DQ25" s="82" t="e">
        <f t="shared" si="9"/>
        <v>#REF!</v>
      </c>
      <c r="DR25" s="82" t="e">
        <f t="shared" si="9"/>
        <v>#REF!</v>
      </c>
      <c r="DS25" s="82" t="e">
        <f t="shared" si="9"/>
        <v>#REF!</v>
      </c>
      <c r="DT25" s="82" t="e">
        <f t="shared" si="9"/>
        <v>#REF!</v>
      </c>
      <c r="DU25" s="82" t="e">
        <f t="shared" si="9"/>
        <v>#REF!</v>
      </c>
      <c r="DV25" s="82" t="e">
        <f t="shared" si="9"/>
        <v>#REF!</v>
      </c>
      <c r="DW25" s="82" t="e">
        <f t="shared" si="9"/>
        <v>#REF!</v>
      </c>
      <c r="DX25" s="82" t="e">
        <f t="shared" si="9"/>
        <v>#REF!</v>
      </c>
      <c r="DY25" s="82" t="e">
        <f t="shared" si="9"/>
        <v>#REF!</v>
      </c>
      <c r="DZ25" s="82" t="e">
        <f t="shared" si="9"/>
        <v>#REF!</v>
      </c>
      <c r="EA25" s="82" t="e">
        <f t="shared" si="9"/>
        <v>#REF!</v>
      </c>
      <c r="EB25" s="82" t="e">
        <f t="shared" si="9"/>
        <v>#REF!</v>
      </c>
      <c r="EC25" s="82" t="e">
        <f t="shared" si="9"/>
        <v>#REF!</v>
      </c>
      <c r="ED25" s="82" t="e">
        <f t="shared" si="9"/>
        <v>#REF!</v>
      </c>
      <c r="EE25" s="82" t="e">
        <f t="shared" si="9"/>
        <v>#REF!</v>
      </c>
      <c r="EF25" s="82" t="e">
        <f t="shared" si="9"/>
        <v>#REF!</v>
      </c>
      <c r="EG25" s="82" t="e">
        <f t="shared" si="9"/>
        <v>#REF!</v>
      </c>
      <c r="EH25" s="82" t="e">
        <f t="shared" si="9"/>
        <v>#REF!</v>
      </c>
      <c r="EI25" s="82" t="e">
        <f t="shared" si="9"/>
        <v>#REF!</v>
      </c>
      <c r="EJ25" s="82" t="e">
        <f t="shared" si="9"/>
        <v>#REF!</v>
      </c>
      <c r="EK25" s="82" t="e">
        <f t="shared" si="9"/>
        <v>#REF!</v>
      </c>
      <c r="EL25" s="82" t="e">
        <f t="shared" si="9"/>
        <v>#REF!</v>
      </c>
      <c r="EM25" s="82" t="e">
        <f t="shared" si="9"/>
        <v>#REF!</v>
      </c>
      <c r="EN25" s="82" t="e">
        <f t="shared" si="9"/>
        <v>#REF!</v>
      </c>
      <c r="EO25" s="82" t="e">
        <f t="shared" si="9"/>
        <v>#REF!</v>
      </c>
      <c r="EP25" s="82" t="e">
        <f t="shared" si="9"/>
        <v>#REF!</v>
      </c>
      <c r="EQ25" s="82" t="e">
        <f t="shared" si="9"/>
        <v>#REF!</v>
      </c>
      <c r="ER25" s="82" t="e">
        <f t="shared" si="9"/>
        <v>#REF!</v>
      </c>
      <c r="ES25" s="82" t="e">
        <f t="shared" si="9"/>
        <v>#REF!</v>
      </c>
      <c r="ET25" s="82" t="e">
        <f t="shared" si="9"/>
        <v>#REF!</v>
      </c>
      <c r="EU25" s="82" t="e">
        <f t="shared" si="9"/>
        <v>#REF!</v>
      </c>
      <c r="EV25" s="82" t="e">
        <f t="shared" si="9"/>
        <v>#REF!</v>
      </c>
      <c r="EW25" s="82" t="e">
        <f t="shared" si="9"/>
        <v>#REF!</v>
      </c>
      <c r="EX25" s="82" t="e">
        <f t="shared" si="9"/>
        <v>#REF!</v>
      </c>
      <c r="EY25" s="82" t="e">
        <f t="shared" si="9"/>
        <v>#REF!</v>
      </c>
      <c r="EZ25" s="82" t="e">
        <f t="shared" ref="EZ25:HK25" si="10">EZ16/(1+$M$20)^EZ12</f>
        <v>#REF!</v>
      </c>
      <c r="FA25" s="82" t="e">
        <f t="shared" si="10"/>
        <v>#REF!</v>
      </c>
      <c r="FB25" s="82" t="e">
        <f t="shared" si="10"/>
        <v>#REF!</v>
      </c>
      <c r="FC25" s="82" t="e">
        <f t="shared" si="10"/>
        <v>#REF!</v>
      </c>
      <c r="FD25" s="82" t="e">
        <f t="shared" si="10"/>
        <v>#REF!</v>
      </c>
      <c r="FE25" s="82" t="e">
        <f t="shared" si="10"/>
        <v>#REF!</v>
      </c>
      <c r="FF25" s="82" t="e">
        <f t="shared" si="10"/>
        <v>#REF!</v>
      </c>
      <c r="FG25" s="82" t="e">
        <f t="shared" si="10"/>
        <v>#REF!</v>
      </c>
      <c r="FH25" s="82" t="e">
        <f t="shared" si="10"/>
        <v>#REF!</v>
      </c>
      <c r="FI25" s="82" t="e">
        <f t="shared" si="10"/>
        <v>#REF!</v>
      </c>
      <c r="FJ25" s="82" t="e">
        <f t="shared" si="10"/>
        <v>#REF!</v>
      </c>
      <c r="FK25" s="82" t="e">
        <f t="shared" si="10"/>
        <v>#REF!</v>
      </c>
      <c r="FL25" s="82" t="e">
        <f t="shared" si="10"/>
        <v>#REF!</v>
      </c>
      <c r="FM25" s="82" t="e">
        <f t="shared" si="10"/>
        <v>#REF!</v>
      </c>
      <c r="FN25" s="82" t="e">
        <f t="shared" si="10"/>
        <v>#REF!</v>
      </c>
      <c r="FO25" s="82" t="e">
        <f t="shared" si="10"/>
        <v>#REF!</v>
      </c>
      <c r="FP25" s="82" t="e">
        <f t="shared" si="10"/>
        <v>#REF!</v>
      </c>
      <c r="FQ25" s="82" t="e">
        <f t="shared" si="10"/>
        <v>#REF!</v>
      </c>
      <c r="FR25" s="82" t="e">
        <f t="shared" si="10"/>
        <v>#REF!</v>
      </c>
      <c r="FS25" s="82" t="e">
        <f t="shared" si="10"/>
        <v>#REF!</v>
      </c>
      <c r="FT25" s="82" t="e">
        <f t="shared" si="10"/>
        <v>#REF!</v>
      </c>
      <c r="FU25" s="82" t="e">
        <f t="shared" si="10"/>
        <v>#REF!</v>
      </c>
      <c r="FV25" s="82" t="e">
        <f t="shared" si="10"/>
        <v>#REF!</v>
      </c>
      <c r="FW25" s="82" t="e">
        <f t="shared" si="10"/>
        <v>#REF!</v>
      </c>
      <c r="FX25" s="82" t="e">
        <f t="shared" si="10"/>
        <v>#REF!</v>
      </c>
      <c r="FY25" s="82" t="e">
        <f t="shared" si="10"/>
        <v>#REF!</v>
      </c>
      <c r="FZ25" s="82" t="e">
        <f t="shared" si="10"/>
        <v>#REF!</v>
      </c>
      <c r="GA25" s="82" t="e">
        <f t="shared" si="10"/>
        <v>#REF!</v>
      </c>
      <c r="GB25" s="82" t="e">
        <f t="shared" si="10"/>
        <v>#REF!</v>
      </c>
      <c r="GC25" s="82" t="e">
        <f t="shared" si="10"/>
        <v>#REF!</v>
      </c>
      <c r="GD25" s="82" t="e">
        <f t="shared" si="10"/>
        <v>#REF!</v>
      </c>
      <c r="GE25" s="82" t="e">
        <f t="shared" si="10"/>
        <v>#REF!</v>
      </c>
      <c r="GF25" s="82" t="e">
        <f t="shared" si="10"/>
        <v>#REF!</v>
      </c>
      <c r="GG25" s="82" t="e">
        <f t="shared" si="10"/>
        <v>#REF!</v>
      </c>
      <c r="GH25" s="82" t="e">
        <f t="shared" si="10"/>
        <v>#REF!</v>
      </c>
      <c r="GI25" s="82" t="e">
        <f t="shared" si="10"/>
        <v>#REF!</v>
      </c>
      <c r="GJ25" s="82" t="e">
        <f t="shared" si="10"/>
        <v>#REF!</v>
      </c>
      <c r="GK25" s="82" t="e">
        <f t="shared" si="10"/>
        <v>#REF!</v>
      </c>
      <c r="GL25" s="82" t="e">
        <f t="shared" si="10"/>
        <v>#REF!</v>
      </c>
      <c r="GM25" s="82" t="e">
        <f t="shared" si="10"/>
        <v>#REF!</v>
      </c>
      <c r="GN25" s="82" t="e">
        <f t="shared" si="10"/>
        <v>#REF!</v>
      </c>
      <c r="GO25" s="82" t="e">
        <f t="shared" si="10"/>
        <v>#REF!</v>
      </c>
      <c r="GP25" s="82" t="e">
        <f t="shared" si="10"/>
        <v>#REF!</v>
      </c>
      <c r="GQ25" s="82" t="e">
        <f t="shared" si="10"/>
        <v>#REF!</v>
      </c>
      <c r="GR25" s="82" t="e">
        <f t="shared" si="10"/>
        <v>#REF!</v>
      </c>
      <c r="GS25" s="82" t="e">
        <f t="shared" si="10"/>
        <v>#REF!</v>
      </c>
      <c r="GT25" s="82" t="e">
        <f t="shared" si="10"/>
        <v>#REF!</v>
      </c>
      <c r="GU25" s="82" t="e">
        <f t="shared" si="10"/>
        <v>#REF!</v>
      </c>
      <c r="GV25" s="82" t="e">
        <f t="shared" si="10"/>
        <v>#REF!</v>
      </c>
      <c r="GW25" s="82" t="e">
        <f t="shared" si="10"/>
        <v>#REF!</v>
      </c>
      <c r="GX25" s="82" t="e">
        <f t="shared" si="10"/>
        <v>#REF!</v>
      </c>
      <c r="GY25" s="82" t="e">
        <f t="shared" si="10"/>
        <v>#REF!</v>
      </c>
      <c r="GZ25" s="82" t="e">
        <f t="shared" si="10"/>
        <v>#REF!</v>
      </c>
      <c r="HA25" s="82" t="e">
        <f t="shared" si="10"/>
        <v>#REF!</v>
      </c>
      <c r="HB25" s="82" t="e">
        <f t="shared" si="10"/>
        <v>#REF!</v>
      </c>
      <c r="HC25" s="82" t="e">
        <f t="shared" si="10"/>
        <v>#REF!</v>
      </c>
      <c r="HD25" s="82" t="e">
        <f t="shared" si="10"/>
        <v>#REF!</v>
      </c>
      <c r="HE25" s="82" t="e">
        <f t="shared" si="10"/>
        <v>#REF!</v>
      </c>
      <c r="HF25" s="82" t="e">
        <f t="shared" si="10"/>
        <v>#REF!</v>
      </c>
      <c r="HG25" s="82" t="e">
        <f t="shared" si="10"/>
        <v>#REF!</v>
      </c>
      <c r="HH25" s="82" t="e">
        <f t="shared" si="10"/>
        <v>#REF!</v>
      </c>
      <c r="HI25" s="82" t="e">
        <f t="shared" si="10"/>
        <v>#REF!</v>
      </c>
      <c r="HJ25" s="82" t="e">
        <f t="shared" si="10"/>
        <v>#REF!</v>
      </c>
      <c r="HK25" s="82" t="e">
        <f t="shared" si="10"/>
        <v>#REF!</v>
      </c>
      <c r="HL25" s="82" t="e">
        <f t="shared" ref="HL25:IH25" si="11">HL16/(1+$M$20)^HL12</f>
        <v>#REF!</v>
      </c>
      <c r="HM25" s="82" t="e">
        <f t="shared" si="11"/>
        <v>#REF!</v>
      </c>
      <c r="HN25" s="82" t="e">
        <f t="shared" si="11"/>
        <v>#REF!</v>
      </c>
      <c r="HO25" s="82" t="e">
        <f t="shared" si="11"/>
        <v>#REF!</v>
      </c>
      <c r="HP25" s="82" t="e">
        <f t="shared" si="11"/>
        <v>#REF!</v>
      </c>
      <c r="HQ25" s="82" t="e">
        <f t="shared" si="11"/>
        <v>#REF!</v>
      </c>
      <c r="HR25" s="82" t="e">
        <f t="shared" si="11"/>
        <v>#REF!</v>
      </c>
      <c r="HS25" s="82" t="e">
        <f t="shared" si="11"/>
        <v>#REF!</v>
      </c>
      <c r="HT25" s="82" t="e">
        <f t="shared" si="11"/>
        <v>#REF!</v>
      </c>
      <c r="HU25" s="82" t="e">
        <f t="shared" si="11"/>
        <v>#REF!</v>
      </c>
      <c r="HV25" s="82" t="e">
        <f t="shared" si="11"/>
        <v>#REF!</v>
      </c>
      <c r="HW25" s="82" t="e">
        <f t="shared" si="11"/>
        <v>#REF!</v>
      </c>
      <c r="HX25" s="82" t="e">
        <f t="shared" si="11"/>
        <v>#REF!</v>
      </c>
      <c r="HY25" s="82" t="e">
        <f t="shared" si="11"/>
        <v>#REF!</v>
      </c>
      <c r="HZ25" s="82" t="e">
        <f t="shared" si="11"/>
        <v>#REF!</v>
      </c>
      <c r="IA25" s="82" t="e">
        <f t="shared" si="11"/>
        <v>#REF!</v>
      </c>
      <c r="IB25" s="82" t="e">
        <f t="shared" si="11"/>
        <v>#REF!</v>
      </c>
      <c r="IC25" s="82" t="e">
        <f t="shared" si="11"/>
        <v>#REF!</v>
      </c>
      <c r="ID25" s="82" t="e">
        <f t="shared" si="11"/>
        <v>#REF!</v>
      </c>
      <c r="IE25" s="82" t="e">
        <f t="shared" si="11"/>
        <v>#REF!</v>
      </c>
      <c r="IF25" s="82" t="e">
        <f t="shared" si="11"/>
        <v>#REF!</v>
      </c>
      <c r="IG25" s="82" t="e">
        <f t="shared" si="11"/>
        <v>#REF!</v>
      </c>
      <c r="IH25" s="82" t="e">
        <f t="shared" si="11"/>
        <v>#REF!</v>
      </c>
    </row>
    <row r="26" spans="2:242">
      <c r="L26" s="111" t="s">
        <v>105</v>
      </c>
      <c r="M26" s="111" t="s">
        <v>106</v>
      </c>
      <c r="N26" s="111" t="s">
        <v>107</v>
      </c>
      <c r="O26" s="112" t="s">
        <v>108</v>
      </c>
      <c r="X26" s="72" t="s">
        <v>41</v>
      </c>
      <c r="Z26" s="83" t="e">
        <f>SUM(Z25:IH25)</f>
        <v>#REF!</v>
      </c>
    </row>
    <row r="27" spans="2:242">
      <c r="K27" s="105">
        <v>43831</v>
      </c>
      <c r="L27" s="109" t="e">
        <f>N32-N44</f>
        <v>#REF!</v>
      </c>
      <c r="M27" s="78" t="e">
        <f>N27-L27</f>
        <v>#REF!</v>
      </c>
      <c r="N27" s="110" t="e">
        <f>N32</f>
        <v>#REF!</v>
      </c>
      <c r="O27" s="78">
        <f>SUM(L32)</f>
        <v>0</v>
      </c>
    </row>
    <row r="28" spans="2:242">
      <c r="B28" s="84"/>
      <c r="K28" s="105">
        <v>44196</v>
      </c>
      <c r="L28" s="78" t="e">
        <f>SUM(L45:M56)</f>
        <v>#REF!</v>
      </c>
      <c r="M28" s="78" t="e">
        <f>SUM(L57:M92)</f>
        <v>#REF!</v>
      </c>
      <c r="N28" s="78" t="e">
        <f>N44</f>
        <v>#REF!</v>
      </c>
      <c r="O28" s="78" t="e">
        <f>SUM(L45:L56)</f>
        <v>#REF!</v>
      </c>
    </row>
    <row r="29" spans="2:242">
      <c r="B29" s="75"/>
      <c r="K29" s="105">
        <v>44561</v>
      </c>
      <c r="L29" s="78" t="e">
        <f>SUM(M57:M68)</f>
        <v>#REF!</v>
      </c>
      <c r="M29" s="78" t="e">
        <f>SUM(M69:M92)</f>
        <v>#REF!</v>
      </c>
      <c r="N29" s="78" t="e">
        <f>N56</f>
        <v>#REF!</v>
      </c>
      <c r="O29" s="78" t="e">
        <f>SUM(L57:L92)</f>
        <v>#REF!</v>
      </c>
    </row>
    <row r="30" spans="2:242">
      <c r="B30" s="75"/>
      <c r="H30" s="85" t="s">
        <v>42</v>
      </c>
      <c r="I30" s="86"/>
      <c r="J30" s="86"/>
      <c r="K30" s="86"/>
      <c r="L30" s="86"/>
      <c r="M30" s="87"/>
      <c r="N30" s="86"/>
      <c r="O30" s="78"/>
      <c r="T30" s="85" t="s">
        <v>43</v>
      </c>
      <c r="U30" s="86"/>
      <c r="V30" s="86"/>
      <c r="W30" s="86"/>
      <c r="X30" s="86"/>
      <c r="Y30" s="87"/>
      <c r="Z30" s="86"/>
    </row>
    <row r="31" spans="2:242" ht="26.4">
      <c r="B31" s="75"/>
      <c r="H31" s="88" t="s">
        <v>44</v>
      </c>
      <c r="I31" s="88" t="s">
        <v>45</v>
      </c>
      <c r="J31" s="88" t="s">
        <v>46</v>
      </c>
      <c r="K31" s="88" t="s">
        <v>47</v>
      </c>
      <c r="L31" s="88" t="s">
        <v>48</v>
      </c>
      <c r="M31" s="88" t="s">
        <v>49</v>
      </c>
      <c r="N31" s="88" t="s">
        <v>50</v>
      </c>
      <c r="P31" s="89" t="s">
        <v>51</v>
      </c>
      <c r="R31" s="78" t="e">
        <f>R39-S43+R45-S49</f>
        <v>#REF!</v>
      </c>
      <c r="T31" s="88" t="s">
        <v>44</v>
      </c>
      <c r="U31" s="88" t="s">
        <v>45</v>
      </c>
      <c r="V31" s="88" t="s">
        <v>46</v>
      </c>
      <c r="W31" s="88" t="s">
        <v>47</v>
      </c>
      <c r="X31" s="88" t="s">
        <v>48</v>
      </c>
      <c r="Y31" s="88" t="s">
        <v>49</v>
      </c>
      <c r="Z31" s="88" t="s">
        <v>50</v>
      </c>
      <c r="AB31" s="89" t="s">
        <v>52</v>
      </c>
    </row>
    <row r="32" spans="2:242">
      <c r="B32" s="75"/>
      <c r="H32" s="84">
        <v>0</v>
      </c>
      <c r="I32" s="90">
        <v>43831</v>
      </c>
      <c r="J32" s="82" t="e">
        <f>N22</f>
        <v>#REF!</v>
      </c>
      <c r="K32" s="82">
        <v>0</v>
      </c>
      <c r="L32" s="82">
        <v>0</v>
      </c>
      <c r="M32" s="82">
        <v>0</v>
      </c>
      <c r="N32" s="91" t="e">
        <f t="shared" ref="N32:N38" si="12">J32-M32</f>
        <v>#REF!</v>
      </c>
      <c r="P32" s="92" t="s">
        <v>53</v>
      </c>
      <c r="Q32" s="78"/>
      <c r="R32" s="78"/>
      <c r="S32" s="78"/>
      <c r="T32" s="84">
        <v>0</v>
      </c>
      <c r="U32" s="90">
        <v>43831</v>
      </c>
      <c r="V32" s="82"/>
      <c r="W32" s="82"/>
      <c r="X32" s="82"/>
      <c r="Y32" s="82"/>
      <c r="Z32" s="93"/>
      <c r="AB32" s="92" t="s">
        <v>53</v>
      </c>
      <c r="AC32" s="78"/>
      <c r="AD32" s="78"/>
      <c r="AE32" s="78"/>
    </row>
    <row r="33" spans="2:242">
      <c r="B33" s="75"/>
      <c r="F33" s="73">
        <f>I33</f>
        <v>43831</v>
      </c>
      <c r="H33" s="84">
        <v>1</v>
      </c>
      <c r="I33" s="73">
        <v>43831</v>
      </c>
      <c r="J33" s="82" t="e">
        <f>N32</f>
        <v>#REF!</v>
      </c>
      <c r="K33" s="82">
        <f>O15</f>
        <v>90000</v>
      </c>
      <c r="L33" s="82" t="e">
        <f>J33*$M$20</f>
        <v>#REF!</v>
      </c>
      <c r="M33" s="82" t="e">
        <f>K33-L33</f>
        <v>#REF!</v>
      </c>
      <c r="N33" s="106" t="e">
        <f>J33-M33</f>
        <v>#REF!</v>
      </c>
      <c r="O33" s="78"/>
      <c r="T33" s="84">
        <v>1</v>
      </c>
      <c r="U33" s="73">
        <v>43831</v>
      </c>
      <c r="V33" s="82"/>
      <c r="W33" s="82"/>
      <c r="X33" s="82"/>
      <c r="Y33" s="82"/>
      <c r="Z33" s="82"/>
      <c r="AA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</row>
    <row r="34" spans="2:242">
      <c r="B34" s="75"/>
      <c r="F34" s="73">
        <f t="shared" ref="F34:F97" si="13">I34</f>
        <v>43862</v>
      </c>
      <c r="H34" s="84">
        <v>2</v>
      </c>
      <c r="I34" s="73">
        <v>43862</v>
      </c>
      <c r="J34" s="82" t="e">
        <f>N33</f>
        <v>#REF!</v>
      </c>
      <c r="K34" s="82">
        <f>P15</f>
        <v>90000</v>
      </c>
      <c r="L34" s="82" t="e">
        <f t="shared" ref="L34:L97" si="14">J34*$M$20</f>
        <v>#REF!</v>
      </c>
      <c r="M34" s="82" t="e">
        <f t="shared" ref="M34:M97" si="15">K34-L34</f>
        <v>#REF!</v>
      </c>
      <c r="N34" s="106" t="e">
        <f>J34-M34</f>
        <v>#REF!</v>
      </c>
      <c r="P34" s="71" t="s">
        <v>54</v>
      </c>
      <c r="R34" s="78" t="e">
        <f>N32</f>
        <v>#REF!</v>
      </c>
      <c r="T34" s="84">
        <v>2</v>
      </c>
      <c r="U34" s="73">
        <v>43862</v>
      </c>
      <c r="V34" s="82"/>
      <c r="W34" s="82"/>
      <c r="X34" s="82"/>
      <c r="Y34" s="82"/>
      <c r="Z34" s="82"/>
      <c r="AB34" s="71" t="s">
        <v>54</v>
      </c>
      <c r="AD34" s="78">
        <f>Z32</f>
        <v>0</v>
      </c>
    </row>
    <row r="35" spans="2:242">
      <c r="B35" s="75"/>
      <c r="F35" s="73">
        <f t="shared" si="13"/>
        <v>43891</v>
      </c>
      <c r="H35" s="84">
        <v>3</v>
      </c>
      <c r="I35" s="73">
        <v>43891</v>
      </c>
      <c r="J35" s="82" t="e">
        <f t="shared" ref="J35:J98" si="16">N34</f>
        <v>#REF!</v>
      </c>
      <c r="K35" s="82">
        <f>Q15</f>
        <v>90000</v>
      </c>
      <c r="L35" s="82" t="e">
        <f t="shared" si="14"/>
        <v>#REF!</v>
      </c>
      <c r="M35" s="82" t="e">
        <f t="shared" si="15"/>
        <v>#REF!</v>
      </c>
      <c r="N35" s="106" t="e">
        <f>J35-M35</f>
        <v>#REF!</v>
      </c>
      <c r="O35" s="78"/>
      <c r="P35" s="71" t="s">
        <v>55</v>
      </c>
      <c r="R35" s="78" t="e">
        <f>L261</f>
        <v>#REF!</v>
      </c>
      <c r="T35" s="84">
        <v>3</v>
      </c>
      <c r="U35" s="73">
        <v>43891</v>
      </c>
      <c r="V35" s="82"/>
      <c r="W35" s="82"/>
      <c r="X35" s="82"/>
      <c r="Y35" s="82"/>
      <c r="Z35" s="82"/>
      <c r="AA35" s="78"/>
      <c r="AB35" s="71" t="s">
        <v>55</v>
      </c>
      <c r="AD35" s="78">
        <v>0</v>
      </c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</row>
    <row r="36" spans="2:242">
      <c r="B36" s="75"/>
      <c r="F36" s="73">
        <f t="shared" si="13"/>
        <v>43922</v>
      </c>
      <c r="H36" s="84">
        <v>4</v>
      </c>
      <c r="I36" s="73">
        <v>43922</v>
      </c>
      <c r="J36" s="82" t="e">
        <f t="shared" si="16"/>
        <v>#REF!</v>
      </c>
      <c r="K36" s="82">
        <f>R15</f>
        <v>90000</v>
      </c>
      <c r="L36" s="82" t="e">
        <f t="shared" si="14"/>
        <v>#REF!</v>
      </c>
      <c r="M36" s="82" t="e">
        <f t="shared" si="15"/>
        <v>#REF!</v>
      </c>
      <c r="N36" s="106" t="e">
        <f>J36-M36</f>
        <v>#REF!</v>
      </c>
      <c r="P36" s="94" t="s">
        <v>56</v>
      </c>
      <c r="S36" s="78" t="e">
        <f>SUM(R34:R35)</f>
        <v>#REF!</v>
      </c>
      <c r="T36" s="84">
        <v>4</v>
      </c>
      <c r="U36" s="73">
        <v>43922</v>
      </c>
      <c r="V36" s="82"/>
      <c r="W36" s="82"/>
      <c r="X36" s="82"/>
      <c r="Y36" s="82"/>
      <c r="Z36" s="82"/>
      <c r="AB36" s="94" t="s">
        <v>56</v>
      </c>
      <c r="AE36" s="78">
        <f>SUM(AD34:AD35)</f>
        <v>0</v>
      </c>
    </row>
    <row r="37" spans="2:242">
      <c r="B37" s="75"/>
      <c r="F37" s="73">
        <f t="shared" si="13"/>
        <v>43952</v>
      </c>
      <c r="H37" s="84">
        <v>5</v>
      </c>
      <c r="I37" s="73">
        <v>43952</v>
      </c>
      <c r="J37" s="82" t="e">
        <f t="shared" si="16"/>
        <v>#REF!</v>
      </c>
      <c r="K37" s="82">
        <f>S15</f>
        <v>90000</v>
      </c>
      <c r="L37" s="82" t="e">
        <f t="shared" si="14"/>
        <v>#REF!</v>
      </c>
      <c r="M37" s="82" t="e">
        <f t="shared" si="15"/>
        <v>#REF!</v>
      </c>
      <c r="N37" s="106" t="e">
        <f t="shared" si="12"/>
        <v>#REF!</v>
      </c>
      <c r="T37" s="84">
        <v>5</v>
      </c>
      <c r="U37" s="73">
        <v>43952</v>
      </c>
      <c r="V37" s="82"/>
      <c r="W37" s="82"/>
      <c r="X37" s="82"/>
      <c r="Y37" s="82"/>
      <c r="Z37" s="82"/>
    </row>
    <row r="38" spans="2:242">
      <c r="B38" s="75"/>
      <c r="F38" s="73">
        <f t="shared" si="13"/>
        <v>43983</v>
      </c>
      <c r="H38" s="84">
        <v>6</v>
      </c>
      <c r="I38" s="73">
        <v>43983</v>
      </c>
      <c r="J38" s="82" t="e">
        <f t="shared" si="16"/>
        <v>#REF!</v>
      </c>
      <c r="K38" s="82">
        <f>T15</f>
        <v>90000</v>
      </c>
      <c r="L38" s="82" t="e">
        <f t="shared" si="14"/>
        <v>#REF!</v>
      </c>
      <c r="M38" s="82" t="e">
        <f t="shared" si="15"/>
        <v>#REF!</v>
      </c>
      <c r="N38" s="106" t="e">
        <f t="shared" si="12"/>
        <v>#REF!</v>
      </c>
      <c r="P38" s="92" t="s">
        <v>57</v>
      </c>
      <c r="T38" s="84">
        <v>6</v>
      </c>
      <c r="U38" s="73">
        <v>43983</v>
      </c>
      <c r="V38" s="82"/>
      <c r="W38" s="82"/>
      <c r="X38" s="82"/>
      <c r="Y38" s="82"/>
      <c r="Z38" s="82"/>
      <c r="AB38" s="92" t="s">
        <v>57</v>
      </c>
    </row>
    <row r="39" spans="2:242">
      <c r="B39" s="75"/>
      <c r="F39" s="73">
        <f t="shared" si="13"/>
        <v>44013</v>
      </c>
      <c r="H39" s="84">
        <v>7</v>
      </c>
      <c r="I39" s="73">
        <v>44013</v>
      </c>
      <c r="J39" s="82" t="e">
        <f t="shared" si="16"/>
        <v>#REF!</v>
      </c>
      <c r="K39" s="82">
        <f>U15</f>
        <v>90000</v>
      </c>
      <c r="L39" s="82" t="e">
        <f t="shared" si="14"/>
        <v>#REF!</v>
      </c>
      <c r="M39" s="82" t="e">
        <f t="shared" si="15"/>
        <v>#REF!</v>
      </c>
      <c r="N39" s="106" t="e">
        <f t="shared" ref="N39:N98" si="17">J39-M39</f>
        <v>#REF!</v>
      </c>
      <c r="P39" s="71" t="s">
        <v>58</v>
      </c>
      <c r="R39" s="78" t="e">
        <f>SUM(K268:K279)</f>
        <v>#REF!</v>
      </c>
      <c r="T39" s="84">
        <v>7</v>
      </c>
      <c r="U39" s="73">
        <v>44013</v>
      </c>
      <c r="V39" s="82"/>
      <c r="W39" s="82"/>
      <c r="X39" s="82"/>
      <c r="Y39" s="82"/>
      <c r="Z39" s="82"/>
      <c r="AB39" s="71" t="s">
        <v>58</v>
      </c>
      <c r="AD39" s="78">
        <f>SUM(W268:W279)</f>
        <v>0</v>
      </c>
    </row>
    <row r="40" spans="2:242">
      <c r="B40" s="75"/>
      <c r="F40" s="73">
        <f t="shared" si="13"/>
        <v>44044</v>
      </c>
      <c r="H40" s="84">
        <v>8</v>
      </c>
      <c r="I40" s="73">
        <v>44044</v>
      </c>
      <c r="J40" s="82" t="e">
        <f t="shared" si="16"/>
        <v>#REF!</v>
      </c>
      <c r="K40" s="82">
        <f>V15</f>
        <v>90000</v>
      </c>
      <c r="L40" s="82" t="e">
        <f t="shared" si="14"/>
        <v>#REF!</v>
      </c>
      <c r="M40" s="82" t="e">
        <f t="shared" si="15"/>
        <v>#REF!</v>
      </c>
      <c r="N40" s="106" t="e">
        <f t="shared" si="17"/>
        <v>#REF!</v>
      </c>
      <c r="P40" s="94" t="s">
        <v>59</v>
      </c>
      <c r="S40" s="78" t="e">
        <f>R39</f>
        <v>#REF!</v>
      </c>
      <c r="T40" s="84">
        <v>8</v>
      </c>
      <c r="U40" s="73">
        <v>44044</v>
      </c>
      <c r="V40" s="82"/>
      <c r="W40" s="82"/>
      <c r="X40" s="82"/>
      <c r="Y40" s="82"/>
      <c r="Z40" s="82"/>
      <c r="AB40" s="94" t="s">
        <v>59</v>
      </c>
      <c r="AE40" s="78">
        <f>AD39</f>
        <v>0</v>
      </c>
    </row>
    <row r="41" spans="2:242">
      <c r="B41" s="75"/>
      <c r="F41" s="73">
        <f t="shared" si="13"/>
        <v>44075</v>
      </c>
      <c r="H41" s="84">
        <v>9</v>
      </c>
      <c r="I41" s="73">
        <v>44075</v>
      </c>
      <c r="J41" s="82" t="e">
        <f t="shared" si="16"/>
        <v>#REF!</v>
      </c>
      <c r="K41" s="82">
        <f>W15</f>
        <v>90000</v>
      </c>
      <c r="L41" s="82" t="e">
        <f t="shared" si="14"/>
        <v>#REF!</v>
      </c>
      <c r="M41" s="82" t="e">
        <f t="shared" si="15"/>
        <v>#REF!</v>
      </c>
      <c r="N41" s="106" t="e">
        <f t="shared" si="17"/>
        <v>#REF!</v>
      </c>
      <c r="T41" s="84">
        <v>9</v>
      </c>
      <c r="U41" s="73">
        <v>44075</v>
      </c>
      <c r="V41" s="82"/>
      <c r="W41" s="82"/>
      <c r="X41" s="82"/>
      <c r="Y41" s="82"/>
      <c r="Z41" s="82"/>
    </row>
    <row r="42" spans="2:242">
      <c r="B42" s="75"/>
      <c r="F42" s="73">
        <f t="shared" si="13"/>
        <v>44105</v>
      </c>
      <c r="H42" s="84">
        <v>10</v>
      </c>
      <c r="I42" s="73">
        <v>44105</v>
      </c>
      <c r="J42" s="82" t="e">
        <f t="shared" si="16"/>
        <v>#REF!</v>
      </c>
      <c r="K42" s="82">
        <f>X15</f>
        <v>90000</v>
      </c>
      <c r="L42" s="82" t="e">
        <f t="shared" si="14"/>
        <v>#REF!</v>
      </c>
      <c r="M42" s="82" t="e">
        <f t="shared" si="15"/>
        <v>#REF!</v>
      </c>
      <c r="N42" s="106" t="e">
        <f t="shared" si="17"/>
        <v>#REF!</v>
      </c>
      <c r="P42" s="71" t="s">
        <v>60</v>
      </c>
      <c r="R42" s="78">
        <f>SUM(K33:K44)</f>
        <v>1080000</v>
      </c>
      <c r="T42" s="84">
        <v>10</v>
      </c>
      <c r="U42" s="73">
        <v>44105</v>
      </c>
      <c r="V42" s="82"/>
      <c r="W42" s="82"/>
      <c r="X42" s="82"/>
      <c r="Y42" s="82"/>
      <c r="Z42" s="82"/>
    </row>
    <row r="43" spans="2:242">
      <c r="B43" s="75"/>
      <c r="F43" s="73">
        <f t="shared" si="13"/>
        <v>44136</v>
      </c>
      <c r="H43" s="84">
        <v>11</v>
      </c>
      <c r="I43" s="73">
        <v>44136</v>
      </c>
      <c r="J43" s="82" t="e">
        <f t="shared" si="16"/>
        <v>#REF!</v>
      </c>
      <c r="K43" s="82">
        <f>Y15</f>
        <v>90000</v>
      </c>
      <c r="L43" s="82" t="e">
        <f t="shared" si="14"/>
        <v>#REF!</v>
      </c>
      <c r="M43" s="82" t="e">
        <f t="shared" si="15"/>
        <v>#REF!</v>
      </c>
      <c r="N43" s="106" t="e">
        <f t="shared" si="17"/>
        <v>#REF!</v>
      </c>
      <c r="P43" s="94" t="s">
        <v>61</v>
      </c>
      <c r="S43" s="78">
        <f>R42</f>
        <v>1080000</v>
      </c>
      <c r="T43" s="84">
        <v>11</v>
      </c>
      <c r="U43" s="73">
        <v>44136</v>
      </c>
      <c r="V43" s="82"/>
      <c r="W43" s="82"/>
      <c r="X43" s="82"/>
      <c r="Y43" s="82"/>
      <c r="Z43" s="82"/>
    </row>
    <row r="44" spans="2:242">
      <c r="B44" s="75"/>
      <c r="F44" s="73">
        <f t="shared" si="13"/>
        <v>44166</v>
      </c>
      <c r="H44" s="84">
        <v>12</v>
      </c>
      <c r="I44" s="73">
        <v>44166</v>
      </c>
      <c r="J44" s="82" t="e">
        <f t="shared" si="16"/>
        <v>#REF!</v>
      </c>
      <c r="K44" s="82">
        <f>Z15</f>
        <v>90000</v>
      </c>
      <c r="L44" s="82" t="e">
        <f t="shared" si="14"/>
        <v>#REF!</v>
      </c>
      <c r="M44" s="82" t="e">
        <f t="shared" si="15"/>
        <v>#REF!</v>
      </c>
      <c r="N44" s="106" t="e">
        <f t="shared" si="17"/>
        <v>#REF!</v>
      </c>
      <c r="O44" s="78" t="e">
        <f>N32-N44</f>
        <v>#REF!</v>
      </c>
      <c r="T44" s="84">
        <v>12</v>
      </c>
      <c r="U44" s="90">
        <v>44197</v>
      </c>
      <c r="V44" s="82" t="e">
        <f>Z26</f>
        <v>#REF!</v>
      </c>
      <c r="W44" s="82">
        <v>0</v>
      </c>
      <c r="X44" s="82">
        <v>0</v>
      </c>
      <c r="Y44" s="82">
        <v>0</v>
      </c>
      <c r="Z44" s="82" t="e">
        <f t="shared" ref="Z44:Z107" si="18">V44-Y44</f>
        <v>#REF!</v>
      </c>
      <c r="AB44" s="92" t="s">
        <v>62</v>
      </c>
    </row>
    <row r="45" spans="2:242">
      <c r="B45" s="75"/>
      <c r="F45" s="73">
        <f t="shared" si="13"/>
        <v>44197</v>
      </c>
      <c r="H45" s="84">
        <v>13</v>
      </c>
      <c r="I45" s="95">
        <v>44197</v>
      </c>
      <c r="J45" s="96" t="e">
        <f t="shared" si="16"/>
        <v>#REF!</v>
      </c>
      <c r="K45" s="82">
        <f>AA15</f>
        <v>150000</v>
      </c>
      <c r="L45" s="82" t="e">
        <f t="shared" si="14"/>
        <v>#REF!</v>
      </c>
      <c r="M45" s="82" t="e">
        <f t="shared" si="15"/>
        <v>#REF!</v>
      </c>
      <c r="N45" s="107" t="e">
        <f t="shared" si="17"/>
        <v>#REF!</v>
      </c>
      <c r="O45" s="78" t="e">
        <f>N44</f>
        <v>#REF!</v>
      </c>
      <c r="P45" s="71" t="s">
        <v>63</v>
      </c>
      <c r="R45" s="78" t="e">
        <f>SUM(L33:L44)</f>
        <v>#REF!</v>
      </c>
      <c r="T45" s="84">
        <v>13</v>
      </c>
      <c r="U45" s="73">
        <v>44197</v>
      </c>
      <c r="V45" s="82" t="e">
        <f t="shared" ref="V45:V108" si="19">Z44</f>
        <v>#REF!</v>
      </c>
      <c r="W45" s="82">
        <f>AA16</f>
        <v>225000</v>
      </c>
      <c r="X45" s="82" t="e">
        <f>V45*$Y$24</f>
        <v>#REF!</v>
      </c>
      <c r="Y45" s="82" t="e">
        <f t="shared" ref="Y45:Y108" si="20">W45-X45</f>
        <v>#REF!</v>
      </c>
      <c r="Z45" s="82" t="e">
        <f t="shared" si="18"/>
        <v>#REF!</v>
      </c>
      <c r="AA45" s="78"/>
      <c r="AB45" s="71" t="s">
        <v>54</v>
      </c>
      <c r="AD45" s="78" t="e">
        <f>Z44</f>
        <v>#REF!</v>
      </c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78"/>
      <c r="HX45" s="78"/>
      <c r="HY45" s="78"/>
      <c r="HZ45" s="78"/>
      <c r="IA45" s="78"/>
      <c r="IB45" s="78"/>
      <c r="IC45" s="78"/>
      <c r="ID45" s="78"/>
      <c r="IE45" s="78"/>
      <c r="IF45" s="78"/>
      <c r="IG45" s="78"/>
      <c r="IH45" s="78"/>
    </row>
    <row r="46" spans="2:242">
      <c r="B46" s="75"/>
      <c r="F46" s="73">
        <f t="shared" si="13"/>
        <v>44228</v>
      </c>
      <c r="H46" s="84">
        <v>14</v>
      </c>
      <c r="I46" s="95">
        <v>44228</v>
      </c>
      <c r="J46" s="96" t="e">
        <f t="shared" si="16"/>
        <v>#REF!</v>
      </c>
      <c r="K46" s="82">
        <f>AB15</f>
        <v>150000</v>
      </c>
      <c r="L46" s="82" t="e">
        <f t="shared" si="14"/>
        <v>#REF!</v>
      </c>
      <c r="M46" s="82" t="e">
        <f t="shared" si="15"/>
        <v>#REF!</v>
      </c>
      <c r="N46" s="107" t="e">
        <f t="shared" si="17"/>
        <v>#REF!</v>
      </c>
      <c r="P46" s="94" t="s">
        <v>64</v>
      </c>
      <c r="S46" s="78" t="e">
        <f>R45</f>
        <v>#REF!</v>
      </c>
      <c r="T46" s="84">
        <v>14</v>
      </c>
      <c r="U46" s="73">
        <v>44228</v>
      </c>
      <c r="V46" s="82" t="e">
        <f t="shared" si="19"/>
        <v>#REF!</v>
      </c>
      <c r="W46" s="82">
        <f>AB16</f>
        <v>225000</v>
      </c>
      <c r="X46" s="82" t="e">
        <f t="shared" ref="X46:X109" si="21">V46*$Y$24</f>
        <v>#REF!</v>
      </c>
      <c r="Y46" s="82" t="e">
        <f t="shared" si="20"/>
        <v>#REF!</v>
      </c>
      <c r="Z46" s="82" t="e">
        <f t="shared" si="18"/>
        <v>#REF!</v>
      </c>
      <c r="AB46" s="71" t="s">
        <v>55</v>
      </c>
      <c r="AD46" s="78" t="e">
        <f>X261</f>
        <v>#REF!</v>
      </c>
    </row>
    <row r="47" spans="2:242">
      <c r="B47" s="75"/>
      <c r="F47" s="73">
        <f t="shared" si="13"/>
        <v>44256</v>
      </c>
      <c r="H47" s="84">
        <v>15</v>
      </c>
      <c r="I47" s="95">
        <v>44256</v>
      </c>
      <c r="J47" s="96" t="e">
        <f t="shared" si="16"/>
        <v>#REF!</v>
      </c>
      <c r="K47" s="82">
        <f>AC15</f>
        <v>150000</v>
      </c>
      <c r="L47" s="82" t="e">
        <f t="shared" si="14"/>
        <v>#REF!</v>
      </c>
      <c r="M47" s="82" t="e">
        <f t="shared" si="15"/>
        <v>#REF!</v>
      </c>
      <c r="N47" s="107" t="e">
        <f t="shared" si="17"/>
        <v>#REF!</v>
      </c>
      <c r="T47" s="84">
        <v>15</v>
      </c>
      <c r="U47" s="73">
        <v>44256</v>
      </c>
      <c r="V47" s="82" t="e">
        <f t="shared" si="19"/>
        <v>#REF!</v>
      </c>
      <c r="W47" s="82">
        <f>AC16</f>
        <v>225000</v>
      </c>
      <c r="X47" s="82" t="e">
        <f t="shared" si="21"/>
        <v>#REF!</v>
      </c>
      <c r="Y47" s="82" t="e">
        <f t="shared" si="20"/>
        <v>#REF!</v>
      </c>
      <c r="Z47" s="82" t="e">
        <f t="shared" si="18"/>
        <v>#REF!</v>
      </c>
      <c r="AB47" s="94" t="s">
        <v>56</v>
      </c>
      <c r="AE47" s="78" t="e">
        <f>SUM(AD45:AD46)</f>
        <v>#REF!</v>
      </c>
    </row>
    <row r="48" spans="2:242">
      <c r="B48" s="75"/>
      <c r="F48" s="73">
        <f t="shared" si="13"/>
        <v>44287</v>
      </c>
      <c r="H48" s="84">
        <v>16</v>
      </c>
      <c r="I48" s="95">
        <v>44287</v>
      </c>
      <c r="J48" s="96" t="e">
        <f t="shared" si="16"/>
        <v>#REF!</v>
      </c>
      <c r="K48" s="82">
        <f>AD15</f>
        <v>150000</v>
      </c>
      <c r="L48" s="82" t="e">
        <f t="shared" si="14"/>
        <v>#REF!</v>
      </c>
      <c r="M48" s="82" t="e">
        <f t="shared" si="15"/>
        <v>#REF!</v>
      </c>
      <c r="N48" s="107" t="e">
        <f t="shared" si="17"/>
        <v>#REF!</v>
      </c>
      <c r="P48" s="71" t="s">
        <v>65</v>
      </c>
      <c r="R48" s="78" t="e">
        <f>Q86</f>
        <v>#REF!</v>
      </c>
      <c r="T48" s="84">
        <v>16</v>
      </c>
      <c r="U48" s="73">
        <v>44287</v>
      </c>
      <c r="V48" s="82" t="e">
        <f t="shared" si="19"/>
        <v>#REF!</v>
      </c>
      <c r="W48" s="82">
        <f>AD16</f>
        <v>225000</v>
      </c>
      <c r="X48" s="82" t="e">
        <f t="shared" si="21"/>
        <v>#REF!</v>
      </c>
      <c r="Y48" s="82" t="e">
        <f t="shared" si="20"/>
        <v>#REF!</v>
      </c>
      <c r="Z48" s="82" t="e">
        <f t="shared" si="18"/>
        <v>#REF!</v>
      </c>
    </row>
    <row r="49" spans="2:29">
      <c r="B49" s="75"/>
      <c r="F49" s="73">
        <f t="shared" si="13"/>
        <v>44317</v>
      </c>
      <c r="H49" s="84">
        <v>17</v>
      </c>
      <c r="I49" s="95">
        <v>44317</v>
      </c>
      <c r="J49" s="96" t="e">
        <f t="shared" si="16"/>
        <v>#REF!</v>
      </c>
      <c r="K49" s="82">
        <f>AE15</f>
        <v>150000</v>
      </c>
      <c r="L49" s="82" t="e">
        <f t="shared" si="14"/>
        <v>#REF!</v>
      </c>
      <c r="M49" s="82" t="e">
        <f t="shared" si="15"/>
        <v>#REF!</v>
      </c>
      <c r="N49" s="107" t="e">
        <f t="shared" si="17"/>
        <v>#REF!</v>
      </c>
      <c r="P49" s="94" t="s">
        <v>66</v>
      </c>
      <c r="S49" s="78" t="e">
        <f>R48</f>
        <v>#REF!</v>
      </c>
      <c r="T49" s="84">
        <v>17</v>
      </c>
      <c r="U49" s="73">
        <v>44317</v>
      </c>
      <c r="V49" s="82" t="e">
        <f t="shared" si="19"/>
        <v>#REF!</v>
      </c>
      <c r="W49" s="82">
        <f>AE16</f>
        <v>225000</v>
      </c>
      <c r="X49" s="82" t="e">
        <f t="shared" si="21"/>
        <v>#REF!</v>
      </c>
      <c r="Y49" s="82" t="e">
        <f t="shared" si="20"/>
        <v>#REF!</v>
      </c>
      <c r="Z49" s="82" t="e">
        <f t="shared" si="18"/>
        <v>#REF!</v>
      </c>
    </row>
    <row r="50" spans="2:29">
      <c r="B50" s="75"/>
      <c r="F50" s="73">
        <f t="shared" si="13"/>
        <v>44348</v>
      </c>
      <c r="H50" s="84">
        <v>18</v>
      </c>
      <c r="I50" s="95">
        <v>44348</v>
      </c>
      <c r="J50" s="96" t="e">
        <f t="shared" si="16"/>
        <v>#REF!</v>
      </c>
      <c r="K50" s="82">
        <f>AF15</f>
        <v>150000</v>
      </c>
      <c r="L50" s="82" t="e">
        <f t="shared" si="14"/>
        <v>#REF!</v>
      </c>
      <c r="M50" s="82" t="e">
        <f t="shared" si="15"/>
        <v>#REF!</v>
      </c>
      <c r="N50" s="107" t="e">
        <f t="shared" si="17"/>
        <v>#REF!</v>
      </c>
      <c r="P50" s="94"/>
      <c r="T50" s="84">
        <v>18</v>
      </c>
      <c r="U50" s="73">
        <v>44348</v>
      </c>
      <c r="V50" s="82" t="e">
        <f t="shared" si="19"/>
        <v>#REF!</v>
      </c>
      <c r="W50" s="82">
        <f>AF16</f>
        <v>225000</v>
      </c>
      <c r="X50" s="82" t="e">
        <f t="shared" si="21"/>
        <v>#REF!</v>
      </c>
      <c r="Y50" s="82" t="e">
        <f t="shared" si="20"/>
        <v>#REF!</v>
      </c>
      <c r="Z50" s="82" t="e">
        <f t="shared" si="18"/>
        <v>#REF!</v>
      </c>
    </row>
    <row r="51" spans="2:29">
      <c r="B51" s="75"/>
      <c r="F51" s="73">
        <f t="shared" si="13"/>
        <v>44378</v>
      </c>
      <c r="H51" s="84">
        <v>19</v>
      </c>
      <c r="I51" s="95">
        <v>44378</v>
      </c>
      <c r="J51" s="96" t="e">
        <f t="shared" si="16"/>
        <v>#REF!</v>
      </c>
      <c r="K51" s="82">
        <f>AG15</f>
        <v>150000</v>
      </c>
      <c r="L51" s="82" t="e">
        <f t="shared" si="14"/>
        <v>#REF!</v>
      </c>
      <c r="M51" s="82" t="e">
        <f t="shared" si="15"/>
        <v>#REF!</v>
      </c>
      <c r="N51" s="107" t="e">
        <f t="shared" si="17"/>
        <v>#REF!</v>
      </c>
      <c r="T51" s="84">
        <v>19</v>
      </c>
      <c r="U51" s="73">
        <v>44378</v>
      </c>
      <c r="V51" s="82" t="e">
        <f t="shared" si="19"/>
        <v>#REF!</v>
      </c>
      <c r="W51" s="82">
        <f>AG16</f>
        <v>225000</v>
      </c>
      <c r="X51" s="82" t="e">
        <f t="shared" si="21"/>
        <v>#REF!</v>
      </c>
      <c r="Y51" s="82" t="e">
        <f t="shared" si="20"/>
        <v>#REF!</v>
      </c>
      <c r="Z51" s="82" t="e">
        <f t="shared" si="18"/>
        <v>#REF!</v>
      </c>
    </row>
    <row r="52" spans="2:29">
      <c r="B52" s="75"/>
      <c r="F52" s="73">
        <f t="shared" si="13"/>
        <v>44409</v>
      </c>
      <c r="H52" s="84">
        <v>20</v>
      </c>
      <c r="I52" s="95">
        <v>44409</v>
      </c>
      <c r="J52" s="96" t="e">
        <f t="shared" si="16"/>
        <v>#REF!</v>
      </c>
      <c r="K52" s="82">
        <f>AH15</f>
        <v>150000</v>
      </c>
      <c r="L52" s="82" t="e">
        <f t="shared" si="14"/>
        <v>#REF!</v>
      </c>
      <c r="M52" s="82" t="e">
        <f t="shared" si="15"/>
        <v>#REF!</v>
      </c>
      <c r="N52" s="107" t="e">
        <f t="shared" si="17"/>
        <v>#REF!</v>
      </c>
      <c r="P52" s="89" t="s">
        <v>67</v>
      </c>
      <c r="T52" s="84">
        <v>20</v>
      </c>
      <c r="U52" s="73">
        <v>44409</v>
      </c>
      <c r="V52" s="82" t="e">
        <f t="shared" si="19"/>
        <v>#REF!</v>
      </c>
      <c r="W52" s="82">
        <f>AH16</f>
        <v>225000</v>
      </c>
      <c r="X52" s="82" t="e">
        <f t="shared" si="21"/>
        <v>#REF!</v>
      </c>
      <c r="Y52" s="82" t="e">
        <f t="shared" si="20"/>
        <v>#REF!</v>
      </c>
      <c r="Z52" s="82" t="e">
        <f t="shared" si="18"/>
        <v>#REF!</v>
      </c>
      <c r="AB52" s="89" t="s">
        <v>67</v>
      </c>
    </row>
    <row r="53" spans="2:29">
      <c r="B53" s="75"/>
      <c r="F53" s="73">
        <f t="shared" si="13"/>
        <v>44440</v>
      </c>
      <c r="H53" s="84">
        <v>21</v>
      </c>
      <c r="I53" s="95">
        <v>44440</v>
      </c>
      <c r="J53" s="96" t="e">
        <f t="shared" si="16"/>
        <v>#REF!</v>
      </c>
      <c r="K53" s="82">
        <f>AI15</f>
        <v>150000</v>
      </c>
      <c r="L53" s="82" t="e">
        <f t="shared" si="14"/>
        <v>#REF!</v>
      </c>
      <c r="M53" s="82" t="e">
        <f t="shared" si="15"/>
        <v>#REF!</v>
      </c>
      <c r="N53" s="107" t="e">
        <f t="shared" si="17"/>
        <v>#REF!</v>
      </c>
      <c r="T53" s="84">
        <v>21</v>
      </c>
      <c r="U53" s="73">
        <v>44440</v>
      </c>
      <c r="V53" s="82" t="e">
        <f t="shared" si="19"/>
        <v>#REF!</v>
      </c>
      <c r="W53" s="82">
        <f>AI16</f>
        <v>225000</v>
      </c>
      <c r="X53" s="82" t="e">
        <f t="shared" si="21"/>
        <v>#REF!</v>
      </c>
      <c r="Y53" s="82" t="e">
        <f t="shared" si="20"/>
        <v>#REF!</v>
      </c>
      <c r="Z53" s="82" t="e">
        <f t="shared" si="18"/>
        <v>#REF!</v>
      </c>
    </row>
    <row r="54" spans="2:29">
      <c r="B54" s="75"/>
      <c r="F54" s="73">
        <f t="shared" si="13"/>
        <v>44470</v>
      </c>
      <c r="H54" s="84">
        <v>22</v>
      </c>
      <c r="I54" s="95">
        <v>44470</v>
      </c>
      <c r="J54" s="96" t="e">
        <f t="shared" si="16"/>
        <v>#REF!</v>
      </c>
      <c r="K54" s="82">
        <f>AJ15</f>
        <v>150000</v>
      </c>
      <c r="L54" s="82" t="e">
        <f t="shared" si="14"/>
        <v>#REF!</v>
      </c>
      <c r="M54" s="82" t="e">
        <f t="shared" si="15"/>
        <v>#REF!</v>
      </c>
      <c r="N54" s="107" t="e">
        <f t="shared" si="17"/>
        <v>#REF!</v>
      </c>
      <c r="P54" s="71" t="s">
        <v>68</v>
      </c>
      <c r="T54" s="84">
        <v>22</v>
      </c>
      <c r="U54" s="73">
        <v>44470</v>
      </c>
      <c r="V54" s="82" t="e">
        <f t="shared" si="19"/>
        <v>#REF!</v>
      </c>
      <c r="W54" s="82">
        <f>AJ16</f>
        <v>225000</v>
      </c>
      <c r="X54" s="82" t="e">
        <f t="shared" si="21"/>
        <v>#REF!</v>
      </c>
      <c r="Y54" s="82" t="e">
        <f t="shared" si="20"/>
        <v>#REF!</v>
      </c>
      <c r="Z54" s="82" t="e">
        <f t="shared" si="18"/>
        <v>#REF!</v>
      </c>
      <c r="AB54" s="71" t="s">
        <v>68</v>
      </c>
    </row>
    <row r="55" spans="2:29">
      <c r="B55" s="75"/>
      <c r="F55" s="73">
        <f t="shared" si="13"/>
        <v>44501</v>
      </c>
      <c r="H55" s="84">
        <v>23</v>
      </c>
      <c r="I55" s="95">
        <v>44501</v>
      </c>
      <c r="J55" s="96" t="e">
        <f t="shared" si="16"/>
        <v>#REF!</v>
      </c>
      <c r="K55" s="82">
        <f>AK15</f>
        <v>150000</v>
      </c>
      <c r="L55" s="82" t="e">
        <f t="shared" si="14"/>
        <v>#REF!</v>
      </c>
      <c r="M55" s="82" t="e">
        <f t="shared" si="15"/>
        <v>#REF!</v>
      </c>
      <c r="N55" s="107" t="e">
        <f t="shared" si="17"/>
        <v>#REF!</v>
      </c>
      <c r="P55" s="97" t="s">
        <v>69</v>
      </c>
      <c r="Q55" s="82" t="e">
        <f>K496</f>
        <v>#REF!</v>
      </c>
      <c r="T55" s="84">
        <v>23</v>
      </c>
      <c r="U55" s="73">
        <v>44501</v>
      </c>
      <c r="V55" s="82" t="e">
        <f t="shared" si="19"/>
        <v>#REF!</v>
      </c>
      <c r="W55" s="82">
        <f>AK16</f>
        <v>225000</v>
      </c>
      <c r="X55" s="82" t="e">
        <f t="shared" si="21"/>
        <v>#REF!</v>
      </c>
      <c r="Y55" s="82" t="e">
        <f t="shared" si="20"/>
        <v>#REF!</v>
      </c>
      <c r="Z55" s="82" t="e">
        <f t="shared" si="18"/>
        <v>#REF!</v>
      </c>
      <c r="AB55" s="97" t="s">
        <v>69</v>
      </c>
      <c r="AC55" s="82" t="e">
        <f>W496</f>
        <v>#REF!</v>
      </c>
    </row>
    <row r="56" spans="2:29">
      <c r="B56" s="75"/>
      <c r="F56" s="73">
        <f t="shared" si="13"/>
        <v>44531</v>
      </c>
      <c r="H56" s="84">
        <v>24</v>
      </c>
      <c r="I56" s="95">
        <v>44531</v>
      </c>
      <c r="J56" s="96" t="e">
        <f t="shared" si="16"/>
        <v>#REF!</v>
      </c>
      <c r="K56" s="82">
        <f>AL15</f>
        <v>150000</v>
      </c>
      <c r="L56" s="82" t="e">
        <f t="shared" si="14"/>
        <v>#REF!</v>
      </c>
      <c r="M56" s="82" t="e">
        <f t="shared" si="15"/>
        <v>#REF!</v>
      </c>
      <c r="N56" s="107" t="e">
        <f t="shared" si="17"/>
        <v>#REF!</v>
      </c>
      <c r="P56" s="97" t="s">
        <v>48</v>
      </c>
      <c r="Q56" s="78" t="e">
        <f>L261</f>
        <v>#REF!</v>
      </c>
      <c r="T56" s="84">
        <v>24</v>
      </c>
      <c r="U56" s="73">
        <v>44531</v>
      </c>
      <c r="V56" s="82" t="e">
        <f t="shared" si="19"/>
        <v>#REF!</v>
      </c>
      <c r="W56" s="82">
        <f>AL16</f>
        <v>225000</v>
      </c>
      <c r="X56" s="82" t="e">
        <f t="shared" si="21"/>
        <v>#REF!</v>
      </c>
      <c r="Y56" s="82" t="e">
        <f t="shared" si="20"/>
        <v>#REF!</v>
      </c>
      <c r="Z56" s="82" t="e">
        <f t="shared" si="18"/>
        <v>#REF!</v>
      </c>
      <c r="AB56" s="97" t="s">
        <v>48</v>
      </c>
      <c r="AC56" s="82" t="e">
        <f>X261</f>
        <v>#REF!</v>
      </c>
    </row>
    <row r="57" spans="2:29">
      <c r="B57" s="75"/>
      <c r="F57" s="73">
        <f t="shared" si="13"/>
        <v>44562</v>
      </c>
      <c r="H57" s="84">
        <v>25</v>
      </c>
      <c r="I57" s="73">
        <v>44562</v>
      </c>
      <c r="J57" s="82" t="e">
        <f t="shared" si="16"/>
        <v>#REF!</v>
      </c>
      <c r="K57" s="82">
        <f>AM15</f>
        <v>150000</v>
      </c>
      <c r="L57" s="82" t="e">
        <f t="shared" si="14"/>
        <v>#REF!</v>
      </c>
      <c r="M57" s="82" t="e">
        <f t="shared" si="15"/>
        <v>#REF!</v>
      </c>
      <c r="N57" s="108" t="e">
        <f t="shared" si="17"/>
        <v>#REF!</v>
      </c>
      <c r="P57" s="98" t="s">
        <v>70</v>
      </c>
      <c r="Q57" s="99" t="e">
        <f>SUM(Q55:Q56)</f>
        <v>#REF!</v>
      </c>
      <c r="T57" s="84">
        <v>25</v>
      </c>
      <c r="U57" s="73">
        <v>44562</v>
      </c>
      <c r="V57" s="82" t="e">
        <f t="shared" si="19"/>
        <v>#REF!</v>
      </c>
      <c r="W57" s="82">
        <f>AM16</f>
        <v>225000</v>
      </c>
      <c r="X57" s="82" t="e">
        <f t="shared" si="21"/>
        <v>#REF!</v>
      </c>
      <c r="Y57" s="82" t="e">
        <f t="shared" si="20"/>
        <v>#REF!</v>
      </c>
      <c r="Z57" s="82" t="e">
        <f t="shared" si="18"/>
        <v>#REF!</v>
      </c>
      <c r="AB57" s="98" t="s">
        <v>70</v>
      </c>
      <c r="AC57" s="100" t="e">
        <f>SUM(AC55:AC56)</f>
        <v>#REF!</v>
      </c>
    </row>
    <row r="58" spans="2:29">
      <c r="B58" s="75"/>
      <c r="F58" s="73">
        <f t="shared" si="13"/>
        <v>44593</v>
      </c>
      <c r="H58" s="84">
        <v>26</v>
      </c>
      <c r="I58" s="73">
        <v>44593</v>
      </c>
      <c r="J58" s="82" t="e">
        <f t="shared" si="16"/>
        <v>#REF!</v>
      </c>
      <c r="K58" s="82">
        <f>AN15</f>
        <v>150000</v>
      </c>
      <c r="L58" s="82" t="e">
        <f t="shared" si="14"/>
        <v>#REF!</v>
      </c>
      <c r="M58" s="82" t="e">
        <f t="shared" si="15"/>
        <v>#REF!</v>
      </c>
      <c r="N58" s="108" t="e">
        <f t="shared" si="17"/>
        <v>#REF!</v>
      </c>
      <c r="T58" s="84">
        <v>26</v>
      </c>
      <c r="U58" s="73">
        <v>44593</v>
      </c>
      <c r="V58" s="82" t="e">
        <f t="shared" si="19"/>
        <v>#REF!</v>
      </c>
      <c r="W58" s="82">
        <f>AN16</f>
        <v>225000</v>
      </c>
      <c r="X58" s="82" t="e">
        <f t="shared" si="21"/>
        <v>#REF!</v>
      </c>
      <c r="Y58" s="82" t="e">
        <f t="shared" si="20"/>
        <v>#REF!</v>
      </c>
      <c r="Z58" s="82" t="e">
        <f t="shared" si="18"/>
        <v>#REF!</v>
      </c>
      <c r="AC58" s="82"/>
    </row>
    <row r="59" spans="2:29">
      <c r="B59" s="75"/>
      <c r="F59" s="73">
        <f t="shared" si="13"/>
        <v>44621</v>
      </c>
      <c r="H59" s="84">
        <v>27</v>
      </c>
      <c r="I59" s="73">
        <v>44621</v>
      </c>
      <c r="J59" s="82" t="e">
        <f t="shared" si="16"/>
        <v>#REF!</v>
      </c>
      <c r="K59" s="82">
        <f>AO15</f>
        <v>150000</v>
      </c>
      <c r="L59" s="82" t="e">
        <f t="shared" si="14"/>
        <v>#REF!</v>
      </c>
      <c r="M59" s="82" t="e">
        <f t="shared" si="15"/>
        <v>#REF!</v>
      </c>
      <c r="N59" s="108" t="e">
        <f t="shared" si="17"/>
        <v>#REF!</v>
      </c>
      <c r="P59" s="71" t="s">
        <v>71</v>
      </c>
      <c r="T59" s="84">
        <v>27</v>
      </c>
      <c r="U59" s="73">
        <v>44621</v>
      </c>
      <c r="V59" s="82" t="e">
        <f t="shared" si="19"/>
        <v>#REF!</v>
      </c>
      <c r="W59" s="82">
        <f>AO16</f>
        <v>225000</v>
      </c>
      <c r="X59" s="82" t="e">
        <f t="shared" si="21"/>
        <v>#REF!</v>
      </c>
      <c r="Y59" s="82" t="e">
        <f t="shared" si="20"/>
        <v>#REF!</v>
      </c>
      <c r="Z59" s="82" t="e">
        <f t="shared" si="18"/>
        <v>#REF!</v>
      </c>
      <c r="AB59" s="71" t="s">
        <v>71</v>
      </c>
      <c r="AC59" s="82"/>
    </row>
    <row r="60" spans="2:29">
      <c r="B60" s="75"/>
      <c r="F60" s="73">
        <f t="shared" si="13"/>
        <v>44652</v>
      </c>
      <c r="H60" s="84">
        <v>28</v>
      </c>
      <c r="I60" s="73">
        <v>44652</v>
      </c>
      <c r="J60" s="82" t="e">
        <f t="shared" si="16"/>
        <v>#REF!</v>
      </c>
      <c r="K60" s="82">
        <f>AP15</f>
        <v>150000</v>
      </c>
      <c r="L60" s="82" t="e">
        <f t="shared" si="14"/>
        <v>#REF!</v>
      </c>
      <c r="M60" s="82" t="e">
        <f t="shared" si="15"/>
        <v>#REF!</v>
      </c>
      <c r="N60" s="108" t="e">
        <f t="shared" si="17"/>
        <v>#REF!</v>
      </c>
      <c r="P60" s="97" t="s">
        <v>72</v>
      </c>
      <c r="Q60" s="78" t="e">
        <f>M261</f>
        <v>#REF!</v>
      </c>
      <c r="T60" s="84">
        <v>28</v>
      </c>
      <c r="U60" s="73">
        <v>44652</v>
      </c>
      <c r="V60" s="82" t="e">
        <f t="shared" si="19"/>
        <v>#REF!</v>
      </c>
      <c r="W60" s="82">
        <f>AP16</f>
        <v>225000</v>
      </c>
      <c r="X60" s="82" t="e">
        <f t="shared" si="21"/>
        <v>#REF!</v>
      </c>
      <c r="Y60" s="82" t="e">
        <f t="shared" si="20"/>
        <v>#REF!</v>
      </c>
      <c r="Z60" s="82" t="e">
        <f t="shared" si="18"/>
        <v>#REF!</v>
      </c>
      <c r="AB60" s="97" t="s">
        <v>72</v>
      </c>
      <c r="AC60" s="82" t="e">
        <f>Z44</f>
        <v>#REF!</v>
      </c>
    </row>
    <row r="61" spans="2:29">
      <c r="B61" s="75"/>
      <c r="F61" s="73">
        <f t="shared" si="13"/>
        <v>44682</v>
      </c>
      <c r="H61" s="84">
        <v>29</v>
      </c>
      <c r="I61" s="73">
        <v>44682</v>
      </c>
      <c r="J61" s="82" t="e">
        <f t="shared" si="16"/>
        <v>#REF!</v>
      </c>
      <c r="K61" s="82">
        <f>AQ15</f>
        <v>150000</v>
      </c>
      <c r="L61" s="82" t="e">
        <f t="shared" si="14"/>
        <v>#REF!</v>
      </c>
      <c r="M61" s="82" t="e">
        <f t="shared" si="15"/>
        <v>#REF!</v>
      </c>
      <c r="N61" s="108" t="e">
        <f t="shared" si="17"/>
        <v>#REF!</v>
      </c>
      <c r="P61" s="98" t="s">
        <v>70</v>
      </c>
      <c r="Q61" s="99" t="e">
        <f>SUM(Q60)</f>
        <v>#REF!</v>
      </c>
      <c r="T61" s="84">
        <v>29</v>
      </c>
      <c r="U61" s="73">
        <v>44682</v>
      </c>
      <c r="V61" s="82" t="e">
        <f t="shared" si="19"/>
        <v>#REF!</v>
      </c>
      <c r="W61" s="82">
        <f>AQ16</f>
        <v>225000</v>
      </c>
      <c r="X61" s="82" t="e">
        <f t="shared" si="21"/>
        <v>#REF!</v>
      </c>
      <c r="Y61" s="82" t="e">
        <f t="shared" si="20"/>
        <v>#REF!</v>
      </c>
      <c r="Z61" s="82" t="e">
        <f t="shared" si="18"/>
        <v>#REF!</v>
      </c>
      <c r="AB61" s="98" t="s">
        <v>70</v>
      </c>
      <c r="AC61" s="100" t="e">
        <f>SUM(AC60)</f>
        <v>#REF!</v>
      </c>
    </row>
    <row r="62" spans="2:29">
      <c r="B62" s="75"/>
      <c r="F62" s="73">
        <f t="shared" si="13"/>
        <v>44713</v>
      </c>
      <c r="H62" s="84">
        <v>30</v>
      </c>
      <c r="I62" s="73">
        <v>44713</v>
      </c>
      <c r="J62" s="82" t="e">
        <f t="shared" si="16"/>
        <v>#REF!</v>
      </c>
      <c r="K62" s="82">
        <f>AR15</f>
        <v>150000</v>
      </c>
      <c r="L62" s="82" t="e">
        <f t="shared" si="14"/>
        <v>#REF!</v>
      </c>
      <c r="M62" s="82" t="e">
        <f t="shared" si="15"/>
        <v>#REF!</v>
      </c>
      <c r="N62" s="108" t="e">
        <f t="shared" si="17"/>
        <v>#REF!</v>
      </c>
      <c r="T62" s="84">
        <v>30</v>
      </c>
      <c r="U62" s="73">
        <v>44713</v>
      </c>
      <c r="V62" s="82" t="e">
        <f t="shared" si="19"/>
        <v>#REF!</v>
      </c>
      <c r="W62" s="82">
        <f>AR16</f>
        <v>225000</v>
      </c>
      <c r="X62" s="82" t="e">
        <f t="shared" si="21"/>
        <v>#REF!</v>
      </c>
      <c r="Y62" s="82" t="e">
        <f t="shared" si="20"/>
        <v>#REF!</v>
      </c>
      <c r="Z62" s="82" t="e">
        <f t="shared" si="18"/>
        <v>#REF!</v>
      </c>
      <c r="AB62" s="98"/>
      <c r="AC62" s="100"/>
    </row>
    <row r="63" spans="2:29">
      <c r="B63" s="75"/>
      <c r="F63" s="73">
        <f t="shared" si="13"/>
        <v>44743</v>
      </c>
      <c r="H63" s="84">
        <v>31</v>
      </c>
      <c r="I63" s="73">
        <v>44743</v>
      </c>
      <c r="J63" s="82" t="e">
        <f t="shared" si="16"/>
        <v>#REF!</v>
      </c>
      <c r="K63" s="82">
        <f>AS15</f>
        <v>150000</v>
      </c>
      <c r="L63" s="82" t="e">
        <f t="shared" si="14"/>
        <v>#REF!</v>
      </c>
      <c r="M63" s="82" t="e">
        <f t="shared" si="15"/>
        <v>#REF!</v>
      </c>
      <c r="N63" s="108" t="e">
        <f t="shared" si="17"/>
        <v>#REF!</v>
      </c>
      <c r="P63" s="89" t="s">
        <v>73</v>
      </c>
      <c r="T63" s="84">
        <v>31</v>
      </c>
      <c r="U63" s="73">
        <v>44743</v>
      </c>
      <c r="V63" s="82" t="e">
        <f t="shared" si="19"/>
        <v>#REF!</v>
      </c>
      <c r="W63" s="82">
        <f>AS16</f>
        <v>225000</v>
      </c>
      <c r="X63" s="82" t="e">
        <f t="shared" si="21"/>
        <v>#REF!</v>
      </c>
      <c r="Y63" s="82" t="e">
        <f t="shared" si="20"/>
        <v>#REF!</v>
      </c>
      <c r="Z63" s="82" t="e">
        <f t="shared" si="18"/>
        <v>#REF!</v>
      </c>
      <c r="AB63" s="89" t="s">
        <v>73</v>
      </c>
    </row>
    <row r="64" spans="2:29">
      <c r="B64" s="75"/>
      <c r="F64" s="73">
        <f t="shared" si="13"/>
        <v>44774</v>
      </c>
      <c r="H64" s="84">
        <v>32</v>
      </c>
      <c r="I64" s="73">
        <v>44774</v>
      </c>
      <c r="J64" s="82" t="e">
        <f t="shared" si="16"/>
        <v>#REF!</v>
      </c>
      <c r="K64" s="82">
        <f>AT15</f>
        <v>150000</v>
      </c>
      <c r="L64" s="82" t="e">
        <f t="shared" si="14"/>
        <v>#REF!</v>
      </c>
      <c r="M64" s="82" t="e">
        <f t="shared" si="15"/>
        <v>#REF!</v>
      </c>
      <c r="N64" s="108" t="e">
        <f t="shared" si="17"/>
        <v>#REF!</v>
      </c>
      <c r="P64" s="97" t="s">
        <v>74</v>
      </c>
      <c r="Q64" s="78">
        <f>SUM(K33:K260)</f>
        <v>8280000</v>
      </c>
      <c r="T64" s="84">
        <v>32</v>
      </c>
      <c r="U64" s="73">
        <v>44774</v>
      </c>
      <c r="V64" s="82" t="e">
        <f t="shared" si="19"/>
        <v>#REF!</v>
      </c>
      <c r="W64" s="82">
        <f>AT16</f>
        <v>225000</v>
      </c>
      <c r="X64" s="82" t="e">
        <f t="shared" si="21"/>
        <v>#REF!</v>
      </c>
      <c r="Y64" s="82" t="e">
        <f t="shared" si="20"/>
        <v>#REF!</v>
      </c>
      <c r="Z64" s="82" t="e">
        <f t="shared" si="18"/>
        <v>#REF!</v>
      </c>
      <c r="AB64" s="97" t="s">
        <v>74</v>
      </c>
      <c r="AC64" s="78">
        <f>SUM(W33:W260)</f>
        <v>13500000</v>
      </c>
    </row>
    <row r="65" spans="2:29">
      <c r="B65" s="75"/>
      <c r="F65" s="73">
        <f t="shared" si="13"/>
        <v>44805</v>
      </c>
      <c r="H65" s="84">
        <v>33</v>
      </c>
      <c r="I65" s="73">
        <v>44805</v>
      </c>
      <c r="J65" s="82" t="e">
        <f t="shared" si="16"/>
        <v>#REF!</v>
      </c>
      <c r="K65" s="82">
        <f>AU15</f>
        <v>150000</v>
      </c>
      <c r="L65" s="82" t="e">
        <f t="shared" si="14"/>
        <v>#REF!</v>
      </c>
      <c r="M65" s="82" t="e">
        <f t="shared" si="15"/>
        <v>#REF!</v>
      </c>
      <c r="N65" s="108" t="e">
        <f t="shared" si="17"/>
        <v>#REF!</v>
      </c>
      <c r="P65" s="98" t="s">
        <v>70</v>
      </c>
      <c r="Q65" s="99">
        <f>SUM(Q64)</f>
        <v>8280000</v>
      </c>
      <c r="T65" s="84">
        <v>33</v>
      </c>
      <c r="U65" s="73">
        <v>44805</v>
      </c>
      <c r="V65" s="82" t="e">
        <f t="shared" si="19"/>
        <v>#REF!</v>
      </c>
      <c r="W65" s="82">
        <f>AU16</f>
        <v>225000</v>
      </c>
      <c r="X65" s="82" t="e">
        <f t="shared" si="21"/>
        <v>#REF!</v>
      </c>
      <c r="Y65" s="82" t="e">
        <f t="shared" si="20"/>
        <v>#REF!</v>
      </c>
      <c r="Z65" s="82" t="e">
        <f t="shared" si="18"/>
        <v>#REF!</v>
      </c>
      <c r="AB65" s="98" t="s">
        <v>70</v>
      </c>
      <c r="AC65" s="99">
        <f>SUM(AC64)</f>
        <v>13500000</v>
      </c>
    </row>
    <row r="66" spans="2:29">
      <c r="B66" s="75"/>
      <c r="F66" s="73">
        <f t="shared" si="13"/>
        <v>44835</v>
      </c>
      <c r="H66" s="84">
        <v>34</v>
      </c>
      <c r="I66" s="73">
        <v>44835</v>
      </c>
      <c r="J66" s="82" t="e">
        <f t="shared" si="16"/>
        <v>#REF!</v>
      </c>
      <c r="K66" s="82">
        <f>AV15</f>
        <v>150000</v>
      </c>
      <c r="L66" s="82" t="e">
        <f t="shared" si="14"/>
        <v>#REF!</v>
      </c>
      <c r="M66" s="82" t="e">
        <f t="shared" si="15"/>
        <v>#REF!</v>
      </c>
      <c r="N66" s="108" t="e">
        <f t="shared" si="17"/>
        <v>#REF!</v>
      </c>
      <c r="T66" s="84">
        <v>34</v>
      </c>
      <c r="U66" s="73">
        <v>44835</v>
      </c>
      <c r="V66" s="82" t="e">
        <f t="shared" si="19"/>
        <v>#REF!</v>
      </c>
      <c r="W66" s="82">
        <f>AV16</f>
        <v>225000</v>
      </c>
      <c r="X66" s="82" t="e">
        <f t="shared" si="21"/>
        <v>#REF!</v>
      </c>
      <c r="Y66" s="82" t="e">
        <f t="shared" si="20"/>
        <v>#REF!</v>
      </c>
      <c r="Z66" s="82" t="e">
        <f t="shared" si="18"/>
        <v>#REF!</v>
      </c>
    </row>
    <row r="67" spans="2:29">
      <c r="B67" s="75"/>
      <c r="F67" s="73">
        <f t="shared" si="13"/>
        <v>44866</v>
      </c>
      <c r="H67" s="84">
        <v>35</v>
      </c>
      <c r="I67" s="73">
        <v>44866</v>
      </c>
      <c r="J67" s="82" t="e">
        <f t="shared" si="16"/>
        <v>#REF!</v>
      </c>
      <c r="K67" s="82">
        <f>AW15</f>
        <v>150000</v>
      </c>
      <c r="L67" s="82" t="e">
        <f t="shared" si="14"/>
        <v>#REF!</v>
      </c>
      <c r="M67" s="82" t="e">
        <f t="shared" si="15"/>
        <v>#REF!</v>
      </c>
      <c r="N67" s="108" t="e">
        <f t="shared" si="17"/>
        <v>#REF!</v>
      </c>
      <c r="P67" s="71" t="s">
        <v>75</v>
      </c>
      <c r="Q67" s="78" t="e">
        <f>Q57-Q65</f>
        <v>#REF!</v>
      </c>
      <c r="T67" s="84">
        <v>35</v>
      </c>
      <c r="U67" s="73">
        <v>44866</v>
      </c>
      <c r="V67" s="82" t="e">
        <f t="shared" si="19"/>
        <v>#REF!</v>
      </c>
      <c r="W67" s="82">
        <f>AW16</f>
        <v>225000</v>
      </c>
      <c r="X67" s="82" t="e">
        <f t="shared" si="21"/>
        <v>#REF!</v>
      </c>
      <c r="Y67" s="82" t="e">
        <f t="shared" si="20"/>
        <v>#REF!</v>
      </c>
      <c r="Z67" s="82" t="e">
        <f t="shared" si="18"/>
        <v>#REF!</v>
      </c>
      <c r="AB67" s="71" t="s">
        <v>75</v>
      </c>
      <c r="AC67" s="78" t="e">
        <f>AC57-AC65</f>
        <v>#REF!</v>
      </c>
    </row>
    <row r="68" spans="2:29">
      <c r="B68" s="75"/>
      <c r="F68" s="73">
        <f t="shared" si="13"/>
        <v>44896</v>
      </c>
      <c r="H68" s="84">
        <v>36</v>
      </c>
      <c r="I68" s="73">
        <v>44896</v>
      </c>
      <c r="J68" s="82" t="e">
        <f t="shared" si="16"/>
        <v>#REF!</v>
      </c>
      <c r="K68" s="82">
        <f>AX15</f>
        <v>150000</v>
      </c>
      <c r="L68" s="82" t="e">
        <f t="shared" si="14"/>
        <v>#REF!</v>
      </c>
      <c r="M68" s="82" t="e">
        <f t="shared" si="15"/>
        <v>#REF!</v>
      </c>
      <c r="N68" s="108" t="e">
        <f t="shared" si="17"/>
        <v>#REF!</v>
      </c>
      <c r="P68" s="98" t="s">
        <v>76</v>
      </c>
      <c r="Q68" s="99" t="e">
        <f>Q67*0.2</f>
        <v>#REF!</v>
      </c>
      <c r="T68" s="84">
        <v>36</v>
      </c>
      <c r="U68" s="73">
        <v>44896</v>
      </c>
      <c r="V68" s="82" t="e">
        <f t="shared" si="19"/>
        <v>#REF!</v>
      </c>
      <c r="W68" s="82">
        <f>AX16</f>
        <v>225000</v>
      </c>
      <c r="X68" s="82" t="e">
        <f t="shared" si="21"/>
        <v>#REF!</v>
      </c>
      <c r="Y68" s="82" t="e">
        <f t="shared" si="20"/>
        <v>#REF!</v>
      </c>
      <c r="Z68" s="82" t="e">
        <f t="shared" si="18"/>
        <v>#REF!</v>
      </c>
      <c r="AB68" s="98" t="s">
        <v>76</v>
      </c>
      <c r="AC68" s="99" t="e">
        <f>AC67*0.2</f>
        <v>#REF!</v>
      </c>
    </row>
    <row r="69" spans="2:29">
      <c r="B69" s="75"/>
      <c r="F69" s="73">
        <f t="shared" si="13"/>
        <v>44927</v>
      </c>
      <c r="H69" s="84">
        <v>37</v>
      </c>
      <c r="I69" s="73">
        <v>44927</v>
      </c>
      <c r="J69" s="82" t="e">
        <f t="shared" si="16"/>
        <v>#REF!</v>
      </c>
      <c r="K69" s="82">
        <f>AY15</f>
        <v>150000</v>
      </c>
      <c r="L69" s="82" t="e">
        <f t="shared" si="14"/>
        <v>#REF!</v>
      </c>
      <c r="M69" s="82" t="e">
        <f t="shared" si="15"/>
        <v>#REF!</v>
      </c>
      <c r="N69" s="82" t="e">
        <f t="shared" si="17"/>
        <v>#REF!</v>
      </c>
      <c r="T69" s="84">
        <v>37</v>
      </c>
      <c r="U69" s="73">
        <v>44927</v>
      </c>
      <c r="V69" s="82" t="e">
        <f t="shared" si="19"/>
        <v>#REF!</v>
      </c>
      <c r="W69" s="82">
        <f>AY16</f>
        <v>225000</v>
      </c>
      <c r="X69" s="82" t="e">
        <f t="shared" si="21"/>
        <v>#REF!</v>
      </c>
      <c r="Y69" s="82" t="e">
        <f t="shared" si="20"/>
        <v>#REF!</v>
      </c>
      <c r="Z69" s="82" t="e">
        <f t="shared" si="18"/>
        <v>#REF!</v>
      </c>
      <c r="AC69" s="82"/>
    </row>
    <row r="70" spans="2:29">
      <c r="B70" s="75"/>
      <c r="F70" s="73">
        <f t="shared" si="13"/>
        <v>44958</v>
      </c>
      <c r="H70" s="84">
        <v>38</v>
      </c>
      <c r="I70" s="73">
        <v>44958</v>
      </c>
      <c r="J70" s="82" t="e">
        <f t="shared" si="16"/>
        <v>#REF!</v>
      </c>
      <c r="K70" s="82">
        <f>AZ15</f>
        <v>150000</v>
      </c>
      <c r="L70" s="82" t="e">
        <f t="shared" si="14"/>
        <v>#REF!</v>
      </c>
      <c r="M70" s="82" t="e">
        <f t="shared" si="15"/>
        <v>#REF!</v>
      </c>
      <c r="N70" s="82" t="e">
        <f t="shared" si="17"/>
        <v>#REF!</v>
      </c>
      <c r="P70" s="92" t="s">
        <v>77</v>
      </c>
      <c r="T70" s="84">
        <v>38</v>
      </c>
      <c r="U70" s="73">
        <v>44958</v>
      </c>
      <c r="V70" s="82" t="e">
        <f t="shared" si="19"/>
        <v>#REF!</v>
      </c>
      <c r="W70" s="82">
        <f>AZ16</f>
        <v>225000</v>
      </c>
      <c r="X70" s="82" t="e">
        <f t="shared" si="21"/>
        <v>#REF!</v>
      </c>
      <c r="Y70" s="82" t="e">
        <f t="shared" si="20"/>
        <v>#REF!</v>
      </c>
      <c r="Z70" s="82" t="e">
        <f t="shared" si="18"/>
        <v>#REF!</v>
      </c>
      <c r="AB70" s="92" t="s">
        <v>77</v>
      </c>
      <c r="AC70" s="82"/>
    </row>
    <row r="71" spans="2:29">
      <c r="B71" s="75"/>
      <c r="F71" s="73">
        <f t="shared" si="13"/>
        <v>44986</v>
      </c>
      <c r="H71" s="84">
        <v>39</v>
      </c>
      <c r="I71" s="73">
        <v>44986</v>
      </c>
      <c r="J71" s="82" t="e">
        <f t="shared" si="16"/>
        <v>#REF!</v>
      </c>
      <c r="K71" s="82">
        <f>BA15</f>
        <v>150000</v>
      </c>
      <c r="L71" s="82" t="e">
        <f t="shared" si="14"/>
        <v>#REF!</v>
      </c>
      <c r="M71" s="82" t="e">
        <f t="shared" si="15"/>
        <v>#REF!</v>
      </c>
      <c r="N71" s="82" t="e">
        <f t="shared" si="17"/>
        <v>#REF!</v>
      </c>
      <c r="T71" s="84">
        <v>39</v>
      </c>
      <c r="U71" s="73">
        <v>44986</v>
      </c>
      <c r="V71" s="82" t="e">
        <f t="shared" si="19"/>
        <v>#REF!</v>
      </c>
      <c r="W71" s="82">
        <f>BA16</f>
        <v>225000</v>
      </c>
      <c r="X71" s="82" t="e">
        <f t="shared" si="21"/>
        <v>#REF!</v>
      </c>
      <c r="Y71" s="82" t="e">
        <f t="shared" si="20"/>
        <v>#REF!</v>
      </c>
      <c r="Z71" s="82" t="e">
        <f t="shared" si="18"/>
        <v>#REF!</v>
      </c>
    </row>
    <row r="72" spans="2:29">
      <c r="B72" s="75"/>
      <c r="F72" s="73">
        <f t="shared" si="13"/>
        <v>45017</v>
      </c>
      <c r="H72" s="84">
        <v>40</v>
      </c>
      <c r="I72" s="73">
        <v>45017</v>
      </c>
      <c r="J72" s="82" t="e">
        <f t="shared" si="16"/>
        <v>#REF!</v>
      </c>
      <c r="K72" s="82">
        <f>BB15</f>
        <v>150000</v>
      </c>
      <c r="L72" s="82" t="e">
        <f t="shared" si="14"/>
        <v>#REF!</v>
      </c>
      <c r="M72" s="82" t="e">
        <f t="shared" si="15"/>
        <v>#REF!</v>
      </c>
      <c r="N72" s="82" t="e">
        <f t="shared" si="17"/>
        <v>#REF!</v>
      </c>
      <c r="P72" s="71" t="s">
        <v>68</v>
      </c>
      <c r="T72" s="84">
        <v>40</v>
      </c>
      <c r="U72" s="73">
        <v>45017</v>
      </c>
      <c r="V72" s="82" t="e">
        <f t="shared" si="19"/>
        <v>#REF!</v>
      </c>
      <c r="W72" s="82">
        <f>BB16</f>
        <v>225000</v>
      </c>
      <c r="X72" s="82" t="e">
        <f t="shared" si="21"/>
        <v>#REF!</v>
      </c>
      <c r="Y72" s="82" t="e">
        <f t="shared" si="20"/>
        <v>#REF!</v>
      </c>
      <c r="Z72" s="82" t="e">
        <f t="shared" si="18"/>
        <v>#REF!</v>
      </c>
    </row>
    <row r="73" spans="2:29">
      <c r="B73" s="75"/>
      <c r="F73" s="73">
        <f t="shared" si="13"/>
        <v>45047</v>
      </c>
      <c r="H73" s="84">
        <v>41</v>
      </c>
      <c r="I73" s="73">
        <v>45047</v>
      </c>
      <c r="J73" s="82" t="e">
        <f t="shared" si="16"/>
        <v>#REF!</v>
      </c>
      <c r="K73" s="82">
        <f>BC15</f>
        <v>150000</v>
      </c>
      <c r="L73" s="82" t="e">
        <f t="shared" si="14"/>
        <v>#REF!</v>
      </c>
      <c r="M73" s="82" t="e">
        <f t="shared" si="15"/>
        <v>#REF!</v>
      </c>
      <c r="N73" s="82" t="e">
        <f t="shared" si="17"/>
        <v>#REF!</v>
      </c>
      <c r="P73" s="97" t="s">
        <v>69</v>
      </c>
      <c r="Q73" s="113" t="e">
        <f>SUM(K268:K279)</f>
        <v>#REF!</v>
      </c>
      <c r="T73" s="84">
        <v>41</v>
      </c>
      <c r="U73" s="73">
        <v>45047</v>
      </c>
      <c r="V73" s="82" t="e">
        <f t="shared" si="19"/>
        <v>#REF!</v>
      </c>
      <c r="W73" s="82">
        <f>BC16</f>
        <v>225000</v>
      </c>
      <c r="X73" s="82" t="e">
        <f t="shared" si="21"/>
        <v>#REF!</v>
      </c>
      <c r="Y73" s="82" t="e">
        <f t="shared" si="20"/>
        <v>#REF!</v>
      </c>
      <c r="Z73" s="82" t="e">
        <f t="shared" si="18"/>
        <v>#REF!</v>
      </c>
    </row>
    <row r="74" spans="2:29">
      <c r="B74" s="75"/>
      <c r="F74" s="73">
        <f t="shared" si="13"/>
        <v>45078</v>
      </c>
      <c r="H74" s="84">
        <v>42</v>
      </c>
      <c r="I74" s="73">
        <v>45078</v>
      </c>
      <c r="J74" s="82" t="e">
        <f t="shared" si="16"/>
        <v>#REF!</v>
      </c>
      <c r="K74" s="82">
        <f>BD15</f>
        <v>150000</v>
      </c>
      <c r="L74" s="82" t="e">
        <f t="shared" si="14"/>
        <v>#REF!</v>
      </c>
      <c r="M74" s="82" t="e">
        <f t="shared" si="15"/>
        <v>#REF!</v>
      </c>
      <c r="N74" s="82" t="e">
        <f t="shared" si="17"/>
        <v>#REF!</v>
      </c>
      <c r="P74" s="97" t="s">
        <v>48</v>
      </c>
      <c r="Q74" s="113" t="e">
        <f>SUM(L33:L44)</f>
        <v>#REF!</v>
      </c>
      <c r="T74" s="84">
        <v>42</v>
      </c>
      <c r="U74" s="73">
        <v>45078</v>
      </c>
      <c r="V74" s="82" t="e">
        <f t="shared" si="19"/>
        <v>#REF!</v>
      </c>
      <c r="W74" s="82">
        <f>BD16</f>
        <v>225000</v>
      </c>
      <c r="X74" s="82" t="e">
        <f t="shared" si="21"/>
        <v>#REF!</v>
      </c>
      <c r="Y74" s="82" t="e">
        <f t="shared" si="20"/>
        <v>#REF!</v>
      </c>
      <c r="Z74" s="82" t="e">
        <f t="shared" si="18"/>
        <v>#REF!</v>
      </c>
    </row>
    <row r="75" spans="2:29">
      <c r="B75" s="75"/>
      <c r="F75" s="73">
        <f t="shared" si="13"/>
        <v>45108</v>
      </c>
      <c r="H75" s="84">
        <v>43</v>
      </c>
      <c r="I75" s="73">
        <v>45108</v>
      </c>
      <c r="J75" s="82" t="e">
        <f t="shared" si="16"/>
        <v>#REF!</v>
      </c>
      <c r="K75" s="82">
        <f>BE15</f>
        <v>150000</v>
      </c>
      <c r="L75" s="82" t="e">
        <f t="shared" si="14"/>
        <v>#REF!</v>
      </c>
      <c r="M75" s="82" t="e">
        <f t="shared" si="15"/>
        <v>#REF!</v>
      </c>
      <c r="N75" s="82" t="e">
        <f t="shared" si="17"/>
        <v>#REF!</v>
      </c>
      <c r="P75" s="98" t="s">
        <v>70</v>
      </c>
      <c r="Q75" s="99" t="e">
        <f>SUM(Q73:Q74)</f>
        <v>#REF!</v>
      </c>
      <c r="T75" s="84">
        <v>43</v>
      </c>
      <c r="U75" s="73">
        <v>45108</v>
      </c>
      <c r="V75" s="82" t="e">
        <f t="shared" si="19"/>
        <v>#REF!</v>
      </c>
      <c r="W75" s="82">
        <f>BE16</f>
        <v>225000</v>
      </c>
      <c r="X75" s="82" t="e">
        <f t="shared" si="21"/>
        <v>#REF!</v>
      </c>
      <c r="Y75" s="82" t="e">
        <f t="shared" si="20"/>
        <v>#REF!</v>
      </c>
      <c r="Z75" s="82" t="e">
        <f t="shared" si="18"/>
        <v>#REF!</v>
      </c>
    </row>
    <row r="76" spans="2:29">
      <c r="B76" s="75"/>
      <c r="F76" s="73">
        <f t="shared" si="13"/>
        <v>45139</v>
      </c>
      <c r="H76" s="84">
        <v>44</v>
      </c>
      <c r="I76" s="73">
        <v>45139</v>
      </c>
      <c r="J76" s="82" t="e">
        <f t="shared" si="16"/>
        <v>#REF!</v>
      </c>
      <c r="K76" s="82">
        <f>BF15</f>
        <v>150000</v>
      </c>
      <c r="L76" s="82" t="e">
        <f t="shared" si="14"/>
        <v>#REF!</v>
      </c>
      <c r="M76" s="82" t="e">
        <f t="shared" si="15"/>
        <v>#REF!</v>
      </c>
      <c r="N76" s="82" t="e">
        <f t="shared" si="17"/>
        <v>#REF!</v>
      </c>
      <c r="T76" s="84">
        <v>44</v>
      </c>
      <c r="U76" s="73">
        <v>45139</v>
      </c>
      <c r="V76" s="82" t="e">
        <f t="shared" si="19"/>
        <v>#REF!</v>
      </c>
      <c r="W76" s="82">
        <f>BF16</f>
        <v>225000</v>
      </c>
      <c r="X76" s="82" t="e">
        <f t="shared" si="21"/>
        <v>#REF!</v>
      </c>
      <c r="Y76" s="82" t="e">
        <f t="shared" si="20"/>
        <v>#REF!</v>
      </c>
      <c r="Z76" s="82" t="e">
        <f t="shared" si="18"/>
        <v>#REF!</v>
      </c>
    </row>
    <row r="77" spans="2:29">
      <c r="B77" s="75"/>
      <c r="F77" s="73">
        <f t="shared" si="13"/>
        <v>45170</v>
      </c>
      <c r="H77" s="84">
        <v>45</v>
      </c>
      <c r="I77" s="73">
        <v>45170</v>
      </c>
      <c r="J77" s="82" t="e">
        <f t="shared" si="16"/>
        <v>#REF!</v>
      </c>
      <c r="K77" s="82">
        <f>BG15</f>
        <v>150000</v>
      </c>
      <c r="L77" s="82" t="e">
        <f t="shared" si="14"/>
        <v>#REF!</v>
      </c>
      <c r="M77" s="82" t="e">
        <f t="shared" si="15"/>
        <v>#REF!</v>
      </c>
      <c r="N77" s="82" t="e">
        <f t="shared" si="17"/>
        <v>#REF!</v>
      </c>
      <c r="P77" s="71" t="s">
        <v>71</v>
      </c>
      <c r="R77" s="101" t="s">
        <v>78</v>
      </c>
      <c r="S77" s="101" t="s">
        <v>79</v>
      </c>
      <c r="T77" s="84">
        <v>45</v>
      </c>
      <c r="U77" s="73">
        <v>45170</v>
      </c>
      <c r="V77" s="82" t="e">
        <f t="shared" si="19"/>
        <v>#REF!</v>
      </c>
      <c r="W77" s="82">
        <f>BG16</f>
        <v>225000</v>
      </c>
      <c r="X77" s="82" t="e">
        <f t="shared" si="21"/>
        <v>#REF!</v>
      </c>
      <c r="Y77" s="82" t="e">
        <f t="shared" si="20"/>
        <v>#REF!</v>
      </c>
      <c r="Z77" s="82" t="e">
        <f t="shared" si="18"/>
        <v>#REF!</v>
      </c>
    </row>
    <row r="78" spans="2:29">
      <c r="B78" s="75"/>
      <c r="F78" s="73">
        <f t="shared" si="13"/>
        <v>45200</v>
      </c>
      <c r="H78" s="84">
        <v>46</v>
      </c>
      <c r="I78" s="73">
        <v>45200</v>
      </c>
      <c r="J78" s="82" t="e">
        <f t="shared" si="16"/>
        <v>#REF!</v>
      </c>
      <c r="K78" s="82">
        <f>BH15</f>
        <v>150000</v>
      </c>
      <c r="L78" s="82" t="e">
        <f t="shared" si="14"/>
        <v>#REF!</v>
      </c>
      <c r="M78" s="82" t="e">
        <f t="shared" si="15"/>
        <v>#REF!</v>
      </c>
      <c r="N78" s="82" t="e">
        <f t="shared" si="17"/>
        <v>#REF!</v>
      </c>
      <c r="P78" s="97" t="s">
        <v>72</v>
      </c>
      <c r="Q78" s="78" t="e">
        <f>SUM(M33:M44)</f>
        <v>#REF!</v>
      </c>
      <c r="T78" s="84">
        <v>46</v>
      </c>
      <c r="U78" s="73">
        <v>45200</v>
      </c>
      <c r="V78" s="82" t="e">
        <f t="shared" si="19"/>
        <v>#REF!</v>
      </c>
      <c r="W78" s="82">
        <f>BH16</f>
        <v>225000</v>
      </c>
      <c r="X78" s="82" t="e">
        <f t="shared" si="21"/>
        <v>#REF!</v>
      </c>
      <c r="Y78" s="82" t="e">
        <f t="shared" si="20"/>
        <v>#REF!</v>
      </c>
      <c r="Z78" s="82" t="e">
        <f t="shared" si="18"/>
        <v>#REF!</v>
      </c>
    </row>
    <row r="79" spans="2:29">
      <c r="B79" s="75"/>
      <c r="F79" s="73">
        <f t="shared" si="13"/>
        <v>45231</v>
      </c>
      <c r="H79" s="84">
        <v>47</v>
      </c>
      <c r="I79" s="73">
        <v>45231</v>
      </c>
      <c r="J79" s="82" t="e">
        <f t="shared" si="16"/>
        <v>#REF!</v>
      </c>
      <c r="K79" s="82">
        <f>BI15</f>
        <v>150000</v>
      </c>
      <c r="L79" s="82" t="e">
        <f t="shared" si="14"/>
        <v>#REF!</v>
      </c>
      <c r="M79" s="82" t="e">
        <f t="shared" si="15"/>
        <v>#REF!</v>
      </c>
      <c r="N79" s="82" t="e">
        <f t="shared" si="17"/>
        <v>#REF!</v>
      </c>
      <c r="P79" s="98" t="s">
        <v>70</v>
      </c>
      <c r="Q79" s="99" t="e">
        <f>SUM(Q78)</f>
        <v>#REF!</v>
      </c>
      <c r="T79" s="84">
        <v>47</v>
      </c>
      <c r="U79" s="73">
        <v>45231</v>
      </c>
      <c r="V79" s="82" t="e">
        <f t="shared" si="19"/>
        <v>#REF!</v>
      </c>
      <c r="W79" s="82">
        <f>BI16</f>
        <v>225000</v>
      </c>
      <c r="X79" s="82" t="e">
        <f t="shared" si="21"/>
        <v>#REF!</v>
      </c>
      <c r="Y79" s="82" t="e">
        <f t="shared" si="20"/>
        <v>#REF!</v>
      </c>
      <c r="Z79" s="82" t="e">
        <f t="shared" si="18"/>
        <v>#REF!</v>
      </c>
    </row>
    <row r="80" spans="2:29">
      <c r="B80" s="75"/>
      <c r="F80" s="73">
        <f t="shared" si="13"/>
        <v>45261</v>
      </c>
      <c r="H80" s="84">
        <v>48</v>
      </c>
      <c r="I80" s="73">
        <v>45261</v>
      </c>
      <c r="J80" s="82" t="e">
        <f t="shared" si="16"/>
        <v>#REF!</v>
      </c>
      <c r="K80" s="82">
        <f>BJ15</f>
        <v>150000</v>
      </c>
      <c r="L80" s="82" t="e">
        <f t="shared" si="14"/>
        <v>#REF!</v>
      </c>
      <c r="M80" s="82" t="e">
        <f t="shared" si="15"/>
        <v>#REF!</v>
      </c>
      <c r="N80" s="82" t="e">
        <f t="shared" si="17"/>
        <v>#REF!</v>
      </c>
      <c r="T80" s="84">
        <v>48</v>
      </c>
      <c r="U80" s="73">
        <v>45261</v>
      </c>
      <c r="V80" s="82" t="e">
        <f t="shared" si="19"/>
        <v>#REF!</v>
      </c>
      <c r="W80" s="82">
        <f>BJ16</f>
        <v>225000</v>
      </c>
      <c r="X80" s="82" t="e">
        <f t="shared" si="21"/>
        <v>#REF!</v>
      </c>
      <c r="Y80" s="82" t="e">
        <f t="shared" si="20"/>
        <v>#REF!</v>
      </c>
      <c r="Z80" s="82" t="e">
        <f t="shared" si="18"/>
        <v>#REF!</v>
      </c>
    </row>
    <row r="81" spans="2:30">
      <c r="B81" s="75"/>
      <c r="F81" s="73">
        <f t="shared" si="13"/>
        <v>45292</v>
      </c>
      <c r="H81" s="84">
        <v>49</v>
      </c>
      <c r="I81" s="73">
        <v>45292</v>
      </c>
      <c r="J81" s="82" t="e">
        <f t="shared" si="16"/>
        <v>#REF!</v>
      </c>
      <c r="K81" s="82">
        <f>BK15</f>
        <v>150000</v>
      </c>
      <c r="L81" s="82" t="e">
        <f t="shared" si="14"/>
        <v>#REF!</v>
      </c>
      <c r="M81" s="82" t="e">
        <f t="shared" si="15"/>
        <v>#REF!</v>
      </c>
      <c r="N81" s="82" t="e">
        <f t="shared" si="17"/>
        <v>#REF!</v>
      </c>
      <c r="P81" s="89" t="s">
        <v>73</v>
      </c>
      <c r="T81" s="84">
        <v>49</v>
      </c>
      <c r="U81" s="73">
        <v>45292</v>
      </c>
      <c r="V81" s="82" t="e">
        <f t="shared" si="19"/>
        <v>#REF!</v>
      </c>
      <c r="W81" s="82">
        <f>BK16</f>
        <v>225000</v>
      </c>
      <c r="X81" s="82" t="e">
        <f t="shared" si="21"/>
        <v>#REF!</v>
      </c>
      <c r="Y81" s="82" t="e">
        <f t="shared" si="20"/>
        <v>#REF!</v>
      </c>
      <c r="Z81" s="82" t="e">
        <f t="shared" si="18"/>
        <v>#REF!</v>
      </c>
    </row>
    <row r="82" spans="2:30">
      <c r="B82" s="75"/>
      <c r="F82" s="73">
        <f t="shared" si="13"/>
        <v>45323</v>
      </c>
      <c r="H82" s="84">
        <v>50</v>
      </c>
      <c r="I82" s="73">
        <v>45323</v>
      </c>
      <c r="J82" s="82" t="e">
        <f t="shared" si="16"/>
        <v>#REF!</v>
      </c>
      <c r="K82" s="82">
        <f>BL15</f>
        <v>150000</v>
      </c>
      <c r="L82" s="82" t="e">
        <f t="shared" si="14"/>
        <v>#REF!</v>
      </c>
      <c r="M82" s="82" t="e">
        <f t="shared" si="15"/>
        <v>#REF!</v>
      </c>
      <c r="N82" s="82" t="e">
        <f t="shared" si="17"/>
        <v>#REF!</v>
      </c>
      <c r="P82" s="97" t="s">
        <v>74</v>
      </c>
      <c r="Q82" s="113">
        <f>SUM(K33:K44)</f>
        <v>1080000</v>
      </c>
      <c r="T82" s="84">
        <v>50</v>
      </c>
      <c r="U82" s="73">
        <v>45323</v>
      </c>
      <c r="V82" s="82" t="e">
        <f t="shared" si="19"/>
        <v>#REF!</v>
      </c>
      <c r="W82" s="82">
        <f>BL16</f>
        <v>225000</v>
      </c>
      <c r="X82" s="82" t="e">
        <f t="shared" si="21"/>
        <v>#REF!</v>
      </c>
      <c r="Y82" s="82" t="e">
        <f t="shared" si="20"/>
        <v>#REF!</v>
      </c>
      <c r="Z82" s="82" t="e">
        <f t="shared" si="18"/>
        <v>#REF!</v>
      </c>
    </row>
    <row r="83" spans="2:30">
      <c r="B83" s="75"/>
      <c r="F83" s="73">
        <f t="shared" si="13"/>
        <v>45352</v>
      </c>
      <c r="H83" s="84">
        <v>51</v>
      </c>
      <c r="I83" s="73">
        <v>45352</v>
      </c>
      <c r="J83" s="82" t="e">
        <f t="shared" si="16"/>
        <v>#REF!</v>
      </c>
      <c r="K83" s="82">
        <f>BM15</f>
        <v>150000</v>
      </c>
      <c r="L83" s="82" t="e">
        <f t="shared" si="14"/>
        <v>#REF!</v>
      </c>
      <c r="M83" s="82" t="e">
        <f t="shared" si="15"/>
        <v>#REF!</v>
      </c>
      <c r="N83" s="82" t="e">
        <f t="shared" si="17"/>
        <v>#REF!</v>
      </c>
      <c r="P83" s="98" t="s">
        <v>70</v>
      </c>
      <c r="Q83" s="99">
        <f>SUM(Q82)</f>
        <v>1080000</v>
      </c>
      <c r="T83" s="84">
        <v>51</v>
      </c>
      <c r="U83" s="73">
        <v>45352</v>
      </c>
      <c r="V83" s="82" t="e">
        <f t="shared" si="19"/>
        <v>#REF!</v>
      </c>
      <c r="W83" s="82">
        <f>BM16</f>
        <v>225000</v>
      </c>
      <c r="X83" s="82" t="e">
        <f t="shared" si="21"/>
        <v>#REF!</v>
      </c>
      <c r="Y83" s="82" t="e">
        <f t="shared" si="20"/>
        <v>#REF!</v>
      </c>
      <c r="Z83" s="82" t="e">
        <f t="shared" si="18"/>
        <v>#REF!</v>
      </c>
    </row>
    <row r="84" spans="2:30">
      <c r="B84" s="75"/>
      <c r="F84" s="73">
        <f t="shared" si="13"/>
        <v>45383</v>
      </c>
      <c r="H84" s="84">
        <v>52</v>
      </c>
      <c r="I84" s="73">
        <v>45383</v>
      </c>
      <c r="J84" s="82" t="e">
        <f t="shared" si="16"/>
        <v>#REF!</v>
      </c>
      <c r="K84" s="82">
        <f>BN15</f>
        <v>150000</v>
      </c>
      <c r="L84" s="82" t="e">
        <f t="shared" si="14"/>
        <v>#REF!</v>
      </c>
      <c r="M84" s="82" t="e">
        <f t="shared" si="15"/>
        <v>#REF!</v>
      </c>
      <c r="N84" s="82" t="e">
        <f t="shared" si="17"/>
        <v>#REF!</v>
      </c>
      <c r="T84" s="84">
        <v>52</v>
      </c>
      <c r="U84" s="73">
        <v>45383</v>
      </c>
      <c r="V84" s="82" t="e">
        <f t="shared" si="19"/>
        <v>#REF!</v>
      </c>
      <c r="W84" s="82">
        <f>BN16</f>
        <v>225000</v>
      </c>
      <c r="X84" s="82" t="e">
        <f t="shared" si="21"/>
        <v>#REF!</v>
      </c>
      <c r="Y84" s="82" t="e">
        <f t="shared" si="20"/>
        <v>#REF!</v>
      </c>
      <c r="Z84" s="82" t="e">
        <f t="shared" si="18"/>
        <v>#REF!</v>
      </c>
    </row>
    <row r="85" spans="2:30">
      <c r="B85" s="75"/>
      <c r="F85" s="73">
        <f t="shared" si="13"/>
        <v>45413</v>
      </c>
      <c r="H85" s="84">
        <v>53</v>
      </c>
      <c r="I85" s="73">
        <v>45413</v>
      </c>
      <c r="J85" s="82" t="e">
        <f t="shared" si="16"/>
        <v>#REF!</v>
      </c>
      <c r="K85" s="82">
        <f>BO15</f>
        <v>150000</v>
      </c>
      <c r="L85" s="82" t="e">
        <f t="shared" si="14"/>
        <v>#REF!</v>
      </c>
      <c r="M85" s="82" t="e">
        <f t="shared" si="15"/>
        <v>#REF!</v>
      </c>
      <c r="N85" s="82" t="e">
        <f t="shared" si="17"/>
        <v>#REF!</v>
      </c>
      <c r="P85" s="71" t="s">
        <v>75</v>
      </c>
      <c r="Q85" s="78" t="e">
        <f>Q75-Q83</f>
        <v>#REF!</v>
      </c>
      <c r="T85" s="84">
        <v>53</v>
      </c>
      <c r="U85" s="73">
        <v>45413</v>
      </c>
      <c r="V85" s="82" t="e">
        <f t="shared" si="19"/>
        <v>#REF!</v>
      </c>
      <c r="W85" s="82">
        <f>BO16</f>
        <v>225000</v>
      </c>
      <c r="X85" s="82" t="e">
        <f t="shared" si="21"/>
        <v>#REF!</v>
      </c>
      <c r="Y85" s="82" t="e">
        <f t="shared" si="20"/>
        <v>#REF!</v>
      </c>
      <c r="Z85" s="82" t="e">
        <f t="shared" si="18"/>
        <v>#REF!</v>
      </c>
    </row>
    <row r="86" spans="2:30" s="123" customFormat="1">
      <c r="B86" s="122"/>
      <c r="F86" s="124">
        <f t="shared" si="13"/>
        <v>45444</v>
      </c>
      <c r="H86" s="125">
        <v>54</v>
      </c>
      <c r="I86" s="124">
        <v>45444</v>
      </c>
      <c r="J86" s="126" t="e">
        <f t="shared" si="16"/>
        <v>#REF!</v>
      </c>
      <c r="K86" s="126">
        <f>BP15</f>
        <v>150000</v>
      </c>
      <c r="L86" s="126" t="e">
        <f t="shared" si="14"/>
        <v>#REF!</v>
      </c>
      <c r="M86" s="126" t="e">
        <f t="shared" si="15"/>
        <v>#REF!</v>
      </c>
      <c r="N86" s="126" t="e">
        <f t="shared" si="17"/>
        <v>#REF!</v>
      </c>
      <c r="P86" s="127" t="s">
        <v>76</v>
      </c>
      <c r="Q86" s="128" t="e">
        <f>Q85*0.2</f>
        <v>#REF!</v>
      </c>
      <c r="R86" s="129" t="e">
        <f>Q85-Q86</f>
        <v>#REF!</v>
      </c>
      <c r="T86" s="125">
        <v>54</v>
      </c>
      <c r="U86" s="124">
        <v>45444</v>
      </c>
      <c r="V86" s="126" t="e">
        <f t="shared" si="19"/>
        <v>#REF!</v>
      </c>
      <c r="W86" s="126">
        <f>BP16</f>
        <v>225000</v>
      </c>
      <c r="X86" s="126" t="e">
        <f t="shared" si="21"/>
        <v>#REF!</v>
      </c>
      <c r="Y86" s="126" t="e">
        <f t="shared" si="20"/>
        <v>#REF!</v>
      </c>
      <c r="Z86" s="126" t="e">
        <f t="shared" si="18"/>
        <v>#REF!</v>
      </c>
    </row>
    <row r="87" spans="2:30">
      <c r="B87" s="75"/>
      <c r="F87" s="73">
        <f t="shared" si="13"/>
        <v>45474</v>
      </c>
      <c r="H87" s="84">
        <v>55</v>
      </c>
      <c r="I87" s="73">
        <v>45474</v>
      </c>
      <c r="J87" s="82" t="e">
        <f t="shared" si="16"/>
        <v>#REF!</v>
      </c>
      <c r="K87" s="82">
        <f>BQ15</f>
        <v>150000</v>
      </c>
      <c r="L87" s="82" t="e">
        <f t="shared" si="14"/>
        <v>#REF!</v>
      </c>
      <c r="M87" s="82" t="e">
        <f t="shared" si="15"/>
        <v>#REF!</v>
      </c>
      <c r="N87" s="82" t="e">
        <f t="shared" si="17"/>
        <v>#REF!</v>
      </c>
      <c r="T87" s="84">
        <v>55</v>
      </c>
      <c r="U87" s="73">
        <v>45474</v>
      </c>
      <c r="V87" s="82" t="e">
        <f t="shared" si="19"/>
        <v>#REF!</v>
      </c>
      <c r="W87" s="82">
        <f>BQ16</f>
        <v>225000</v>
      </c>
      <c r="X87" s="82" t="e">
        <f t="shared" si="21"/>
        <v>#REF!</v>
      </c>
      <c r="Y87" s="82" t="e">
        <f t="shared" si="20"/>
        <v>#REF!</v>
      </c>
      <c r="Z87" s="82" t="e">
        <f t="shared" si="18"/>
        <v>#REF!</v>
      </c>
    </row>
    <row r="88" spans="2:30">
      <c r="B88" s="75"/>
      <c r="F88" s="73">
        <f t="shared" si="13"/>
        <v>45505</v>
      </c>
      <c r="H88" s="84">
        <v>56</v>
      </c>
      <c r="I88" s="73">
        <v>45505</v>
      </c>
      <c r="J88" s="82" t="e">
        <f t="shared" si="16"/>
        <v>#REF!</v>
      </c>
      <c r="K88" s="82">
        <f>BR15</f>
        <v>150000</v>
      </c>
      <c r="L88" s="82" t="e">
        <f t="shared" si="14"/>
        <v>#REF!</v>
      </c>
      <c r="M88" s="82" t="e">
        <f t="shared" si="15"/>
        <v>#REF!</v>
      </c>
      <c r="N88" s="82" t="e">
        <f t="shared" si="17"/>
        <v>#REF!</v>
      </c>
      <c r="T88" s="84">
        <v>56</v>
      </c>
      <c r="U88" s="73">
        <v>45505</v>
      </c>
      <c r="V88" s="82" t="e">
        <f t="shared" si="19"/>
        <v>#REF!</v>
      </c>
      <c r="W88" s="82">
        <f>BR16</f>
        <v>225000</v>
      </c>
      <c r="X88" s="82" t="e">
        <f t="shared" si="21"/>
        <v>#REF!</v>
      </c>
      <c r="Y88" s="82" t="e">
        <f t="shared" si="20"/>
        <v>#REF!</v>
      </c>
      <c r="Z88" s="82" t="e">
        <f t="shared" si="18"/>
        <v>#REF!</v>
      </c>
    </row>
    <row r="89" spans="2:30">
      <c r="B89" s="75"/>
      <c r="F89" s="73">
        <f t="shared" si="13"/>
        <v>45536</v>
      </c>
      <c r="H89" s="84">
        <v>57</v>
      </c>
      <c r="I89" s="73">
        <v>45536</v>
      </c>
      <c r="J89" s="82" t="e">
        <f t="shared" si="16"/>
        <v>#REF!</v>
      </c>
      <c r="K89" s="82">
        <f>BS15</f>
        <v>150000</v>
      </c>
      <c r="L89" s="82" t="e">
        <f t="shared" si="14"/>
        <v>#REF!</v>
      </c>
      <c r="M89" s="82" t="e">
        <f t="shared" si="15"/>
        <v>#REF!</v>
      </c>
      <c r="N89" s="82" t="e">
        <f t="shared" si="17"/>
        <v>#REF!</v>
      </c>
      <c r="T89" s="84">
        <v>57</v>
      </c>
      <c r="U89" s="73">
        <v>45536</v>
      </c>
      <c r="V89" s="82" t="e">
        <f t="shared" si="19"/>
        <v>#REF!</v>
      </c>
      <c r="W89" s="82">
        <f>BS16</f>
        <v>225000</v>
      </c>
      <c r="X89" s="82" t="e">
        <f t="shared" si="21"/>
        <v>#REF!</v>
      </c>
      <c r="Y89" s="82" t="e">
        <f t="shared" si="20"/>
        <v>#REF!</v>
      </c>
      <c r="Z89" s="82" t="e">
        <f t="shared" si="18"/>
        <v>#REF!</v>
      </c>
    </row>
    <row r="90" spans="2:30">
      <c r="B90" s="75"/>
      <c r="F90" s="73">
        <f t="shared" si="13"/>
        <v>45566</v>
      </c>
      <c r="H90" s="84">
        <v>58</v>
      </c>
      <c r="I90" s="73">
        <v>45566</v>
      </c>
      <c r="J90" s="82" t="e">
        <f t="shared" si="16"/>
        <v>#REF!</v>
      </c>
      <c r="K90" s="82">
        <f>BT15</f>
        <v>150000</v>
      </c>
      <c r="L90" s="82" t="e">
        <f t="shared" si="14"/>
        <v>#REF!</v>
      </c>
      <c r="M90" s="82" t="e">
        <f t="shared" si="15"/>
        <v>#REF!</v>
      </c>
      <c r="N90" s="82" t="e">
        <f t="shared" si="17"/>
        <v>#REF!</v>
      </c>
      <c r="P90" s="92" t="s">
        <v>80</v>
      </c>
      <c r="T90" s="84">
        <v>58</v>
      </c>
      <c r="U90" s="73">
        <v>45566</v>
      </c>
      <c r="V90" s="82" t="e">
        <f t="shared" si="19"/>
        <v>#REF!</v>
      </c>
      <c r="W90" s="82">
        <f>BT16</f>
        <v>225000</v>
      </c>
      <c r="X90" s="82" t="e">
        <f t="shared" si="21"/>
        <v>#REF!</v>
      </c>
      <c r="Y90" s="82" t="e">
        <f t="shared" si="20"/>
        <v>#REF!</v>
      </c>
      <c r="Z90" s="82" t="e">
        <f t="shared" si="18"/>
        <v>#REF!</v>
      </c>
      <c r="AB90" s="92" t="s">
        <v>81</v>
      </c>
    </row>
    <row r="91" spans="2:30">
      <c r="B91" s="75"/>
      <c r="F91" s="73">
        <f t="shared" si="13"/>
        <v>45597</v>
      </c>
      <c r="H91" s="84">
        <v>59</v>
      </c>
      <c r="I91" s="73">
        <v>45597</v>
      </c>
      <c r="J91" s="82" t="e">
        <f t="shared" si="16"/>
        <v>#REF!</v>
      </c>
      <c r="K91" s="82">
        <f>BU15</f>
        <v>150000</v>
      </c>
      <c r="L91" s="82" t="e">
        <f t="shared" si="14"/>
        <v>#REF!</v>
      </c>
      <c r="M91" s="82" t="e">
        <f t="shared" si="15"/>
        <v>#REF!</v>
      </c>
      <c r="N91" s="82" t="e">
        <f t="shared" si="17"/>
        <v>#REF!</v>
      </c>
      <c r="P91" s="71" t="s">
        <v>82</v>
      </c>
      <c r="R91" s="82" t="e">
        <f>N32</f>
        <v>#REF!</v>
      </c>
      <c r="T91" s="84">
        <v>59</v>
      </c>
      <c r="U91" s="73">
        <v>45597</v>
      </c>
      <c r="V91" s="82" t="e">
        <f t="shared" si="19"/>
        <v>#REF!</v>
      </c>
      <c r="W91" s="82">
        <f>BU16</f>
        <v>225000</v>
      </c>
      <c r="X91" s="82" t="e">
        <f t="shared" si="21"/>
        <v>#REF!</v>
      </c>
      <c r="Y91" s="82" t="e">
        <f t="shared" si="20"/>
        <v>#REF!</v>
      </c>
      <c r="Z91" s="82" t="e">
        <f t="shared" si="18"/>
        <v>#REF!</v>
      </c>
      <c r="AB91" s="71" t="s">
        <v>82</v>
      </c>
      <c r="AD91" s="82" t="e">
        <f>AD45</f>
        <v>#REF!</v>
      </c>
    </row>
    <row r="92" spans="2:30">
      <c r="B92" s="75"/>
      <c r="F92" s="73">
        <f t="shared" si="13"/>
        <v>45627</v>
      </c>
      <c r="H92" s="84">
        <v>60</v>
      </c>
      <c r="I92" s="73">
        <v>45627</v>
      </c>
      <c r="J92" s="82" t="e">
        <f t="shared" si="16"/>
        <v>#REF!</v>
      </c>
      <c r="K92" s="82">
        <f>BV15</f>
        <v>150000</v>
      </c>
      <c r="L92" s="82" t="e">
        <f t="shared" si="14"/>
        <v>#REF!</v>
      </c>
      <c r="M92" s="82" t="e">
        <f t="shared" si="15"/>
        <v>#REF!</v>
      </c>
      <c r="N92" s="82" t="e">
        <f t="shared" si="17"/>
        <v>#REF!</v>
      </c>
      <c r="P92" s="71" t="s">
        <v>83</v>
      </c>
      <c r="R92" s="82">
        <v>0</v>
      </c>
      <c r="T92" s="84">
        <v>60</v>
      </c>
      <c r="U92" s="73">
        <v>45627</v>
      </c>
      <c r="V92" s="82" t="e">
        <f t="shared" si="19"/>
        <v>#REF!</v>
      </c>
      <c r="W92" s="82">
        <f>BV16</f>
        <v>225000</v>
      </c>
      <c r="X92" s="82" t="e">
        <f t="shared" si="21"/>
        <v>#REF!</v>
      </c>
      <c r="Y92" s="82" t="e">
        <f t="shared" si="20"/>
        <v>#REF!</v>
      </c>
      <c r="Z92" s="82" t="e">
        <f t="shared" si="18"/>
        <v>#REF!</v>
      </c>
      <c r="AB92" s="71" t="s">
        <v>83</v>
      </c>
      <c r="AD92" s="82">
        <v>0</v>
      </c>
    </row>
    <row r="93" spans="2:30">
      <c r="B93" s="75"/>
      <c r="F93" s="73">
        <f t="shared" si="13"/>
        <v>45658</v>
      </c>
      <c r="H93" s="84">
        <v>61</v>
      </c>
      <c r="I93" s="73">
        <v>45658</v>
      </c>
      <c r="J93" s="82" t="e">
        <f t="shared" si="16"/>
        <v>#REF!</v>
      </c>
      <c r="K93" s="82">
        <f>BW15</f>
        <v>0</v>
      </c>
      <c r="L93" s="82" t="e">
        <f t="shared" si="14"/>
        <v>#REF!</v>
      </c>
      <c r="M93" s="82" t="e">
        <f t="shared" si="15"/>
        <v>#REF!</v>
      </c>
      <c r="N93" s="82" t="e">
        <f t="shared" si="17"/>
        <v>#REF!</v>
      </c>
      <c r="P93" s="71" t="s">
        <v>84</v>
      </c>
      <c r="R93" s="82" t="e">
        <f>R35</f>
        <v>#REF!</v>
      </c>
      <c r="T93" s="84">
        <v>61</v>
      </c>
      <c r="U93" s="73">
        <v>45658</v>
      </c>
      <c r="V93" s="82" t="e">
        <f t="shared" si="19"/>
        <v>#REF!</v>
      </c>
      <c r="W93" s="82">
        <f>BW16</f>
        <v>225000</v>
      </c>
      <c r="X93" s="82" t="e">
        <f t="shared" si="21"/>
        <v>#REF!</v>
      </c>
      <c r="Y93" s="82" t="e">
        <f t="shared" si="20"/>
        <v>#REF!</v>
      </c>
      <c r="Z93" s="82" t="e">
        <f t="shared" si="18"/>
        <v>#REF!</v>
      </c>
      <c r="AB93" s="71" t="s">
        <v>84</v>
      </c>
      <c r="AD93" s="82" t="e">
        <f>AD46</f>
        <v>#REF!</v>
      </c>
    </row>
    <row r="94" spans="2:30">
      <c r="B94" s="75"/>
      <c r="F94" s="73">
        <f t="shared" si="13"/>
        <v>45689</v>
      </c>
      <c r="H94" s="84">
        <v>62</v>
      </c>
      <c r="I94" s="73">
        <v>45689</v>
      </c>
      <c r="J94" s="82" t="e">
        <f t="shared" si="16"/>
        <v>#REF!</v>
      </c>
      <c r="K94" s="82">
        <f>BX15</f>
        <v>0</v>
      </c>
      <c r="L94" s="82" t="e">
        <f t="shared" si="14"/>
        <v>#REF!</v>
      </c>
      <c r="M94" s="82" t="e">
        <f t="shared" si="15"/>
        <v>#REF!</v>
      </c>
      <c r="N94" s="82" t="e">
        <f t="shared" si="17"/>
        <v>#REF!</v>
      </c>
      <c r="P94" s="71" t="s">
        <v>85</v>
      </c>
      <c r="R94" s="82" t="e">
        <f>-S36</f>
        <v>#REF!</v>
      </c>
      <c r="T94" s="84">
        <v>62</v>
      </c>
      <c r="U94" s="73">
        <v>45689</v>
      </c>
      <c r="V94" s="82" t="e">
        <f t="shared" si="19"/>
        <v>#REF!</v>
      </c>
      <c r="W94" s="82">
        <f>BX16</f>
        <v>225000</v>
      </c>
      <c r="X94" s="82" t="e">
        <f t="shared" si="21"/>
        <v>#REF!</v>
      </c>
      <c r="Y94" s="82" t="e">
        <f t="shared" si="20"/>
        <v>#REF!</v>
      </c>
      <c r="Z94" s="82" t="e">
        <f t="shared" si="18"/>
        <v>#REF!</v>
      </c>
      <c r="AB94" s="71" t="s">
        <v>85</v>
      </c>
      <c r="AD94" s="82" t="e">
        <f>AE47</f>
        <v>#REF!</v>
      </c>
    </row>
    <row r="95" spans="2:30">
      <c r="B95" s="75"/>
      <c r="F95" s="73">
        <f t="shared" si="13"/>
        <v>45717</v>
      </c>
      <c r="H95" s="84">
        <v>63</v>
      </c>
      <c r="I95" s="73">
        <v>45717</v>
      </c>
      <c r="J95" s="82" t="e">
        <f t="shared" si="16"/>
        <v>#REF!</v>
      </c>
      <c r="K95" s="82">
        <f>BY15</f>
        <v>0</v>
      </c>
      <c r="L95" s="82" t="e">
        <f t="shared" si="14"/>
        <v>#REF!</v>
      </c>
      <c r="M95" s="82" t="e">
        <f t="shared" si="15"/>
        <v>#REF!</v>
      </c>
      <c r="N95" s="82" t="e">
        <f t="shared" si="17"/>
        <v>#REF!</v>
      </c>
      <c r="P95" s="71" t="s">
        <v>86</v>
      </c>
      <c r="R95" s="82">
        <v>0</v>
      </c>
      <c r="T95" s="84">
        <v>63</v>
      </c>
      <c r="U95" s="73">
        <v>45717</v>
      </c>
      <c r="V95" s="82" t="e">
        <f t="shared" si="19"/>
        <v>#REF!</v>
      </c>
      <c r="W95" s="82">
        <f>BY16</f>
        <v>225000</v>
      </c>
      <c r="X95" s="82" t="e">
        <f t="shared" si="21"/>
        <v>#REF!</v>
      </c>
      <c r="Y95" s="82" t="e">
        <f t="shared" si="20"/>
        <v>#REF!</v>
      </c>
      <c r="Z95" s="82" t="e">
        <f t="shared" si="18"/>
        <v>#REF!</v>
      </c>
      <c r="AB95" s="71" t="s">
        <v>86</v>
      </c>
      <c r="AD95" s="82">
        <v>0</v>
      </c>
    </row>
    <row r="96" spans="2:30">
      <c r="B96" s="75"/>
      <c r="F96" s="73">
        <f t="shared" si="13"/>
        <v>45748</v>
      </c>
      <c r="H96" s="84">
        <v>64</v>
      </c>
      <c r="I96" s="73">
        <v>45748</v>
      </c>
      <c r="J96" s="82" t="e">
        <f t="shared" si="16"/>
        <v>#REF!</v>
      </c>
      <c r="K96" s="82">
        <f>BZ15</f>
        <v>0</v>
      </c>
      <c r="L96" s="82" t="e">
        <f t="shared" si="14"/>
        <v>#REF!</v>
      </c>
      <c r="M96" s="82" t="e">
        <f t="shared" si="15"/>
        <v>#REF!</v>
      </c>
      <c r="N96" s="82" t="e">
        <f t="shared" si="17"/>
        <v>#REF!</v>
      </c>
      <c r="P96" s="71" t="s">
        <v>87</v>
      </c>
      <c r="R96" s="82">
        <v>0</v>
      </c>
      <c r="T96" s="84">
        <v>64</v>
      </c>
      <c r="U96" s="73">
        <v>45748</v>
      </c>
      <c r="V96" s="82" t="e">
        <f t="shared" si="19"/>
        <v>#REF!</v>
      </c>
      <c r="W96" s="82">
        <f>BZ16</f>
        <v>225000</v>
      </c>
      <c r="X96" s="82" t="e">
        <f t="shared" si="21"/>
        <v>#REF!</v>
      </c>
      <c r="Y96" s="82" t="e">
        <f t="shared" si="20"/>
        <v>#REF!</v>
      </c>
      <c r="Z96" s="82" t="e">
        <f t="shared" si="18"/>
        <v>#REF!</v>
      </c>
      <c r="AB96" s="71" t="s">
        <v>87</v>
      </c>
      <c r="AD96" s="82">
        <v>0</v>
      </c>
    </row>
    <row r="97" spans="2:30">
      <c r="B97" s="75"/>
      <c r="F97" s="73">
        <f t="shared" si="13"/>
        <v>45778</v>
      </c>
      <c r="H97" s="84">
        <v>65</v>
      </c>
      <c r="I97" s="73">
        <v>45778</v>
      </c>
      <c r="J97" s="82" t="e">
        <f t="shared" si="16"/>
        <v>#REF!</v>
      </c>
      <c r="K97" s="82">
        <f>CA15</f>
        <v>0</v>
      </c>
      <c r="L97" s="82" t="e">
        <f t="shared" si="14"/>
        <v>#REF!</v>
      </c>
      <c r="M97" s="82" t="e">
        <f t="shared" si="15"/>
        <v>#REF!</v>
      </c>
      <c r="N97" s="82" t="e">
        <f t="shared" si="17"/>
        <v>#REF!</v>
      </c>
      <c r="R97" s="82"/>
      <c r="T97" s="84">
        <v>65</v>
      </c>
      <c r="U97" s="73">
        <v>45778</v>
      </c>
      <c r="V97" s="82" t="e">
        <f t="shared" si="19"/>
        <v>#REF!</v>
      </c>
      <c r="W97" s="82">
        <f>CA16</f>
        <v>225000</v>
      </c>
      <c r="X97" s="82" t="e">
        <f t="shared" si="21"/>
        <v>#REF!</v>
      </c>
      <c r="Y97" s="82" t="e">
        <f t="shared" si="20"/>
        <v>#REF!</v>
      </c>
      <c r="Z97" s="82" t="e">
        <f t="shared" si="18"/>
        <v>#REF!</v>
      </c>
      <c r="AD97" s="82"/>
    </row>
    <row r="98" spans="2:30">
      <c r="B98" s="75"/>
      <c r="F98" s="73">
        <f t="shared" ref="F98:F161" si="22">I98</f>
        <v>45809</v>
      </c>
      <c r="H98" s="84">
        <v>66</v>
      </c>
      <c r="I98" s="73">
        <v>45809</v>
      </c>
      <c r="J98" s="82" t="e">
        <f t="shared" si="16"/>
        <v>#REF!</v>
      </c>
      <c r="K98" s="82">
        <f>CB15</f>
        <v>0</v>
      </c>
      <c r="L98" s="82" t="e">
        <f t="shared" ref="L98:L161" si="23">J98*$M$20</f>
        <v>#REF!</v>
      </c>
      <c r="M98" s="82" t="e">
        <f t="shared" ref="M98:M161" si="24">K98-L98</f>
        <v>#REF!</v>
      </c>
      <c r="N98" s="82" t="e">
        <f t="shared" si="17"/>
        <v>#REF!</v>
      </c>
      <c r="P98" s="71" t="s">
        <v>88</v>
      </c>
      <c r="R98" s="82">
        <v>0</v>
      </c>
      <c r="T98" s="84">
        <v>66</v>
      </c>
      <c r="U98" s="73">
        <v>45809</v>
      </c>
      <c r="V98" s="82" t="e">
        <f t="shared" si="19"/>
        <v>#REF!</v>
      </c>
      <c r="W98" s="82">
        <f>CB16</f>
        <v>225000</v>
      </c>
      <c r="X98" s="82" t="e">
        <f t="shared" si="21"/>
        <v>#REF!</v>
      </c>
      <c r="Y98" s="82" t="e">
        <f t="shared" si="20"/>
        <v>#REF!</v>
      </c>
      <c r="Z98" s="82" t="e">
        <f t="shared" si="18"/>
        <v>#REF!</v>
      </c>
      <c r="AB98" s="71" t="s">
        <v>88</v>
      </c>
      <c r="AD98" s="82">
        <v>0</v>
      </c>
    </row>
    <row r="99" spans="2:30">
      <c r="B99" s="75"/>
      <c r="F99" s="73">
        <f t="shared" si="22"/>
        <v>45839</v>
      </c>
      <c r="H99" s="84">
        <v>67</v>
      </c>
      <c r="I99" s="73">
        <v>45839</v>
      </c>
      <c r="J99" s="82" t="e">
        <f t="shared" ref="J99:J162" si="25">N98</f>
        <v>#REF!</v>
      </c>
      <c r="K99" s="82">
        <f>CC15</f>
        <v>0</v>
      </c>
      <c r="L99" s="82" t="e">
        <f t="shared" si="23"/>
        <v>#REF!</v>
      </c>
      <c r="M99" s="82" t="e">
        <f t="shared" si="24"/>
        <v>#REF!</v>
      </c>
      <c r="N99" s="82" t="e">
        <f t="shared" ref="N99:N162" si="26">J99-M99</f>
        <v>#REF!</v>
      </c>
      <c r="R99" s="82"/>
      <c r="T99" s="84">
        <v>67</v>
      </c>
      <c r="U99" s="73">
        <v>45839</v>
      </c>
      <c r="V99" s="82" t="e">
        <f t="shared" si="19"/>
        <v>#REF!</v>
      </c>
      <c r="W99" s="82">
        <f>CC16</f>
        <v>225000</v>
      </c>
      <c r="X99" s="82" t="e">
        <f t="shared" si="21"/>
        <v>#REF!</v>
      </c>
      <c r="Y99" s="82" t="e">
        <f t="shared" si="20"/>
        <v>#REF!</v>
      </c>
      <c r="Z99" s="82" t="e">
        <f t="shared" si="18"/>
        <v>#REF!</v>
      </c>
    </row>
    <row r="100" spans="2:30">
      <c r="B100" s="75"/>
      <c r="F100" s="73">
        <f t="shared" si="22"/>
        <v>45870</v>
      </c>
      <c r="H100" s="84">
        <v>68</v>
      </c>
      <c r="I100" s="73">
        <v>45870</v>
      </c>
      <c r="J100" s="82" t="e">
        <f t="shared" si="25"/>
        <v>#REF!</v>
      </c>
      <c r="K100" s="82">
        <f>CD15</f>
        <v>0</v>
      </c>
      <c r="L100" s="82" t="e">
        <f t="shared" si="23"/>
        <v>#REF!</v>
      </c>
      <c r="M100" s="82" t="e">
        <f t="shared" si="24"/>
        <v>#REF!</v>
      </c>
      <c r="N100" s="82" t="e">
        <f t="shared" si="26"/>
        <v>#REF!</v>
      </c>
      <c r="P100" s="92" t="s">
        <v>89</v>
      </c>
      <c r="R100" s="82"/>
      <c r="T100" s="84">
        <v>68</v>
      </c>
      <c r="U100" s="73">
        <v>45870</v>
      </c>
      <c r="V100" s="82" t="e">
        <f t="shared" si="19"/>
        <v>#REF!</v>
      </c>
      <c r="W100" s="82">
        <f>CD16</f>
        <v>225000</v>
      </c>
      <c r="X100" s="82" t="e">
        <f t="shared" si="21"/>
        <v>#REF!</v>
      </c>
      <c r="Y100" s="82" t="e">
        <f t="shared" si="20"/>
        <v>#REF!</v>
      </c>
      <c r="Z100" s="82" t="e">
        <f t="shared" si="18"/>
        <v>#REF!</v>
      </c>
    </row>
    <row r="101" spans="2:30">
      <c r="B101" s="75"/>
      <c r="F101" s="73">
        <f t="shared" si="22"/>
        <v>45901</v>
      </c>
      <c r="H101" s="84">
        <v>69</v>
      </c>
      <c r="I101" s="73">
        <v>45901</v>
      </c>
      <c r="J101" s="82" t="e">
        <f t="shared" si="25"/>
        <v>#REF!</v>
      </c>
      <c r="K101" s="82">
        <f>CE15</f>
        <v>0</v>
      </c>
      <c r="L101" s="82" t="e">
        <f t="shared" si="23"/>
        <v>#REF!</v>
      </c>
      <c r="M101" s="82" t="e">
        <f t="shared" si="24"/>
        <v>#REF!</v>
      </c>
      <c r="N101" s="82" t="e">
        <f t="shared" si="26"/>
        <v>#REF!</v>
      </c>
      <c r="P101" s="71" t="s">
        <v>82</v>
      </c>
      <c r="R101" s="82" t="e">
        <f>N32</f>
        <v>#REF!</v>
      </c>
      <c r="S101" s="71" t="s">
        <v>90</v>
      </c>
      <c r="T101" s="84">
        <v>69</v>
      </c>
      <c r="U101" s="73">
        <v>45901</v>
      </c>
      <c r="V101" s="82" t="e">
        <f t="shared" si="19"/>
        <v>#REF!</v>
      </c>
      <c r="W101" s="82">
        <f>CE16</f>
        <v>225000</v>
      </c>
      <c r="X101" s="82" t="e">
        <f t="shared" si="21"/>
        <v>#REF!</v>
      </c>
      <c r="Y101" s="82" t="e">
        <f t="shared" si="20"/>
        <v>#REF!</v>
      </c>
      <c r="Z101" s="82" t="e">
        <f t="shared" si="18"/>
        <v>#REF!</v>
      </c>
    </row>
    <row r="102" spans="2:30">
      <c r="B102" s="75"/>
      <c r="F102" s="73">
        <f t="shared" si="22"/>
        <v>45931</v>
      </c>
      <c r="H102" s="84">
        <v>70</v>
      </c>
      <c r="I102" s="73">
        <v>45931</v>
      </c>
      <c r="J102" s="82" t="e">
        <f t="shared" si="25"/>
        <v>#REF!</v>
      </c>
      <c r="K102" s="82">
        <f>CF15</f>
        <v>0</v>
      </c>
      <c r="L102" s="82" t="e">
        <f t="shared" si="23"/>
        <v>#REF!</v>
      </c>
      <c r="M102" s="82" t="e">
        <f t="shared" si="24"/>
        <v>#REF!</v>
      </c>
      <c r="N102" s="82" t="e">
        <f t="shared" si="26"/>
        <v>#REF!</v>
      </c>
      <c r="P102" s="71" t="s">
        <v>83</v>
      </c>
      <c r="R102" s="82" t="e">
        <f>-S40</f>
        <v>#REF!</v>
      </c>
      <c r="S102" s="104" t="e">
        <f>R102+R101</f>
        <v>#REF!</v>
      </c>
      <c r="T102" s="84">
        <v>70</v>
      </c>
      <c r="U102" s="73">
        <v>45931</v>
      </c>
      <c r="V102" s="82" t="e">
        <f t="shared" si="19"/>
        <v>#REF!</v>
      </c>
      <c r="W102" s="82">
        <f>CF16</f>
        <v>225000</v>
      </c>
      <c r="X102" s="82" t="e">
        <f t="shared" si="21"/>
        <v>#REF!</v>
      </c>
      <c r="Y102" s="82" t="e">
        <f t="shared" si="20"/>
        <v>#REF!</v>
      </c>
      <c r="Z102" s="82" t="e">
        <f t="shared" si="18"/>
        <v>#REF!</v>
      </c>
    </row>
    <row r="103" spans="2:30">
      <c r="B103" s="75"/>
      <c r="F103" s="73">
        <f t="shared" si="22"/>
        <v>45962</v>
      </c>
      <c r="H103" s="84">
        <v>71</v>
      </c>
      <c r="I103" s="73">
        <v>45962</v>
      </c>
      <c r="J103" s="82" t="e">
        <f t="shared" si="25"/>
        <v>#REF!</v>
      </c>
      <c r="K103" s="82">
        <f>CG15</f>
        <v>0</v>
      </c>
      <c r="L103" s="82" t="e">
        <f t="shared" si="23"/>
        <v>#REF!</v>
      </c>
      <c r="M103" s="82" t="e">
        <f t="shared" si="24"/>
        <v>#REF!</v>
      </c>
      <c r="N103" s="82" t="e">
        <f t="shared" si="26"/>
        <v>#REF!</v>
      </c>
      <c r="P103" s="71" t="s">
        <v>84</v>
      </c>
      <c r="R103" s="82" t="e">
        <f>R35-S46</f>
        <v>#REF!</v>
      </c>
      <c r="T103" s="84">
        <v>71</v>
      </c>
      <c r="U103" s="73">
        <v>45962</v>
      </c>
      <c r="V103" s="82" t="e">
        <f t="shared" si="19"/>
        <v>#REF!</v>
      </c>
      <c r="W103" s="82">
        <f>CG16</f>
        <v>225000</v>
      </c>
      <c r="X103" s="82" t="e">
        <f t="shared" si="21"/>
        <v>#REF!</v>
      </c>
      <c r="Y103" s="82" t="e">
        <f t="shared" si="20"/>
        <v>#REF!</v>
      </c>
      <c r="Z103" s="82" t="e">
        <f t="shared" si="18"/>
        <v>#REF!</v>
      </c>
    </row>
    <row r="104" spans="2:30">
      <c r="B104" s="75"/>
      <c r="F104" s="73">
        <f t="shared" si="22"/>
        <v>45992</v>
      </c>
      <c r="H104" s="84">
        <v>72</v>
      </c>
      <c r="I104" s="73">
        <v>45992</v>
      </c>
      <c r="J104" s="82" t="e">
        <f t="shared" si="25"/>
        <v>#REF!</v>
      </c>
      <c r="K104" s="82">
        <f>CH15</f>
        <v>0</v>
      </c>
      <c r="L104" s="82" t="e">
        <f t="shared" si="23"/>
        <v>#REF!</v>
      </c>
      <c r="M104" s="82" t="e">
        <f t="shared" si="24"/>
        <v>#REF!</v>
      </c>
      <c r="N104" s="82" t="e">
        <f t="shared" si="26"/>
        <v>#REF!</v>
      </c>
      <c r="P104" s="71" t="s">
        <v>85</v>
      </c>
      <c r="R104" s="82" t="e">
        <f>R94+R42</f>
        <v>#REF!</v>
      </c>
      <c r="S104" s="78" t="e">
        <f>R104+R103</f>
        <v>#REF!</v>
      </c>
      <c r="T104" s="84">
        <v>72</v>
      </c>
      <c r="U104" s="73">
        <v>45992</v>
      </c>
      <c r="V104" s="82" t="e">
        <f t="shared" si="19"/>
        <v>#REF!</v>
      </c>
      <c r="W104" s="82">
        <f>CH16</f>
        <v>225000</v>
      </c>
      <c r="X104" s="82" t="e">
        <f t="shared" si="21"/>
        <v>#REF!</v>
      </c>
      <c r="Y104" s="82" t="e">
        <f t="shared" si="20"/>
        <v>#REF!</v>
      </c>
      <c r="Z104" s="82" t="e">
        <f t="shared" si="18"/>
        <v>#REF!</v>
      </c>
    </row>
    <row r="105" spans="2:30">
      <c r="B105" s="75"/>
      <c r="F105" s="73">
        <f t="shared" si="22"/>
        <v>46023</v>
      </c>
      <c r="H105" s="84">
        <v>73</v>
      </c>
      <c r="I105" s="73">
        <v>46023</v>
      </c>
      <c r="J105" s="82" t="e">
        <f t="shared" si="25"/>
        <v>#REF!</v>
      </c>
      <c r="K105" s="82">
        <f>CI15</f>
        <v>0</v>
      </c>
      <c r="L105" s="82" t="e">
        <f t="shared" si="23"/>
        <v>#REF!</v>
      </c>
      <c r="M105" s="82" t="e">
        <f t="shared" si="24"/>
        <v>#REF!</v>
      </c>
      <c r="N105" s="82" t="e">
        <f t="shared" si="26"/>
        <v>#REF!</v>
      </c>
      <c r="P105" s="71" t="s">
        <v>86</v>
      </c>
      <c r="R105" s="82" t="e">
        <f>R39</f>
        <v>#REF!</v>
      </c>
      <c r="T105" s="84">
        <v>73</v>
      </c>
      <c r="U105" s="73">
        <v>46023</v>
      </c>
      <c r="V105" s="82" t="e">
        <f t="shared" si="19"/>
        <v>#REF!</v>
      </c>
      <c r="W105" s="82">
        <f>CI16</f>
        <v>0</v>
      </c>
      <c r="X105" s="82" t="e">
        <f t="shared" si="21"/>
        <v>#REF!</v>
      </c>
      <c r="Y105" s="82" t="e">
        <f t="shared" si="20"/>
        <v>#REF!</v>
      </c>
      <c r="Z105" s="82" t="e">
        <f t="shared" si="18"/>
        <v>#REF!</v>
      </c>
    </row>
    <row r="106" spans="2:30">
      <c r="B106" s="75"/>
      <c r="F106" s="73">
        <f t="shared" si="22"/>
        <v>46054</v>
      </c>
      <c r="H106" s="84">
        <v>74</v>
      </c>
      <c r="I106" s="73">
        <v>46054</v>
      </c>
      <c r="J106" s="82" t="e">
        <f t="shared" si="25"/>
        <v>#REF!</v>
      </c>
      <c r="K106" s="82">
        <f>CJ15</f>
        <v>0</v>
      </c>
      <c r="L106" s="82" t="e">
        <f t="shared" si="23"/>
        <v>#REF!</v>
      </c>
      <c r="M106" s="82" t="e">
        <f t="shared" si="24"/>
        <v>#REF!</v>
      </c>
      <c r="N106" s="82" t="e">
        <f t="shared" si="26"/>
        <v>#REF!</v>
      </c>
      <c r="P106" s="71" t="s">
        <v>87</v>
      </c>
      <c r="R106" s="82" t="e">
        <f>R45</f>
        <v>#REF!</v>
      </c>
      <c r="T106" s="84">
        <v>74</v>
      </c>
      <c r="U106" s="73">
        <v>46054</v>
      </c>
      <c r="V106" s="82" t="e">
        <f t="shared" si="19"/>
        <v>#REF!</v>
      </c>
      <c r="W106" s="82">
        <f>CJ16</f>
        <v>0</v>
      </c>
      <c r="X106" s="82" t="e">
        <f t="shared" si="21"/>
        <v>#REF!</v>
      </c>
      <c r="Y106" s="82" t="e">
        <f t="shared" si="20"/>
        <v>#REF!</v>
      </c>
      <c r="Z106" s="82" t="e">
        <f t="shared" si="18"/>
        <v>#REF!</v>
      </c>
    </row>
    <row r="107" spans="2:30">
      <c r="B107" s="75"/>
      <c r="F107" s="73">
        <f t="shared" si="22"/>
        <v>46082</v>
      </c>
      <c r="H107" s="84">
        <v>75</v>
      </c>
      <c r="I107" s="73">
        <v>46082</v>
      </c>
      <c r="J107" s="82" t="e">
        <f t="shared" si="25"/>
        <v>#REF!</v>
      </c>
      <c r="K107" s="82">
        <f>CK15</f>
        <v>0</v>
      </c>
      <c r="L107" s="82" t="e">
        <f t="shared" si="23"/>
        <v>#REF!</v>
      </c>
      <c r="M107" s="82" t="e">
        <f t="shared" si="24"/>
        <v>#REF!</v>
      </c>
      <c r="N107" s="82" t="e">
        <f t="shared" si="26"/>
        <v>#REF!</v>
      </c>
      <c r="T107" s="84">
        <v>75</v>
      </c>
      <c r="U107" s="73">
        <v>46082</v>
      </c>
      <c r="V107" s="82" t="e">
        <f t="shared" si="19"/>
        <v>#REF!</v>
      </c>
      <c r="W107" s="82">
        <f>CK16</f>
        <v>0</v>
      </c>
      <c r="X107" s="82" t="e">
        <f t="shared" si="21"/>
        <v>#REF!</v>
      </c>
      <c r="Y107" s="82" t="e">
        <f t="shared" si="20"/>
        <v>#REF!</v>
      </c>
      <c r="Z107" s="82" t="e">
        <f t="shared" si="18"/>
        <v>#REF!</v>
      </c>
    </row>
    <row r="108" spans="2:30">
      <c r="B108" s="75"/>
      <c r="F108" s="73">
        <f t="shared" si="22"/>
        <v>46113</v>
      </c>
      <c r="H108" s="84">
        <v>76</v>
      </c>
      <c r="I108" s="73">
        <v>46113</v>
      </c>
      <c r="J108" s="82" t="e">
        <f t="shared" si="25"/>
        <v>#REF!</v>
      </c>
      <c r="K108" s="82">
        <f>CL15</f>
        <v>0</v>
      </c>
      <c r="L108" s="82" t="e">
        <f t="shared" si="23"/>
        <v>#REF!</v>
      </c>
      <c r="M108" s="82" t="e">
        <f t="shared" si="24"/>
        <v>#REF!</v>
      </c>
      <c r="N108" s="82" t="e">
        <f t="shared" si="26"/>
        <v>#REF!</v>
      </c>
      <c r="P108" s="71" t="s">
        <v>88</v>
      </c>
      <c r="R108" s="78">
        <f>-S43</f>
        <v>-1080000</v>
      </c>
      <c r="T108" s="84">
        <v>76</v>
      </c>
      <c r="U108" s="73">
        <v>46113</v>
      </c>
      <c r="V108" s="82" t="e">
        <f t="shared" si="19"/>
        <v>#REF!</v>
      </c>
      <c r="W108" s="82">
        <f>CL16</f>
        <v>0</v>
      </c>
      <c r="X108" s="82" t="e">
        <f t="shared" si="21"/>
        <v>#REF!</v>
      </c>
      <c r="Y108" s="82" t="e">
        <f t="shared" si="20"/>
        <v>#REF!</v>
      </c>
      <c r="Z108" s="82" t="e">
        <f t="shared" ref="Z108:Z171" si="27">V108-Y108</f>
        <v>#REF!</v>
      </c>
    </row>
    <row r="109" spans="2:30">
      <c r="B109" s="75"/>
      <c r="F109" s="73">
        <f t="shared" si="22"/>
        <v>46143</v>
      </c>
      <c r="H109" s="84">
        <v>77</v>
      </c>
      <c r="I109" s="73">
        <v>46143</v>
      </c>
      <c r="J109" s="82" t="e">
        <f t="shared" si="25"/>
        <v>#REF!</v>
      </c>
      <c r="K109" s="82">
        <f>CM15</f>
        <v>0</v>
      </c>
      <c r="L109" s="82" t="e">
        <f t="shared" si="23"/>
        <v>#REF!</v>
      </c>
      <c r="M109" s="82" t="e">
        <f t="shared" si="24"/>
        <v>#REF!</v>
      </c>
      <c r="N109" s="82" t="e">
        <f t="shared" si="26"/>
        <v>#REF!</v>
      </c>
      <c r="T109" s="84">
        <v>77</v>
      </c>
      <c r="U109" s="73">
        <v>46143</v>
      </c>
      <c r="V109" s="82" t="e">
        <f t="shared" ref="V109:V172" si="28">Z108</f>
        <v>#REF!</v>
      </c>
      <c r="W109" s="82">
        <f>CM16</f>
        <v>0</v>
      </c>
      <c r="X109" s="82" t="e">
        <f t="shared" si="21"/>
        <v>#REF!</v>
      </c>
      <c r="Y109" s="82" t="e">
        <f t="shared" ref="Y109:Y172" si="29">W109-X109</f>
        <v>#REF!</v>
      </c>
      <c r="Z109" s="82" t="e">
        <f t="shared" si="27"/>
        <v>#REF!</v>
      </c>
    </row>
    <row r="110" spans="2:30">
      <c r="B110" s="75"/>
      <c r="F110" s="73">
        <f t="shared" si="22"/>
        <v>46174</v>
      </c>
      <c r="H110" s="84">
        <v>78</v>
      </c>
      <c r="I110" s="73">
        <v>46174</v>
      </c>
      <c r="J110" s="82" t="e">
        <f t="shared" si="25"/>
        <v>#REF!</v>
      </c>
      <c r="K110" s="82">
        <f>CN15</f>
        <v>0</v>
      </c>
      <c r="L110" s="82" t="e">
        <f t="shared" si="23"/>
        <v>#REF!</v>
      </c>
      <c r="M110" s="82" t="e">
        <f t="shared" si="24"/>
        <v>#REF!</v>
      </c>
      <c r="N110" s="82" t="e">
        <f t="shared" si="26"/>
        <v>#REF!</v>
      </c>
      <c r="P110" s="92" t="s">
        <v>89</v>
      </c>
      <c r="T110" s="84">
        <v>78</v>
      </c>
      <c r="U110" s="73">
        <v>46174</v>
      </c>
      <c r="V110" s="82" t="e">
        <f t="shared" si="28"/>
        <v>#REF!</v>
      </c>
      <c r="W110" s="82">
        <f>CN16</f>
        <v>0</v>
      </c>
      <c r="X110" s="82" t="e">
        <f t="shared" ref="X110:X173" si="30">V110*$Y$24</f>
        <v>#REF!</v>
      </c>
      <c r="Y110" s="82" t="e">
        <f t="shared" si="29"/>
        <v>#REF!</v>
      </c>
      <c r="Z110" s="82" t="e">
        <f t="shared" si="27"/>
        <v>#REF!</v>
      </c>
    </row>
    <row r="111" spans="2:30">
      <c r="B111" s="75"/>
      <c r="F111" s="73">
        <f t="shared" si="22"/>
        <v>46204</v>
      </c>
      <c r="H111" s="84">
        <v>79</v>
      </c>
      <c r="I111" s="73">
        <v>46204</v>
      </c>
      <c r="J111" s="82" t="e">
        <f t="shared" si="25"/>
        <v>#REF!</v>
      </c>
      <c r="K111" s="82">
        <f>CO15</f>
        <v>0</v>
      </c>
      <c r="L111" s="82" t="e">
        <f t="shared" si="23"/>
        <v>#REF!</v>
      </c>
      <c r="M111" s="82" t="e">
        <f t="shared" si="24"/>
        <v>#REF!</v>
      </c>
      <c r="N111" s="82" t="e">
        <f t="shared" si="26"/>
        <v>#REF!</v>
      </c>
      <c r="P111" s="71" t="s">
        <v>91</v>
      </c>
      <c r="Q111" s="78" t="e">
        <f>R101</f>
        <v>#REF!</v>
      </c>
      <c r="T111" s="84">
        <v>79</v>
      </c>
      <c r="U111" s="73">
        <v>46204</v>
      </c>
      <c r="V111" s="82" t="e">
        <f t="shared" si="28"/>
        <v>#REF!</v>
      </c>
      <c r="W111" s="82">
        <f>CO16</f>
        <v>0</v>
      </c>
      <c r="X111" s="82" t="e">
        <f t="shared" si="30"/>
        <v>#REF!</v>
      </c>
      <c r="Y111" s="82" t="e">
        <f t="shared" si="29"/>
        <v>#REF!</v>
      </c>
      <c r="Z111" s="82" t="e">
        <f t="shared" si="27"/>
        <v>#REF!</v>
      </c>
    </row>
    <row r="112" spans="2:30">
      <c r="B112" s="75"/>
      <c r="F112" s="73">
        <f t="shared" si="22"/>
        <v>46235</v>
      </c>
      <c r="H112" s="84">
        <v>80</v>
      </c>
      <c r="I112" s="73">
        <v>46235</v>
      </c>
      <c r="J112" s="82" t="e">
        <f t="shared" si="25"/>
        <v>#REF!</v>
      </c>
      <c r="K112" s="82">
        <f>CP15</f>
        <v>0</v>
      </c>
      <c r="L112" s="82" t="e">
        <f t="shared" si="23"/>
        <v>#REF!</v>
      </c>
      <c r="M112" s="82" t="e">
        <f t="shared" si="24"/>
        <v>#REF!</v>
      </c>
      <c r="N112" s="82" t="e">
        <f t="shared" si="26"/>
        <v>#REF!</v>
      </c>
      <c r="P112" s="71" t="s">
        <v>92</v>
      </c>
      <c r="Q112" s="78" t="e">
        <f>R102</f>
        <v>#REF!</v>
      </c>
      <c r="T112" s="84">
        <v>80</v>
      </c>
      <c r="U112" s="73">
        <v>46235</v>
      </c>
      <c r="V112" s="82" t="e">
        <f t="shared" si="28"/>
        <v>#REF!</v>
      </c>
      <c r="W112" s="82">
        <f>CP16</f>
        <v>0</v>
      </c>
      <c r="X112" s="82" t="e">
        <f t="shared" si="30"/>
        <v>#REF!</v>
      </c>
      <c r="Y112" s="82" t="e">
        <f t="shared" si="29"/>
        <v>#REF!</v>
      </c>
      <c r="Z112" s="82" t="e">
        <f t="shared" si="27"/>
        <v>#REF!</v>
      </c>
    </row>
    <row r="113" spans="2:31">
      <c r="B113" s="75"/>
      <c r="F113" s="73">
        <f t="shared" si="22"/>
        <v>46266</v>
      </c>
      <c r="H113" s="84">
        <v>81</v>
      </c>
      <c r="I113" s="73">
        <v>46266</v>
      </c>
      <c r="J113" s="82" t="e">
        <f t="shared" si="25"/>
        <v>#REF!</v>
      </c>
      <c r="K113" s="82">
        <f>CQ15</f>
        <v>0</v>
      </c>
      <c r="L113" s="82" t="e">
        <f t="shared" si="23"/>
        <v>#REF!</v>
      </c>
      <c r="M113" s="82" t="e">
        <f t="shared" si="24"/>
        <v>#REF!</v>
      </c>
      <c r="N113" s="82" t="e">
        <f t="shared" si="26"/>
        <v>#REF!</v>
      </c>
      <c r="P113" s="98" t="s">
        <v>93</v>
      </c>
      <c r="Q113" s="99" t="e">
        <f>SUM(Q111:Q112)</f>
        <v>#REF!</v>
      </c>
      <c r="T113" s="84">
        <v>81</v>
      </c>
      <c r="U113" s="73">
        <v>46266</v>
      </c>
      <c r="V113" s="82" t="e">
        <f t="shared" si="28"/>
        <v>#REF!</v>
      </c>
      <c r="W113" s="82">
        <f>CQ16</f>
        <v>0</v>
      </c>
      <c r="X113" s="82" t="e">
        <f t="shared" si="30"/>
        <v>#REF!</v>
      </c>
      <c r="Y113" s="82" t="e">
        <f t="shared" si="29"/>
        <v>#REF!</v>
      </c>
      <c r="Z113" s="82" t="e">
        <f t="shared" si="27"/>
        <v>#REF!</v>
      </c>
    </row>
    <row r="114" spans="2:31">
      <c r="B114" s="75"/>
      <c r="F114" s="73">
        <f t="shared" si="22"/>
        <v>46296</v>
      </c>
      <c r="H114" s="84">
        <v>82</v>
      </c>
      <c r="I114" s="73">
        <v>46296</v>
      </c>
      <c r="J114" s="82" t="e">
        <f t="shared" si="25"/>
        <v>#REF!</v>
      </c>
      <c r="K114" s="82">
        <f>CR15</f>
        <v>0</v>
      </c>
      <c r="L114" s="82" t="e">
        <f t="shared" si="23"/>
        <v>#REF!</v>
      </c>
      <c r="M114" s="82" t="e">
        <f t="shared" si="24"/>
        <v>#REF!</v>
      </c>
      <c r="N114" s="82" t="e">
        <f t="shared" si="26"/>
        <v>#REF!</v>
      </c>
      <c r="R114" s="101" t="s">
        <v>78</v>
      </c>
      <c r="S114" s="101" t="s">
        <v>79</v>
      </c>
      <c r="T114" s="84">
        <v>82</v>
      </c>
      <c r="U114" s="73">
        <v>46296</v>
      </c>
      <c r="V114" s="82" t="e">
        <f t="shared" si="28"/>
        <v>#REF!</v>
      </c>
      <c r="W114" s="82">
        <f>CR16</f>
        <v>0</v>
      </c>
      <c r="X114" s="82" t="e">
        <f t="shared" si="30"/>
        <v>#REF!</v>
      </c>
      <c r="Y114" s="82" t="e">
        <f t="shared" si="29"/>
        <v>#REF!</v>
      </c>
      <c r="Z114" s="82" t="e">
        <f t="shared" si="27"/>
        <v>#REF!</v>
      </c>
    </row>
    <row r="115" spans="2:31">
      <c r="B115" s="75"/>
      <c r="F115" s="73">
        <f t="shared" si="22"/>
        <v>46327</v>
      </c>
      <c r="H115" s="84">
        <v>83</v>
      </c>
      <c r="I115" s="73">
        <v>46327</v>
      </c>
      <c r="J115" s="82" t="e">
        <f t="shared" si="25"/>
        <v>#REF!</v>
      </c>
      <c r="K115" s="82">
        <f>CS15</f>
        <v>0</v>
      </c>
      <c r="L115" s="82" t="e">
        <f t="shared" si="23"/>
        <v>#REF!</v>
      </c>
      <c r="M115" s="82" t="e">
        <f t="shared" si="24"/>
        <v>#REF!</v>
      </c>
      <c r="N115" s="82" t="e">
        <f t="shared" si="26"/>
        <v>#REF!</v>
      </c>
      <c r="P115" s="71" t="s">
        <v>94</v>
      </c>
      <c r="Q115" s="78">
        <f>SUM(R115:S115)</f>
        <v>-7200000</v>
      </c>
      <c r="R115" s="78">
        <f>-SUM(K45:K56)</f>
        <v>-1800000</v>
      </c>
      <c r="S115" s="78">
        <f>-SUM(K57:K260)</f>
        <v>-5400000</v>
      </c>
      <c r="T115" s="84">
        <v>83</v>
      </c>
      <c r="U115" s="73">
        <v>46327</v>
      </c>
      <c r="V115" s="82" t="e">
        <f t="shared" si="28"/>
        <v>#REF!</v>
      </c>
      <c r="W115" s="82">
        <f>CS16</f>
        <v>0</v>
      </c>
      <c r="X115" s="82" t="e">
        <f t="shared" si="30"/>
        <v>#REF!</v>
      </c>
      <c r="Y115" s="82" t="e">
        <f t="shared" si="29"/>
        <v>#REF!</v>
      </c>
      <c r="Z115" s="82" t="e">
        <f t="shared" si="27"/>
        <v>#REF!</v>
      </c>
    </row>
    <row r="116" spans="2:31">
      <c r="B116" s="75"/>
      <c r="F116" s="73">
        <f t="shared" si="22"/>
        <v>46357</v>
      </c>
      <c r="H116" s="84">
        <v>84</v>
      </c>
      <c r="I116" s="73">
        <v>46357</v>
      </c>
      <c r="J116" s="82" t="e">
        <f t="shared" si="25"/>
        <v>#REF!</v>
      </c>
      <c r="K116" s="82">
        <f>CT15</f>
        <v>0</v>
      </c>
      <c r="L116" s="82" t="e">
        <f t="shared" si="23"/>
        <v>#REF!</v>
      </c>
      <c r="M116" s="82" t="e">
        <f t="shared" si="24"/>
        <v>#REF!</v>
      </c>
      <c r="N116" s="82" t="e">
        <f t="shared" si="26"/>
        <v>#REF!</v>
      </c>
      <c r="P116" s="71" t="s">
        <v>95</v>
      </c>
      <c r="Q116" s="78" t="e">
        <f>SUM(R116:S116)</f>
        <v>#REF!</v>
      </c>
      <c r="R116" s="78" t="e">
        <f>SUM(L45:L56)</f>
        <v>#REF!</v>
      </c>
      <c r="S116" s="78" t="e">
        <f>SUM(L57:L260)</f>
        <v>#REF!</v>
      </c>
      <c r="T116" s="84">
        <v>84</v>
      </c>
      <c r="U116" s="73">
        <v>46357</v>
      </c>
      <c r="V116" s="82" t="e">
        <f t="shared" si="28"/>
        <v>#REF!</v>
      </c>
      <c r="W116" s="82">
        <f>CT16</f>
        <v>0</v>
      </c>
      <c r="X116" s="82" t="e">
        <f t="shared" si="30"/>
        <v>#REF!</v>
      </c>
      <c r="Y116" s="82" t="e">
        <f t="shared" si="29"/>
        <v>#REF!</v>
      </c>
      <c r="Z116" s="82" t="e">
        <f t="shared" si="27"/>
        <v>#REF!</v>
      </c>
    </row>
    <row r="117" spans="2:31">
      <c r="B117" s="75"/>
      <c r="F117" s="73">
        <f t="shared" si="22"/>
        <v>46388</v>
      </c>
      <c r="H117" s="84">
        <v>85</v>
      </c>
      <c r="I117" s="73">
        <v>46388</v>
      </c>
      <c r="J117" s="82" t="e">
        <f t="shared" si="25"/>
        <v>#REF!</v>
      </c>
      <c r="K117" s="82">
        <f>CU15</f>
        <v>0</v>
      </c>
      <c r="L117" s="82" t="e">
        <f t="shared" si="23"/>
        <v>#REF!</v>
      </c>
      <c r="M117" s="82" t="e">
        <f t="shared" si="24"/>
        <v>#REF!</v>
      </c>
      <c r="N117" s="82" t="e">
        <f t="shared" si="26"/>
        <v>#REF!</v>
      </c>
      <c r="Q117" s="99" t="e">
        <f>SUM(Q115:Q116)</f>
        <v>#REF!</v>
      </c>
      <c r="R117" s="99" t="e">
        <f t="shared" ref="R117" si="31">SUM(R115:R116)</f>
        <v>#REF!</v>
      </c>
      <c r="S117" s="99" t="e">
        <f>SUM(S115:S116)</f>
        <v>#REF!</v>
      </c>
      <c r="T117" s="84">
        <v>85</v>
      </c>
      <c r="U117" s="73">
        <v>46388</v>
      </c>
      <c r="V117" s="82" t="e">
        <f t="shared" si="28"/>
        <v>#REF!</v>
      </c>
      <c r="W117" s="82">
        <f>CU16</f>
        <v>0</v>
      </c>
      <c r="X117" s="82" t="e">
        <f t="shared" si="30"/>
        <v>#REF!</v>
      </c>
      <c r="Y117" s="82" t="e">
        <f t="shared" si="29"/>
        <v>#REF!</v>
      </c>
      <c r="Z117" s="82" t="e">
        <f t="shared" si="27"/>
        <v>#REF!</v>
      </c>
    </row>
    <row r="118" spans="2:31">
      <c r="B118" s="75"/>
      <c r="F118" s="73">
        <f t="shared" si="22"/>
        <v>46419</v>
      </c>
      <c r="H118" s="84">
        <v>86</v>
      </c>
      <c r="I118" s="73">
        <v>46419</v>
      </c>
      <c r="J118" s="82" t="e">
        <f t="shared" si="25"/>
        <v>#REF!</v>
      </c>
      <c r="K118" s="82">
        <f>CV15</f>
        <v>0</v>
      </c>
      <c r="L118" s="82" t="e">
        <f t="shared" si="23"/>
        <v>#REF!</v>
      </c>
      <c r="M118" s="82" t="e">
        <f t="shared" si="24"/>
        <v>#REF!</v>
      </c>
      <c r="N118" s="82" t="e">
        <f t="shared" si="26"/>
        <v>#REF!</v>
      </c>
      <c r="T118" s="84">
        <v>86</v>
      </c>
      <c r="U118" s="73">
        <v>46419</v>
      </c>
      <c r="V118" s="82" t="e">
        <f t="shared" si="28"/>
        <v>#REF!</v>
      </c>
      <c r="W118" s="82">
        <f>CV16</f>
        <v>0</v>
      </c>
      <c r="X118" s="82" t="e">
        <f t="shared" si="30"/>
        <v>#REF!</v>
      </c>
      <c r="Y118" s="82" t="e">
        <f t="shared" si="29"/>
        <v>#REF!</v>
      </c>
      <c r="Z118" s="82" t="e">
        <f t="shared" si="27"/>
        <v>#REF!</v>
      </c>
    </row>
    <row r="119" spans="2:31">
      <c r="B119" s="75"/>
      <c r="F119" s="73">
        <f t="shared" si="22"/>
        <v>46447</v>
      </c>
      <c r="H119" s="84">
        <v>87</v>
      </c>
      <c r="I119" s="73">
        <v>46447</v>
      </c>
      <c r="J119" s="82" t="e">
        <f t="shared" si="25"/>
        <v>#REF!</v>
      </c>
      <c r="K119" s="82">
        <f>CW15</f>
        <v>0</v>
      </c>
      <c r="L119" s="82" t="e">
        <f t="shared" si="23"/>
        <v>#REF!</v>
      </c>
      <c r="M119" s="82" t="e">
        <f t="shared" si="24"/>
        <v>#REF!</v>
      </c>
      <c r="N119" s="82" t="e">
        <f t="shared" si="26"/>
        <v>#REF!</v>
      </c>
      <c r="P119" s="71" t="s">
        <v>96</v>
      </c>
      <c r="Q119" s="78" t="e">
        <f>Q113+Q117</f>
        <v>#REF!</v>
      </c>
      <c r="T119" s="84">
        <v>87</v>
      </c>
      <c r="U119" s="73">
        <v>46447</v>
      </c>
      <c r="V119" s="82" t="e">
        <f t="shared" si="28"/>
        <v>#REF!</v>
      </c>
      <c r="W119" s="82">
        <f>CW16</f>
        <v>0</v>
      </c>
      <c r="X119" s="82" t="e">
        <f t="shared" si="30"/>
        <v>#REF!</v>
      </c>
      <c r="Y119" s="82" t="e">
        <f t="shared" si="29"/>
        <v>#REF!</v>
      </c>
      <c r="Z119" s="82" t="e">
        <f t="shared" si="27"/>
        <v>#REF!</v>
      </c>
    </row>
    <row r="120" spans="2:31">
      <c r="B120" s="75"/>
      <c r="F120" s="73">
        <f t="shared" si="22"/>
        <v>46478</v>
      </c>
      <c r="H120" s="84">
        <v>88</v>
      </c>
      <c r="I120" s="73">
        <v>46478</v>
      </c>
      <c r="J120" s="82" t="e">
        <f t="shared" si="25"/>
        <v>#REF!</v>
      </c>
      <c r="K120" s="82">
        <f>CX15</f>
        <v>0</v>
      </c>
      <c r="L120" s="82" t="e">
        <f t="shared" si="23"/>
        <v>#REF!</v>
      </c>
      <c r="M120" s="82" t="e">
        <f t="shared" si="24"/>
        <v>#REF!</v>
      </c>
      <c r="N120" s="82" t="e">
        <f t="shared" si="26"/>
        <v>#REF!</v>
      </c>
      <c r="P120" s="71" t="s">
        <v>97</v>
      </c>
      <c r="Q120" s="78" t="e">
        <f>Q119*0.2</f>
        <v>#REF!</v>
      </c>
      <c r="T120" s="84">
        <v>88</v>
      </c>
      <c r="U120" s="73">
        <v>46478</v>
      </c>
      <c r="V120" s="82" t="e">
        <f t="shared" si="28"/>
        <v>#REF!</v>
      </c>
      <c r="W120" s="82">
        <f>CX16</f>
        <v>0</v>
      </c>
      <c r="X120" s="82" t="e">
        <f t="shared" si="30"/>
        <v>#REF!</v>
      </c>
      <c r="Y120" s="82" t="e">
        <f t="shared" si="29"/>
        <v>#REF!</v>
      </c>
      <c r="Z120" s="82" t="e">
        <f t="shared" si="27"/>
        <v>#REF!</v>
      </c>
    </row>
    <row r="121" spans="2:31">
      <c r="B121" s="75"/>
      <c r="F121" s="73">
        <f t="shared" si="22"/>
        <v>46508</v>
      </c>
      <c r="H121" s="84">
        <v>89</v>
      </c>
      <c r="I121" s="73">
        <v>46508</v>
      </c>
      <c r="J121" s="82" t="e">
        <f t="shared" si="25"/>
        <v>#REF!</v>
      </c>
      <c r="K121" s="82">
        <f>CY15</f>
        <v>0</v>
      </c>
      <c r="L121" s="82" t="e">
        <f t="shared" si="23"/>
        <v>#REF!</v>
      </c>
      <c r="M121" s="82" t="e">
        <f t="shared" si="24"/>
        <v>#REF!</v>
      </c>
      <c r="N121" s="82" t="e">
        <f t="shared" si="26"/>
        <v>#REF!</v>
      </c>
      <c r="T121" s="84">
        <v>89</v>
      </c>
      <c r="U121" s="73">
        <v>46508</v>
      </c>
      <c r="V121" s="82" t="e">
        <f t="shared" si="28"/>
        <v>#REF!</v>
      </c>
      <c r="W121" s="82">
        <f>CY16</f>
        <v>0</v>
      </c>
      <c r="X121" s="82" t="e">
        <f t="shared" si="30"/>
        <v>#REF!</v>
      </c>
      <c r="Y121" s="82" t="e">
        <f t="shared" si="29"/>
        <v>#REF!</v>
      </c>
      <c r="Z121" s="82" t="e">
        <f t="shared" si="27"/>
        <v>#REF!</v>
      </c>
    </row>
    <row r="122" spans="2:31">
      <c r="B122" s="75"/>
      <c r="F122" s="73">
        <f t="shared" si="22"/>
        <v>46539</v>
      </c>
      <c r="H122" s="84">
        <v>90</v>
      </c>
      <c r="I122" s="73">
        <v>46539</v>
      </c>
      <c r="J122" s="82" t="e">
        <f t="shared" si="25"/>
        <v>#REF!</v>
      </c>
      <c r="K122" s="82">
        <f>CZ15</f>
        <v>0</v>
      </c>
      <c r="L122" s="82" t="e">
        <f t="shared" si="23"/>
        <v>#REF!</v>
      </c>
      <c r="M122" s="82" t="e">
        <f t="shared" si="24"/>
        <v>#REF!</v>
      </c>
      <c r="N122" s="82" t="e">
        <f t="shared" si="26"/>
        <v>#REF!</v>
      </c>
      <c r="P122" s="102"/>
      <c r="Q122" s="102"/>
      <c r="R122" s="102"/>
      <c r="S122" s="102"/>
      <c r="T122" s="84">
        <v>90</v>
      </c>
      <c r="U122" s="73">
        <v>46539</v>
      </c>
      <c r="V122" s="82" t="e">
        <f t="shared" si="28"/>
        <v>#REF!</v>
      </c>
      <c r="W122" s="82">
        <f>CZ16</f>
        <v>0</v>
      </c>
      <c r="X122" s="82" t="e">
        <f t="shared" si="30"/>
        <v>#REF!</v>
      </c>
      <c r="Y122" s="82" t="e">
        <f t="shared" si="29"/>
        <v>#REF!</v>
      </c>
      <c r="Z122" s="82" t="e">
        <f t="shared" si="27"/>
        <v>#REF!</v>
      </c>
    </row>
    <row r="123" spans="2:31">
      <c r="B123" s="75"/>
      <c r="F123" s="73">
        <f t="shared" si="22"/>
        <v>46569</v>
      </c>
      <c r="H123" s="84">
        <v>91</v>
      </c>
      <c r="I123" s="73">
        <v>46569</v>
      </c>
      <c r="J123" s="82" t="e">
        <f t="shared" si="25"/>
        <v>#REF!</v>
      </c>
      <c r="K123" s="82">
        <f>DA15</f>
        <v>0</v>
      </c>
      <c r="L123" s="82" t="e">
        <f t="shared" si="23"/>
        <v>#REF!</v>
      </c>
      <c r="M123" s="82" t="e">
        <f t="shared" si="24"/>
        <v>#REF!</v>
      </c>
      <c r="N123" s="82" t="e">
        <f t="shared" si="26"/>
        <v>#REF!</v>
      </c>
      <c r="T123" s="84">
        <v>91</v>
      </c>
      <c r="U123" s="73">
        <v>46569</v>
      </c>
      <c r="V123" s="82" t="e">
        <f t="shared" si="28"/>
        <v>#REF!</v>
      </c>
      <c r="W123" s="82">
        <f>DA16</f>
        <v>0</v>
      </c>
      <c r="X123" s="82" t="e">
        <f t="shared" si="30"/>
        <v>#REF!</v>
      </c>
      <c r="Y123" s="82" t="e">
        <f t="shared" si="29"/>
        <v>#REF!</v>
      </c>
      <c r="Z123" s="82" t="e">
        <f t="shared" si="27"/>
        <v>#REF!</v>
      </c>
    </row>
    <row r="124" spans="2:31">
      <c r="B124" s="75"/>
      <c r="F124" s="73">
        <f t="shared" si="22"/>
        <v>46600</v>
      </c>
      <c r="H124" s="84">
        <v>92</v>
      </c>
      <c r="I124" s="73">
        <v>46600</v>
      </c>
      <c r="J124" s="82" t="e">
        <f t="shared" si="25"/>
        <v>#REF!</v>
      </c>
      <c r="K124" s="82">
        <f>DB15</f>
        <v>0</v>
      </c>
      <c r="L124" s="82" t="e">
        <f t="shared" si="23"/>
        <v>#REF!</v>
      </c>
      <c r="M124" s="82" t="e">
        <f t="shared" si="24"/>
        <v>#REF!</v>
      </c>
      <c r="N124" s="82" t="e">
        <f t="shared" si="26"/>
        <v>#REF!</v>
      </c>
      <c r="T124" s="84">
        <v>92</v>
      </c>
      <c r="U124" s="73">
        <v>46600</v>
      </c>
      <c r="V124" s="82" t="e">
        <f t="shared" si="28"/>
        <v>#REF!</v>
      </c>
      <c r="W124" s="82">
        <f>DB16</f>
        <v>0</v>
      </c>
      <c r="X124" s="82" t="e">
        <f t="shared" si="30"/>
        <v>#REF!</v>
      </c>
      <c r="Y124" s="82" t="e">
        <f t="shared" si="29"/>
        <v>#REF!</v>
      </c>
      <c r="Z124" s="82" t="e">
        <f t="shared" si="27"/>
        <v>#REF!</v>
      </c>
      <c r="AB124" s="92" t="s">
        <v>98</v>
      </c>
    </row>
    <row r="125" spans="2:31">
      <c r="B125" s="75"/>
      <c r="F125" s="73">
        <f t="shared" si="22"/>
        <v>46631</v>
      </c>
      <c r="H125" s="84">
        <v>93</v>
      </c>
      <c r="I125" s="73">
        <v>46631</v>
      </c>
      <c r="J125" s="82" t="e">
        <f t="shared" si="25"/>
        <v>#REF!</v>
      </c>
      <c r="K125" s="82">
        <f>DC15</f>
        <v>0</v>
      </c>
      <c r="L125" s="82" t="e">
        <f t="shared" si="23"/>
        <v>#REF!</v>
      </c>
      <c r="M125" s="82" t="e">
        <f t="shared" si="24"/>
        <v>#REF!</v>
      </c>
      <c r="N125" s="82" t="e">
        <f t="shared" si="26"/>
        <v>#REF!</v>
      </c>
      <c r="P125" s="92" t="s">
        <v>98</v>
      </c>
      <c r="Q125" s="71" t="s">
        <v>99</v>
      </c>
      <c r="T125" s="84">
        <v>93</v>
      </c>
      <c r="U125" s="73">
        <v>46631</v>
      </c>
      <c r="V125" s="82" t="e">
        <f t="shared" si="28"/>
        <v>#REF!</v>
      </c>
      <c r="W125" s="82">
        <f>DC16</f>
        <v>0</v>
      </c>
      <c r="X125" s="82" t="e">
        <f t="shared" si="30"/>
        <v>#REF!</v>
      </c>
      <c r="Y125" s="82" t="e">
        <f t="shared" si="29"/>
        <v>#REF!</v>
      </c>
      <c r="Z125" s="82" t="e">
        <f t="shared" si="27"/>
        <v>#REF!</v>
      </c>
      <c r="AB125" s="71" t="s">
        <v>58</v>
      </c>
      <c r="AD125" s="78" t="e">
        <f>SUM(W280:W291)</f>
        <v>#REF!</v>
      </c>
    </row>
    <row r="126" spans="2:31">
      <c r="B126" s="75"/>
      <c r="F126" s="73">
        <f t="shared" si="22"/>
        <v>46661</v>
      </c>
      <c r="H126" s="84">
        <v>94</v>
      </c>
      <c r="I126" s="73">
        <v>46661</v>
      </c>
      <c r="J126" s="82" t="e">
        <f t="shared" si="25"/>
        <v>#REF!</v>
      </c>
      <c r="K126" s="82">
        <f>DD15</f>
        <v>0</v>
      </c>
      <c r="L126" s="82" t="e">
        <f t="shared" si="23"/>
        <v>#REF!</v>
      </c>
      <c r="M126" s="82" t="e">
        <f t="shared" si="24"/>
        <v>#REF!</v>
      </c>
      <c r="N126" s="82" t="e">
        <f t="shared" si="26"/>
        <v>#REF!</v>
      </c>
      <c r="P126" s="71" t="s">
        <v>58</v>
      </c>
      <c r="R126" s="78" t="e">
        <f>SUM(K280:K291)</f>
        <v>#REF!</v>
      </c>
      <c r="T126" s="84">
        <v>94</v>
      </c>
      <c r="U126" s="73">
        <v>46661</v>
      </c>
      <c r="V126" s="82" t="e">
        <f t="shared" si="28"/>
        <v>#REF!</v>
      </c>
      <c r="W126" s="82">
        <f>DD16</f>
        <v>0</v>
      </c>
      <c r="X126" s="82" t="e">
        <f t="shared" si="30"/>
        <v>#REF!</v>
      </c>
      <c r="Y126" s="82" t="e">
        <f t="shared" si="29"/>
        <v>#REF!</v>
      </c>
      <c r="Z126" s="82" t="e">
        <f t="shared" si="27"/>
        <v>#REF!</v>
      </c>
      <c r="AB126" s="94" t="s">
        <v>59</v>
      </c>
      <c r="AE126" s="78" t="e">
        <f>AD125</f>
        <v>#REF!</v>
      </c>
    </row>
    <row r="127" spans="2:31">
      <c r="B127" s="75"/>
      <c r="F127" s="73">
        <f t="shared" si="22"/>
        <v>46692</v>
      </c>
      <c r="H127" s="84">
        <v>95</v>
      </c>
      <c r="I127" s="73">
        <v>46692</v>
      </c>
      <c r="J127" s="82" t="e">
        <f t="shared" si="25"/>
        <v>#REF!</v>
      </c>
      <c r="K127" s="82">
        <f>DE15</f>
        <v>0</v>
      </c>
      <c r="L127" s="82" t="e">
        <f t="shared" si="23"/>
        <v>#REF!</v>
      </c>
      <c r="M127" s="82" t="e">
        <f t="shared" si="24"/>
        <v>#REF!</v>
      </c>
      <c r="N127" s="82" t="e">
        <f t="shared" si="26"/>
        <v>#REF!</v>
      </c>
      <c r="P127" s="94" t="s">
        <v>59</v>
      </c>
      <c r="S127" s="78" t="e">
        <f>R126</f>
        <v>#REF!</v>
      </c>
      <c r="T127" s="84">
        <v>95</v>
      </c>
      <c r="U127" s="73">
        <v>46692</v>
      </c>
      <c r="V127" s="82" t="e">
        <f t="shared" si="28"/>
        <v>#REF!</v>
      </c>
      <c r="W127" s="82">
        <f>DE16</f>
        <v>0</v>
      </c>
      <c r="X127" s="82" t="e">
        <f t="shared" si="30"/>
        <v>#REF!</v>
      </c>
      <c r="Y127" s="82" t="e">
        <f t="shared" si="29"/>
        <v>#REF!</v>
      </c>
      <c r="Z127" s="82" t="e">
        <f t="shared" si="27"/>
        <v>#REF!</v>
      </c>
    </row>
    <row r="128" spans="2:31">
      <c r="B128" s="75"/>
      <c r="F128" s="73">
        <f t="shared" si="22"/>
        <v>46722</v>
      </c>
      <c r="H128" s="84">
        <v>96</v>
      </c>
      <c r="I128" s="73">
        <v>46722</v>
      </c>
      <c r="J128" s="82" t="e">
        <f t="shared" si="25"/>
        <v>#REF!</v>
      </c>
      <c r="K128" s="82">
        <f>DF15</f>
        <v>0</v>
      </c>
      <c r="L128" s="82" t="e">
        <f t="shared" si="23"/>
        <v>#REF!</v>
      </c>
      <c r="M128" s="82" t="e">
        <f t="shared" si="24"/>
        <v>#REF!</v>
      </c>
      <c r="N128" s="82" t="e">
        <f t="shared" si="26"/>
        <v>#REF!</v>
      </c>
      <c r="T128" s="84">
        <v>96</v>
      </c>
      <c r="U128" s="73">
        <v>46722</v>
      </c>
      <c r="V128" s="82" t="e">
        <f t="shared" si="28"/>
        <v>#REF!</v>
      </c>
      <c r="W128" s="82">
        <f>DF16</f>
        <v>0</v>
      </c>
      <c r="X128" s="82" t="e">
        <f t="shared" si="30"/>
        <v>#REF!</v>
      </c>
      <c r="Y128" s="82" t="e">
        <f t="shared" si="29"/>
        <v>#REF!</v>
      </c>
      <c r="Z128" s="82" t="e">
        <f t="shared" si="27"/>
        <v>#REF!</v>
      </c>
      <c r="AB128" s="71" t="s">
        <v>60</v>
      </c>
      <c r="AD128" s="78">
        <f>SUM(W45:W56)</f>
        <v>2700000</v>
      </c>
    </row>
    <row r="129" spans="2:31">
      <c r="B129" s="75"/>
      <c r="F129" s="73">
        <f t="shared" si="22"/>
        <v>46753</v>
      </c>
      <c r="H129" s="84">
        <v>97</v>
      </c>
      <c r="I129" s="73">
        <v>46753</v>
      </c>
      <c r="J129" s="82" t="e">
        <f t="shared" si="25"/>
        <v>#REF!</v>
      </c>
      <c r="K129" s="82">
        <f>DG15</f>
        <v>0</v>
      </c>
      <c r="L129" s="82" t="e">
        <f t="shared" si="23"/>
        <v>#REF!</v>
      </c>
      <c r="M129" s="82" t="e">
        <f t="shared" si="24"/>
        <v>#REF!</v>
      </c>
      <c r="N129" s="82" t="e">
        <f t="shared" si="26"/>
        <v>#REF!</v>
      </c>
      <c r="P129" s="71" t="s">
        <v>60</v>
      </c>
      <c r="R129" s="78">
        <f>SUM(K45:K56)</f>
        <v>1800000</v>
      </c>
      <c r="T129" s="84">
        <v>97</v>
      </c>
      <c r="U129" s="73">
        <v>46753</v>
      </c>
      <c r="V129" s="82" t="e">
        <f t="shared" si="28"/>
        <v>#REF!</v>
      </c>
      <c r="W129" s="82">
        <f>DG16</f>
        <v>0</v>
      </c>
      <c r="X129" s="82" t="e">
        <f t="shared" si="30"/>
        <v>#REF!</v>
      </c>
      <c r="Y129" s="82" t="e">
        <f t="shared" si="29"/>
        <v>#REF!</v>
      </c>
      <c r="Z129" s="82" t="e">
        <f t="shared" si="27"/>
        <v>#REF!</v>
      </c>
      <c r="AB129" s="94" t="s">
        <v>61</v>
      </c>
      <c r="AE129" s="78">
        <f>AD128</f>
        <v>2700000</v>
      </c>
    </row>
    <row r="130" spans="2:31">
      <c r="B130" s="75"/>
      <c r="F130" s="73">
        <f t="shared" si="22"/>
        <v>46784</v>
      </c>
      <c r="H130" s="84">
        <v>98</v>
      </c>
      <c r="I130" s="73">
        <v>46784</v>
      </c>
      <c r="J130" s="82" t="e">
        <f t="shared" si="25"/>
        <v>#REF!</v>
      </c>
      <c r="K130" s="82">
        <f>DH15</f>
        <v>0</v>
      </c>
      <c r="L130" s="82" t="e">
        <f t="shared" si="23"/>
        <v>#REF!</v>
      </c>
      <c r="M130" s="82" t="e">
        <f t="shared" si="24"/>
        <v>#REF!</v>
      </c>
      <c r="N130" s="82" t="e">
        <f t="shared" si="26"/>
        <v>#REF!</v>
      </c>
      <c r="P130" s="94" t="s">
        <v>61</v>
      </c>
      <c r="S130" s="78">
        <f>R129</f>
        <v>1800000</v>
      </c>
      <c r="T130" s="84">
        <v>98</v>
      </c>
      <c r="U130" s="73">
        <v>46784</v>
      </c>
      <c r="V130" s="82" t="e">
        <f t="shared" si="28"/>
        <v>#REF!</v>
      </c>
      <c r="W130" s="82">
        <f>DH16</f>
        <v>0</v>
      </c>
      <c r="X130" s="82" t="e">
        <f t="shared" si="30"/>
        <v>#REF!</v>
      </c>
      <c r="Y130" s="82" t="e">
        <f t="shared" si="29"/>
        <v>#REF!</v>
      </c>
      <c r="Z130" s="82" t="e">
        <f t="shared" si="27"/>
        <v>#REF!</v>
      </c>
    </row>
    <row r="131" spans="2:31">
      <c r="B131" s="75"/>
      <c r="F131" s="73">
        <f t="shared" si="22"/>
        <v>46813</v>
      </c>
      <c r="H131" s="84">
        <v>99</v>
      </c>
      <c r="I131" s="73">
        <v>46813</v>
      </c>
      <c r="J131" s="82" t="e">
        <f t="shared" si="25"/>
        <v>#REF!</v>
      </c>
      <c r="K131" s="82">
        <f>DI15</f>
        <v>0</v>
      </c>
      <c r="L131" s="82" t="e">
        <f t="shared" si="23"/>
        <v>#REF!</v>
      </c>
      <c r="M131" s="82" t="e">
        <f t="shared" si="24"/>
        <v>#REF!</v>
      </c>
      <c r="N131" s="82" t="e">
        <f t="shared" si="26"/>
        <v>#REF!</v>
      </c>
      <c r="T131" s="84">
        <v>99</v>
      </c>
      <c r="U131" s="73">
        <v>46813</v>
      </c>
      <c r="V131" s="82" t="e">
        <f t="shared" si="28"/>
        <v>#REF!</v>
      </c>
      <c r="W131" s="82">
        <f>DI16</f>
        <v>0</v>
      </c>
      <c r="X131" s="82" t="e">
        <f t="shared" si="30"/>
        <v>#REF!</v>
      </c>
      <c r="Y131" s="82" t="e">
        <f t="shared" si="29"/>
        <v>#REF!</v>
      </c>
      <c r="Z131" s="82" t="e">
        <f t="shared" si="27"/>
        <v>#REF!</v>
      </c>
      <c r="AB131" s="71" t="s">
        <v>63</v>
      </c>
      <c r="AD131" s="78" t="e">
        <f>SUM(X45:X56)</f>
        <v>#REF!</v>
      </c>
    </row>
    <row r="132" spans="2:31">
      <c r="B132" s="75"/>
      <c r="F132" s="73">
        <f t="shared" si="22"/>
        <v>46844</v>
      </c>
      <c r="H132" s="84">
        <v>100</v>
      </c>
      <c r="I132" s="73">
        <v>46844</v>
      </c>
      <c r="J132" s="82" t="e">
        <f t="shared" si="25"/>
        <v>#REF!</v>
      </c>
      <c r="K132" s="82">
        <f>DJ15</f>
        <v>0</v>
      </c>
      <c r="L132" s="82" t="e">
        <f t="shared" si="23"/>
        <v>#REF!</v>
      </c>
      <c r="M132" s="82" t="e">
        <f t="shared" si="24"/>
        <v>#REF!</v>
      </c>
      <c r="N132" s="82" t="e">
        <f t="shared" si="26"/>
        <v>#REF!</v>
      </c>
      <c r="P132" s="71" t="s">
        <v>63</v>
      </c>
      <c r="R132" s="78" t="e">
        <f>SUM(L45:L56)</f>
        <v>#REF!</v>
      </c>
      <c r="T132" s="84">
        <v>100</v>
      </c>
      <c r="U132" s="73">
        <v>46844</v>
      </c>
      <c r="V132" s="82" t="e">
        <f t="shared" si="28"/>
        <v>#REF!</v>
      </c>
      <c r="W132" s="82">
        <f>DJ16</f>
        <v>0</v>
      </c>
      <c r="X132" s="82" t="e">
        <f t="shared" si="30"/>
        <v>#REF!</v>
      </c>
      <c r="Y132" s="82" t="e">
        <f t="shared" si="29"/>
        <v>#REF!</v>
      </c>
      <c r="Z132" s="82" t="e">
        <f t="shared" si="27"/>
        <v>#REF!</v>
      </c>
      <c r="AB132" s="94" t="s">
        <v>64</v>
      </c>
      <c r="AE132" s="78" t="e">
        <f>AD131</f>
        <v>#REF!</v>
      </c>
    </row>
    <row r="133" spans="2:31">
      <c r="B133" s="75"/>
      <c r="F133" s="73">
        <f t="shared" si="22"/>
        <v>46874</v>
      </c>
      <c r="H133" s="84">
        <v>101</v>
      </c>
      <c r="I133" s="73">
        <v>46874</v>
      </c>
      <c r="J133" s="82" t="e">
        <f t="shared" si="25"/>
        <v>#REF!</v>
      </c>
      <c r="K133" s="82">
        <f>DK15</f>
        <v>0</v>
      </c>
      <c r="L133" s="82" t="e">
        <f t="shared" si="23"/>
        <v>#REF!</v>
      </c>
      <c r="M133" s="82" t="e">
        <f t="shared" si="24"/>
        <v>#REF!</v>
      </c>
      <c r="N133" s="82" t="e">
        <f t="shared" si="26"/>
        <v>#REF!</v>
      </c>
      <c r="P133" s="94" t="s">
        <v>64</v>
      </c>
      <c r="S133" s="78" t="e">
        <f>R132</f>
        <v>#REF!</v>
      </c>
      <c r="T133" s="84">
        <v>101</v>
      </c>
      <c r="U133" s="73">
        <v>46874</v>
      </c>
      <c r="V133" s="82" t="e">
        <f t="shared" si="28"/>
        <v>#REF!</v>
      </c>
      <c r="W133" s="82">
        <f>DK16</f>
        <v>0</v>
      </c>
      <c r="X133" s="82" t="e">
        <f t="shared" si="30"/>
        <v>#REF!</v>
      </c>
      <c r="Y133" s="82" t="e">
        <f t="shared" si="29"/>
        <v>#REF!</v>
      </c>
      <c r="Z133" s="82" t="e">
        <f t="shared" si="27"/>
        <v>#REF!</v>
      </c>
    </row>
    <row r="134" spans="2:31">
      <c r="B134" s="75"/>
      <c r="F134" s="73">
        <f t="shared" si="22"/>
        <v>46905</v>
      </c>
      <c r="H134" s="84">
        <v>102</v>
      </c>
      <c r="I134" s="73">
        <v>46905</v>
      </c>
      <c r="J134" s="82" t="e">
        <f t="shared" si="25"/>
        <v>#REF!</v>
      </c>
      <c r="K134" s="82">
        <f>DL15</f>
        <v>0</v>
      </c>
      <c r="L134" s="82" t="e">
        <f t="shared" si="23"/>
        <v>#REF!</v>
      </c>
      <c r="M134" s="82" t="e">
        <f t="shared" si="24"/>
        <v>#REF!</v>
      </c>
      <c r="N134" s="82" t="e">
        <f t="shared" si="26"/>
        <v>#REF!</v>
      </c>
      <c r="T134" s="84">
        <v>102</v>
      </c>
      <c r="U134" s="73">
        <v>46905</v>
      </c>
      <c r="V134" s="82" t="e">
        <f t="shared" si="28"/>
        <v>#REF!</v>
      </c>
      <c r="W134" s="82">
        <f>DL16</f>
        <v>0</v>
      </c>
      <c r="X134" s="82" t="e">
        <f t="shared" si="30"/>
        <v>#REF!</v>
      </c>
      <c r="Y134" s="82" t="e">
        <f t="shared" si="29"/>
        <v>#REF!</v>
      </c>
      <c r="Z134" s="82" t="e">
        <f t="shared" si="27"/>
        <v>#REF!</v>
      </c>
      <c r="AB134" s="71" t="s">
        <v>65</v>
      </c>
      <c r="AD134" s="78" t="e">
        <f>AC154</f>
        <v>#REF!</v>
      </c>
    </row>
    <row r="135" spans="2:31">
      <c r="B135" s="75"/>
      <c r="F135" s="73">
        <f t="shared" si="22"/>
        <v>46935</v>
      </c>
      <c r="H135" s="84">
        <v>103</v>
      </c>
      <c r="I135" s="73">
        <v>46935</v>
      </c>
      <c r="J135" s="82" t="e">
        <f t="shared" si="25"/>
        <v>#REF!</v>
      </c>
      <c r="K135" s="82">
        <f>DM15</f>
        <v>0</v>
      </c>
      <c r="L135" s="82" t="e">
        <f t="shared" si="23"/>
        <v>#REF!</v>
      </c>
      <c r="M135" s="82" t="e">
        <f t="shared" si="24"/>
        <v>#REF!</v>
      </c>
      <c r="N135" s="82" t="e">
        <f t="shared" si="26"/>
        <v>#REF!</v>
      </c>
      <c r="P135" s="71" t="s">
        <v>65</v>
      </c>
      <c r="R135" s="78" t="e">
        <f>Q154</f>
        <v>#REF!</v>
      </c>
      <c r="T135" s="84">
        <v>103</v>
      </c>
      <c r="U135" s="73">
        <v>46935</v>
      </c>
      <c r="V135" s="82" t="e">
        <f t="shared" si="28"/>
        <v>#REF!</v>
      </c>
      <c r="W135" s="82">
        <f>DM16</f>
        <v>0</v>
      </c>
      <c r="X135" s="82" t="e">
        <f t="shared" si="30"/>
        <v>#REF!</v>
      </c>
      <c r="Y135" s="82" t="e">
        <f t="shared" si="29"/>
        <v>#REF!</v>
      </c>
      <c r="Z135" s="82" t="e">
        <f t="shared" si="27"/>
        <v>#REF!</v>
      </c>
      <c r="AB135" s="94" t="s">
        <v>66</v>
      </c>
      <c r="AE135" s="78" t="e">
        <f>AD134</f>
        <v>#REF!</v>
      </c>
    </row>
    <row r="136" spans="2:31">
      <c r="B136" s="75"/>
      <c r="F136" s="73">
        <f t="shared" si="22"/>
        <v>46966</v>
      </c>
      <c r="H136" s="84">
        <v>104</v>
      </c>
      <c r="I136" s="73">
        <v>46966</v>
      </c>
      <c r="J136" s="82" t="e">
        <f t="shared" si="25"/>
        <v>#REF!</v>
      </c>
      <c r="K136" s="82">
        <f>DN15</f>
        <v>0</v>
      </c>
      <c r="L136" s="82" t="e">
        <f t="shared" si="23"/>
        <v>#REF!</v>
      </c>
      <c r="M136" s="82" t="e">
        <f t="shared" si="24"/>
        <v>#REF!</v>
      </c>
      <c r="N136" s="82" t="e">
        <f t="shared" si="26"/>
        <v>#REF!</v>
      </c>
      <c r="P136" s="94" t="s">
        <v>66</v>
      </c>
      <c r="S136" s="78" t="e">
        <f>R135</f>
        <v>#REF!</v>
      </c>
      <c r="T136" s="84">
        <v>104</v>
      </c>
      <c r="U136" s="73">
        <v>46966</v>
      </c>
      <c r="V136" s="82" t="e">
        <f t="shared" si="28"/>
        <v>#REF!</v>
      </c>
      <c r="W136" s="82">
        <f>DN16</f>
        <v>0</v>
      </c>
      <c r="X136" s="82" t="e">
        <f t="shared" si="30"/>
        <v>#REF!</v>
      </c>
      <c r="Y136" s="82" t="e">
        <f t="shared" si="29"/>
        <v>#REF!</v>
      </c>
      <c r="Z136" s="82" t="e">
        <f t="shared" si="27"/>
        <v>#REF!</v>
      </c>
    </row>
    <row r="137" spans="2:31">
      <c r="B137" s="75"/>
      <c r="F137" s="73">
        <f t="shared" si="22"/>
        <v>46997</v>
      </c>
      <c r="H137" s="84">
        <v>105</v>
      </c>
      <c r="I137" s="73">
        <v>46997</v>
      </c>
      <c r="J137" s="82" t="e">
        <f t="shared" si="25"/>
        <v>#REF!</v>
      </c>
      <c r="K137" s="82">
        <f>DO15</f>
        <v>0</v>
      </c>
      <c r="L137" s="82" t="e">
        <f t="shared" si="23"/>
        <v>#REF!</v>
      </c>
      <c r="M137" s="82" t="e">
        <f t="shared" si="24"/>
        <v>#REF!</v>
      </c>
      <c r="N137" s="82" t="e">
        <f t="shared" si="26"/>
        <v>#REF!</v>
      </c>
      <c r="T137" s="84">
        <v>105</v>
      </c>
      <c r="U137" s="73">
        <v>46997</v>
      </c>
      <c r="V137" s="82" t="e">
        <f t="shared" si="28"/>
        <v>#REF!</v>
      </c>
      <c r="W137" s="82">
        <f>DO16</f>
        <v>0</v>
      </c>
      <c r="X137" s="82" t="e">
        <f t="shared" si="30"/>
        <v>#REF!</v>
      </c>
      <c r="Y137" s="82" t="e">
        <f t="shared" si="29"/>
        <v>#REF!</v>
      </c>
      <c r="Z137" s="82" t="e">
        <f t="shared" si="27"/>
        <v>#REF!</v>
      </c>
    </row>
    <row r="138" spans="2:31">
      <c r="B138" s="75"/>
      <c r="F138" s="73">
        <f t="shared" si="22"/>
        <v>47027</v>
      </c>
      <c r="H138" s="84">
        <v>106</v>
      </c>
      <c r="I138" s="73">
        <v>47027</v>
      </c>
      <c r="J138" s="82" t="e">
        <f t="shared" si="25"/>
        <v>#REF!</v>
      </c>
      <c r="K138" s="82">
        <f>DP15</f>
        <v>0</v>
      </c>
      <c r="L138" s="82" t="e">
        <f t="shared" si="23"/>
        <v>#REF!</v>
      </c>
      <c r="M138" s="82" t="e">
        <f t="shared" si="24"/>
        <v>#REF!</v>
      </c>
      <c r="N138" s="82" t="e">
        <f t="shared" si="26"/>
        <v>#REF!</v>
      </c>
      <c r="T138" s="84">
        <v>106</v>
      </c>
      <c r="U138" s="73">
        <v>47027</v>
      </c>
      <c r="V138" s="82" t="e">
        <f t="shared" si="28"/>
        <v>#REF!</v>
      </c>
      <c r="W138" s="82">
        <f>DP16</f>
        <v>0</v>
      </c>
      <c r="X138" s="82" t="e">
        <f t="shared" si="30"/>
        <v>#REF!</v>
      </c>
      <c r="Y138" s="82" t="e">
        <f t="shared" si="29"/>
        <v>#REF!</v>
      </c>
      <c r="Z138" s="82" t="e">
        <f t="shared" si="27"/>
        <v>#REF!</v>
      </c>
    </row>
    <row r="139" spans="2:31">
      <c r="B139" s="75"/>
      <c r="F139" s="73">
        <f t="shared" si="22"/>
        <v>47058</v>
      </c>
      <c r="H139" s="84">
        <v>107</v>
      </c>
      <c r="I139" s="73">
        <v>47058</v>
      </c>
      <c r="J139" s="82" t="e">
        <f t="shared" si="25"/>
        <v>#REF!</v>
      </c>
      <c r="K139" s="82">
        <f>DQ15</f>
        <v>0</v>
      </c>
      <c r="L139" s="82" t="e">
        <f t="shared" si="23"/>
        <v>#REF!</v>
      </c>
      <c r="M139" s="82" t="e">
        <f t="shared" si="24"/>
        <v>#REF!</v>
      </c>
      <c r="N139" s="82" t="e">
        <f t="shared" si="26"/>
        <v>#REF!</v>
      </c>
      <c r="P139" s="71" t="s">
        <v>68</v>
      </c>
      <c r="T139" s="84">
        <v>107</v>
      </c>
      <c r="U139" s="73">
        <v>47058</v>
      </c>
      <c r="V139" s="82" t="e">
        <f t="shared" si="28"/>
        <v>#REF!</v>
      </c>
      <c r="W139" s="82">
        <f>DQ16</f>
        <v>0</v>
      </c>
      <c r="X139" s="82" t="e">
        <f t="shared" si="30"/>
        <v>#REF!</v>
      </c>
      <c r="Y139" s="82" t="e">
        <f t="shared" si="29"/>
        <v>#REF!</v>
      </c>
      <c r="Z139" s="82" t="e">
        <f t="shared" si="27"/>
        <v>#REF!</v>
      </c>
      <c r="AB139" s="71" t="s">
        <v>68</v>
      </c>
    </row>
    <row r="140" spans="2:31">
      <c r="B140" s="75"/>
      <c r="F140" s="73">
        <f t="shared" si="22"/>
        <v>47088</v>
      </c>
      <c r="H140" s="84">
        <v>108</v>
      </c>
      <c r="I140" s="73">
        <v>47088</v>
      </c>
      <c r="J140" s="82" t="e">
        <f t="shared" si="25"/>
        <v>#REF!</v>
      </c>
      <c r="K140" s="82">
        <f>DR15</f>
        <v>0</v>
      </c>
      <c r="L140" s="82" t="e">
        <f t="shared" si="23"/>
        <v>#REF!</v>
      </c>
      <c r="M140" s="82" t="e">
        <f t="shared" si="24"/>
        <v>#REF!</v>
      </c>
      <c r="N140" s="82" t="e">
        <f t="shared" si="26"/>
        <v>#REF!</v>
      </c>
      <c r="P140" s="97" t="s">
        <v>69</v>
      </c>
      <c r="Q140" s="78" t="e">
        <f>R39+R126</f>
        <v>#REF!</v>
      </c>
      <c r="T140" s="84">
        <v>108</v>
      </c>
      <c r="U140" s="73">
        <v>47088</v>
      </c>
      <c r="V140" s="82" t="e">
        <f t="shared" si="28"/>
        <v>#REF!</v>
      </c>
      <c r="W140" s="82">
        <f>DR16</f>
        <v>0</v>
      </c>
      <c r="X140" s="82" t="e">
        <f t="shared" si="30"/>
        <v>#REF!</v>
      </c>
      <c r="Y140" s="82" t="e">
        <f t="shared" si="29"/>
        <v>#REF!</v>
      </c>
      <c r="Z140" s="82" t="e">
        <f t="shared" si="27"/>
        <v>#REF!</v>
      </c>
      <c r="AB140" s="97" t="s">
        <v>69</v>
      </c>
      <c r="AC140" s="78" t="e">
        <f>AD125</f>
        <v>#REF!</v>
      </c>
    </row>
    <row r="141" spans="2:31">
      <c r="B141" s="75"/>
      <c r="F141" s="73">
        <f t="shared" si="22"/>
        <v>47119</v>
      </c>
      <c r="H141" s="84">
        <v>109</v>
      </c>
      <c r="I141" s="73">
        <v>47119</v>
      </c>
      <c r="J141" s="82" t="e">
        <f t="shared" si="25"/>
        <v>#REF!</v>
      </c>
      <c r="K141" s="82">
        <f>DS15</f>
        <v>0</v>
      </c>
      <c r="L141" s="82" t="e">
        <f t="shared" si="23"/>
        <v>#REF!</v>
      </c>
      <c r="M141" s="82" t="e">
        <f t="shared" si="24"/>
        <v>#REF!</v>
      </c>
      <c r="N141" s="82" t="e">
        <f t="shared" si="26"/>
        <v>#REF!</v>
      </c>
      <c r="P141" s="97" t="s">
        <v>48</v>
      </c>
      <c r="Q141" s="78" t="e">
        <f>R45+R132</f>
        <v>#REF!</v>
      </c>
      <c r="T141" s="84">
        <v>109</v>
      </c>
      <c r="U141" s="73">
        <v>47119</v>
      </c>
      <c r="V141" s="82" t="e">
        <f t="shared" si="28"/>
        <v>#REF!</v>
      </c>
      <c r="W141" s="82">
        <f>DS16</f>
        <v>0</v>
      </c>
      <c r="X141" s="82" t="e">
        <f t="shared" si="30"/>
        <v>#REF!</v>
      </c>
      <c r="Y141" s="82" t="e">
        <f t="shared" si="29"/>
        <v>#REF!</v>
      </c>
      <c r="Z141" s="82" t="e">
        <f t="shared" si="27"/>
        <v>#REF!</v>
      </c>
      <c r="AB141" s="97" t="s">
        <v>48</v>
      </c>
      <c r="AC141" s="78" t="e">
        <f>AD131</f>
        <v>#REF!</v>
      </c>
    </row>
    <row r="142" spans="2:31">
      <c r="B142" s="75"/>
      <c r="F142" s="73">
        <f t="shared" si="22"/>
        <v>47150</v>
      </c>
      <c r="H142" s="84">
        <v>110</v>
      </c>
      <c r="I142" s="73">
        <v>47150</v>
      </c>
      <c r="J142" s="82" t="e">
        <f t="shared" si="25"/>
        <v>#REF!</v>
      </c>
      <c r="K142" s="82">
        <f>DT15</f>
        <v>0</v>
      </c>
      <c r="L142" s="82" t="e">
        <f t="shared" si="23"/>
        <v>#REF!</v>
      </c>
      <c r="M142" s="82" t="e">
        <f t="shared" si="24"/>
        <v>#REF!</v>
      </c>
      <c r="N142" s="82" t="e">
        <f t="shared" si="26"/>
        <v>#REF!</v>
      </c>
      <c r="P142" s="98" t="s">
        <v>70</v>
      </c>
      <c r="Q142" s="99" t="e">
        <f>SUM(Q140:Q141)</f>
        <v>#REF!</v>
      </c>
      <c r="T142" s="84">
        <v>110</v>
      </c>
      <c r="U142" s="73">
        <v>47150</v>
      </c>
      <c r="V142" s="82" t="e">
        <f t="shared" si="28"/>
        <v>#REF!</v>
      </c>
      <c r="W142" s="82">
        <f>DT16</f>
        <v>0</v>
      </c>
      <c r="X142" s="82" t="e">
        <f t="shared" si="30"/>
        <v>#REF!</v>
      </c>
      <c r="Y142" s="82" t="e">
        <f t="shared" si="29"/>
        <v>#REF!</v>
      </c>
      <c r="Z142" s="82" t="e">
        <f t="shared" si="27"/>
        <v>#REF!</v>
      </c>
      <c r="AB142" s="98" t="s">
        <v>70</v>
      </c>
      <c r="AC142" s="99" t="e">
        <f>SUM(AC140:AC141)</f>
        <v>#REF!</v>
      </c>
    </row>
    <row r="143" spans="2:31">
      <c r="B143" s="75"/>
      <c r="F143" s="73">
        <f t="shared" si="22"/>
        <v>47178</v>
      </c>
      <c r="H143" s="84">
        <v>111</v>
      </c>
      <c r="I143" s="73">
        <v>47178</v>
      </c>
      <c r="J143" s="82" t="e">
        <f t="shared" si="25"/>
        <v>#REF!</v>
      </c>
      <c r="K143" s="82">
        <f>DU15</f>
        <v>0</v>
      </c>
      <c r="L143" s="82" t="e">
        <f t="shared" si="23"/>
        <v>#REF!</v>
      </c>
      <c r="M143" s="82" t="e">
        <f t="shared" si="24"/>
        <v>#REF!</v>
      </c>
      <c r="N143" s="82" t="e">
        <f t="shared" si="26"/>
        <v>#REF!</v>
      </c>
      <c r="T143" s="84">
        <v>111</v>
      </c>
      <c r="U143" s="73">
        <v>47178</v>
      </c>
      <c r="V143" s="82" t="e">
        <f t="shared" si="28"/>
        <v>#REF!</v>
      </c>
      <c r="W143" s="82">
        <f>DU16</f>
        <v>0</v>
      </c>
      <c r="X143" s="82" t="e">
        <f t="shared" si="30"/>
        <v>#REF!</v>
      </c>
      <c r="Y143" s="82" t="e">
        <f t="shared" si="29"/>
        <v>#REF!</v>
      </c>
      <c r="Z143" s="82" t="e">
        <f t="shared" si="27"/>
        <v>#REF!</v>
      </c>
    </row>
    <row r="144" spans="2:31">
      <c r="B144" s="75"/>
      <c r="F144" s="73">
        <f t="shared" si="22"/>
        <v>47209</v>
      </c>
      <c r="H144" s="84">
        <v>112</v>
      </c>
      <c r="I144" s="73">
        <v>47209</v>
      </c>
      <c r="J144" s="82" t="e">
        <f t="shared" si="25"/>
        <v>#REF!</v>
      </c>
      <c r="K144" s="82">
        <f>DV15</f>
        <v>0</v>
      </c>
      <c r="L144" s="82" t="e">
        <f t="shared" si="23"/>
        <v>#REF!</v>
      </c>
      <c r="M144" s="82" t="e">
        <f t="shared" si="24"/>
        <v>#REF!</v>
      </c>
      <c r="N144" s="82" t="e">
        <f t="shared" si="26"/>
        <v>#REF!</v>
      </c>
      <c r="P144" s="71" t="s">
        <v>71</v>
      </c>
      <c r="T144" s="84">
        <v>112</v>
      </c>
      <c r="U144" s="73">
        <v>47209</v>
      </c>
      <c r="V144" s="82" t="e">
        <f t="shared" si="28"/>
        <v>#REF!</v>
      </c>
      <c r="W144" s="82">
        <f>DV16</f>
        <v>0</v>
      </c>
      <c r="X144" s="82" t="e">
        <f t="shared" si="30"/>
        <v>#REF!</v>
      </c>
      <c r="Y144" s="82" t="e">
        <f t="shared" si="29"/>
        <v>#REF!</v>
      </c>
      <c r="Z144" s="82" t="e">
        <f t="shared" si="27"/>
        <v>#REF!</v>
      </c>
      <c r="AB144" s="71" t="s">
        <v>71</v>
      </c>
    </row>
    <row r="145" spans="2:30">
      <c r="B145" s="75"/>
      <c r="F145" s="73">
        <f t="shared" si="22"/>
        <v>47239</v>
      </c>
      <c r="H145" s="84">
        <v>113</v>
      </c>
      <c r="I145" s="73">
        <v>47239</v>
      </c>
      <c r="J145" s="82" t="e">
        <f t="shared" si="25"/>
        <v>#REF!</v>
      </c>
      <c r="K145" s="82">
        <f>DW15</f>
        <v>0</v>
      </c>
      <c r="L145" s="82" t="e">
        <f t="shared" si="23"/>
        <v>#REF!</v>
      </c>
      <c r="M145" s="82" t="e">
        <f t="shared" si="24"/>
        <v>#REF!</v>
      </c>
      <c r="N145" s="82" t="e">
        <f t="shared" si="26"/>
        <v>#REF!</v>
      </c>
      <c r="P145" s="97" t="s">
        <v>72</v>
      </c>
      <c r="Q145" s="78" t="e">
        <f>SUM(M33:M56)</f>
        <v>#REF!</v>
      </c>
      <c r="T145" s="84">
        <v>113</v>
      </c>
      <c r="U145" s="73">
        <v>47239</v>
      </c>
      <c r="V145" s="82" t="e">
        <f t="shared" si="28"/>
        <v>#REF!</v>
      </c>
      <c r="W145" s="82">
        <f>DW16</f>
        <v>0</v>
      </c>
      <c r="X145" s="82" t="e">
        <f t="shared" si="30"/>
        <v>#REF!</v>
      </c>
      <c r="Y145" s="82" t="e">
        <f t="shared" si="29"/>
        <v>#REF!</v>
      </c>
      <c r="Z145" s="82" t="e">
        <f t="shared" si="27"/>
        <v>#REF!</v>
      </c>
      <c r="AB145" s="97" t="s">
        <v>72</v>
      </c>
      <c r="AC145" s="78" t="e">
        <f>SUM(Y45:Y56)</f>
        <v>#REF!</v>
      </c>
    </row>
    <row r="146" spans="2:30">
      <c r="B146" s="75"/>
      <c r="F146" s="73">
        <f t="shared" si="22"/>
        <v>47270</v>
      </c>
      <c r="H146" s="84">
        <v>114</v>
      </c>
      <c r="I146" s="73">
        <v>47270</v>
      </c>
      <c r="J146" s="82" t="e">
        <f t="shared" si="25"/>
        <v>#REF!</v>
      </c>
      <c r="K146" s="82">
        <f>DX15</f>
        <v>0</v>
      </c>
      <c r="L146" s="82" t="e">
        <f t="shared" si="23"/>
        <v>#REF!</v>
      </c>
      <c r="M146" s="82" t="e">
        <f t="shared" si="24"/>
        <v>#REF!</v>
      </c>
      <c r="N146" s="82" t="e">
        <f t="shared" si="26"/>
        <v>#REF!</v>
      </c>
      <c r="P146" s="98" t="s">
        <v>70</v>
      </c>
      <c r="Q146" s="99" t="e">
        <f>SUM(Q145)</f>
        <v>#REF!</v>
      </c>
      <c r="T146" s="84">
        <v>114</v>
      </c>
      <c r="U146" s="73">
        <v>47270</v>
      </c>
      <c r="V146" s="82" t="e">
        <f t="shared" si="28"/>
        <v>#REF!</v>
      </c>
      <c r="W146" s="82">
        <f>DX16</f>
        <v>0</v>
      </c>
      <c r="X146" s="82" t="e">
        <f t="shared" si="30"/>
        <v>#REF!</v>
      </c>
      <c r="Y146" s="82" t="e">
        <f t="shared" si="29"/>
        <v>#REF!</v>
      </c>
      <c r="Z146" s="82" t="e">
        <f t="shared" si="27"/>
        <v>#REF!</v>
      </c>
      <c r="AB146" s="98" t="s">
        <v>70</v>
      </c>
      <c r="AC146" s="99" t="e">
        <f>SUM(AC145)</f>
        <v>#REF!</v>
      </c>
    </row>
    <row r="147" spans="2:30">
      <c r="B147" s="75"/>
      <c r="F147" s="73">
        <f t="shared" si="22"/>
        <v>47300</v>
      </c>
      <c r="H147" s="84">
        <v>115</v>
      </c>
      <c r="I147" s="73">
        <v>47300</v>
      </c>
      <c r="J147" s="82" t="e">
        <f t="shared" si="25"/>
        <v>#REF!</v>
      </c>
      <c r="K147" s="82">
        <f>DY15</f>
        <v>0</v>
      </c>
      <c r="L147" s="82" t="e">
        <f t="shared" si="23"/>
        <v>#REF!</v>
      </c>
      <c r="M147" s="82" t="e">
        <f t="shared" si="24"/>
        <v>#REF!</v>
      </c>
      <c r="N147" s="82" t="e">
        <f t="shared" si="26"/>
        <v>#REF!</v>
      </c>
      <c r="P147" s="98"/>
      <c r="Q147" s="99"/>
      <c r="T147" s="84">
        <v>115</v>
      </c>
      <c r="U147" s="73">
        <v>47300</v>
      </c>
      <c r="V147" s="82" t="e">
        <f t="shared" si="28"/>
        <v>#REF!</v>
      </c>
      <c r="W147" s="82">
        <f>DY16</f>
        <v>0</v>
      </c>
      <c r="X147" s="82" t="e">
        <f t="shared" si="30"/>
        <v>#REF!</v>
      </c>
      <c r="Y147" s="82" t="e">
        <f t="shared" si="29"/>
        <v>#REF!</v>
      </c>
      <c r="Z147" s="82" t="e">
        <f t="shared" si="27"/>
        <v>#REF!</v>
      </c>
      <c r="AB147" s="98"/>
      <c r="AC147" s="99"/>
    </row>
    <row r="148" spans="2:30">
      <c r="B148" s="75"/>
      <c r="F148" s="73">
        <f t="shared" si="22"/>
        <v>47331</v>
      </c>
      <c r="H148" s="84">
        <v>116</v>
      </c>
      <c r="I148" s="73">
        <v>47331</v>
      </c>
      <c r="J148" s="82" t="e">
        <f t="shared" si="25"/>
        <v>#REF!</v>
      </c>
      <c r="K148" s="82">
        <f>DZ15</f>
        <v>0</v>
      </c>
      <c r="L148" s="82" t="e">
        <f t="shared" si="23"/>
        <v>#REF!</v>
      </c>
      <c r="M148" s="82" t="e">
        <f t="shared" si="24"/>
        <v>#REF!</v>
      </c>
      <c r="N148" s="82" t="e">
        <f t="shared" si="26"/>
        <v>#REF!</v>
      </c>
      <c r="P148" s="89" t="s">
        <v>73</v>
      </c>
      <c r="T148" s="84">
        <v>116</v>
      </c>
      <c r="U148" s="73">
        <v>47331</v>
      </c>
      <c r="V148" s="82" t="e">
        <f t="shared" si="28"/>
        <v>#REF!</v>
      </c>
      <c r="W148" s="82">
        <f>DZ16</f>
        <v>0</v>
      </c>
      <c r="X148" s="82" t="e">
        <f t="shared" si="30"/>
        <v>#REF!</v>
      </c>
      <c r="Y148" s="82" t="e">
        <f t="shared" si="29"/>
        <v>#REF!</v>
      </c>
      <c r="Z148" s="82" t="e">
        <f t="shared" si="27"/>
        <v>#REF!</v>
      </c>
      <c r="AB148" s="89" t="s">
        <v>73</v>
      </c>
    </row>
    <row r="149" spans="2:30">
      <c r="B149" s="75"/>
      <c r="F149" s="73">
        <f t="shared" si="22"/>
        <v>47362</v>
      </c>
      <c r="H149" s="84">
        <v>117</v>
      </c>
      <c r="I149" s="73">
        <v>47362</v>
      </c>
      <c r="J149" s="82" t="e">
        <f t="shared" si="25"/>
        <v>#REF!</v>
      </c>
      <c r="K149" s="82">
        <f>EA15</f>
        <v>0</v>
      </c>
      <c r="L149" s="82" t="e">
        <f t="shared" si="23"/>
        <v>#REF!</v>
      </c>
      <c r="M149" s="82" t="e">
        <f t="shared" si="24"/>
        <v>#REF!</v>
      </c>
      <c r="N149" s="82" t="e">
        <f t="shared" si="26"/>
        <v>#REF!</v>
      </c>
      <c r="P149" s="97" t="s">
        <v>74</v>
      </c>
      <c r="Q149" s="78">
        <f>SUM(K33:K56)</f>
        <v>2880000</v>
      </c>
      <c r="T149" s="84">
        <v>117</v>
      </c>
      <c r="U149" s="73">
        <v>47362</v>
      </c>
      <c r="V149" s="82" t="e">
        <f t="shared" si="28"/>
        <v>#REF!</v>
      </c>
      <c r="W149" s="82">
        <f>EA16</f>
        <v>0</v>
      </c>
      <c r="X149" s="82" t="e">
        <f t="shared" si="30"/>
        <v>#REF!</v>
      </c>
      <c r="Y149" s="82" t="e">
        <f t="shared" si="29"/>
        <v>#REF!</v>
      </c>
      <c r="Z149" s="82" t="e">
        <f t="shared" si="27"/>
        <v>#REF!</v>
      </c>
      <c r="AB149" s="97" t="s">
        <v>74</v>
      </c>
      <c r="AC149" s="78">
        <f>SUM(W45:W56)</f>
        <v>2700000</v>
      </c>
    </row>
    <row r="150" spans="2:30">
      <c r="B150" s="75"/>
      <c r="F150" s="73">
        <f t="shared" si="22"/>
        <v>47392</v>
      </c>
      <c r="H150" s="84">
        <v>118</v>
      </c>
      <c r="I150" s="73">
        <v>47392</v>
      </c>
      <c r="J150" s="82" t="e">
        <f t="shared" si="25"/>
        <v>#REF!</v>
      </c>
      <c r="K150" s="82">
        <f>EB15</f>
        <v>0</v>
      </c>
      <c r="L150" s="82" t="e">
        <f t="shared" si="23"/>
        <v>#REF!</v>
      </c>
      <c r="M150" s="82" t="e">
        <f t="shared" si="24"/>
        <v>#REF!</v>
      </c>
      <c r="N150" s="82" t="e">
        <f t="shared" si="26"/>
        <v>#REF!</v>
      </c>
      <c r="P150" s="98" t="s">
        <v>70</v>
      </c>
      <c r="Q150" s="99">
        <f>SUM(Q149)</f>
        <v>2880000</v>
      </c>
      <c r="T150" s="84">
        <v>118</v>
      </c>
      <c r="U150" s="73">
        <v>47392</v>
      </c>
      <c r="V150" s="82" t="e">
        <f t="shared" si="28"/>
        <v>#REF!</v>
      </c>
      <c r="W150" s="82">
        <f>EB16</f>
        <v>0</v>
      </c>
      <c r="X150" s="82" t="e">
        <f t="shared" si="30"/>
        <v>#REF!</v>
      </c>
      <c r="Y150" s="82" t="e">
        <f t="shared" si="29"/>
        <v>#REF!</v>
      </c>
      <c r="Z150" s="82" t="e">
        <f t="shared" si="27"/>
        <v>#REF!</v>
      </c>
      <c r="AB150" s="98" t="s">
        <v>70</v>
      </c>
      <c r="AC150" s="99">
        <f>SUM(AC149)</f>
        <v>2700000</v>
      </c>
    </row>
    <row r="151" spans="2:30">
      <c r="B151" s="75"/>
      <c r="F151" s="73">
        <f t="shared" si="22"/>
        <v>47423</v>
      </c>
      <c r="H151" s="84">
        <v>119</v>
      </c>
      <c r="I151" s="73">
        <v>47423</v>
      </c>
      <c r="J151" s="82" t="e">
        <f t="shared" si="25"/>
        <v>#REF!</v>
      </c>
      <c r="K151" s="82">
        <f>EC15</f>
        <v>0</v>
      </c>
      <c r="L151" s="82" t="e">
        <f t="shared" si="23"/>
        <v>#REF!</v>
      </c>
      <c r="M151" s="82" t="e">
        <f t="shared" si="24"/>
        <v>#REF!</v>
      </c>
      <c r="N151" s="82" t="e">
        <f t="shared" si="26"/>
        <v>#REF!</v>
      </c>
      <c r="P151" s="98"/>
      <c r="Q151" s="99"/>
      <c r="T151" s="84">
        <v>119</v>
      </c>
      <c r="U151" s="73">
        <v>47423</v>
      </c>
      <c r="V151" s="82" t="e">
        <f t="shared" si="28"/>
        <v>#REF!</v>
      </c>
      <c r="W151" s="82">
        <f>EC16</f>
        <v>0</v>
      </c>
      <c r="X151" s="82" t="e">
        <f t="shared" si="30"/>
        <v>#REF!</v>
      </c>
      <c r="Y151" s="82" t="e">
        <f t="shared" si="29"/>
        <v>#REF!</v>
      </c>
      <c r="Z151" s="82" t="e">
        <f t="shared" si="27"/>
        <v>#REF!</v>
      </c>
      <c r="AB151" s="98"/>
      <c r="AC151" s="99"/>
    </row>
    <row r="152" spans="2:30">
      <c r="B152" s="75"/>
      <c r="F152" s="73">
        <f t="shared" si="22"/>
        <v>47453</v>
      </c>
      <c r="H152" s="84">
        <v>120</v>
      </c>
      <c r="I152" s="73">
        <v>47453</v>
      </c>
      <c r="J152" s="82" t="e">
        <f t="shared" si="25"/>
        <v>#REF!</v>
      </c>
      <c r="K152" s="82">
        <f>ED15</f>
        <v>0</v>
      </c>
      <c r="L152" s="82" t="e">
        <f t="shared" si="23"/>
        <v>#REF!</v>
      </c>
      <c r="M152" s="82" t="e">
        <f t="shared" si="24"/>
        <v>#REF!</v>
      </c>
      <c r="N152" s="82" t="e">
        <f t="shared" si="26"/>
        <v>#REF!</v>
      </c>
      <c r="T152" s="84">
        <v>120</v>
      </c>
      <c r="U152" s="73">
        <v>47453</v>
      </c>
      <c r="V152" s="82" t="e">
        <f t="shared" si="28"/>
        <v>#REF!</v>
      </c>
      <c r="W152" s="82">
        <f>ED16</f>
        <v>0</v>
      </c>
      <c r="X152" s="82" t="e">
        <f t="shared" si="30"/>
        <v>#REF!</v>
      </c>
      <c r="Y152" s="82" t="e">
        <f t="shared" si="29"/>
        <v>#REF!</v>
      </c>
      <c r="Z152" s="82" t="e">
        <f t="shared" si="27"/>
        <v>#REF!</v>
      </c>
      <c r="AB152" s="98"/>
      <c r="AC152" s="99"/>
    </row>
    <row r="153" spans="2:30">
      <c r="B153" s="75"/>
      <c r="F153" s="73">
        <f t="shared" si="22"/>
        <v>47484</v>
      </c>
      <c r="H153" s="84">
        <v>121</v>
      </c>
      <c r="I153" s="73">
        <v>47484</v>
      </c>
      <c r="J153" s="82" t="e">
        <f t="shared" si="25"/>
        <v>#REF!</v>
      </c>
      <c r="K153" s="82">
        <f>EE15</f>
        <v>0</v>
      </c>
      <c r="L153" s="82" t="e">
        <f t="shared" si="23"/>
        <v>#REF!</v>
      </c>
      <c r="M153" s="82" t="e">
        <f t="shared" si="24"/>
        <v>#REF!</v>
      </c>
      <c r="N153" s="82" t="e">
        <f t="shared" si="26"/>
        <v>#REF!</v>
      </c>
      <c r="P153" s="71" t="s">
        <v>75</v>
      </c>
      <c r="Q153" s="78" t="e">
        <f>Q142-Q150</f>
        <v>#REF!</v>
      </c>
      <c r="T153" s="84">
        <v>121</v>
      </c>
      <c r="U153" s="73">
        <v>47484</v>
      </c>
      <c r="V153" s="82" t="e">
        <f t="shared" si="28"/>
        <v>#REF!</v>
      </c>
      <c r="W153" s="82">
        <f>EE16</f>
        <v>0</v>
      </c>
      <c r="X153" s="82" t="e">
        <f t="shared" si="30"/>
        <v>#REF!</v>
      </c>
      <c r="Y153" s="82" t="e">
        <f t="shared" si="29"/>
        <v>#REF!</v>
      </c>
      <c r="Z153" s="82" t="e">
        <f t="shared" si="27"/>
        <v>#REF!</v>
      </c>
      <c r="AB153" s="71" t="s">
        <v>75</v>
      </c>
      <c r="AC153" s="78" t="e">
        <f>AC142-AC150</f>
        <v>#REF!</v>
      </c>
    </row>
    <row r="154" spans="2:30">
      <c r="B154" s="75"/>
      <c r="F154" s="73">
        <f t="shared" si="22"/>
        <v>47515</v>
      </c>
      <c r="H154" s="84">
        <v>122</v>
      </c>
      <c r="I154" s="73">
        <v>47515</v>
      </c>
      <c r="J154" s="82" t="e">
        <f t="shared" si="25"/>
        <v>#REF!</v>
      </c>
      <c r="K154" s="82">
        <f>EF15</f>
        <v>0</v>
      </c>
      <c r="L154" s="82" t="e">
        <f t="shared" si="23"/>
        <v>#REF!</v>
      </c>
      <c r="M154" s="82" t="e">
        <f t="shared" si="24"/>
        <v>#REF!</v>
      </c>
      <c r="N154" s="82" t="e">
        <f t="shared" si="26"/>
        <v>#REF!</v>
      </c>
      <c r="P154" s="98" t="s">
        <v>76</v>
      </c>
      <c r="Q154" s="99" t="e">
        <f>Q153*0.2</f>
        <v>#REF!</v>
      </c>
      <c r="T154" s="84">
        <v>122</v>
      </c>
      <c r="U154" s="73">
        <v>47515</v>
      </c>
      <c r="V154" s="82" t="e">
        <f t="shared" si="28"/>
        <v>#REF!</v>
      </c>
      <c r="W154" s="82">
        <f>EF16</f>
        <v>0</v>
      </c>
      <c r="X154" s="82" t="e">
        <f t="shared" si="30"/>
        <v>#REF!</v>
      </c>
      <c r="Y154" s="82" t="e">
        <f t="shared" si="29"/>
        <v>#REF!</v>
      </c>
      <c r="Z154" s="82" t="e">
        <f t="shared" si="27"/>
        <v>#REF!</v>
      </c>
      <c r="AB154" s="98" t="s">
        <v>76</v>
      </c>
      <c r="AC154" s="99" t="e">
        <f>AC153*0.2</f>
        <v>#REF!</v>
      </c>
    </row>
    <row r="155" spans="2:30">
      <c r="B155" s="75"/>
      <c r="F155" s="73">
        <f t="shared" si="22"/>
        <v>47543</v>
      </c>
      <c r="H155" s="84">
        <v>123</v>
      </c>
      <c r="I155" s="73">
        <v>47543</v>
      </c>
      <c r="J155" s="82" t="e">
        <f t="shared" si="25"/>
        <v>#REF!</v>
      </c>
      <c r="K155" s="82">
        <f>EG15</f>
        <v>0</v>
      </c>
      <c r="L155" s="82" t="e">
        <f t="shared" si="23"/>
        <v>#REF!</v>
      </c>
      <c r="M155" s="82" t="e">
        <f t="shared" si="24"/>
        <v>#REF!</v>
      </c>
      <c r="N155" s="82" t="e">
        <f t="shared" si="26"/>
        <v>#REF!</v>
      </c>
      <c r="T155" s="84">
        <v>123</v>
      </c>
      <c r="U155" s="73">
        <v>47543</v>
      </c>
      <c r="V155" s="82" t="e">
        <f t="shared" si="28"/>
        <v>#REF!</v>
      </c>
      <c r="W155" s="82">
        <f>EG16</f>
        <v>0</v>
      </c>
      <c r="X155" s="82" t="e">
        <f t="shared" si="30"/>
        <v>#REF!</v>
      </c>
      <c r="Y155" s="82" t="e">
        <f t="shared" si="29"/>
        <v>#REF!</v>
      </c>
      <c r="Z155" s="82" t="e">
        <f t="shared" si="27"/>
        <v>#REF!</v>
      </c>
    </row>
    <row r="156" spans="2:30">
      <c r="B156" s="75"/>
      <c r="F156" s="73">
        <f t="shared" si="22"/>
        <v>47574</v>
      </c>
      <c r="H156" s="84">
        <v>124</v>
      </c>
      <c r="I156" s="73">
        <v>47574</v>
      </c>
      <c r="J156" s="82" t="e">
        <f t="shared" si="25"/>
        <v>#REF!</v>
      </c>
      <c r="K156" s="82">
        <f>EH15</f>
        <v>0</v>
      </c>
      <c r="L156" s="82" t="e">
        <f t="shared" si="23"/>
        <v>#REF!</v>
      </c>
      <c r="M156" s="82" t="e">
        <f t="shared" si="24"/>
        <v>#REF!</v>
      </c>
      <c r="N156" s="82" t="e">
        <f t="shared" si="26"/>
        <v>#REF!</v>
      </c>
      <c r="P156" s="92" t="s">
        <v>100</v>
      </c>
      <c r="T156" s="84">
        <v>124</v>
      </c>
      <c r="U156" s="73">
        <v>47574</v>
      </c>
      <c r="V156" s="82" t="e">
        <f t="shared" si="28"/>
        <v>#REF!</v>
      </c>
      <c r="W156" s="82">
        <f>EH16</f>
        <v>0</v>
      </c>
      <c r="X156" s="82" t="e">
        <f t="shared" si="30"/>
        <v>#REF!</v>
      </c>
      <c r="Y156" s="82" t="e">
        <f t="shared" si="29"/>
        <v>#REF!</v>
      </c>
      <c r="Z156" s="82" t="e">
        <f t="shared" si="27"/>
        <v>#REF!</v>
      </c>
      <c r="AB156" s="92" t="s">
        <v>100</v>
      </c>
    </row>
    <row r="157" spans="2:30">
      <c r="B157" s="75"/>
      <c r="F157" s="73">
        <f t="shared" si="22"/>
        <v>47604</v>
      </c>
      <c r="H157" s="84">
        <v>125</v>
      </c>
      <c r="I157" s="73">
        <v>47604</v>
      </c>
      <c r="J157" s="82" t="e">
        <f t="shared" si="25"/>
        <v>#REF!</v>
      </c>
      <c r="K157" s="82">
        <f>EI15</f>
        <v>0</v>
      </c>
      <c r="L157" s="82" t="e">
        <f t="shared" si="23"/>
        <v>#REF!</v>
      </c>
      <c r="M157" s="82" t="e">
        <f t="shared" si="24"/>
        <v>#REF!</v>
      </c>
      <c r="N157" s="82" t="e">
        <f t="shared" si="26"/>
        <v>#REF!</v>
      </c>
      <c r="P157" s="71" t="s">
        <v>82</v>
      </c>
      <c r="R157" s="78" t="e">
        <f>N32</f>
        <v>#REF!</v>
      </c>
      <c r="T157" s="84">
        <v>125</v>
      </c>
      <c r="U157" s="73">
        <v>47604</v>
      </c>
      <c r="V157" s="82" t="e">
        <f t="shared" si="28"/>
        <v>#REF!</v>
      </c>
      <c r="W157" s="82">
        <f>EI16</f>
        <v>0</v>
      </c>
      <c r="X157" s="82" t="e">
        <f t="shared" si="30"/>
        <v>#REF!</v>
      </c>
      <c r="Y157" s="82" t="e">
        <f t="shared" si="29"/>
        <v>#REF!</v>
      </c>
      <c r="Z157" s="82" t="e">
        <f t="shared" si="27"/>
        <v>#REF!</v>
      </c>
      <c r="AB157" s="71" t="s">
        <v>82</v>
      </c>
      <c r="AD157" s="78" t="e">
        <f>Z44</f>
        <v>#REF!</v>
      </c>
    </row>
    <row r="158" spans="2:30">
      <c r="B158" s="75"/>
      <c r="F158" s="73">
        <f t="shared" si="22"/>
        <v>47635</v>
      </c>
      <c r="H158" s="84">
        <v>126</v>
      </c>
      <c r="I158" s="73">
        <v>47635</v>
      </c>
      <c r="J158" s="82" t="e">
        <f t="shared" si="25"/>
        <v>#REF!</v>
      </c>
      <c r="K158" s="82">
        <f>EJ15</f>
        <v>0</v>
      </c>
      <c r="L158" s="82" t="e">
        <f t="shared" si="23"/>
        <v>#REF!</v>
      </c>
      <c r="M158" s="82" t="e">
        <f t="shared" si="24"/>
        <v>#REF!</v>
      </c>
      <c r="N158" s="82" t="e">
        <f t="shared" si="26"/>
        <v>#REF!</v>
      </c>
      <c r="P158" s="71" t="s">
        <v>83</v>
      </c>
      <c r="R158" s="78" t="e">
        <f>-(S40+S127)</f>
        <v>#REF!</v>
      </c>
      <c r="T158" s="84">
        <v>126</v>
      </c>
      <c r="U158" s="73">
        <v>47635</v>
      </c>
      <c r="V158" s="82" t="e">
        <f t="shared" si="28"/>
        <v>#REF!</v>
      </c>
      <c r="W158" s="82">
        <f>EJ16</f>
        <v>0</v>
      </c>
      <c r="X158" s="82" t="e">
        <f t="shared" si="30"/>
        <v>#REF!</v>
      </c>
      <c r="Y158" s="82" t="e">
        <f t="shared" si="29"/>
        <v>#REF!</v>
      </c>
      <c r="Z158" s="82" t="e">
        <f t="shared" si="27"/>
        <v>#REF!</v>
      </c>
      <c r="AB158" s="71" t="s">
        <v>83</v>
      </c>
      <c r="AD158" s="78" t="e">
        <f>-AE126</f>
        <v>#REF!</v>
      </c>
    </row>
    <row r="159" spans="2:30">
      <c r="B159" s="75"/>
      <c r="F159" s="73">
        <f t="shared" si="22"/>
        <v>47665</v>
      </c>
      <c r="H159" s="84">
        <v>127</v>
      </c>
      <c r="I159" s="73">
        <v>47665</v>
      </c>
      <c r="J159" s="82" t="e">
        <f t="shared" si="25"/>
        <v>#REF!</v>
      </c>
      <c r="K159" s="82">
        <f>EK15</f>
        <v>0</v>
      </c>
      <c r="L159" s="82" t="e">
        <f t="shared" si="23"/>
        <v>#REF!</v>
      </c>
      <c r="M159" s="82" t="e">
        <f t="shared" si="24"/>
        <v>#REF!</v>
      </c>
      <c r="N159" s="82" t="e">
        <f t="shared" si="26"/>
        <v>#REF!</v>
      </c>
      <c r="P159" s="71" t="s">
        <v>84</v>
      </c>
      <c r="R159" s="78" t="e">
        <f>R103-S133</f>
        <v>#REF!</v>
      </c>
      <c r="T159" s="84">
        <v>127</v>
      </c>
      <c r="U159" s="73">
        <v>47665</v>
      </c>
      <c r="V159" s="82" t="e">
        <f t="shared" si="28"/>
        <v>#REF!</v>
      </c>
      <c r="W159" s="82">
        <f>EK16</f>
        <v>0</v>
      </c>
      <c r="X159" s="82" t="e">
        <f t="shared" si="30"/>
        <v>#REF!</v>
      </c>
      <c r="Y159" s="82" t="e">
        <f t="shared" si="29"/>
        <v>#REF!</v>
      </c>
      <c r="Z159" s="82" t="e">
        <f t="shared" si="27"/>
        <v>#REF!</v>
      </c>
      <c r="AB159" s="71" t="s">
        <v>84</v>
      </c>
      <c r="AD159" s="78" t="e">
        <f>AD46-AE132</f>
        <v>#REF!</v>
      </c>
    </row>
    <row r="160" spans="2:30">
      <c r="B160" s="75"/>
      <c r="F160" s="73">
        <f t="shared" si="22"/>
        <v>47696</v>
      </c>
      <c r="H160" s="84">
        <v>128</v>
      </c>
      <c r="I160" s="73">
        <v>47696</v>
      </c>
      <c r="J160" s="82" t="e">
        <f t="shared" si="25"/>
        <v>#REF!</v>
      </c>
      <c r="K160" s="82">
        <f>EL15</f>
        <v>0</v>
      </c>
      <c r="L160" s="82" t="e">
        <f t="shared" si="23"/>
        <v>#REF!</v>
      </c>
      <c r="M160" s="82" t="e">
        <f t="shared" si="24"/>
        <v>#REF!</v>
      </c>
      <c r="N160" s="82" t="e">
        <f t="shared" si="26"/>
        <v>#REF!</v>
      </c>
      <c r="P160" s="71" t="s">
        <v>85</v>
      </c>
      <c r="R160" s="78" t="e">
        <f>R104+R129</f>
        <v>#REF!</v>
      </c>
      <c r="T160" s="84">
        <v>128</v>
      </c>
      <c r="U160" s="73">
        <v>47696</v>
      </c>
      <c r="V160" s="82" t="e">
        <f t="shared" si="28"/>
        <v>#REF!</v>
      </c>
      <c r="W160" s="82">
        <f>EL16</f>
        <v>0</v>
      </c>
      <c r="X160" s="82" t="e">
        <f t="shared" si="30"/>
        <v>#REF!</v>
      </c>
      <c r="Y160" s="82" t="e">
        <f t="shared" si="29"/>
        <v>#REF!</v>
      </c>
      <c r="Z160" s="82" t="e">
        <f t="shared" si="27"/>
        <v>#REF!</v>
      </c>
      <c r="AB160" s="71" t="s">
        <v>85</v>
      </c>
      <c r="AD160" s="78" t="e">
        <f>-(AE47-AD128)</f>
        <v>#REF!</v>
      </c>
    </row>
    <row r="161" spans="2:31">
      <c r="B161" s="75"/>
      <c r="F161" s="73">
        <f t="shared" si="22"/>
        <v>47727</v>
      </c>
      <c r="H161" s="84">
        <v>129</v>
      </c>
      <c r="I161" s="73">
        <v>47727</v>
      </c>
      <c r="J161" s="82" t="e">
        <f t="shared" si="25"/>
        <v>#REF!</v>
      </c>
      <c r="K161" s="82">
        <f>EM15</f>
        <v>0</v>
      </c>
      <c r="L161" s="82" t="e">
        <f t="shared" si="23"/>
        <v>#REF!</v>
      </c>
      <c r="M161" s="82" t="e">
        <f t="shared" si="24"/>
        <v>#REF!</v>
      </c>
      <c r="N161" s="82" t="e">
        <f t="shared" si="26"/>
        <v>#REF!</v>
      </c>
      <c r="P161" s="71" t="s">
        <v>86</v>
      </c>
      <c r="R161" s="78" t="e">
        <f>R126</f>
        <v>#REF!</v>
      </c>
      <c r="T161" s="84">
        <v>129</v>
      </c>
      <c r="U161" s="73">
        <v>47727</v>
      </c>
      <c r="V161" s="82" t="e">
        <f t="shared" si="28"/>
        <v>#REF!</v>
      </c>
      <c r="W161" s="82">
        <f>EM16</f>
        <v>0</v>
      </c>
      <c r="X161" s="82" t="e">
        <f t="shared" si="30"/>
        <v>#REF!</v>
      </c>
      <c r="Y161" s="82" t="e">
        <f t="shared" si="29"/>
        <v>#REF!</v>
      </c>
      <c r="Z161" s="82" t="e">
        <f t="shared" si="27"/>
        <v>#REF!</v>
      </c>
      <c r="AB161" s="71" t="s">
        <v>86</v>
      </c>
      <c r="AD161" s="78" t="e">
        <f>AD125</f>
        <v>#REF!</v>
      </c>
    </row>
    <row r="162" spans="2:31">
      <c r="B162" s="75"/>
      <c r="F162" s="73">
        <f t="shared" ref="F162:F225" si="32">I162</f>
        <v>47757</v>
      </c>
      <c r="H162" s="84">
        <v>130</v>
      </c>
      <c r="I162" s="73">
        <v>47757</v>
      </c>
      <c r="J162" s="82" t="e">
        <f t="shared" si="25"/>
        <v>#REF!</v>
      </c>
      <c r="K162" s="82">
        <f>EN15</f>
        <v>0</v>
      </c>
      <c r="L162" s="82" t="e">
        <f t="shared" ref="L162:L225" si="33">J162*$M$20</f>
        <v>#REF!</v>
      </c>
      <c r="M162" s="82" t="e">
        <f t="shared" ref="M162:M225" si="34">K162-L162</f>
        <v>#REF!</v>
      </c>
      <c r="N162" s="82" t="e">
        <f t="shared" si="26"/>
        <v>#REF!</v>
      </c>
      <c r="P162" s="71" t="s">
        <v>87</v>
      </c>
      <c r="R162" s="78" t="e">
        <f>R106</f>
        <v>#REF!</v>
      </c>
      <c r="T162" s="84">
        <v>130</v>
      </c>
      <c r="U162" s="73">
        <v>47757</v>
      </c>
      <c r="V162" s="82" t="e">
        <f t="shared" si="28"/>
        <v>#REF!</v>
      </c>
      <c r="W162" s="82">
        <f>EN16</f>
        <v>0</v>
      </c>
      <c r="X162" s="82" t="e">
        <f t="shared" si="30"/>
        <v>#REF!</v>
      </c>
      <c r="Y162" s="82" t="e">
        <f t="shared" si="29"/>
        <v>#REF!</v>
      </c>
      <c r="Z162" s="82" t="e">
        <f t="shared" si="27"/>
        <v>#REF!</v>
      </c>
      <c r="AB162" s="71" t="s">
        <v>87</v>
      </c>
      <c r="AD162" s="78" t="e">
        <f>AD131</f>
        <v>#REF!</v>
      </c>
    </row>
    <row r="163" spans="2:31">
      <c r="B163" s="75"/>
      <c r="F163" s="73">
        <f t="shared" si="32"/>
        <v>47788</v>
      </c>
      <c r="H163" s="84">
        <v>131</v>
      </c>
      <c r="I163" s="73">
        <v>47788</v>
      </c>
      <c r="J163" s="82" t="e">
        <f t="shared" ref="J163:J226" si="35">N162</f>
        <v>#REF!</v>
      </c>
      <c r="K163" s="82">
        <f>EO15</f>
        <v>0</v>
      </c>
      <c r="L163" s="82" t="e">
        <f t="shared" si="33"/>
        <v>#REF!</v>
      </c>
      <c r="M163" s="82" t="e">
        <f t="shared" si="34"/>
        <v>#REF!</v>
      </c>
      <c r="N163" s="82" t="e">
        <f t="shared" ref="N163:N226" si="36">J163-M163</f>
        <v>#REF!</v>
      </c>
      <c r="T163" s="84">
        <v>131</v>
      </c>
      <c r="U163" s="73">
        <v>47788</v>
      </c>
      <c r="V163" s="82" t="e">
        <f t="shared" si="28"/>
        <v>#REF!</v>
      </c>
      <c r="W163" s="82">
        <f>EO16</f>
        <v>0</v>
      </c>
      <c r="X163" s="82" t="e">
        <f t="shared" si="30"/>
        <v>#REF!</v>
      </c>
      <c r="Y163" s="82" t="e">
        <f t="shared" si="29"/>
        <v>#REF!</v>
      </c>
      <c r="Z163" s="82" t="e">
        <f t="shared" si="27"/>
        <v>#REF!</v>
      </c>
    </row>
    <row r="164" spans="2:31">
      <c r="B164" s="75"/>
      <c r="F164" s="73">
        <f t="shared" si="32"/>
        <v>47818</v>
      </c>
      <c r="H164" s="84">
        <v>132</v>
      </c>
      <c r="I164" s="73">
        <v>47818</v>
      </c>
      <c r="J164" s="82" t="e">
        <f t="shared" si="35"/>
        <v>#REF!</v>
      </c>
      <c r="K164" s="82">
        <f>EP15</f>
        <v>0</v>
      </c>
      <c r="L164" s="82" t="e">
        <f t="shared" si="33"/>
        <v>#REF!</v>
      </c>
      <c r="M164" s="82" t="e">
        <f t="shared" si="34"/>
        <v>#REF!</v>
      </c>
      <c r="N164" s="82" t="e">
        <f t="shared" si="36"/>
        <v>#REF!</v>
      </c>
      <c r="P164" s="71" t="s">
        <v>88</v>
      </c>
      <c r="R164" s="78">
        <f>-S130</f>
        <v>-1800000</v>
      </c>
      <c r="T164" s="84">
        <v>132</v>
      </c>
      <c r="U164" s="73">
        <v>47818</v>
      </c>
      <c r="V164" s="82" t="e">
        <f t="shared" si="28"/>
        <v>#REF!</v>
      </c>
      <c r="W164" s="82">
        <f>EP16</f>
        <v>0</v>
      </c>
      <c r="X164" s="82" t="e">
        <f t="shared" si="30"/>
        <v>#REF!</v>
      </c>
      <c r="Y164" s="82" t="e">
        <f t="shared" si="29"/>
        <v>#REF!</v>
      </c>
      <c r="Z164" s="82" t="e">
        <f t="shared" si="27"/>
        <v>#REF!</v>
      </c>
      <c r="AB164" s="71" t="s">
        <v>88</v>
      </c>
      <c r="AD164" s="78">
        <f>-AE129</f>
        <v>-2700000</v>
      </c>
    </row>
    <row r="165" spans="2:31">
      <c r="B165" s="75"/>
      <c r="F165" s="73">
        <f t="shared" si="32"/>
        <v>47849</v>
      </c>
      <c r="H165" s="84">
        <v>133</v>
      </c>
      <c r="I165" s="73">
        <v>47849</v>
      </c>
      <c r="J165" s="82" t="e">
        <f t="shared" si="35"/>
        <v>#REF!</v>
      </c>
      <c r="K165" s="82">
        <f>EQ15</f>
        <v>0</v>
      </c>
      <c r="L165" s="82" t="e">
        <f t="shared" si="33"/>
        <v>#REF!</v>
      </c>
      <c r="M165" s="82" t="e">
        <f t="shared" si="34"/>
        <v>#REF!</v>
      </c>
      <c r="N165" s="82" t="e">
        <f t="shared" si="36"/>
        <v>#REF!</v>
      </c>
      <c r="T165" s="84">
        <v>133</v>
      </c>
      <c r="U165" s="73">
        <v>47849</v>
      </c>
      <c r="V165" s="82" t="e">
        <f t="shared" si="28"/>
        <v>#REF!</v>
      </c>
      <c r="W165" s="82">
        <f>EQ16</f>
        <v>0</v>
      </c>
      <c r="X165" s="82" t="e">
        <f t="shared" si="30"/>
        <v>#REF!</v>
      </c>
      <c r="Y165" s="82" t="e">
        <f t="shared" si="29"/>
        <v>#REF!</v>
      </c>
      <c r="Z165" s="82" t="e">
        <f t="shared" si="27"/>
        <v>#REF!</v>
      </c>
    </row>
    <row r="166" spans="2:31">
      <c r="B166" s="75"/>
      <c r="F166" s="73">
        <f t="shared" si="32"/>
        <v>47880</v>
      </c>
      <c r="H166" s="84">
        <v>134</v>
      </c>
      <c r="I166" s="73">
        <v>47880</v>
      </c>
      <c r="J166" s="82" t="e">
        <f t="shared" si="35"/>
        <v>#REF!</v>
      </c>
      <c r="K166" s="82">
        <f>ER15</f>
        <v>0</v>
      </c>
      <c r="L166" s="82" t="e">
        <f t="shared" si="33"/>
        <v>#REF!</v>
      </c>
      <c r="M166" s="82" t="e">
        <f t="shared" si="34"/>
        <v>#REF!</v>
      </c>
      <c r="N166" s="82" t="e">
        <f t="shared" si="36"/>
        <v>#REF!</v>
      </c>
      <c r="P166" s="92" t="s">
        <v>100</v>
      </c>
      <c r="T166" s="84">
        <v>134</v>
      </c>
      <c r="U166" s="73">
        <v>47880</v>
      </c>
      <c r="V166" s="82" t="e">
        <f t="shared" si="28"/>
        <v>#REF!</v>
      </c>
      <c r="W166" s="82">
        <f>ER16</f>
        <v>0</v>
      </c>
      <c r="X166" s="82" t="e">
        <f t="shared" si="30"/>
        <v>#REF!</v>
      </c>
      <c r="Y166" s="82" t="e">
        <f t="shared" si="29"/>
        <v>#REF!</v>
      </c>
      <c r="Z166" s="82" t="e">
        <f t="shared" si="27"/>
        <v>#REF!</v>
      </c>
      <c r="AB166" s="92" t="s">
        <v>100</v>
      </c>
    </row>
    <row r="167" spans="2:31">
      <c r="B167" s="75"/>
      <c r="F167" s="73">
        <f t="shared" si="32"/>
        <v>47908</v>
      </c>
      <c r="H167" s="84">
        <v>135</v>
      </c>
      <c r="I167" s="73">
        <v>47908</v>
      </c>
      <c r="J167" s="82" t="e">
        <f t="shared" si="35"/>
        <v>#REF!</v>
      </c>
      <c r="K167" s="82">
        <f>ES15</f>
        <v>0</v>
      </c>
      <c r="L167" s="82" t="e">
        <f t="shared" si="33"/>
        <v>#REF!</v>
      </c>
      <c r="M167" s="82" t="e">
        <f t="shared" si="34"/>
        <v>#REF!</v>
      </c>
      <c r="N167" s="82" t="e">
        <f t="shared" si="36"/>
        <v>#REF!</v>
      </c>
      <c r="P167" s="71" t="s">
        <v>91</v>
      </c>
      <c r="Q167" s="78" t="e">
        <f>R157</f>
        <v>#REF!</v>
      </c>
      <c r="T167" s="84">
        <v>135</v>
      </c>
      <c r="U167" s="73">
        <v>47908</v>
      </c>
      <c r="V167" s="82" t="e">
        <f t="shared" si="28"/>
        <v>#REF!</v>
      </c>
      <c r="W167" s="82">
        <f>ES16</f>
        <v>0</v>
      </c>
      <c r="X167" s="82" t="e">
        <f t="shared" si="30"/>
        <v>#REF!</v>
      </c>
      <c r="Y167" s="82" t="e">
        <f t="shared" si="29"/>
        <v>#REF!</v>
      </c>
      <c r="Z167" s="82" t="e">
        <f t="shared" si="27"/>
        <v>#REF!</v>
      </c>
      <c r="AB167" s="71" t="s">
        <v>91</v>
      </c>
      <c r="AC167" s="78" t="e">
        <f>AD157</f>
        <v>#REF!</v>
      </c>
    </row>
    <row r="168" spans="2:31">
      <c r="B168" s="75"/>
      <c r="F168" s="73">
        <f t="shared" si="32"/>
        <v>47939</v>
      </c>
      <c r="H168" s="84">
        <v>136</v>
      </c>
      <c r="I168" s="73">
        <v>47939</v>
      </c>
      <c r="J168" s="82" t="e">
        <f t="shared" si="35"/>
        <v>#REF!</v>
      </c>
      <c r="K168" s="82">
        <f>ET15</f>
        <v>0</v>
      </c>
      <c r="L168" s="82" t="e">
        <f t="shared" si="33"/>
        <v>#REF!</v>
      </c>
      <c r="M168" s="82" t="e">
        <f t="shared" si="34"/>
        <v>#REF!</v>
      </c>
      <c r="N168" s="82" t="e">
        <f t="shared" si="36"/>
        <v>#REF!</v>
      </c>
      <c r="P168" s="71" t="s">
        <v>92</v>
      </c>
      <c r="Q168" s="78" t="e">
        <f>R158</f>
        <v>#REF!</v>
      </c>
      <c r="T168" s="84">
        <v>136</v>
      </c>
      <c r="U168" s="73">
        <v>47939</v>
      </c>
      <c r="V168" s="82" t="e">
        <f t="shared" si="28"/>
        <v>#REF!</v>
      </c>
      <c r="W168" s="82">
        <f>ET16</f>
        <v>0</v>
      </c>
      <c r="X168" s="82" t="e">
        <f t="shared" si="30"/>
        <v>#REF!</v>
      </c>
      <c r="Y168" s="82" t="e">
        <f t="shared" si="29"/>
        <v>#REF!</v>
      </c>
      <c r="Z168" s="82" t="e">
        <f t="shared" si="27"/>
        <v>#REF!</v>
      </c>
      <c r="AB168" s="71" t="s">
        <v>92</v>
      </c>
      <c r="AC168" s="78" t="e">
        <f>AD158</f>
        <v>#REF!</v>
      </c>
    </row>
    <row r="169" spans="2:31">
      <c r="B169" s="75"/>
      <c r="F169" s="73">
        <f t="shared" si="32"/>
        <v>47969</v>
      </c>
      <c r="H169" s="84">
        <v>137</v>
      </c>
      <c r="I169" s="73">
        <v>47969</v>
      </c>
      <c r="J169" s="82" t="e">
        <f t="shared" si="35"/>
        <v>#REF!</v>
      </c>
      <c r="K169" s="82">
        <f>EU15</f>
        <v>0</v>
      </c>
      <c r="L169" s="82" t="e">
        <f t="shared" si="33"/>
        <v>#REF!</v>
      </c>
      <c r="M169" s="82" t="e">
        <f t="shared" si="34"/>
        <v>#REF!</v>
      </c>
      <c r="N169" s="82" t="e">
        <f t="shared" si="36"/>
        <v>#REF!</v>
      </c>
      <c r="P169" s="98" t="s">
        <v>93</v>
      </c>
      <c r="Q169" s="99" t="e">
        <f>SUM(Q167:Q168)</f>
        <v>#REF!</v>
      </c>
      <c r="T169" s="84">
        <v>137</v>
      </c>
      <c r="U169" s="73">
        <v>47969</v>
      </c>
      <c r="V169" s="82" t="e">
        <f t="shared" si="28"/>
        <v>#REF!</v>
      </c>
      <c r="W169" s="82">
        <f>EU16</f>
        <v>0</v>
      </c>
      <c r="X169" s="82" t="e">
        <f t="shared" si="30"/>
        <v>#REF!</v>
      </c>
      <c r="Y169" s="82" t="e">
        <f t="shared" si="29"/>
        <v>#REF!</v>
      </c>
      <c r="Z169" s="82" t="e">
        <f t="shared" si="27"/>
        <v>#REF!</v>
      </c>
      <c r="AB169" s="98" t="s">
        <v>93</v>
      </c>
      <c r="AC169" s="99" t="e">
        <f>SUM(AC167:AC168)</f>
        <v>#REF!</v>
      </c>
    </row>
    <row r="170" spans="2:31">
      <c r="B170" s="75"/>
      <c r="F170" s="73">
        <f t="shared" si="32"/>
        <v>48000</v>
      </c>
      <c r="H170" s="84">
        <v>138</v>
      </c>
      <c r="I170" s="73">
        <v>48000</v>
      </c>
      <c r="J170" s="82" t="e">
        <f t="shared" si="35"/>
        <v>#REF!</v>
      </c>
      <c r="K170" s="82">
        <f>EV15</f>
        <v>0</v>
      </c>
      <c r="L170" s="82" t="e">
        <f t="shared" si="33"/>
        <v>#REF!</v>
      </c>
      <c r="M170" s="82" t="e">
        <f t="shared" si="34"/>
        <v>#REF!</v>
      </c>
      <c r="N170" s="82" t="e">
        <f t="shared" si="36"/>
        <v>#REF!</v>
      </c>
      <c r="R170" s="101" t="s">
        <v>78</v>
      </c>
      <c r="S170" s="101" t="s">
        <v>79</v>
      </c>
      <c r="T170" s="84">
        <v>138</v>
      </c>
      <c r="U170" s="73">
        <v>48000</v>
      </c>
      <c r="V170" s="82" t="e">
        <f t="shared" si="28"/>
        <v>#REF!</v>
      </c>
      <c r="W170" s="82">
        <f>EV16</f>
        <v>0</v>
      </c>
      <c r="X170" s="82" t="e">
        <f t="shared" si="30"/>
        <v>#REF!</v>
      </c>
      <c r="Y170" s="82" t="e">
        <f t="shared" si="29"/>
        <v>#REF!</v>
      </c>
      <c r="Z170" s="82" t="e">
        <f t="shared" si="27"/>
        <v>#REF!</v>
      </c>
      <c r="AD170" s="101" t="s">
        <v>78</v>
      </c>
      <c r="AE170" s="101" t="s">
        <v>79</v>
      </c>
    </row>
    <row r="171" spans="2:31">
      <c r="B171" s="75"/>
      <c r="F171" s="73">
        <f t="shared" si="32"/>
        <v>48030</v>
      </c>
      <c r="H171" s="84">
        <v>139</v>
      </c>
      <c r="I171" s="73">
        <v>48030</v>
      </c>
      <c r="J171" s="82" t="e">
        <f t="shared" si="35"/>
        <v>#REF!</v>
      </c>
      <c r="K171" s="82">
        <f>EW15</f>
        <v>0</v>
      </c>
      <c r="L171" s="82" t="e">
        <f t="shared" si="33"/>
        <v>#REF!</v>
      </c>
      <c r="M171" s="82" t="e">
        <f t="shared" si="34"/>
        <v>#REF!</v>
      </c>
      <c r="N171" s="82" t="e">
        <f t="shared" si="36"/>
        <v>#REF!</v>
      </c>
      <c r="P171" s="71" t="s">
        <v>94</v>
      </c>
      <c r="Q171" s="78">
        <f>SUM(R171:S171)</f>
        <v>-5400000</v>
      </c>
      <c r="R171" s="78">
        <f>-SUM(K57:K68)</f>
        <v>-1800000</v>
      </c>
      <c r="S171" s="78">
        <f>-SUM(K69:K260)</f>
        <v>-3600000</v>
      </c>
      <c r="T171" s="84">
        <v>139</v>
      </c>
      <c r="U171" s="73">
        <v>48030</v>
      </c>
      <c r="V171" s="82" t="e">
        <f t="shared" si="28"/>
        <v>#REF!</v>
      </c>
      <c r="W171" s="82">
        <f>EW16</f>
        <v>0</v>
      </c>
      <c r="X171" s="82" t="e">
        <f t="shared" si="30"/>
        <v>#REF!</v>
      </c>
      <c r="Y171" s="82" t="e">
        <f t="shared" si="29"/>
        <v>#REF!</v>
      </c>
      <c r="Z171" s="82" t="e">
        <f t="shared" si="27"/>
        <v>#REF!</v>
      </c>
      <c r="AB171" s="71" t="s">
        <v>94</v>
      </c>
      <c r="AC171" s="78">
        <f>SUM(AD171:AE171)</f>
        <v>-10800000</v>
      </c>
      <c r="AD171" s="78">
        <f>-SUM(W57:W68)</f>
        <v>-2700000</v>
      </c>
      <c r="AE171" s="78">
        <f>-SUM(W69:W260)</f>
        <v>-8100000</v>
      </c>
    </row>
    <row r="172" spans="2:31">
      <c r="B172" s="75"/>
      <c r="F172" s="73">
        <f t="shared" si="32"/>
        <v>48061</v>
      </c>
      <c r="H172" s="84">
        <v>140</v>
      </c>
      <c r="I172" s="73">
        <v>48061</v>
      </c>
      <c r="J172" s="82" t="e">
        <f t="shared" si="35"/>
        <v>#REF!</v>
      </c>
      <c r="K172" s="82">
        <f>EX15</f>
        <v>0</v>
      </c>
      <c r="L172" s="82" t="e">
        <f t="shared" si="33"/>
        <v>#REF!</v>
      </c>
      <c r="M172" s="82" t="e">
        <f t="shared" si="34"/>
        <v>#REF!</v>
      </c>
      <c r="N172" s="82" t="e">
        <f t="shared" si="36"/>
        <v>#REF!</v>
      </c>
      <c r="P172" s="71" t="s">
        <v>95</v>
      </c>
      <c r="Q172" s="78" t="e">
        <f>SUM(R172:S172)</f>
        <v>#REF!</v>
      </c>
      <c r="R172" s="78" t="e">
        <f>SUM(L57:L68)</f>
        <v>#REF!</v>
      </c>
      <c r="S172" s="78" t="e">
        <f>SUM(L69:L260)</f>
        <v>#REF!</v>
      </c>
      <c r="T172" s="84">
        <v>140</v>
      </c>
      <c r="U172" s="73">
        <v>48061</v>
      </c>
      <c r="V172" s="82" t="e">
        <f t="shared" si="28"/>
        <v>#REF!</v>
      </c>
      <c r="W172" s="82">
        <f>EX16</f>
        <v>0</v>
      </c>
      <c r="X172" s="82" t="e">
        <f t="shared" si="30"/>
        <v>#REF!</v>
      </c>
      <c r="Y172" s="82" t="e">
        <f t="shared" si="29"/>
        <v>#REF!</v>
      </c>
      <c r="Z172" s="82" t="e">
        <f t="shared" ref="Z172:Z235" si="37">V172-Y172</f>
        <v>#REF!</v>
      </c>
      <c r="AB172" s="71" t="s">
        <v>95</v>
      </c>
      <c r="AC172" s="78" t="e">
        <f>SUM(AD172:AE172)</f>
        <v>#REF!</v>
      </c>
      <c r="AD172" s="78" t="e">
        <f>SUM(X57:X68)</f>
        <v>#REF!</v>
      </c>
      <c r="AE172" s="78" t="e">
        <f>SUM(X69:X260)</f>
        <v>#REF!</v>
      </c>
    </row>
    <row r="173" spans="2:31">
      <c r="B173" s="75"/>
      <c r="F173" s="73">
        <f t="shared" si="32"/>
        <v>48092</v>
      </c>
      <c r="H173" s="84">
        <v>141</v>
      </c>
      <c r="I173" s="73">
        <v>48092</v>
      </c>
      <c r="J173" s="82" t="e">
        <f t="shared" si="35"/>
        <v>#REF!</v>
      </c>
      <c r="K173" s="82">
        <f>EY15</f>
        <v>0</v>
      </c>
      <c r="L173" s="82" t="e">
        <f t="shared" si="33"/>
        <v>#REF!</v>
      </c>
      <c r="M173" s="82" t="e">
        <f t="shared" si="34"/>
        <v>#REF!</v>
      </c>
      <c r="N173" s="82" t="e">
        <f t="shared" si="36"/>
        <v>#REF!</v>
      </c>
      <c r="Q173" s="99" t="e">
        <f>SUM(Q171:Q172)</f>
        <v>#REF!</v>
      </c>
      <c r="R173" s="99" t="e">
        <f t="shared" ref="R173" si="38">SUM(R171:R172)</f>
        <v>#REF!</v>
      </c>
      <c r="S173" s="99" t="e">
        <f>SUM(S171:S172)</f>
        <v>#REF!</v>
      </c>
      <c r="T173" s="84">
        <v>141</v>
      </c>
      <c r="U173" s="73">
        <v>48092</v>
      </c>
      <c r="V173" s="82" t="e">
        <f t="shared" ref="V173:V236" si="39">Z172</f>
        <v>#REF!</v>
      </c>
      <c r="W173" s="82">
        <f>EY16</f>
        <v>0</v>
      </c>
      <c r="X173" s="82" t="e">
        <f t="shared" si="30"/>
        <v>#REF!</v>
      </c>
      <c r="Y173" s="82" t="e">
        <f t="shared" ref="Y173:Y236" si="40">W173-X173</f>
        <v>#REF!</v>
      </c>
      <c r="Z173" s="82" t="e">
        <f t="shared" si="37"/>
        <v>#REF!</v>
      </c>
      <c r="AC173" s="99" t="e">
        <f>SUM(AC171:AC172)</f>
        <v>#REF!</v>
      </c>
      <c r="AD173" s="99" t="e">
        <f t="shared" ref="AD173" si="41">SUM(AD171:AD172)</f>
        <v>#REF!</v>
      </c>
      <c r="AE173" s="99" t="e">
        <f>SUM(AE171:AE172)</f>
        <v>#REF!</v>
      </c>
    </row>
    <row r="174" spans="2:31">
      <c r="B174" s="75"/>
      <c r="F174" s="73">
        <f t="shared" si="32"/>
        <v>48122</v>
      </c>
      <c r="H174" s="84">
        <v>142</v>
      </c>
      <c r="I174" s="73">
        <v>48122</v>
      </c>
      <c r="J174" s="82" t="e">
        <f t="shared" si="35"/>
        <v>#REF!</v>
      </c>
      <c r="K174" s="82">
        <f>EZ15</f>
        <v>0</v>
      </c>
      <c r="L174" s="82" t="e">
        <f t="shared" si="33"/>
        <v>#REF!</v>
      </c>
      <c r="M174" s="82" t="e">
        <f t="shared" si="34"/>
        <v>#REF!</v>
      </c>
      <c r="N174" s="82" t="e">
        <f t="shared" si="36"/>
        <v>#REF!</v>
      </c>
      <c r="T174" s="84">
        <v>142</v>
      </c>
      <c r="U174" s="73">
        <v>48122</v>
      </c>
      <c r="V174" s="82" t="e">
        <f t="shared" si="39"/>
        <v>#REF!</v>
      </c>
      <c r="W174" s="82">
        <f>EZ16</f>
        <v>0</v>
      </c>
      <c r="X174" s="82" t="e">
        <f t="shared" ref="X174:X237" si="42">V174*$Y$24</f>
        <v>#REF!</v>
      </c>
      <c r="Y174" s="82" t="e">
        <f t="shared" si="40"/>
        <v>#REF!</v>
      </c>
      <c r="Z174" s="82" t="e">
        <f t="shared" si="37"/>
        <v>#REF!</v>
      </c>
    </row>
    <row r="175" spans="2:31">
      <c r="B175" s="75"/>
      <c r="F175" s="73">
        <f t="shared" si="32"/>
        <v>48153</v>
      </c>
      <c r="H175" s="84">
        <v>143</v>
      </c>
      <c r="I175" s="73">
        <v>48153</v>
      </c>
      <c r="J175" s="82" t="e">
        <f t="shared" si="35"/>
        <v>#REF!</v>
      </c>
      <c r="K175" s="82">
        <f>FA15</f>
        <v>0</v>
      </c>
      <c r="L175" s="82" t="e">
        <f t="shared" si="33"/>
        <v>#REF!</v>
      </c>
      <c r="M175" s="82" t="e">
        <f t="shared" si="34"/>
        <v>#REF!</v>
      </c>
      <c r="N175" s="82" t="e">
        <f t="shared" si="36"/>
        <v>#REF!</v>
      </c>
      <c r="P175" s="71" t="s">
        <v>96</v>
      </c>
      <c r="Q175" s="78" t="e">
        <f>Q169+Q173</f>
        <v>#REF!</v>
      </c>
      <c r="T175" s="84">
        <v>143</v>
      </c>
      <c r="U175" s="73">
        <v>48153</v>
      </c>
      <c r="V175" s="82" t="e">
        <f t="shared" si="39"/>
        <v>#REF!</v>
      </c>
      <c r="W175" s="82">
        <f>FA16</f>
        <v>0</v>
      </c>
      <c r="X175" s="82" t="e">
        <f t="shared" si="42"/>
        <v>#REF!</v>
      </c>
      <c r="Y175" s="82" t="e">
        <f t="shared" si="40"/>
        <v>#REF!</v>
      </c>
      <c r="Z175" s="82" t="e">
        <f t="shared" si="37"/>
        <v>#REF!</v>
      </c>
      <c r="AB175" s="71" t="s">
        <v>96</v>
      </c>
      <c r="AC175" s="78" t="e">
        <f>AC169+AC173</f>
        <v>#REF!</v>
      </c>
    </row>
    <row r="176" spans="2:31">
      <c r="B176" s="75"/>
      <c r="F176" s="73">
        <f t="shared" si="32"/>
        <v>48183</v>
      </c>
      <c r="H176" s="84">
        <v>144</v>
      </c>
      <c r="I176" s="73">
        <v>48183</v>
      </c>
      <c r="J176" s="82" t="e">
        <f t="shared" si="35"/>
        <v>#REF!</v>
      </c>
      <c r="K176" s="82">
        <f>FB15</f>
        <v>0</v>
      </c>
      <c r="L176" s="82" t="e">
        <f t="shared" si="33"/>
        <v>#REF!</v>
      </c>
      <c r="M176" s="82" t="e">
        <f t="shared" si="34"/>
        <v>#REF!</v>
      </c>
      <c r="N176" s="82" t="e">
        <f t="shared" si="36"/>
        <v>#REF!</v>
      </c>
      <c r="P176" s="71" t="s">
        <v>97</v>
      </c>
      <c r="Q176" s="78" t="e">
        <f>Q175*0.2</f>
        <v>#REF!</v>
      </c>
      <c r="T176" s="84">
        <v>144</v>
      </c>
      <c r="U176" s="73">
        <v>48183</v>
      </c>
      <c r="V176" s="82" t="e">
        <f t="shared" si="39"/>
        <v>#REF!</v>
      </c>
      <c r="W176" s="82">
        <f>FB16</f>
        <v>0</v>
      </c>
      <c r="X176" s="82" t="e">
        <f t="shared" si="42"/>
        <v>#REF!</v>
      </c>
      <c r="Y176" s="82" t="e">
        <f t="shared" si="40"/>
        <v>#REF!</v>
      </c>
      <c r="Z176" s="82" t="e">
        <f t="shared" si="37"/>
        <v>#REF!</v>
      </c>
      <c r="AB176" s="71" t="s">
        <v>97</v>
      </c>
      <c r="AC176" s="78" t="e">
        <f>AC175*0.2</f>
        <v>#REF!</v>
      </c>
    </row>
    <row r="177" spans="2:26">
      <c r="B177" s="75"/>
      <c r="F177" s="73">
        <f t="shared" si="32"/>
        <v>48214</v>
      </c>
      <c r="H177" s="84">
        <v>145</v>
      </c>
      <c r="I177" s="73">
        <v>48214</v>
      </c>
      <c r="J177" s="82" t="e">
        <f t="shared" si="35"/>
        <v>#REF!</v>
      </c>
      <c r="K177" s="82">
        <f>FC15</f>
        <v>0</v>
      </c>
      <c r="L177" s="82" t="e">
        <f t="shared" si="33"/>
        <v>#REF!</v>
      </c>
      <c r="M177" s="82" t="e">
        <f t="shared" si="34"/>
        <v>#REF!</v>
      </c>
      <c r="N177" s="82" t="e">
        <f t="shared" si="36"/>
        <v>#REF!</v>
      </c>
      <c r="T177" s="84">
        <v>145</v>
      </c>
      <c r="U177" s="73">
        <v>48214</v>
      </c>
      <c r="V177" s="82" t="e">
        <f t="shared" si="39"/>
        <v>#REF!</v>
      </c>
      <c r="W177" s="82">
        <f>FC16</f>
        <v>0</v>
      </c>
      <c r="X177" s="82" t="e">
        <f t="shared" si="42"/>
        <v>#REF!</v>
      </c>
      <c r="Y177" s="82" t="e">
        <f t="shared" si="40"/>
        <v>#REF!</v>
      </c>
      <c r="Z177" s="82" t="e">
        <f t="shared" si="37"/>
        <v>#REF!</v>
      </c>
    </row>
    <row r="178" spans="2:26">
      <c r="B178" s="75"/>
      <c r="F178" s="73">
        <f t="shared" si="32"/>
        <v>48245</v>
      </c>
      <c r="H178" s="84">
        <v>146</v>
      </c>
      <c r="I178" s="73">
        <v>48245</v>
      </c>
      <c r="J178" s="82" t="e">
        <f t="shared" si="35"/>
        <v>#REF!</v>
      </c>
      <c r="K178" s="82">
        <f>FD15</f>
        <v>0</v>
      </c>
      <c r="L178" s="82" t="e">
        <f t="shared" si="33"/>
        <v>#REF!</v>
      </c>
      <c r="M178" s="82" t="e">
        <f t="shared" si="34"/>
        <v>#REF!</v>
      </c>
      <c r="N178" s="82" t="e">
        <f t="shared" si="36"/>
        <v>#REF!</v>
      </c>
      <c r="T178" s="84">
        <v>146</v>
      </c>
      <c r="U178" s="73">
        <v>48245</v>
      </c>
      <c r="V178" s="82" t="e">
        <f t="shared" si="39"/>
        <v>#REF!</v>
      </c>
      <c r="W178" s="82">
        <f>FD16</f>
        <v>0</v>
      </c>
      <c r="X178" s="82" t="e">
        <f t="shared" si="42"/>
        <v>#REF!</v>
      </c>
      <c r="Y178" s="82" t="e">
        <f t="shared" si="40"/>
        <v>#REF!</v>
      </c>
      <c r="Z178" s="82" t="e">
        <f t="shared" si="37"/>
        <v>#REF!</v>
      </c>
    </row>
    <row r="179" spans="2:26">
      <c r="B179" s="75"/>
      <c r="F179" s="73">
        <f t="shared" si="32"/>
        <v>48274</v>
      </c>
      <c r="H179" s="84">
        <v>147</v>
      </c>
      <c r="I179" s="73">
        <v>48274</v>
      </c>
      <c r="J179" s="82" t="e">
        <f t="shared" si="35"/>
        <v>#REF!</v>
      </c>
      <c r="K179" s="82">
        <f>FE15</f>
        <v>0</v>
      </c>
      <c r="L179" s="82" t="e">
        <f t="shared" si="33"/>
        <v>#REF!</v>
      </c>
      <c r="M179" s="82" t="e">
        <f t="shared" si="34"/>
        <v>#REF!</v>
      </c>
      <c r="N179" s="82" t="e">
        <f t="shared" si="36"/>
        <v>#REF!</v>
      </c>
      <c r="T179" s="84">
        <v>147</v>
      </c>
      <c r="U179" s="73">
        <v>48274</v>
      </c>
      <c r="V179" s="82" t="e">
        <f t="shared" si="39"/>
        <v>#REF!</v>
      </c>
      <c r="W179" s="82">
        <f>FE16</f>
        <v>0</v>
      </c>
      <c r="X179" s="82" t="e">
        <f t="shared" si="42"/>
        <v>#REF!</v>
      </c>
      <c r="Y179" s="82" t="e">
        <f t="shared" si="40"/>
        <v>#REF!</v>
      </c>
      <c r="Z179" s="82" t="e">
        <f t="shared" si="37"/>
        <v>#REF!</v>
      </c>
    </row>
    <row r="180" spans="2:26">
      <c r="B180" s="75"/>
      <c r="F180" s="73">
        <f t="shared" si="32"/>
        <v>48305</v>
      </c>
      <c r="H180" s="84">
        <v>148</v>
      </c>
      <c r="I180" s="73">
        <v>48305</v>
      </c>
      <c r="J180" s="82" t="e">
        <f t="shared" si="35"/>
        <v>#REF!</v>
      </c>
      <c r="K180" s="82">
        <f>FF15</f>
        <v>0</v>
      </c>
      <c r="L180" s="82" t="e">
        <f t="shared" si="33"/>
        <v>#REF!</v>
      </c>
      <c r="M180" s="82" t="e">
        <f t="shared" si="34"/>
        <v>#REF!</v>
      </c>
      <c r="N180" s="82" t="e">
        <f t="shared" si="36"/>
        <v>#REF!</v>
      </c>
      <c r="T180" s="84">
        <v>148</v>
      </c>
      <c r="U180" s="73">
        <v>48305</v>
      </c>
      <c r="V180" s="82" t="e">
        <f t="shared" si="39"/>
        <v>#REF!</v>
      </c>
      <c r="W180" s="82">
        <f>FF16</f>
        <v>0</v>
      </c>
      <c r="X180" s="82" t="e">
        <f t="shared" si="42"/>
        <v>#REF!</v>
      </c>
      <c r="Y180" s="82" t="e">
        <f t="shared" si="40"/>
        <v>#REF!</v>
      </c>
      <c r="Z180" s="82" t="e">
        <f t="shared" si="37"/>
        <v>#REF!</v>
      </c>
    </row>
    <row r="181" spans="2:26">
      <c r="B181" s="75"/>
      <c r="F181" s="73">
        <f t="shared" si="32"/>
        <v>48335</v>
      </c>
      <c r="H181" s="84">
        <v>149</v>
      </c>
      <c r="I181" s="73">
        <v>48335</v>
      </c>
      <c r="J181" s="82" t="e">
        <f t="shared" si="35"/>
        <v>#REF!</v>
      </c>
      <c r="K181" s="82">
        <f>FG15</f>
        <v>0</v>
      </c>
      <c r="L181" s="82" t="e">
        <f t="shared" si="33"/>
        <v>#REF!</v>
      </c>
      <c r="M181" s="82" t="e">
        <f t="shared" si="34"/>
        <v>#REF!</v>
      </c>
      <c r="N181" s="82" t="e">
        <f t="shared" si="36"/>
        <v>#REF!</v>
      </c>
      <c r="T181" s="84">
        <v>149</v>
      </c>
      <c r="U181" s="73">
        <v>48335</v>
      </c>
      <c r="V181" s="82" t="e">
        <f t="shared" si="39"/>
        <v>#REF!</v>
      </c>
      <c r="W181" s="82">
        <f>FG16</f>
        <v>0</v>
      </c>
      <c r="X181" s="82" t="e">
        <f t="shared" si="42"/>
        <v>#REF!</v>
      </c>
      <c r="Y181" s="82" t="e">
        <f t="shared" si="40"/>
        <v>#REF!</v>
      </c>
      <c r="Z181" s="82" t="e">
        <f t="shared" si="37"/>
        <v>#REF!</v>
      </c>
    </row>
    <row r="182" spans="2:26">
      <c r="B182" s="75"/>
      <c r="F182" s="73">
        <f t="shared" si="32"/>
        <v>48366</v>
      </c>
      <c r="H182" s="84">
        <v>150</v>
      </c>
      <c r="I182" s="73">
        <v>48366</v>
      </c>
      <c r="J182" s="82" t="e">
        <f t="shared" si="35"/>
        <v>#REF!</v>
      </c>
      <c r="K182" s="82">
        <f>FH15</f>
        <v>0</v>
      </c>
      <c r="L182" s="82" t="e">
        <f t="shared" si="33"/>
        <v>#REF!</v>
      </c>
      <c r="M182" s="82" t="e">
        <f t="shared" si="34"/>
        <v>#REF!</v>
      </c>
      <c r="N182" s="82" t="e">
        <f t="shared" si="36"/>
        <v>#REF!</v>
      </c>
      <c r="T182" s="84">
        <v>150</v>
      </c>
      <c r="U182" s="73">
        <v>48366</v>
      </c>
      <c r="V182" s="82" t="e">
        <f t="shared" si="39"/>
        <v>#REF!</v>
      </c>
      <c r="W182" s="82">
        <f>FH16</f>
        <v>0</v>
      </c>
      <c r="X182" s="82" t="e">
        <f t="shared" si="42"/>
        <v>#REF!</v>
      </c>
      <c r="Y182" s="82" t="e">
        <f t="shared" si="40"/>
        <v>#REF!</v>
      </c>
      <c r="Z182" s="82" t="e">
        <f t="shared" si="37"/>
        <v>#REF!</v>
      </c>
    </row>
    <row r="183" spans="2:26">
      <c r="B183" s="75"/>
      <c r="F183" s="73">
        <f t="shared" si="32"/>
        <v>48396</v>
      </c>
      <c r="H183" s="84">
        <v>151</v>
      </c>
      <c r="I183" s="73">
        <v>48396</v>
      </c>
      <c r="J183" s="82" t="e">
        <f t="shared" si="35"/>
        <v>#REF!</v>
      </c>
      <c r="K183" s="82">
        <f>FI15</f>
        <v>0</v>
      </c>
      <c r="L183" s="82" t="e">
        <f t="shared" si="33"/>
        <v>#REF!</v>
      </c>
      <c r="M183" s="82" t="e">
        <f t="shared" si="34"/>
        <v>#REF!</v>
      </c>
      <c r="N183" s="82" t="e">
        <f t="shared" si="36"/>
        <v>#REF!</v>
      </c>
      <c r="T183" s="84">
        <v>151</v>
      </c>
      <c r="U183" s="73">
        <v>48396</v>
      </c>
      <c r="V183" s="82" t="e">
        <f t="shared" si="39"/>
        <v>#REF!</v>
      </c>
      <c r="W183" s="82">
        <f>FI16</f>
        <v>0</v>
      </c>
      <c r="X183" s="82" t="e">
        <f t="shared" si="42"/>
        <v>#REF!</v>
      </c>
      <c r="Y183" s="82" t="e">
        <f t="shared" si="40"/>
        <v>#REF!</v>
      </c>
      <c r="Z183" s="82" t="e">
        <f t="shared" si="37"/>
        <v>#REF!</v>
      </c>
    </row>
    <row r="184" spans="2:26">
      <c r="B184" s="75"/>
      <c r="F184" s="73">
        <f t="shared" si="32"/>
        <v>48427</v>
      </c>
      <c r="H184" s="84">
        <v>152</v>
      </c>
      <c r="I184" s="73">
        <v>48427</v>
      </c>
      <c r="J184" s="82" t="e">
        <f t="shared" si="35"/>
        <v>#REF!</v>
      </c>
      <c r="K184" s="82">
        <f>FJ15</f>
        <v>0</v>
      </c>
      <c r="L184" s="82" t="e">
        <f t="shared" si="33"/>
        <v>#REF!</v>
      </c>
      <c r="M184" s="82" t="e">
        <f t="shared" si="34"/>
        <v>#REF!</v>
      </c>
      <c r="N184" s="82" t="e">
        <f t="shared" si="36"/>
        <v>#REF!</v>
      </c>
      <c r="T184" s="84">
        <v>152</v>
      </c>
      <c r="U184" s="73">
        <v>48427</v>
      </c>
      <c r="V184" s="82" t="e">
        <f t="shared" si="39"/>
        <v>#REF!</v>
      </c>
      <c r="W184" s="82">
        <f>FJ16</f>
        <v>0</v>
      </c>
      <c r="X184" s="82" t="e">
        <f t="shared" si="42"/>
        <v>#REF!</v>
      </c>
      <c r="Y184" s="82" t="e">
        <f t="shared" si="40"/>
        <v>#REF!</v>
      </c>
      <c r="Z184" s="82" t="e">
        <f t="shared" si="37"/>
        <v>#REF!</v>
      </c>
    </row>
    <row r="185" spans="2:26">
      <c r="B185" s="75"/>
      <c r="F185" s="73">
        <f t="shared" si="32"/>
        <v>48458</v>
      </c>
      <c r="H185" s="84">
        <v>153</v>
      </c>
      <c r="I185" s="73">
        <v>48458</v>
      </c>
      <c r="J185" s="82" t="e">
        <f t="shared" si="35"/>
        <v>#REF!</v>
      </c>
      <c r="K185" s="82">
        <f>FK15</f>
        <v>0</v>
      </c>
      <c r="L185" s="82" t="e">
        <f t="shared" si="33"/>
        <v>#REF!</v>
      </c>
      <c r="M185" s="82" t="e">
        <f t="shared" si="34"/>
        <v>#REF!</v>
      </c>
      <c r="N185" s="82" t="e">
        <f t="shared" si="36"/>
        <v>#REF!</v>
      </c>
      <c r="T185" s="84">
        <v>153</v>
      </c>
      <c r="U185" s="73">
        <v>48458</v>
      </c>
      <c r="V185" s="82" t="e">
        <f t="shared" si="39"/>
        <v>#REF!</v>
      </c>
      <c r="W185" s="82">
        <f>FK16</f>
        <v>0</v>
      </c>
      <c r="X185" s="82" t="e">
        <f t="shared" si="42"/>
        <v>#REF!</v>
      </c>
      <c r="Y185" s="82" t="e">
        <f t="shared" si="40"/>
        <v>#REF!</v>
      </c>
      <c r="Z185" s="82" t="e">
        <f t="shared" si="37"/>
        <v>#REF!</v>
      </c>
    </row>
    <row r="186" spans="2:26">
      <c r="B186" s="75"/>
      <c r="F186" s="73">
        <f t="shared" si="32"/>
        <v>48488</v>
      </c>
      <c r="H186" s="84">
        <v>154</v>
      </c>
      <c r="I186" s="73">
        <v>48488</v>
      </c>
      <c r="J186" s="82" t="e">
        <f t="shared" si="35"/>
        <v>#REF!</v>
      </c>
      <c r="K186" s="82">
        <f>FL15</f>
        <v>0</v>
      </c>
      <c r="L186" s="82" t="e">
        <f t="shared" si="33"/>
        <v>#REF!</v>
      </c>
      <c r="M186" s="82" t="e">
        <f t="shared" si="34"/>
        <v>#REF!</v>
      </c>
      <c r="N186" s="82" t="e">
        <f t="shared" si="36"/>
        <v>#REF!</v>
      </c>
      <c r="T186" s="84">
        <v>154</v>
      </c>
      <c r="U186" s="73">
        <v>48488</v>
      </c>
      <c r="V186" s="82" t="e">
        <f t="shared" si="39"/>
        <v>#REF!</v>
      </c>
      <c r="W186" s="82">
        <f>FL16</f>
        <v>0</v>
      </c>
      <c r="X186" s="82" t="e">
        <f t="shared" si="42"/>
        <v>#REF!</v>
      </c>
      <c r="Y186" s="82" t="e">
        <f t="shared" si="40"/>
        <v>#REF!</v>
      </c>
      <c r="Z186" s="82" t="e">
        <f t="shared" si="37"/>
        <v>#REF!</v>
      </c>
    </row>
    <row r="187" spans="2:26">
      <c r="B187" s="75"/>
      <c r="F187" s="73">
        <f t="shared" si="32"/>
        <v>48519</v>
      </c>
      <c r="H187" s="84">
        <v>155</v>
      </c>
      <c r="I187" s="73">
        <v>48519</v>
      </c>
      <c r="J187" s="82" t="e">
        <f t="shared" si="35"/>
        <v>#REF!</v>
      </c>
      <c r="K187" s="82">
        <f>FM15</f>
        <v>0</v>
      </c>
      <c r="L187" s="82" t="e">
        <f t="shared" si="33"/>
        <v>#REF!</v>
      </c>
      <c r="M187" s="82" t="e">
        <f t="shared" si="34"/>
        <v>#REF!</v>
      </c>
      <c r="N187" s="82" t="e">
        <f t="shared" si="36"/>
        <v>#REF!</v>
      </c>
      <c r="T187" s="84">
        <v>155</v>
      </c>
      <c r="U187" s="73">
        <v>48519</v>
      </c>
      <c r="V187" s="82" t="e">
        <f t="shared" si="39"/>
        <v>#REF!</v>
      </c>
      <c r="W187" s="82">
        <f>FM16</f>
        <v>0</v>
      </c>
      <c r="X187" s="82" t="e">
        <f t="shared" si="42"/>
        <v>#REF!</v>
      </c>
      <c r="Y187" s="82" t="e">
        <f t="shared" si="40"/>
        <v>#REF!</v>
      </c>
      <c r="Z187" s="82" t="e">
        <f t="shared" si="37"/>
        <v>#REF!</v>
      </c>
    </row>
    <row r="188" spans="2:26">
      <c r="B188" s="75"/>
      <c r="F188" s="73">
        <f t="shared" si="32"/>
        <v>48549</v>
      </c>
      <c r="H188" s="84">
        <v>156</v>
      </c>
      <c r="I188" s="73">
        <v>48549</v>
      </c>
      <c r="J188" s="82" t="e">
        <f t="shared" si="35"/>
        <v>#REF!</v>
      </c>
      <c r="K188" s="82">
        <f>FN15</f>
        <v>0</v>
      </c>
      <c r="L188" s="82" t="e">
        <f t="shared" si="33"/>
        <v>#REF!</v>
      </c>
      <c r="M188" s="82" t="e">
        <f t="shared" si="34"/>
        <v>#REF!</v>
      </c>
      <c r="N188" s="82" t="e">
        <f t="shared" si="36"/>
        <v>#REF!</v>
      </c>
      <c r="T188" s="84">
        <v>156</v>
      </c>
      <c r="U188" s="73">
        <v>48549</v>
      </c>
      <c r="V188" s="82" t="e">
        <f t="shared" si="39"/>
        <v>#REF!</v>
      </c>
      <c r="W188" s="82">
        <f>FN16</f>
        <v>0</v>
      </c>
      <c r="X188" s="82" t="e">
        <f t="shared" si="42"/>
        <v>#REF!</v>
      </c>
      <c r="Y188" s="82" t="e">
        <f t="shared" si="40"/>
        <v>#REF!</v>
      </c>
      <c r="Z188" s="82" t="e">
        <f t="shared" si="37"/>
        <v>#REF!</v>
      </c>
    </row>
    <row r="189" spans="2:26">
      <c r="B189" s="75"/>
      <c r="F189" s="73">
        <f t="shared" si="32"/>
        <v>48580</v>
      </c>
      <c r="H189" s="84">
        <v>157</v>
      </c>
      <c r="I189" s="73">
        <v>48580</v>
      </c>
      <c r="J189" s="82" t="e">
        <f t="shared" si="35"/>
        <v>#REF!</v>
      </c>
      <c r="K189" s="82">
        <f>FO15</f>
        <v>0</v>
      </c>
      <c r="L189" s="82" t="e">
        <f t="shared" si="33"/>
        <v>#REF!</v>
      </c>
      <c r="M189" s="82" t="e">
        <f t="shared" si="34"/>
        <v>#REF!</v>
      </c>
      <c r="N189" s="82" t="e">
        <f t="shared" si="36"/>
        <v>#REF!</v>
      </c>
      <c r="T189" s="84">
        <v>157</v>
      </c>
      <c r="U189" s="73">
        <v>48580</v>
      </c>
      <c r="V189" s="82" t="e">
        <f t="shared" si="39"/>
        <v>#REF!</v>
      </c>
      <c r="W189" s="82">
        <f>FO16</f>
        <v>0</v>
      </c>
      <c r="X189" s="82" t="e">
        <f t="shared" si="42"/>
        <v>#REF!</v>
      </c>
      <c r="Y189" s="82" t="e">
        <f t="shared" si="40"/>
        <v>#REF!</v>
      </c>
      <c r="Z189" s="82" t="e">
        <f t="shared" si="37"/>
        <v>#REF!</v>
      </c>
    </row>
    <row r="190" spans="2:26">
      <c r="B190" s="75"/>
      <c r="F190" s="73">
        <f t="shared" si="32"/>
        <v>48611</v>
      </c>
      <c r="H190" s="84">
        <v>158</v>
      </c>
      <c r="I190" s="73">
        <v>48611</v>
      </c>
      <c r="J190" s="82" t="e">
        <f t="shared" si="35"/>
        <v>#REF!</v>
      </c>
      <c r="K190" s="82">
        <f>FP15</f>
        <v>0</v>
      </c>
      <c r="L190" s="82" t="e">
        <f t="shared" si="33"/>
        <v>#REF!</v>
      </c>
      <c r="M190" s="82" t="e">
        <f t="shared" si="34"/>
        <v>#REF!</v>
      </c>
      <c r="N190" s="82" t="e">
        <f t="shared" si="36"/>
        <v>#REF!</v>
      </c>
      <c r="T190" s="84">
        <v>158</v>
      </c>
      <c r="U190" s="73">
        <v>48611</v>
      </c>
      <c r="V190" s="82" t="e">
        <f t="shared" si="39"/>
        <v>#REF!</v>
      </c>
      <c r="W190" s="82">
        <f>FP16</f>
        <v>0</v>
      </c>
      <c r="X190" s="82" t="e">
        <f t="shared" si="42"/>
        <v>#REF!</v>
      </c>
      <c r="Y190" s="82" t="e">
        <f t="shared" si="40"/>
        <v>#REF!</v>
      </c>
      <c r="Z190" s="82" t="e">
        <f t="shared" si="37"/>
        <v>#REF!</v>
      </c>
    </row>
    <row r="191" spans="2:26">
      <c r="B191" s="75"/>
      <c r="F191" s="73">
        <f t="shared" si="32"/>
        <v>48639</v>
      </c>
      <c r="H191" s="84">
        <v>159</v>
      </c>
      <c r="I191" s="73">
        <v>48639</v>
      </c>
      <c r="J191" s="82" t="e">
        <f t="shared" si="35"/>
        <v>#REF!</v>
      </c>
      <c r="K191" s="82">
        <f>FQ15</f>
        <v>0</v>
      </c>
      <c r="L191" s="82" t="e">
        <f t="shared" si="33"/>
        <v>#REF!</v>
      </c>
      <c r="M191" s="82" t="e">
        <f t="shared" si="34"/>
        <v>#REF!</v>
      </c>
      <c r="N191" s="82" t="e">
        <f t="shared" si="36"/>
        <v>#REF!</v>
      </c>
      <c r="T191" s="84">
        <v>159</v>
      </c>
      <c r="U191" s="73">
        <v>48639</v>
      </c>
      <c r="V191" s="82" t="e">
        <f t="shared" si="39"/>
        <v>#REF!</v>
      </c>
      <c r="W191" s="82">
        <f>FQ16</f>
        <v>0</v>
      </c>
      <c r="X191" s="82" t="e">
        <f t="shared" si="42"/>
        <v>#REF!</v>
      </c>
      <c r="Y191" s="82" t="e">
        <f t="shared" si="40"/>
        <v>#REF!</v>
      </c>
      <c r="Z191" s="82" t="e">
        <f t="shared" si="37"/>
        <v>#REF!</v>
      </c>
    </row>
    <row r="192" spans="2:26">
      <c r="B192" s="75"/>
      <c r="F192" s="73">
        <f t="shared" si="32"/>
        <v>48670</v>
      </c>
      <c r="H192" s="84">
        <v>160</v>
      </c>
      <c r="I192" s="73">
        <v>48670</v>
      </c>
      <c r="J192" s="82" t="e">
        <f t="shared" si="35"/>
        <v>#REF!</v>
      </c>
      <c r="K192" s="82">
        <f>FR15</f>
        <v>0</v>
      </c>
      <c r="L192" s="82" t="e">
        <f t="shared" si="33"/>
        <v>#REF!</v>
      </c>
      <c r="M192" s="82" t="e">
        <f t="shared" si="34"/>
        <v>#REF!</v>
      </c>
      <c r="N192" s="82" t="e">
        <f t="shared" si="36"/>
        <v>#REF!</v>
      </c>
      <c r="T192" s="84">
        <v>160</v>
      </c>
      <c r="U192" s="73">
        <v>48670</v>
      </c>
      <c r="V192" s="82" t="e">
        <f t="shared" si="39"/>
        <v>#REF!</v>
      </c>
      <c r="W192" s="82">
        <f>FR16</f>
        <v>0</v>
      </c>
      <c r="X192" s="82" t="e">
        <f t="shared" si="42"/>
        <v>#REF!</v>
      </c>
      <c r="Y192" s="82" t="e">
        <f t="shared" si="40"/>
        <v>#REF!</v>
      </c>
      <c r="Z192" s="82" t="e">
        <f t="shared" si="37"/>
        <v>#REF!</v>
      </c>
    </row>
    <row r="193" spans="2:26">
      <c r="B193" s="75"/>
      <c r="F193" s="73">
        <f t="shared" si="32"/>
        <v>48700</v>
      </c>
      <c r="H193" s="84">
        <v>161</v>
      </c>
      <c r="I193" s="73">
        <v>48700</v>
      </c>
      <c r="J193" s="82" t="e">
        <f t="shared" si="35"/>
        <v>#REF!</v>
      </c>
      <c r="K193" s="82">
        <f>FS15</f>
        <v>0</v>
      </c>
      <c r="L193" s="82" t="e">
        <f t="shared" si="33"/>
        <v>#REF!</v>
      </c>
      <c r="M193" s="82" t="e">
        <f t="shared" si="34"/>
        <v>#REF!</v>
      </c>
      <c r="N193" s="82" t="e">
        <f t="shared" si="36"/>
        <v>#REF!</v>
      </c>
      <c r="T193" s="84">
        <v>161</v>
      </c>
      <c r="U193" s="73">
        <v>48700</v>
      </c>
      <c r="V193" s="82" t="e">
        <f t="shared" si="39"/>
        <v>#REF!</v>
      </c>
      <c r="W193" s="82">
        <f>FS16</f>
        <v>0</v>
      </c>
      <c r="X193" s="82" t="e">
        <f t="shared" si="42"/>
        <v>#REF!</v>
      </c>
      <c r="Y193" s="82" t="e">
        <f t="shared" si="40"/>
        <v>#REF!</v>
      </c>
      <c r="Z193" s="82" t="e">
        <f t="shared" si="37"/>
        <v>#REF!</v>
      </c>
    </row>
    <row r="194" spans="2:26">
      <c r="B194" s="75"/>
      <c r="F194" s="73">
        <f t="shared" si="32"/>
        <v>48731</v>
      </c>
      <c r="H194" s="84">
        <v>162</v>
      </c>
      <c r="I194" s="73">
        <v>48731</v>
      </c>
      <c r="J194" s="82" t="e">
        <f t="shared" si="35"/>
        <v>#REF!</v>
      </c>
      <c r="K194" s="82">
        <f>FT15</f>
        <v>0</v>
      </c>
      <c r="L194" s="82" t="e">
        <f t="shared" si="33"/>
        <v>#REF!</v>
      </c>
      <c r="M194" s="82" t="e">
        <f t="shared" si="34"/>
        <v>#REF!</v>
      </c>
      <c r="N194" s="82" t="e">
        <f t="shared" si="36"/>
        <v>#REF!</v>
      </c>
      <c r="T194" s="84">
        <v>162</v>
      </c>
      <c r="U194" s="73">
        <v>48731</v>
      </c>
      <c r="V194" s="82" t="e">
        <f t="shared" si="39"/>
        <v>#REF!</v>
      </c>
      <c r="W194" s="82">
        <f>FT16</f>
        <v>0</v>
      </c>
      <c r="X194" s="82" t="e">
        <f t="shared" si="42"/>
        <v>#REF!</v>
      </c>
      <c r="Y194" s="82" t="e">
        <f t="shared" si="40"/>
        <v>#REF!</v>
      </c>
      <c r="Z194" s="82" t="e">
        <f t="shared" si="37"/>
        <v>#REF!</v>
      </c>
    </row>
    <row r="195" spans="2:26">
      <c r="B195" s="75"/>
      <c r="F195" s="73">
        <f t="shared" si="32"/>
        <v>48761</v>
      </c>
      <c r="H195" s="84">
        <v>163</v>
      </c>
      <c r="I195" s="73">
        <v>48761</v>
      </c>
      <c r="J195" s="82" t="e">
        <f t="shared" si="35"/>
        <v>#REF!</v>
      </c>
      <c r="K195" s="82">
        <f>FU15</f>
        <v>0</v>
      </c>
      <c r="L195" s="82" t="e">
        <f t="shared" si="33"/>
        <v>#REF!</v>
      </c>
      <c r="M195" s="82" t="e">
        <f t="shared" si="34"/>
        <v>#REF!</v>
      </c>
      <c r="N195" s="82" t="e">
        <f t="shared" si="36"/>
        <v>#REF!</v>
      </c>
      <c r="T195" s="84">
        <v>163</v>
      </c>
      <c r="U195" s="73">
        <v>48761</v>
      </c>
      <c r="V195" s="82" t="e">
        <f t="shared" si="39"/>
        <v>#REF!</v>
      </c>
      <c r="W195" s="82">
        <f>FU16</f>
        <v>0</v>
      </c>
      <c r="X195" s="82" t="e">
        <f t="shared" si="42"/>
        <v>#REF!</v>
      </c>
      <c r="Y195" s="82" t="e">
        <f t="shared" si="40"/>
        <v>#REF!</v>
      </c>
      <c r="Z195" s="82" t="e">
        <f t="shared" si="37"/>
        <v>#REF!</v>
      </c>
    </row>
    <row r="196" spans="2:26">
      <c r="B196" s="75"/>
      <c r="F196" s="73">
        <f t="shared" si="32"/>
        <v>48792</v>
      </c>
      <c r="H196" s="84">
        <v>164</v>
      </c>
      <c r="I196" s="73">
        <v>48792</v>
      </c>
      <c r="J196" s="82" t="e">
        <f t="shared" si="35"/>
        <v>#REF!</v>
      </c>
      <c r="K196" s="82">
        <f>FV15</f>
        <v>0</v>
      </c>
      <c r="L196" s="82" t="e">
        <f t="shared" si="33"/>
        <v>#REF!</v>
      </c>
      <c r="M196" s="82" t="e">
        <f t="shared" si="34"/>
        <v>#REF!</v>
      </c>
      <c r="N196" s="82" t="e">
        <f t="shared" si="36"/>
        <v>#REF!</v>
      </c>
      <c r="T196" s="84">
        <v>164</v>
      </c>
      <c r="U196" s="73">
        <v>48792</v>
      </c>
      <c r="V196" s="82" t="e">
        <f t="shared" si="39"/>
        <v>#REF!</v>
      </c>
      <c r="W196" s="82">
        <f>FV16</f>
        <v>0</v>
      </c>
      <c r="X196" s="82" t="e">
        <f t="shared" si="42"/>
        <v>#REF!</v>
      </c>
      <c r="Y196" s="82" t="e">
        <f t="shared" si="40"/>
        <v>#REF!</v>
      </c>
      <c r="Z196" s="82" t="e">
        <f t="shared" si="37"/>
        <v>#REF!</v>
      </c>
    </row>
    <row r="197" spans="2:26">
      <c r="B197" s="75"/>
      <c r="F197" s="73">
        <f t="shared" si="32"/>
        <v>48823</v>
      </c>
      <c r="H197" s="84">
        <v>165</v>
      </c>
      <c r="I197" s="73">
        <v>48823</v>
      </c>
      <c r="J197" s="82" t="e">
        <f t="shared" si="35"/>
        <v>#REF!</v>
      </c>
      <c r="K197" s="82">
        <f>FW15</f>
        <v>0</v>
      </c>
      <c r="L197" s="82" t="e">
        <f t="shared" si="33"/>
        <v>#REF!</v>
      </c>
      <c r="M197" s="82" t="e">
        <f t="shared" si="34"/>
        <v>#REF!</v>
      </c>
      <c r="N197" s="82" t="e">
        <f t="shared" si="36"/>
        <v>#REF!</v>
      </c>
      <c r="T197" s="84">
        <v>165</v>
      </c>
      <c r="U197" s="73">
        <v>48823</v>
      </c>
      <c r="V197" s="82" t="e">
        <f t="shared" si="39"/>
        <v>#REF!</v>
      </c>
      <c r="W197" s="82">
        <f>FW16</f>
        <v>0</v>
      </c>
      <c r="X197" s="82" t="e">
        <f t="shared" si="42"/>
        <v>#REF!</v>
      </c>
      <c r="Y197" s="82" t="e">
        <f t="shared" si="40"/>
        <v>#REF!</v>
      </c>
      <c r="Z197" s="82" t="e">
        <f t="shared" si="37"/>
        <v>#REF!</v>
      </c>
    </row>
    <row r="198" spans="2:26">
      <c r="B198" s="75"/>
      <c r="F198" s="73">
        <f t="shared" si="32"/>
        <v>48853</v>
      </c>
      <c r="H198" s="84">
        <v>166</v>
      </c>
      <c r="I198" s="73">
        <v>48853</v>
      </c>
      <c r="J198" s="82" t="e">
        <f t="shared" si="35"/>
        <v>#REF!</v>
      </c>
      <c r="K198" s="82">
        <f>FX15</f>
        <v>0</v>
      </c>
      <c r="L198" s="82" t="e">
        <f t="shared" si="33"/>
        <v>#REF!</v>
      </c>
      <c r="M198" s="82" t="e">
        <f t="shared" si="34"/>
        <v>#REF!</v>
      </c>
      <c r="N198" s="82" t="e">
        <f t="shared" si="36"/>
        <v>#REF!</v>
      </c>
      <c r="T198" s="84">
        <v>166</v>
      </c>
      <c r="U198" s="73">
        <v>48853</v>
      </c>
      <c r="V198" s="82" t="e">
        <f t="shared" si="39"/>
        <v>#REF!</v>
      </c>
      <c r="W198" s="82">
        <f>FX16</f>
        <v>0</v>
      </c>
      <c r="X198" s="82" t="e">
        <f t="shared" si="42"/>
        <v>#REF!</v>
      </c>
      <c r="Y198" s="82" t="e">
        <f t="shared" si="40"/>
        <v>#REF!</v>
      </c>
      <c r="Z198" s="82" t="e">
        <f t="shared" si="37"/>
        <v>#REF!</v>
      </c>
    </row>
    <row r="199" spans="2:26">
      <c r="B199" s="75"/>
      <c r="F199" s="73">
        <f t="shared" si="32"/>
        <v>48884</v>
      </c>
      <c r="H199" s="84">
        <v>167</v>
      </c>
      <c r="I199" s="73">
        <v>48884</v>
      </c>
      <c r="J199" s="82" t="e">
        <f t="shared" si="35"/>
        <v>#REF!</v>
      </c>
      <c r="K199" s="82">
        <f>FY15</f>
        <v>0</v>
      </c>
      <c r="L199" s="82" t="e">
        <f t="shared" si="33"/>
        <v>#REF!</v>
      </c>
      <c r="M199" s="82" t="e">
        <f t="shared" si="34"/>
        <v>#REF!</v>
      </c>
      <c r="N199" s="82" t="e">
        <f t="shared" si="36"/>
        <v>#REF!</v>
      </c>
      <c r="T199" s="84">
        <v>167</v>
      </c>
      <c r="U199" s="73">
        <v>48884</v>
      </c>
      <c r="V199" s="82" t="e">
        <f t="shared" si="39"/>
        <v>#REF!</v>
      </c>
      <c r="W199" s="82">
        <f>FY16</f>
        <v>0</v>
      </c>
      <c r="X199" s="82" t="e">
        <f t="shared" si="42"/>
        <v>#REF!</v>
      </c>
      <c r="Y199" s="82" t="e">
        <f t="shared" si="40"/>
        <v>#REF!</v>
      </c>
      <c r="Z199" s="82" t="e">
        <f t="shared" si="37"/>
        <v>#REF!</v>
      </c>
    </row>
    <row r="200" spans="2:26">
      <c r="B200" s="75"/>
      <c r="F200" s="73">
        <f t="shared" si="32"/>
        <v>48914</v>
      </c>
      <c r="H200" s="84">
        <v>168</v>
      </c>
      <c r="I200" s="73">
        <v>48914</v>
      </c>
      <c r="J200" s="82" t="e">
        <f t="shared" si="35"/>
        <v>#REF!</v>
      </c>
      <c r="K200" s="82">
        <f>FZ15</f>
        <v>0</v>
      </c>
      <c r="L200" s="82" t="e">
        <f t="shared" si="33"/>
        <v>#REF!</v>
      </c>
      <c r="M200" s="82" t="e">
        <f t="shared" si="34"/>
        <v>#REF!</v>
      </c>
      <c r="N200" s="82" t="e">
        <f t="shared" si="36"/>
        <v>#REF!</v>
      </c>
      <c r="T200" s="84">
        <v>168</v>
      </c>
      <c r="U200" s="73">
        <v>48914</v>
      </c>
      <c r="V200" s="82" t="e">
        <f t="shared" si="39"/>
        <v>#REF!</v>
      </c>
      <c r="W200" s="82">
        <f>FZ16</f>
        <v>0</v>
      </c>
      <c r="X200" s="82" t="e">
        <f t="shared" si="42"/>
        <v>#REF!</v>
      </c>
      <c r="Y200" s="82" t="e">
        <f t="shared" si="40"/>
        <v>#REF!</v>
      </c>
      <c r="Z200" s="82" t="e">
        <f t="shared" si="37"/>
        <v>#REF!</v>
      </c>
    </row>
    <row r="201" spans="2:26">
      <c r="B201" s="75"/>
      <c r="F201" s="73">
        <f t="shared" si="32"/>
        <v>48945</v>
      </c>
      <c r="H201" s="84">
        <v>169</v>
      </c>
      <c r="I201" s="73">
        <v>48945</v>
      </c>
      <c r="J201" s="82" t="e">
        <f t="shared" si="35"/>
        <v>#REF!</v>
      </c>
      <c r="K201" s="82">
        <f>GA15</f>
        <v>0</v>
      </c>
      <c r="L201" s="82" t="e">
        <f t="shared" si="33"/>
        <v>#REF!</v>
      </c>
      <c r="M201" s="82" t="e">
        <f t="shared" si="34"/>
        <v>#REF!</v>
      </c>
      <c r="N201" s="82" t="e">
        <f t="shared" si="36"/>
        <v>#REF!</v>
      </c>
      <c r="T201" s="84">
        <v>169</v>
      </c>
      <c r="U201" s="73">
        <v>48945</v>
      </c>
      <c r="V201" s="82" t="e">
        <f t="shared" si="39"/>
        <v>#REF!</v>
      </c>
      <c r="W201" s="82">
        <f>GA16</f>
        <v>0</v>
      </c>
      <c r="X201" s="82" t="e">
        <f t="shared" si="42"/>
        <v>#REF!</v>
      </c>
      <c r="Y201" s="82" t="e">
        <f t="shared" si="40"/>
        <v>#REF!</v>
      </c>
      <c r="Z201" s="82" t="e">
        <f t="shared" si="37"/>
        <v>#REF!</v>
      </c>
    </row>
    <row r="202" spans="2:26">
      <c r="B202" s="75"/>
      <c r="F202" s="73">
        <f t="shared" si="32"/>
        <v>48976</v>
      </c>
      <c r="H202" s="84">
        <v>170</v>
      </c>
      <c r="I202" s="73">
        <v>48976</v>
      </c>
      <c r="J202" s="82" t="e">
        <f t="shared" si="35"/>
        <v>#REF!</v>
      </c>
      <c r="K202" s="82">
        <f>GB15</f>
        <v>0</v>
      </c>
      <c r="L202" s="82" t="e">
        <f t="shared" si="33"/>
        <v>#REF!</v>
      </c>
      <c r="M202" s="82" t="e">
        <f t="shared" si="34"/>
        <v>#REF!</v>
      </c>
      <c r="N202" s="82" t="e">
        <f t="shared" si="36"/>
        <v>#REF!</v>
      </c>
      <c r="T202" s="84">
        <v>170</v>
      </c>
      <c r="U202" s="73">
        <v>48976</v>
      </c>
      <c r="V202" s="82" t="e">
        <f t="shared" si="39"/>
        <v>#REF!</v>
      </c>
      <c r="W202" s="82">
        <f>GB16</f>
        <v>0</v>
      </c>
      <c r="X202" s="82" t="e">
        <f t="shared" si="42"/>
        <v>#REF!</v>
      </c>
      <c r="Y202" s="82" t="e">
        <f t="shared" si="40"/>
        <v>#REF!</v>
      </c>
      <c r="Z202" s="82" t="e">
        <f t="shared" si="37"/>
        <v>#REF!</v>
      </c>
    </row>
    <row r="203" spans="2:26">
      <c r="B203" s="75"/>
      <c r="F203" s="73">
        <f t="shared" si="32"/>
        <v>49004</v>
      </c>
      <c r="H203" s="84">
        <v>171</v>
      </c>
      <c r="I203" s="73">
        <v>49004</v>
      </c>
      <c r="J203" s="82" t="e">
        <f t="shared" si="35"/>
        <v>#REF!</v>
      </c>
      <c r="K203" s="82">
        <f>GC15</f>
        <v>0</v>
      </c>
      <c r="L203" s="82" t="e">
        <f t="shared" si="33"/>
        <v>#REF!</v>
      </c>
      <c r="M203" s="82" t="e">
        <f t="shared" si="34"/>
        <v>#REF!</v>
      </c>
      <c r="N203" s="82" t="e">
        <f t="shared" si="36"/>
        <v>#REF!</v>
      </c>
      <c r="T203" s="84">
        <v>171</v>
      </c>
      <c r="U203" s="73">
        <v>49004</v>
      </c>
      <c r="V203" s="82" t="e">
        <f t="shared" si="39"/>
        <v>#REF!</v>
      </c>
      <c r="W203" s="82">
        <f>GC16</f>
        <v>0</v>
      </c>
      <c r="X203" s="82" t="e">
        <f t="shared" si="42"/>
        <v>#REF!</v>
      </c>
      <c r="Y203" s="82" t="e">
        <f t="shared" si="40"/>
        <v>#REF!</v>
      </c>
      <c r="Z203" s="82" t="e">
        <f t="shared" si="37"/>
        <v>#REF!</v>
      </c>
    </row>
    <row r="204" spans="2:26">
      <c r="B204" s="75"/>
      <c r="F204" s="73">
        <f t="shared" si="32"/>
        <v>49035</v>
      </c>
      <c r="H204" s="84">
        <v>172</v>
      </c>
      <c r="I204" s="73">
        <v>49035</v>
      </c>
      <c r="J204" s="82" t="e">
        <f t="shared" si="35"/>
        <v>#REF!</v>
      </c>
      <c r="K204" s="82">
        <f>GD15</f>
        <v>0</v>
      </c>
      <c r="L204" s="82" t="e">
        <f t="shared" si="33"/>
        <v>#REF!</v>
      </c>
      <c r="M204" s="82" t="e">
        <f t="shared" si="34"/>
        <v>#REF!</v>
      </c>
      <c r="N204" s="82" t="e">
        <f t="shared" si="36"/>
        <v>#REF!</v>
      </c>
      <c r="T204" s="84">
        <v>172</v>
      </c>
      <c r="U204" s="73">
        <v>49035</v>
      </c>
      <c r="V204" s="82" t="e">
        <f t="shared" si="39"/>
        <v>#REF!</v>
      </c>
      <c r="W204" s="82">
        <f>GD16</f>
        <v>0</v>
      </c>
      <c r="X204" s="82" t="e">
        <f t="shared" si="42"/>
        <v>#REF!</v>
      </c>
      <c r="Y204" s="82" t="e">
        <f t="shared" si="40"/>
        <v>#REF!</v>
      </c>
      <c r="Z204" s="82" t="e">
        <f t="shared" si="37"/>
        <v>#REF!</v>
      </c>
    </row>
    <row r="205" spans="2:26">
      <c r="B205" s="75"/>
      <c r="F205" s="73">
        <f t="shared" si="32"/>
        <v>49065</v>
      </c>
      <c r="H205" s="84">
        <v>173</v>
      </c>
      <c r="I205" s="73">
        <v>49065</v>
      </c>
      <c r="J205" s="82" t="e">
        <f t="shared" si="35"/>
        <v>#REF!</v>
      </c>
      <c r="K205" s="82">
        <f>GE15</f>
        <v>0</v>
      </c>
      <c r="L205" s="82" t="e">
        <f t="shared" si="33"/>
        <v>#REF!</v>
      </c>
      <c r="M205" s="82" t="e">
        <f t="shared" si="34"/>
        <v>#REF!</v>
      </c>
      <c r="N205" s="82" t="e">
        <f t="shared" si="36"/>
        <v>#REF!</v>
      </c>
      <c r="T205" s="84">
        <v>173</v>
      </c>
      <c r="U205" s="73">
        <v>49065</v>
      </c>
      <c r="V205" s="82" t="e">
        <f t="shared" si="39"/>
        <v>#REF!</v>
      </c>
      <c r="W205" s="82">
        <f>GE16</f>
        <v>0</v>
      </c>
      <c r="X205" s="82" t="e">
        <f t="shared" si="42"/>
        <v>#REF!</v>
      </c>
      <c r="Y205" s="82" t="e">
        <f t="shared" si="40"/>
        <v>#REF!</v>
      </c>
      <c r="Z205" s="82" t="e">
        <f t="shared" si="37"/>
        <v>#REF!</v>
      </c>
    </row>
    <row r="206" spans="2:26">
      <c r="B206" s="75"/>
      <c r="F206" s="73">
        <f t="shared" si="32"/>
        <v>49096</v>
      </c>
      <c r="H206" s="84">
        <v>174</v>
      </c>
      <c r="I206" s="73">
        <v>49096</v>
      </c>
      <c r="J206" s="82" t="e">
        <f t="shared" si="35"/>
        <v>#REF!</v>
      </c>
      <c r="K206" s="82">
        <f>GF15</f>
        <v>0</v>
      </c>
      <c r="L206" s="82" t="e">
        <f t="shared" si="33"/>
        <v>#REF!</v>
      </c>
      <c r="M206" s="82" t="e">
        <f t="shared" si="34"/>
        <v>#REF!</v>
      </c>
      <c r="N206" s="82" t="e">
        <f t="shared" si="36"/>
        <v>#REF!</v>
      </c>
      <c r="T206" s="84">
        <v>174</v>
      </c>
      <c r="U206" s="73">
        <v>49096</v>
      </c>
      <c r="V206" s="82" t="e">
        <f t="shared" si="39"/>
        <v>#REF!</v>
      </c>
      <c r="W206" s="82">
        <f>GF16</f>
        <v>0</v>
      </c>
      <c r="X206" s="82" t="e">
        <f t="shared" si="42"/>
        <v>#REF!</v>
      </c>
      <c r="Y206" s="82" t="e">
        <f t="shared" si="40"/>
        <v>#REF!</v>
      </c>
      <c r="Z206" s="82" t="e">
        <f t="shared" si="37"/>
        <v>#REF!</v>
      </c>
    </row>
    <row r="207" spans="2:26">
      <c r="B207" s="75"/>
      <c r="F207" s="73">
        <f t="shared" si="32"/>
        <v>49126</v>
      </c>
      <c r="H207" s="84">
        <v>175</v>
      </c>
      <c r="I207" s="73">
        <v>49126</v>
      </c>
      <c r="J207" s="82" t="e">
        <f t="shared" si="35"/>
        <v>#REF!</v>
      </c>
      <c r="K207" s="82">
        <f>GG15</f>
        <v>0</v>
      </c>
      <c r="L207" s="82" t="e">
        <f t="shared" si="33"/>
        <v>#REF!</v>
      </c>
      <c r="M207" s="82" t="e">
        <f t="shared" si="34"/>
        <v>#REF!</v>
      </c>
      <c r="N207" s="82" t="e">
        <f t="shared" si="36"/>
        <v>#REF!</v>
      </c>
      <c r="T207" s="84">
        <v>175</v>
      </c>
      <c r="U207" s="73">
        <v>49126</v>
      </c>
      <c r="V207" s="82" t="e">
        <f t="shared" si="39"/>
        <v>#REF!</v>
      </c>
      <c r="W207" s="82">
        <f>GG16</f>
        <v>0</v>
      </c>
      <c r="X207" s="82" t="e">
        <f t="shared" si="42"/>
        <v>#REF!</v>
      </c>
      <c r="Y207" s="82" t="e">
        <f t="shared" si="40"/>
        <v>#REF!</v>
      </c>
      <c r="Z207" s="82" t="e">
        <f t="shared" si="37"/>
        <v>#REF!</v>
      </c>
    </row>
    <row r="208" spans="2:26">
      <c r="B208" s="75"/>
      <c r="F208" s="73">
        <f t="shared" si="32"/>
        <v>49157</v>
      </c>
      <c r="H208" s="84">
        <v>176</v>
      </c>
      <c r="I208" s="73">
        <v>49157</v>
      </c>
      <c r="J208" s="82" t="e">
        <f t="shared" si="35"/>
        <v>#REF!</v>
      </c>
      <c r="K208" s="82">
        <f>GH15</f>
        <v>0</v>
      </c>
      <c r="L208" s="82" t="e">
        <f t="shared" si="33"/>
        <v>#REF!</v>
      </c>
      <c r="M208" s="82" t="e">
        <f t="shared" si="34"/>
        <v>#REF!</v>
      </c>
      <c r="N208" s="82" t="e">
        <f t="shared" si="36"/>
        <v>#REF!</v>
      </c>
      <c r="T208" s="84">
        <v>176</v>
      </c>
      <c r="U208" s="73">
        <v>49157</v>
      </c>
      <c r="V208" s="82" t="e">
        <f t="shared" si="39"/>
        <v>#REF!</v>
      </c>
      <c r="W208" s="82">
        <f>GH16</f>
        <v>0</v>
      </c>
      <c r="X208" s="82" t="e">
        <f t="shared" si="42"/>
        <v>#REF!</v>
      </c>
      <c r="Y208" s="82" t="e">
        <f t="shared" si="40"/>
        <v>#REF!</v>
      </c>
      <c r="Z208" s="82" t="e">
        <f t="shared" si="37"/>
        <v>#REF!</v>
      </c>
    </row>
    <row r="209" spans="2:26">
      <c r="B209" s="75"/>
      <c r="F209" s="73">
        <f t="shared" si="32"/>
        <v>49188</v>
      </c>
      <c r="H209" s="84">
        <v>177</v>
      </c>
      <c r="I209" s="73">
        <v>49188</v>
      </c>
      <c r="J209" s="82" t="e">
        <f t="shared" si="35"/>
        <v>#REF!</v>
      </c>
      <c r="K209" s="82">
        <f>GI15</f>
        <v>0</v>
      </c>
      <c r="L209" s="82" t="e">
        <f t="shared" si="33"/>
        <v>#REF!</v>
      </c>
      <c r="M209" s="82" t="e">
        <f t="shared" si="34"/>
        <v>#REF!</v>
      </c>
      <c r="N209" s="82" t="e">
        <f t="shared" si="36"/>
        <v>#REF!</v>
      </c>
      <c r="T209" s="84">
        <v>177</v>
      </c>
      <c r="U209" s="73">
        <v>49188</v>
      </c>
      <c r="V209" s="82" t="e">
        <f t="shared" si="39"/>
        <v>#REF!</v>
      </c>
      <c r="W209" s="82">
        <f>GI16</f>
        <v>0</v>
      </c>
      <c r="X209" s="82" t="e">
        <f t="shared" si="42"/>
        <v>#REF!</v>
      </c>
      <c r="Y209" s="82" t="e">
        <f t="shared" si="40"/>
        <v>#REF!</v>
      </c>
      <c r="Z209" s="82" t="e">
        <f t="shared" si="37"/>
        <v>#REF!</v>
      </c>
    </row>
    <row r="210" spans="2:26">
      <c r="B210" s="75"/>
      <c r="F210" s="73">
        <f t="shared" si="32"/>
        <v>49218</v>
      </c>
      <c r="H210" s="84">
        <v>178</v>
      </c>
      <c r="I210" s="73">
        <v>49218</v>
      </c>
      <c r="J210" s="82" t="e">
        <f t="shared" si="35"/>
        <v>#REF!</v>
      </c>
      <c r="K210" s="82">
        <f>GJ15</f>
        <v>0</v>
      </c>
      <c r="L210" s="82" t="e">
        <f t="shared" si="33"/>
        <v>#REF!</v>
      </c>
      <c r="M210" s="82" t="e">
        <f t="shared" si="34"/>
        <v>#REF!</v>
      </c>
      <c r="N210" s="82" t="e">
        <f t="shared" si="36"/>
        <v>#REF!</v>
      </c>
      <c r="T210" s="84">
        <v>178</v>
      </c>
      <c r="U210" s="73">
        <v>49218</v>
      </c>
      <c r="V210" s="82" t="e">
        <f t="shared" si="39"/>
        <v>#REF!</v>
      </c>
      <c r="W210" s="82">
        <f>GJ16</f>
        <v>0</v>
      </c>
      <c r="X210" s="82" t="e">
        <f t="shared" si="42"/>
        <v>#REF!</v>
      </c>
      <c r="Y210" s="82" t="e">
        <f t="shared" si="40"/>
        <v>#REF!</v>
      </c>
      <c r="Z210" s="82" t="e">
        <f t="shared" si="37"/>
        <v>#REF!</v>
      </c>
    </row>
    <row r="211" spans="2:26">
      <c r="B211" s="75"/>
      <c r="F211" s="73">
        <f t="shared" si="32"/>
        <v>49249</v>
      </c>
      <c r="H211" s="84">
        <v>179</v>
      </c>
      <c r="I211" s="73">
        <v>49249</v>
      </c>
      <c r="J211" s="82" t="e">
        <f t="shared" si="35"/>
        <v>#REF!</v>
      </c>
      <c r="K211" s="82">
        <f>GK15</f>
        <v>0</v>
      </c>
      <c r="L211" s="82" t="e">
        <f t="shared" si="33"/>
        <v>#REF!</v>
      </c>
      <c r="M211" s="82" t="e">
        <f t="shared" si="34"/>
        <v>#REF!</v>
      </c>
      <c r="N211" s="82" t="e">
        <f t="shared" si="36"/>
        <v>#REF!</v>
      </c>
      <c r="T211" s="84">
        <v>179</v>
      </c>
      <c r="U211" s="73">
        <v>49249</v>
      </c>
      <c r="V211" s="82" t="e">
        <f t="shared" si="39"/>
        <v>#REF!</v>
      </c>
      <c r="W211" s="82">
        <f>GK16</f>
        <v>0</v>
      </c>
      <c r="X211" s="82" t="e">
        <f t="shared" si="42"/>
        <v>#REF!</v>
      </c>
      <c r="Y211" s="82" t="e">
        <f t="shared" si="40"/>
        <v>#REF!</v>
      </c>
      <c r="Z211" s="82" t="e">
        <f t="shared" si="37"/>
        <v>#REF!</v>
      </c>
    </row>
    <row r="212" spans="2:26">
      <c r="B212" s="75"/>
      <c r="F212" s="73">
        <f t="shared" si="32"/>
        <v>49279</v>
      </c>
      <c r="H212" s="84">
        <v>180</v>
      </c>
      <c r="I212" s="73">
        <v>49279</v>
      </c>
      <c r="J212" s="82" t="e">
        <f t="shared" si="35"/>
        <v>#REF!</v>
      </c>
      <c r="K212" s="82">
        <f>GL15</f>
        <v>0</v>
      </c>
      <c r="L212" s="82" t="e">
        <f t="shared" si="33"/>
        <v>#REF!</v>
      </c>
      <c r="M212" s="82" t="e">
        <f t="shared" si="34"/>
        <v>#REF!</v>
      </c>
      <c r="N212" s="82" t="e">
        <f t="shared" si="36"/>
        <v>#REF!</v>
      </c>
      <c r="T212" s="84">
        <v>180</v>
      </c>
      <c r="U212" s="73">
        <v>49279</v>
      </c>
      <c r="V212" s="82" t="e">
        <f t="shared" si="39"/>
        <v>#REF!</v>
      </c>
      <c r="W212" s="82">
        <f>GL16</f>
        <v>0</v>
      </c>
      <c r="X212" s="82" t="e">
        <f t="shared" si="42"/>
        <v>#REF!</v>
      </c>
      <c r="Y212" s="82" t="e">
        <f t="shared" si="40"/>
        <v>#REF!</v>
      </c>
      <c r="Z212" s="82" t="e">
        <f t="shared" si="37"/>
        <v>#REF!</v>
      </c>
    </row>
    <row r="213" spans="2:26">
      <c r="B213" s="75"/>
      <c r="F213" s="73">
        <f t="shared" si="32"/>
        <v>49310</v>
      </c>
      <c r="H213" s="84">
        <v>181</v>
      </c>
      <c r="I213" s="73">
        <v>49310</v>
      </c>
      <c r="J213" s="82" t="e">
        <f t="shared" si="35"/>
        <v>#REF!</v>
      </c>
      <c r="K213" s="82">
        <f>GM15</f>
        <v>0</v>
      </c>
      <c r="L213" s="82" t="e">
        <f t="shared" si="33"/>
        <v>#REF!</v>
      </c>
      <c r="M213" s="82" t="e">
        <f t="shared" si="34"/>
        <v>#REF!</v>
      </c>
      <c r="N213" s="82" t="e">
        <f t="shared" si="36"/>
        <v>#REF!</v>
      </c>
      <c r="T213" s="84">
        <v>181</v>
      </c>
      <c r="U213" s="73">
        <v>49310</v>
      </c>
      <c r="V213" s="82" t="e">
        <f t="shared" si="39"/>
        <v>#REF!</v>
      </c>
      <c r="W213" s="82">
        <f>GM16</f>
        <v>0</v>
      </c>
      <c r="X213" s="82" t="e">
        <f t="shared" si="42"/>
        <v>#REF!</v>
      </c>
      <c r="Y213" s="82" t="e">
        <f t="shared" si="40"/>
        <v>#REF!</v>
      </c>
      <c r="Z213" s="82" t="e">
        <f t="shared" si="37"/>
        <v>#REF!</v>
      </c>
    </row>
    <row r="214" spans="2:26">
      <c r="B214" s="75"/>
      <c r="F214" s="73">
        <f t="shared" si="32"/>
        <v>49341</v>
      </c>
      <c r="H214" s="84">
        <v>182</v>
      </c>
      <c r="I214" s="73">
        <v>49341</v>
      </c>
      <c r="J214" s="82" t="e">
        <f t="shared" si="35"/>
        <v>#REF!</v>
      </c>
      <c r="K214" s="82">
        <f>GN15</f>
        <v>0</v>
      </c>
      <c r="L214" s="82" t="e">
        <f t="shared" si="33"/>
        <v>#REF!</v>
      </c>
      <c r="M214" s="82" t="e">
        <f t="shared" si="34"/>
        <v>#REF!</v>
      </c>
      <c r="N214" s="82" t="e">
        <f t="shared" si="36"/>
        <v>#REF!</v>
      </c>
      <c r="T214" s="84">
        <v>182</v>
      </c>
      <c r="U214" s="73">
        <v>49341</v>
      </c>
      <c r="V214" s="82" t="e">
        <f t="shared" si="39"/>
        <v>#REF!</v>
      </c>
      <c r="W214" s="82">
        <f>GN16</f>
        <v>0</v>
      </c>
      <c r="X214" s="82" t="e">
        <f t="shared" si="42"/>
        <v>#REF!</v>
      </c>
      <c r="Y214" s="82" t="e">
        <f t="shared" si="40"/>
        <v>#REF!</v>
      </c>
      <c r="Z214" s="82" t="e">
        <f t="shared" si="37"/>
        <v>#REF!</v>
      </c>
    </row>
    <row r="215" spans="2:26">
      <c r="B215" s="75"/>
      <c r="F215" s="73">
        <f t="shared" si="32"/>
        <v>49369</v>
      </c>
      <c r="H215" s="84">
        <v>183</v>
      </c>
      <c r="I215" s="73">
        <v>49369</v>
      </c>
      <c r="J215" s="82" t="e">
        <f t="shared" si="35"/>
        <v>#REF!</v>
      </c>
      <c r="K215" s="82">
        <f>GO15</f>
        <v>0</v>
      </c>
      <c r="L215" s="82" t="e">
        <f t="shared" si="33"/>
        <v>#REF!</v>
      </c>
      <c r="M215" s="82" t="e">
        <f t="shared" si="34"/>
        <v>#REF!</v>
      </c>
      <c r="N215" s="82" t="e">
        <f t="shared" si="36"/>
        <v>#REF!</v>
      </c>
      <c r="T215" s="84">
        <v>183</v>
      </c>
      <c r="U215" s="73">
        <v>49369</v>
      </c>
      <c r="V215" s="82" t="e">
        <f t="shared" si="39"/>
        <v>#REF!</v>
      </c>
      <c r="W215" s="82">
        <f>GO16</f>
        <v>0</v>
      </c>
      <c r="X215" s="82" t="e">
        <f t="shared" si="42"/>
        <v>#REF!</v>
      </c>
      <c r="Y215" s="82" t="e">
        <f t="shared" si="40"/>
        <v>#REF!</v>
      </c>
      <c r="Z215" s="82" t="e">
        <f t="shared" si="37"/>
        <v>#REF!</v>
      </c>
    </row>
    <row r="216" spans="2:26">
      <c r="B216" s="75"/>
      <c r="F216" s="73">
        <f t="shared" si="32"/>
        <v>49400</v>
      </c>
      <c r="H216" s="84">
        <v>184</v>
      </c>
      <c r="I216" s="73">
        <v>49400</v>
      </c>
      <c r="J216" s="82" t="e">
        <f t="shared" si="35"/>
        <v>#REF!</v>
      </c>
      <c r="K216" s="82">
        <f>GP15</f>
        <v>0</v>
      </c>
      <c r="L216" s="82" t="e">
        <f t="shared" si="33"/>
        <v>#REF!</v>
      </c>
      <c r="M216" s="82" t="e">
        <f t="shared" si="34"/>
        <v>#REF!</v>
      </c>
      <c r="N216" s="82" t="e">
        <f t="shared" si="36"/>
        <v>#REF!</v>
      </c>
      <c r="T216" s="84">
        <v>184</v>
      </c>
      <c r="U216" s="73">
        <v>49400</v>
      </c>
      <c r="V216" s="82" t="e">
        <f t="shared" si="39"/>
        <v>#REF!</v>
      </c>
      <c r="W216" s="82">
        <f>GP16</f>
        <v>0</v>
      </c>
      <c r="X216" s="82" t="e">
        <f t="shared" si="42"/>
        <v>#REF!</v>
      </c>
      <c r="Y216" s="82" t="e">
        <f t="shared" si="40"/>
        <v>#REF!</v>
      </c>
      <c r="Z216" s="82" t="e">
        <f t="shared" si="37"/>
        <v>#REF!</v>
      </c>
    </row>
    <row r="217" spans="2:26">
      <c r="B217" s="75"/>
      <c r="F217" s="73">
        <f t="shared" si="32"/>
        <v>49430</v>
      </c>
      <c r="H217" s="84">
        <v>185</v>
      </c>
      <c r="I217" s="73">
        <v>49430</v>
      </c>
      <c r="J217" s="82" t="e">
        <f t="shared" si="35"/>
        <v>#REF!</v>
      </c>
      <c r="K217" s="82">
        <f>GQ15</f>
        <v>0</v>
      </c>
      <c r="L217" s="82" t="e">
        <f t="shared" si="33"/>
        <v>#REF!</v>
      </c>
      <c r="M217" s="82" t="e">
        <f t="shared" si="34"/>
        <v>#REF!</v>
      </c>
      <c r="N217" s="82" t="e">
        <f t="shared" si="36"/>
        <v>#REF!</v>
      </c>
      <c r="T217" s="84">
        <v>185</v>
      </c>
      <c r="U217" s="73">
        <v>49430</v>
      </c>
      <c r="V217" s="82" t="e">
        <f t="shared" si="39"/>
        <v>#REF!</v>
      </c>
      <c r="W217" s="82">
        <f>GQ16</f>
        <v>0</v>
      </c>
      <c r="X217" s="82" t="e">
        <f t="shared" si="42"/>
        <v>#REF!</v>
      </c>
      <c r="Y217" s="82" t="e">
        <f t="shared" si="40"/>
        <v>#REF!</v>
      </c>
      <c r="Z217" s="82" t="e">
        <f t="shared" si="37"/>
        <v>#REF!</v>
      </c>
    </row>
    <row r="218" spans="2:26">
      <c r="B218" s="75"/>
      <c r="F218" s="73">
        <f t="shared" si="32"/>
        <v>49461</v>
      </c>
      <c r="H218" s="84">
        <v>186</v>
      </c>
      <c r="I218" s="73">
        <v>49461</v>
      </c>
      <c r="J218" s="82" t="e">
        <f t="shared" si="35"/>
        <v>#REF!</v>
      </c>
      <c r="K218" s="82">
        <f>GR15</f>
        <v>0</v>
      </c>
      <c r="L218" s="82" t="e">
        <f t="shared" si="33"/>
        <v>#REF!</v>
      </c>
      <c r="M218" s="82" t="e">
        <f t="shared" si="34"/>
        <v>#REF!</v>
      </c>
      <c r="N218" s="82" t="e">
        <f t="shared" si="36"/>
        <v>#REF!</v>
      </c>
      <c r="T218" s="84">
        <v>186</v>
      </c>
      <c r="U218" s="73">
        <v>49461</v>
      </c>
      <c r="V218" s="82" t="e">
        <f t="shared" si="39"/>
        <v>#REF!</v>
      </c>
      <c r="W218" s="82">
        <f>GR16</f>
        <v>0</v>
      </c>
      <c r="X218" s="82" t="e">
        <f t="shared" si="42"/>
        <v>#REF!</v>
      </c>
      <c r="Y218" s="82" t="e">
        <f t="shared" si="40"/>
        <v>#REF!</v>
      </c>
      <c r="Z218" s="82" t="e">
        <f t="shared" si="37"/>
        <v>#REF!</v>
      </c>
    </row>
    <row r="219" spans="2:26">
      <c r="B219" s="75"/>
      <c r="F219" s="73">
        <f t="shared" si="32"/>
        <v>49491</v>
      </c>
      <c r="H219" s="84">
        <v>187</v>
      </c>
      <c r="I219" s="73">
        <v>49491</v>
      </c>
      <c r="J219" s="82" t="e">
        <f t="shared" si="35"/>
        <v>#REF!</v>
      </c>
      <c r="K219" s="82">
        <f>GS15</f>
        <v>0</v>
      </c>
      <c r="L219" s="82" t="e">
        <f t="shared" si="33"/>
        <v>#REF!</v>
      </c>
      <c r="M219" s="82" t="e">
        <f t="shared" si="34"/>
        <v>#REF!</v>
      </c>
      <c r="N219" s="82" t="e">
        <f t="shared" si="36"/>
        <v>#REF!</v>
      </c>
      <c r="T219" s="84">
        <v>187</v>
      </c>
      <c r="U219" s="73">
        <v>49491</v>
      </c>
      <c r="V219" s="82" t="e">
        <f t="shared" si="39"/>
        <v>#REF!</v>
      </c>
      <c r="W219" s="82">
        <f>GS16</f>
        <v>0</v>
      </c>
      <c r="X219" s="82" t="e">
        <f t="shared" si="42"/>
        <v>#REF!</v>
      </c>
      <c r="Y219" s="82" t="e">
        <f t="shared" si="40"/>
        <v>#REF!</v>
      </c>
      <c r="Z219" s="82" t="e">
        <f t="shared" si="37"/>
        <v>#REF!</v>
      </c>
    </row>
    <row r="220" spans="2:26">
      <c r="B220" s="75"/>
      <c r="F220" s="73">
        <f t="shared" si="32"/>
        <v>49522</v>
      </c>
      <c r="H220" s="84">
        <v>188</v>
      </c>
      <c r="I220" s="73">
        <v>49522</v>
      </c>
      <c r="J220" s="82" t="e">
        <f t="shared" si="35"/>
        <v>#REF!</v>
      </c>
      <c r="K220" s="82">
        <f>GT15</f>
        <v>0</v>
      </c>
      <c r="L220" s="82" t="e">
        <f t="shared" si="33"/>
        <v>#REF!</v>
      </c>
      <c r="M220" s="82" t="e">
        <f t="shared" si="34"/>
        <v>#REF!</v>
      </c>
      <c r="N220" s="82" t="e">
        <f t="shared" si="36"/>
        <v>#REF!</v>
      </c>
      <c r="T220" s="84">
        <v>188</v>
      </c>
      <c r="U220" s="73">
        <v>49522</v>
      </c>
      <c r="V220" s="82" t="e">
        <f t="shared" si="39"/>
        <v>#REF!</v>
      </c>
      <c r="W220" s="82">
        <f>GT16</f>
        <v>0</v>
      </c>
      <c r="X220" s="82" t="e">
        <f t="shared" si="42"/>
        <v>#REF!</v>
      </c>
      <c r="Y220" s="82" t="e">
        <f t="shared" si="40"/>
        <v>#REF!</v>
      </c>
      <c r="Z220" s="82" t="e">
        <f t="shared" si="37"/>
        <v>#REF!</v>
      </c>
    </row>
    <row r="221" spans="2:26">
      <c r="B221" s="75"/>
      <c r="F221" s="73">
        <f t="shared" si="32"/>
        <v>49553</v>
      </c>
      <c r="H221" s="84">
        <v>189</v>
      </c>
      <c r="I221" s="73">
        <v>49553</v>
      </c>
      <c r="J221" s="82" t="e">
        <f t="shared" si="35"/>
        <v>#REF!</v>
      </c>
      <c r="K221" s="82">
        <f>GU15</f>
        <v>0</v>
      </c>
      <c r="L221" s="82" t="e">
        <f t="shared" si="33"/>
        <v>#REF!</v>
      </c>
      <c r="M221" s="82" t="e">
        <f t="shared" si="34"/>
        <v>#REF!</v>
      </c>
      <c r="N221" s="82" t="e">
        <f t="shared" si="36"/>
        <v>#REF!</v>
      </c>
      <c r="T221" s="84">
        <v>189</v>
      </c>
      <c r="U221" s="73">
        <v>49553</v>
      </c>
      <c r="V221" s="82" t="e">
        <f t="shared" si="39"/>
        <v>#REF!</v>
      </c>
      <c r="W221" s="82">
        <f>GU16</f>
        <v>0</v>
      </c>
      <c r="X221" s="82" t="e">
        <f t="shared" si="42"/>
        <v>#REF!</v>
      </c>
      <c r="Y221" s="82" t="e">
        <f t="shared" si="40"/>
        <v>#REF!</v>
      </c>
      <c r="Z221" s="82" t="e">
        <f t="shared" si="37"/>
        <v>#REF!</v>
      </c>
    </row>
    <row r="222" spans="2:26">
      <c r="B222" s="75"/>
      <c r="F222" s="73">
        <f t="shared" si="32"/>
        <v>49583</v>
      </c>
      <c r="H222" s="84">
        <v>190</v>
      </c>
      <c r="I222" s="73">
        <v>49583</v>
      </c>
      <c r="J222" s="82" t="e">
        <f t="shared" si="35"/>
        <v>#REF!</v>
      </c>
      <c r="K222" s="82">
        <f>GV15</f>
        <v>0</v>
      </c>
      <c r="L222" s="82" t="e">
        <f t="shared" si="33"/>
        <v>#REF!</v>
      </c>
      <c r="M222" s="82" t="e">
        <f t="shared" si="34"/>
        <v>#REF!</v>
      </c>
      <c r="N222" s="82" t="e">
        <f t="shared" si="36"/>
        <v>#REF!</v>
      </c>
      <c r="T222" s="84">
        <v>190</v>
      </c>
      <c r="U222" s="73">
        <v>49583</v>
      </c>
      <c r="V222" s="82" t="e">
        <f t="shared" si="39"/>
        <v>#REF!</v>
      </c>
      <c r="W222" s="82">
        <f>GV16</f>
        <v>0</v>
      </c>
      <c r="X222" s="82" t="e">
        <f t="shared" si="42"/>
        <v>#REF!</v>
      </c>
      <c r="Y222" s="82" t="e">
        <f t="shared" si="40"/>
        <v>#REF!</v>
      </c>
      <c r="Z222" s="82" t="e">
        <f t="shared" si="37"/>
        <v>#REF!</v>
      </c>
    </row>
    <row r="223" spans="2:26">
      <c r="B223" s="75"/>
      <c r="F223" s="73">
        <f t="shared" si="32"/>
        <v>49614</v>
      </c>
      <c r="H223" s="84">
        <v>191</v>
      </c>
      <c r="I223" s="73">
        <v>49614</v>
      </c>
      <c r="J223" s="82" t="e">
        <f t="shared" si="35"/>
        <v>#REF!</v>
      </c>
      <c r="K223" s="82">
        <f>GW15</f>
        <v>0</v>
      </c>
      <c r="L223" s="82" t="e">
        <f t="shared" si="33"/>
        <v>#REF!</v>
      </c>
      <c r="M223" s="82" t="e">
        <f t="shared" si="34"/>
        <v>#REF!</v>
      </c>
      <c r="N223" s="82" t="e">
        <f t="shared" si="36"/>
        <v>#REF!</v>
      </c>
      <c r="T223" s="84">
        <v>191</v>
      </c>
      <c r="U223" s="73">
        <v>49614</v>
      </c>
      <c r="V223" s="82" t="e">
        <f t="shared" si="39"/>
        <v>#REF!</v>
      </c>
      <c r="W223" s="82">
        <f>GW16</f>
        <v>0</v>
      </c>
      <c r="X223" s="82" t="e">
        <f t="shared" si="42"/>
        <v>#REF!</v>
      </c>
      <c r="Y223" s="82" t="e">
        <f t="shared" si="40"/>
        <v>#REF!</v>
      </c>
      <c r="Z223" s="82" t="e">
        <f t="shared" si="37"/>
        <v>#REF!</v>
      </c>
    </row>
    <row r="224" spans="2:26">
      <c r="B224" s="75"/>
      <c r="F224" s="73">
        <f t="shared" si="32"/>
        <v>49644</v>
      </c>
      <c r="H224" s="84">
        <v>192</v>
      </c>
      <c r="I224" s="73">
        <v>49644</v>
      </c>
      <c r="J224" s="82" t="e">
        <f t="shared" si="35"/>
        <v>#REF!</v>
      </c>
      <c r="K224" s="82">
        <f>GX15</f>
        <v>0</v>
      </c>
      <c r="L224" s="82" t="e">
        <f t="shared" si="33"/>
        <v>#REF!</v>
      </c>
      <c r="M224" s="82" t="e">
        <f t="shared" si="34"/>
        <v>#REF!</v>
      </c>
      <c r="N224" s="82" t="e">
        <f t="shared" si="36"/>
        <v>#REF!</v>
      </c>
      <c r="T224" s="84">
        <v>192</v>
      </c>
      <c r="U224" s="73">
        <v>49644</v>
      </c>
      <c r="V224" s="82" t="e">
        <f t="shared" si="39"/>
        <v>#REF!</v>
      </c>
      <c r="W224" s="82">
        <f>GX16</f>
        <v>0</v>
      </c>
      <c r="X224" s="82" t="e">
        <f t="shared" si="42"/>
        <v>#REF!</v>
      </c>
      <c r="Y224" s="82" t="e">
        <f t="shared" si="40"/>
        <v>#REF!</v>
      </c>
      <c r="Z224" s="82" t="e">
        <f t="shared" si="37"/>
        <v>#REF!</v>
      </c>
    </row>
    <row r="225" spans="2:26">
      <c r="B225" s="75"/>
      <c r="F225" s="73">
        <f t="shared" si="32"/>
        <v>49675</v>
      </c>
      <c r="H225" s="84">
        <v>193</v>
      </c>
      <c r="I225" s="73">
        <v>49675</v>
      </c>
      <c r="J225" s="82" t="e">
        <f t="shared" si="35"/>
        <v>#REF!</v>
      </c>
      <c r="K225" s="82">
        <f>GY15</f>
        <v>0</v>
      </c>
      <c r="L225" s="82" t="e">
        <f t="shared" si="33"/>
        <v>#REF!</v>
      </c>
      <c r="M225" s="82" t="e">
        <f t="shared" si="34"/>
        <v>#REF!</v>
      </c>
      <c r="N225" s="82" t="e">
        <f t="shared" si="36"/>
        <v>#REF!</v>
      </c>
      <c r="T225" s="84">
        <v>193</v>
      </c>
      <c r="U225" s="73">
        <v>49675</v>
      </c>
      <c r="V225" s="82" t="e">
        <f t="shared" si="39"/>
        <v>#REF!</v>
      </c>
      <c r="W225" s="82">
        <f>GY16</f>
        <v>0</v>
      </c>
      <c r="X225" s="82" t="e">
        <f t="shared" si="42"/>
        <v>#REF!</v>
      </c>
      <c r="Y225" s="82" t="e">
        <f t="shared" si="40"/>
        <v>#REF!</v>
      </c>
      <c r="Z225" s="82" t="e">
        <f t="shared" si="37"/>
        <v>#REF!</v>
      </c>
    </row>
    <row r="226" spans="2:26">
      <c r="B226" s="75"/>
      <c r="F226" s="73">
        <f t="shared" ref="F226:F260" si="43">I226</f>
        <v>49706</v>
      </c>
      <c r="H226" s="84">
        <v>194</v>
      </c>
      <c r="I226" s="73">
        <v>49706</v>
      </c>
      <c r="J226" s="82" t="e">
        <f t="shared" si="35"/>
        <v>#REF!</v>
      </c>
      <c r="K226" s="82">
        <f>GZ15</f>
        <v>0</v>
      </c>
      <c r="L226" s="82" t="e">
        <f t="shared" ref="L226:L260" si="44">J226*$M$20</f>
        <v>#REF!</v>
      </c>
      <c r="M226" s="82" t="e">
        <f t="shared" ref="M226:M260" si="45">K226-L226</f>
        <v>#REF!</v>
      </c>
      <c r="N226" s="82" t="e">
        <f t="shared" si="36"/>
        <v>#REF!</v>
      </c>
      <c r="T226" s="84">
        <v>194</v>
      </c>
      <c r="U226" s="73">
        <v>49706</v>
      </c>
      <c r="V226" s="82" t="e">
        <f t="shared" si="39"/>
        <v>#REF!</v>
      </c>
      <c r="W226" s="82">
        <f>GZ16</f>
        <v>0</v>
      </c>
      <c r="X226" s="82" t="e">
        <f t="shared" si="42"/>
        <v>#REF!</v>
      </c>
      <c r="Y226" s="82" t="e">
        <f t="shared" si="40"/>
        <v>#REF!</v>
      </c>
      <c r="Z226" s="82" t="e">
        <f t="shared" si="37"/>
        <v>#REF!</v>
      </c>
    </row>
    <row r="227" spans="2:26">
      <c r="B227" s="75"/>
      <c r="F227" s="73">
        <f t="shared" si="43"/>
        <v>49735</v>
      </c>
      <c r="H227" s="84">
        <v>195</v>
      </c>
      <c r="I227" s="73">
        <v>49735</v>
      </c>
      <c r="J227" s="82" t="e">
        <f t="shared" ref="J227:J260" si="46">N226</f>
        <v>#REF!</v>
      </c>
      <c r="K227" s="82">
        <f>HA15</f>
        <v>0</v>
      </c>
      <c r="L227" s="82" t="e">
        <f t="shared" si="44"/>
        <v>#REF!</v>
      </c>
      <c r="M227" s="82" t="e">
        <f t="shared" si="45"/>
        <v>#REF!</v>
      </c>
      <c r="N227" s="82" t="e">
        <f t="shared" ref="N227:N260" si="47">J227-M227</f>
        <v>#REF!</v>
      </c>
      <c r="T227" s="84">
        <v>195</v>
      </c>
      <c r="U227" s="73">
        <v>49735</v>
      </c>
      <c r="V227" s="82" t="e">
        <f t="shared" si="39"/>
        <v>#REF!</v>
      </c>
      <c r="W227" s="82">
        <f>HA16</f>
        <v>0</v>
      </c>
      <c r="X227" s="82" t="e">
        <f t="shared" si="42"/>
        <v>#REF!</v>
      </c>
      <c r="Y227" s="82" t="e">
        <f t="shared" si="40"/>
        <v>#REF!</v>
      </c>
      <c r="Z227" s="82" t="e">
        <f t="shared" si="37"/>
        <v>#REF!</v>
      </c>
    </row>
    <row r="228" spans="2:26">
      <c r="B228" s="75"/>
      <c r="F228" s="73">
        <f t="shared" si="43"/>
        <v>49766</v>
      </c>
      <c r="H228" s="84">
        <v>196</v>
      </c>
      <c r="I228" s="73">
        <v>49766</v>
      </c>
      <c r="J228" s="82" t="e">
        <f t="shared" si="46"/>
        <v>#REF!</v>
      </c>
      <c r="K228" s="82">
        <f>HB15</f>
        <v>0</v>
      </c>
      <c r="L228" s="82" t="e">
        <f t="shared" si="44"/>
        <v>#REF!</v>
      </c>
      <c r="M228" s="82" t="e">
        <f t="shared" si="45"/>
        <v>#REF!</v>
      </c>
      <c r="N228" s="82" t="e">
        <f t="shared" si="47"/>
        <v>#REF!</v>
      </c>
      <c r="T228" s="84">
        <v>196</v>
      </c>
      <c r="U228" s="73">
        <v>49766</v>
      </c>
      <c r="V228" s="82" t="e">
        <f t="shared" si="39"/>
        <v>#REF!</v>
      </c>
      <c r="W228" s="82">
        <f>HB16</f>
        <v>0</v>
      </c>
      <c r="X228" s="82" t="e">
        <f t="shared" si="42"/>
        <v>#REF!</v>
      </c>
      <c r="Y228" s="82" t="e">
        <f t="shared" si="40"/>
        <v>#REF!</v>
      </c>
      <c r="Z228" s="82" t="e">
        <f t="shared" si="37"/>
        <v>#REF!</v>
      </c>
    </row>
    <row r="229" spans="2:26">
      <c r="B229" s="75"/>
      <c r="F229" s="73">
        <f t="shared" si="43"/>
        <v>49796</v>
      </c>
      <c r="H229" s="84">
        <v>197</v>
      </c>
      <c r="I229" s="73">
        <v>49796</v>
      </c>
      <c r="J229" s="82" t="e">
        <f t="shared" si="46"/>
        <v>#REF!</v>
      </c>
      <c r="K229" s="82">
        <f>HC15</f>
        <v>0</v>
      </c>
      <c r="L229" s="82" t="e">
        <f t="shared" si="44"/>
        <v>#REF!</v>
      </c>
      <c r="M229" s="82" t="e">
        <f t="shared" si="45"/>
        <v>#REF!</v>
      </c>
      <c r="N229" s="82" t="e">
        <f t="shared" si="47"/>
        <v>#REF!</v>
      </c>
      <c r="T229" s="84">
        <v>197</v>
      </c>
      <c r="U229" s="73">
        <v>49796</v>
      </c>
      <c r="V229" s="82" t="e">
        <f t="shared" si="39"/>
        <v>#REF!</v>
      </c>
      <c r="W229" s="82">
        <f>HC16</f>
        <v>0</v>
      </c>
      <c r="X229" s="82" t="e">
        <f t="shared" si="42"/>
        <v>#REF!</v>
      </c>
      <c r="Y229" s="82" t="e">
        <f t="shared" si="40"/>
        <v>#REF!</v>
      </c>
      <c r="Z229" s="82" t="e">
        <f t="shared" si="37"/>
        <v>#REF!</v>
      </c>
    </row>
    <row r="230" spans="2:26">
      <c r="B230" s="75"/>
      <c r="F230" s="73">
        <f t="shared" si="43"/>
        <v>49827</v>
      </c>
      <c r="H230" s="84">
        <v>198</v>
      </c>
      <c r="I230" s="73">
        <v>49827</v>
      </c>
      <c r="J230" s="82" t="e">
        <f t="shared" si="46"/>
        <v>#REF!</v>
      </c>
      <c r="K230" s="82">
        <f>HD15</f>
        <v>0</v>
      </c>
      <c r="L230" s="82" t="e">
        <f t="shared" si="44"/>
        <v>#REF!</v>
      </c>
      <c r="M230" s="82" t="e">
        <f t="shared" si="45"/>
        <v>#REF!</v>
      </c>
      <c r="N230" s="82" t="e">
        <f t="shared" si="47"/>
        <v>#REF!</v>
      </c>
      <c r="T230" s="84">
        <v>198</v>
      </c>
      <c r="U230" s="73">
        <v>49827</v>
      </c>
      <c r="V230" s="82" t="e">
        <f t="shared" si="39"/>
        <v>#REF!</v>
      </c>
      <c r="W230" s="82">
        <f>HD16</f>
        <v>0</v>
      </c>
      <c r="X230" s="82" t="e">
        <f t="shared" si="42"/>
        <v>#REF!</v>
      </c>
      <c r="Y230" s="82" t="e">
        <f t="shared" si="40"/>
        <v>#REF!</v>
      </c>
      <c r="Z230" s="82" t="e">
        <f t="shared" si="37"/>
        <v>#REF!</v>
      </c>
    </row>
    <row r="231" spans="2:26">
      <c r="B231" s="75"/>
      <c r="F231" s="73">
        <f t="shared" si="43"/>
        <v>49857</v>
      </c>
      <c r="H231" s="84">
        <v>199</v>
      </c>
      <c r="I231" s="73">
        <v>49857</v>
      </c>
      <c r="J231" s="82" t="e">
        <f t="shared" si="46"/>
        <v>#REF!</v>
      </c>
      <c r="K231" s="82">
        <f>HE15</f>
        <v>0</v>
      </c>
      <c r="L231" s="82" t="e">
        <f t="shared" si="44"/>
        <v>#REF!</v>
      </c>
      <c r="M231" s="82" t="e">
        <f t="shared" si="45"/>
        <v>#REF!</v>
      </c>
      <c r="N231" s="82" t="e">
        <f t="shared" si="47"/>
        <v>#REF!</v>
      </c>
      <c r="T231" s="84">
        <v>199</v>
      </c>
      <c r="U231" s="73">
        <v>49857</v>
      </c>
      <c r="V231" s="82" t="e">
        <f t="shared" si="39"/>
        <v>#REF!</v>
      </c>
      <c r="W231" s="82">
        <f>HE16</f>
        <v>0</v>
      </c>
      <c r="X231" s="82" t="e">
        <f t="shared" si="42"/>
        <v>#REF!</v>
      </c>
      <c r="Y231" s="82" t="e">
        <f t="shared" si="40"/>
        <v>#REF!</v>
      </c>
      <c r="Z231" s="82" t="e">
        <f t="shared" si="37"/>
        <v>#REF!</v>
      </c>
    </row>
    <row r="232" spans="2:26">
      <c r="B232" s="75"/>
      <c r="F232" s="73">
        <f t="shared" si="43"/>
        <v>49888</v>
      </c>
      <c r="H232" s="84">
        <v>200</v>
      </c>
      <c r="I232" s="73">
        <v>49888</v>
      </c>
      <c r="J232" s="82" t="e">
        <f t="shared" si="46"/>
        <v>#REF!</v>
      </c>
      <c r="K232" s="82">
        <f>HF15</f>
        <v>0</v>
      </c>
      <c r="L232" s="82" t="e">
        <f t="shared" si="44"/>
        <v>#REF!</v>
      </c>
      <c r="M232" s="82" t="e">
        <f t="shared" si="45"/>
        <v>#REF!</v>
      </c>
      <c r="N232" s="82" t="e">
        <f t="shared" si="47"/>
        <v>#REF!</v>
      </c>
      <c r="T232" s="84">
        <v>200</v>
      </c>
      <c r="U232" s="73">
        <v>49888</v>
      </c>
      <c r="V232" s="82" t="e">
        <f t="shared" si="39"/>
        <v>#REF!</v>
      </c>
      <c r="W232" s="82">
        <f>HF16</f>
        <v>0</v>
      </c>
      <c r="X232" s="82" t="e">
        <f t="shared" si="42"/>
        <v>#REF!</v>
      </c>
      <c r="Y232" s="82" t="e">
        <f t="shared" si="40"/>
        <v>#REF!</v>
      </c>
      <c r="Z232" s="82" t="e">
        <f t="shared" si="37"/>
        <v>#REF!</v>
      </c>
    </row>
    <row r="233" spans="2:26">
      <c r="B233" s="75"/>
      <c r="F233" s="73">
        <f t="shared" si="43"/>
        <v>49919</v>
      </c>
      <c r="H233" s="84">
        <v>201</v>
      </c>
      <c r="I233" s="73">
        <v>49919</v>
      </c>
      <c r="J233" s="82" t="e">
        <f t="shared" si="46"/>
        <v>#REF!</v>
      </c>
      <c r="K233" s="82">
        <f>HG15</f>
        <v>0</v>
      </c>
      <c r="L233" s="82" t="e">
        <f t="shared" si="44"/>
        <v>#REF!</v>
      </c>
      <c r="M233" s="82" t="e">
        <f t="shared" si="45"/>
        <v>#REF!</v>
      </c>
      <c r="N233" s="82" t="e">
        <f t="shared" si="47"/>
        <v>#REF!</v>
      </c>
      <c r="T233" s="84">
        <v>201</v>
      </c>
      <c r="U233" s="73">
        <v>49919</v>
      </c>
      <c r="V233" s="82" t="e">
        <f t="shared" si="39"/>
        <v>#REF!</v>
      </c>
      <c r="W233" s="82">
        <f>HG16</f>
        <v>0</v>
      </c>
      <c r="X233" s="82" t="e">
        <f t="shared" si="42"/>
        <v>#REF!</v>
      </c>
      <c r="Y233" s="82" t="e">
        <f t="shared" si="40"/>
        <v>#REF!</v>
      </c>
      <c r="Z233" s="82" t="e">
        <f t="shared" si="37"/>
        <v>#REF!</v>
      </c>
    </row>
    <row r="234" spans="2:26">
      <c r="B234" s="75"/>
      <c r="F234" s="73">
        <f t="shared" si="43"/>
        <v>49949</v>
      </c>
      <c r="H234" s="84">
        <v>202</v>
      </c>
      <c r="I234" s="73">
        <v>49949</v>
      </c>
      <c r="J234" s="82" t="e">
        <f t="shared" si="46"/>
        <v>#REF!</v>
      </c>
      <c r="K234" s="82">
        <f>HH15</f>
        <v>0</v>
      </c>
      <c r="L234" s="82" t="e">
        <f t="shared" si="44"/>
        <v>#REF!</v>
      </c>
      <c r="M234" s="82" t="e">
        <f t="shared" si="45"/>
        <v>#REF!</v>
      </c>
      <c r="N234" s="82" t="e">
        <f t="shared" si="47"/>
        <v>#REF!</v>
      </c>
      <c r="T234" s="84">
        <v>202</v>
      </c>
      <c r="U234" s="73">
        <v>49949</v>
      </c>
      <c r="V234" s="82" t="e">
        <f t="shared" si="39"/>
        <v>#REF!</v>
      </c>
      <c r="W234" s="82">
        <f>HH16</f>
        <v>0</v>
      </c>
      <c r="X234" s="82" t="e">
        <f t="shared" si="42"/>
        <v>#REF!</v>
      </c>
      <c r="Y234" s="82" t="e">
        <f t="shared" si="40"/>
        <v>#REF!</v>
      </c>
      <c r="Z234" s="82" t="e">
        <f t="shared" si="37"/>
        <v>#REF!</v>
      </c>
    </row>
    <row r="235" spans="2:26">
      <c r="B235" s="75"/>
      <c r="F235" s="73">
        <f t="shared" si="43"/>
        <v>49980</v>
      </c>
      <c r="H235" s="84">
        <v>203</v>
      </c>
      <c r="I235" s="73">
        <v>49980</v>
      </c>
      <c r="J235" s="82" t="e">
        <f t="shared" si="46"/>
        <v>#REF!</v>
      </c>
      <c r="K235" s="82">
        <f>HI15</f>
        <v>0</v>
      </c>
      <c r="L235" s="82" t="e">
        <f t="shared" si="44"/>
        <v>#REF!</v>
      </c>
      <c r="M235" s="82" t="e">
        <f t="shared" si="45"/>
        <v>#REF!</v>
      </c>
      <c r="N235" s="82" t="e">
        <f t="shared" si="47"/>
        <v>#REF!</v>
      </c>
      <c r="T235" s="84">
        <v>203</v>
      </c>
      <c r="U235" s="73">
        <v>49980</v>
      </c>
      <c r="V235" s="82" t="e">
        <f t="shared" si="39"/>
        <v>#REF!</v>
      </c>
      <c r="W235" s="82">
        <f>HI16</f>
        <v>0</v>
      </c>
      <c r="X235" s="82" t="e">
        <f t="shared" si="42"/>
        <v>#REF!</v>
      </c>
      <c r="Y235" s="82" t="e">
        <f t="shared" si="40"/>
        <v>#REF!</v>
      </c>
      <c r="Z235" s="82" t="e">
        <f t="shared" si="37"/>
        <v>#REF!</v>
      </c>
    </row>
    <row r="236" spans="2:26">
      <c r="B236" s="75"/>
      <c r="F236" s="73">
        <f t="shared" si="43"/>
        <v>50010</v>
      </c>
      <c r="H236" s="84">
        <v>204</v>
      </c>
      <c r="I236" s="73">
        <v>50010</v>
      </c>
      <c r="J236" s="82" t="e">
        <f t="shared" si="46"/>
        <v>#REF!</v>
      </c>
      <c r="K236" s="82">
        <f>HJ15</f>
        <v>0</v>
      </c>
      <c r="L236" s="82" t="e">
        <f t="shared" si="44"/>
        <v>#REF!</v>
      </c>
      <c r="M236" s="82" t="e">
        <f t="shared" si="45"/>
        <v>#REF!</v>
      </c>
      <c r="N236" s="82" t="e">
        <f t="shared" si="47"/>
        <v>#REF!</v>
      </c>
      <c r="T236" s="84">
        <v>204</v>
      </c>
      <c r="U236" s="73">
        <v>50010</v>
      </c>
      <c r="V236" s="82" t="e">
        <f t="shared" si="39"/>
        <v>#REF!</v>
      </c>
      <c r="W236" s="82">
        <f>HJ16</f>
        <v>0</v>
      </c>
      <c r="X236" s="82" t="e">
        <f t="shared" si="42"/>
        <v>#REF!</v>
      </c>
      <c r="Y236" s="82" t="e">
        <f t="shared" si="40"/>
        <v>#REF!</v>
      </c>
      <c r="Z236" s="82" t="e">
        <f t="shared" ref="Z236:Z260" si="48">V236-Y236</f>
        <v>#REF!</v>
      </c>
    </row>
    <row r="237" spans="2:26">
      <c r="B237" s="75"/>
      <c r="F237" s="73">
        <f t="shared" si="43"/>
        <v>50041</v>
      </c>
      <c r="H237" s="84">
        <v>205</v>
      </c>
      <c r="I237" s="73">
        <v>50041</v>
      </c>
      <c r="J237" s="82" t="e">
        <f t="shared" si="46"/>
        <v>#REF!</v>
      </c>
      <c r="K237" s="82">
        <f>HK15</f>
        <v>0</v>
      </c>
      <c r="L237" s="82" t="e">
        <f t="shared" si="44"/>
        <v>#REF!</v>
      </c>
      <c r="M237" s="82" t="e">
        <f t="shared" si="45"/>
        <v>#REF!</v>
      </c>
      <c r="N237" s="82" t="e">
        <f t="shared" si="47"/>
        <v>#REF!</v>
      </c>
      <c r="T237" s="84">
        <v>205</v>
      </c>
      <c r="U237" s="73">
        <v>50041</v>
      </c>
      <c r="V237" s="82" t="e">
        <f t="shared" ref="V237:V260" si="49">Z236</f>
        <v>#REF!</v>
      </c>
      <c r="W237" s="82">
        <f>HK16</f>
        <v>0</v>
      </c>
      <c r="X237" s="82" t="e">
        <f t="shared" si="42"/>
        <v>#REF!</v>
      </c>
      <c r="Y237" s="82" t="e">
        <f t="shared" ref="Y237:Y260" si="50">W237-X237</f>
        <v>#REF!</v>
      </c>
      <c r="Z237" s="82" t="e">
        <f t="shared" si="48"/>
        <v>#REF!</v>
      </c>
    </row>
    <row r="238" spans="2:26">
      <c r="B238" s="75"/>
      <c r="F238" s="73">
        <f t="shared" si="43"/>
        <v>50072</v>
      </c>
      <c r="H238" s="84">
        <v>206</v>
      </c>
      <c r="I238" s="73">
        <v>50072</v>
      </c>
      <c r="J238" s="82" t="e">
        <f t="shared" si="46"/>
        <v>#REF!</v>
      </c>
      <c r="K238" s="82">
        <f>HL15</f>
        <v>0</v>
      </c>
      <c r="L238" s="82" t="e">
        <f t="shared" si="44"/>
        <v>#REF!</v>
      </c>
      <c r="M238" s="82" t="e">
        <f t="shared" si="45"/>
        <v>#REF!</v>
      </c>
      <c r="N238" s="82" t="e">
        <f t="shared" si="47"/>
        <v>#REF!</v>
      </c>
      <c r="T238" s="84">
        <v>206</v>
      </c>
      <c r="U238" s="73">
        <v>50072</v>
      </c>
      <c r="V238" s="82" t="e">
        <f t="shared" si="49"/>
        <v>#REF!</v>
      </c>
      <c r="W238" s="82">
        <f>HL16</f>
        <v>0</v>
      </c>
      <c r="X238" s="82" t="e">
        <f t="shared" ref="X238:X260" si="51">V238*$Y$24</f>
        <v>#REF!</v>
      </c>
      <c r="Y238" s="82" t="e">
        <f t="shared" si="50"/>
        <v>#REF!</v>
      </c>
      <c r="Z238" s="82" t="e">
        <f t="shared" si="48"/>
        <v>#REF!</v>
      </c>
    </row>
    <row r="239" spans="2:26">
      <c r="B239" s="75"/>
      <c r="F239" s="73">
        <f t="shared" si="43"/>
        <v>50100</v>
      </c>
      <c r="H239" s="84">
        <v>207</v>
      </c>
      <c r="I239" s="73">
        <v>50100</v>
      </c>
      <c r="J239" s="82" t="e">
        <f t="shared" si="46"/>
        <v>#REF!</v>
      </c>
      <c r="K239" s="82">
        <f>HM15</f>
        <v>0</v>
      </c>
      <c r="L239" s="82" t="e">
        <f t="shared" si="44"/>
        <v>#REF!</v>
      </c>
      <c r="M239" s="82" t="e">
        <f t="shared" si="45"/>
        <v>#REF!</v>
      </c>
      <c r="N239" s="82" t="e">
        <f t="shared" si="47"/>
        <v>#REF!</v>
      </c>
      <c r="T239" s="84">
        <v>207</v>
      </c>
      <c r="U239" s="73">
        <v>50100</v>
      </c>
      <c r="V239" s="82" t="e">
        <f t="shared" si="49"/>
        <v>#REF!</v>
      </c>
      <c r="W239" s="82">
        <f>HM16</f>
        <v>0</v>
      </c>
      <c r="X239" s="82" t="e">
        <f t="shared" si="51"/>
        <v>#REF!</v>
      </c>
      <c r="Y239" s="82" t="e">
        <f t="shared" si="50"/>
        <v>#REF!</v>
      </c>
      <c r="Z239" s="82" t="e">
        <f t="shared" si="48"/>
        <v>#REF!</v>
      </c>
    </row>
    <row r="240" spans="2:26">
      <c r="B240" s="75"/>
      <c r="F240" s="73">
        <f t="shared" si="43"/>
        <v>50131</v>
      </c>
      <c r="H240" s="84">
        <v>208</v>
      </c>
      <c r="I240" s="73">
        <v>50131</v>
      </c>
      <c r="J240" s="82" t="e">
        <f t="shared" si="46"/>
        <v>#REF!</v>
      </c>
      <c r="K240" s="82">
        <f>HN15</f>
        <v>0</v>
      </c>
      <c r="L240" s="82" t="e">
        <f t="shared" si="44"/>
        <v>#REF!</v>
      </c>
      <c r="M240" s="82" t="e">
        <f t="shared" si="45"/>
        <v>#REF!</v>
      </c>
      <c r="N240" s="82" t="e">
        <f t="shared" si="47"/>
        <v>#REF!</v>
      </c>
      <c r="T240" s="84">
        <v>208</v>
      </c>
      <c r="U240" s="73">
        <v>50131</v>
      </c>
      <c r="V240" s="82" t="e">
        <f t="shared" si="49"/>
        <v>#REF!</v>
      </c>
      <c r="W240" s="82">
        <f>HN16</f>
        <v>0</v>
      </c>
      <c r="X240" s="82" t="e">
        <f t="shared" si="51"/>
        <v>#REF!</v>
      </c>
      <c r="Y240" s="82" t="e">
        <f t="shared" si="50"/>
        <v>#REF!</v>
      </c>
      <c r="Z240" s="82" t="e">
        <f t="shared" si="48"/>
        <v>#REF!</v>
      </c>
    </row>
    <row r="241" spans="2:26">
      <c r="B241" s="75"/>
      <c r="F241" s="73">
        <f t="shared" si="43"/>
        <v>50161</v>
      </c>
      <c r="H241" s="84">
        <v>209</v>
      </c>
      <c r="I241" s="73">
        <v>50161</v>
      </c>
      <c r="J241" s="82" t="e">
        <f t="shared" si="46"/>
        <v>#REF!</v>
      </c>
      <c r="K241" s="82">
        <f>HO15</f>
        <v>0</v>
      </c>
      <c r="L241" s="82" t="e">
        <f t="shared" si="44"/>
        <v>#REF!</v>
      </c>
      <c r="M241" s="82" t="e">
        <f t="shared" si="45"/>
        <v>#REF!</v>
      </c>
      <c r="N241" s="82" t="e">
        <f t="shared" si="47"/>
        <v>#REF!</v>
      </c>
      <c r="T241" s="84">
        <v>209</v>
      </c>
      <c r="U241" s="73">
        <v>50161</v>
      </c>
      <c r="V241" s="82" t="e">
        <f t="shared" si="49"/>
        <v>#REF!</v>
      </c>
      <c r="W241" s="82">
        <f>HO16</f>
        <v>0</v>
      </c>
      <c r="X241" s="82" t="e">
        <f t="shared" si="51"/>
        <v>#REF!</v>
      </c>
      <c r="Y241" s="82" t="e">
        <f t="shared" si="50"/>
        <v>#REF!</v>
      </c>
      <c r="Z241" s="82" t="e">
        <f t="shared" si="48"/>
        <v>#REF!</v>
      </c>
    </row>
    <row r="242" spans="2:26">
      <c r="B242" s="75"/>
      <c r="F242" s="73">
        <f t="shared" si="43"/>
        <v>50192</v>
      </c>
      <c r="H242" s="84">
        <v>210</v>
      </c>
      <c r="I242" s="73">
        <v>50192</v>
      </c>
      <c r="J242" s="82" t="e">
        <f t="shared" si="46"/>
        <v>#REF!</v>
      </c>
      <c r="K242" s="82">
        <f>HP15</f>
        <v>0</v>
      </c>
      <c r="L242" s="82" t="e">
        <f t="shared" si="44"/>
        <v>#REF!</v>
      </c>
      <c r="M242" s="82" t="e">
        <f t="shared" si="45"/>
        <v>#REF!</v>
      </c>
      <c r="N242" s="82" t="e">
        <f t="shared" si="47"/>
        <v>#REF!</v>
      </c>
      <c r="T242" s="84">
        <v>210</v>
      </c>
      <c r="U242" s="73">
        <v>50192</v>
      </c>
      <c r="V242" s="82" t="e">
        <f t="shared" si="49"/>
        <v>#REF!</v>
      </c>
      <c r="W242" s="82">
        <f>HP16</f>
        <v>0</v>
      </c>
      <c r="X242" s="82" t="e">
        <f t="shared" si="51"/>
        <v>#REF!</v>
      </c>
      <c r="Y242" s="82" t="e">
        <f t="shared" si="50"/>
        <v>#REF!</v>
      </c>
      <c r="Z242" s="82" t="e">
        <f t="shared" si="48"/>
        <v>#REF!</v>
      </c>
    </row>
    <row r="243" spans="2:26">
      <c r="B243" s="75"/>
      <c r="F243" s="73">
        <f t="shared" si="43"/>
        <v>50222</v>
      </c>
      <c r="H243" s="84">
        <v>211</v>
      </c>
      <c r="I243" s="73">
        <v>50222</v>
      </c>
      <c r="J243" s="82" t="e">
        <f t="shared" si="46"/>
        <v>#REF!</v>
      </c>
      <c r="K243" s="82">
        <f>HQ15</f>
        <v>0</v>
      </c>
      <c r="L243" s="82" t="e">
        <f t="shared" si="44"/>
        <v>#REF!</v>
      </c>
      <c r="M243" s="82" t="e">
        <f t="shared" si="45"/>
        <v>#REF!</v>
      </c>
      <c r="N243" s="82" t="e">
        <f t="shared" si="47"/>
        <v>#REF!</v>
      </c>
      <c r="T243" s="84">
        <v>211</v>
      </c>
      <c r="U243" s="73">
        <v>50222</v>
      </c>
      <c r="V243" s="82" t="e">
        <f t="shared" si="49"/>
        <v>#REF!</v>
      </c>
      <c r="W243" s="82">
        <f>HQ16</f>
        <v>0</v>
      </c>
      <c r="X243" s="82" t="e">
        <f t="shared" si="51"/>
        <v>#REF!</v>
      </c>
      <c r="Y243" s="82" t="e">
        <f t="shared" si="50"/>
        <v>#REF!</v>
      </c>
      <c r="Z243" s="82" t="e">
        <f t="shared" si="48"/>
        <v>#REF!</v>
      </c>
    </row>
    <row r="244" spans="2:26">
      <c r="B244" s="75"/>
      <c r="F244" s="73">
        <f t="shared" si="43"/>
        <v>50253</v>
      </c>
      <c r="H244" s="84">
        <v>212</v>
      </c>
      <c r="I244" s="73">
        <v>50253</v>
      </c>
      <c r="J244" s="82" t="e">
        <f t="shared" si="46"/>
        <v>#REF!</v>
      </c>
      <c r="K244" s="82">
        <f>HR15</f>
        <v>0</v>
      </c>
      <c r="L244" s="82" t="e">
        <f t="shared" si="44"/>
        <v>#REF!</v>
      </c>
      <c r="M244" s="82" t="e">
        <f t="shared" si="45"/>
        <v>#REF!</v>
      </c>
      <c r="N244" s="82" t="e">
        <f t="shared" si="47"/>
        <v>#REF!</v>
      </c>
      <c r="T244" s="84">
        <v>212</v>
      </c>
      <c r="U244" s="73">
        <v>50253</v>
      </c>
      <c r="V244" s="82" t="e">
        <f t="shared" si="49"/>
        <v>#REF!</v>
      </c>
      <c r="W244" s="82">
        <f>HR16</f>
        <v>0</v>
      </c>
      <c r="X244" s="82" t="e">
        <f t="shared" si="51"/>
        <v>#REF!</v>
      </c>
      <c r="Y244" s="82" t="e">
        <f t="shared" si="50"/>
        <v>#REF!</v>
      </c>
      <c r="Z244" s="82" t="e">
        <f t="shared" si="48"/>
        <v>#REF!</v>
      </c>
    </row>
    <row r="245" spans="2:26">
      <c r="B245" s="75"/>
      <c r="F245" s="73">
        <f t="shared" si="43"/>
        <v>50284</v>
      </c>
      <c r="H245" s="84">
        <v>213</v>
      </c>
      <c r="I245" s="73">
        <v>50284</v>
      </c>
      <c r="J245" s="82" t="e">
        <f t="shared" si="46"/>
        <v>#REF!</v>
      </c>
      <c r="K245" s="82">
        <f>HS15</f>
        <v>0</v>
      </c>
      <c r="L245" s="82" t="e">
        <f t="shared" si="44"/>
        <v>#REF!</v>
      </c>
      <c r="M245" s="82" t="e">
        <f t="shared" si="45"/>
        <v>#REF!</v>
      </c>
      <c r="N245" s="82" t="e">
        <f t="shared" si="47"/>
        <v>#REF!</v>
      </c>
      <c r="T245" s="84">
        <v>213</v>
      </c>
      <c r="U245" s="73">
        <v>50284</v>
      </c>
      <c r="V245" s="82" t="e">
        <f t="shared" si="49"/>
        <v>#REF!</v>
      </c>
      <c r="W245" s="82">
        <f>HS16</f>
        <v>0</v>
      </c>
      <c r="X245" s="82" t="e">
        <f t="shared" si="51"/>
        <v>#REF!</v>
      </c>
      <c r="Y245" s="82" t="e">
        <f t="shared" si="50"/>
        <v>#REF!</v>
      </c>
      <c r="Z245" s="82" t="e">
        <f t="shared" si="48"/>
        <v>#REF!</v>
      </c>
    </row>
    <row r="246" spans="2:26">
      <c r="B246" s="75"/>
      <c r="F246" s="73">
        <f t="shared" si="43"/>
        <v>50314</v>
      </c>
      <c r="H246" s="84">
        <v>214</v>
      </c>
      <c r="I246" s="73">
        <v>50314</v>
      </c>
      <c r="J246" s="82" t="e">
        <f t="shared" si="46"/>
        <v>#REF!</v>
      </c>
      <c r="K246" s="82">
        <f>HT15</f>
        <v>0</v>
      </c>
      <c r="L246" s="82" t="e">
        <f t="shared" si="44"/>
        <v>#REF!</v>
      </c>
      <c r="M246" s="82" t="e">
        <f t="shared" si="45"/>
        <v>#REF!</v>
      </c>
      <c r="N246" s="82" t="e">
        <f t="shared" si="47"/>
        <v>#REF!</v>
      </c>
      <c r="T246" s="84">
        <v>214</v>
      </c>
      <c r="U246" s="73">
        <v>50314</v>
      </c>
      <c r="V246" s="82" t="e">
        <f t="shared" si="49"/>
        <v>#REF!</v>
      </c>
      <c r="W246" s="82">
        <f>HT16</f>
        <v>0</v>
      </c>
      <c r="X246" s="82" t="e">
        <f t="shared" si="51"/>
        <v>#REF!</v>
      </c>
      <c r="Y246" s="82" t="e">
        <f t="shared" si="50"/>
        <v>#REF!</v>
      </c>
      <c r="Z246" s="82" t="e">
        <f t="shared" si="48"/>
        <v>#REF!</v>
      </c>
    </row>
    <row r="247" spans="2:26">
      <c r="B247" s="75"/>
      <c r="F247" s="73">
        <f t="shared" si="43"/>
        <v>50345</v>
      </c>
      <c r="H247" s="84">
        <v>215</v>
      </c>
      <c r="I247" s="73">
        <v>50345</v>
      </c>
      <c r="J247" s="82" t="e">
        <f t="shared" si="46"/>
        <v>#REF!</v>
      </c>
      <c r="K247" s="82">
        <f>HU15</f>
        <v>0</v>
      </c>
      <c r="L247" s="82" t="e">
        <f t="shared" si="44"/>
        <v>#REF!</v>
      </c>
      <c r="M247" s="82" t="e">
        <f t="shared" si="45"/>
        <v>#REF!</v>
      </c>
      <c r="N247" s="82" t="e">
        <f t="shared" si="47"/>
        <v>#REF!</v>
      </c>
      <c r="T247" s="84">
        <v>215</v>
      </c>
      <c r="U247" s="73">
        <v>50345</v>
      </c>
      <c r="V247" s="82" t="e">
        <f t="shared" si="49"/>
        <v>#REF!</v>
      </c>
      <c r="W247" s="82">
        <f>HU16</f>
        <v>0</v>
      </c>
      <c r="X247" s="82" t="e">
        <f t="shared" si="51"/>
        <v>#REF!</v>
      </c>
      <c r="Y247" s="82" t="e">
        <f t="shared" si="50"/>
        <v>#REF!</v>
      </c>
      <c r="Z247" s="82" t="e">
        <f t="shared" si="48"/>
        <v>#REF!</v>
      </c>
    </row>
    <row r="248" spans="2:26">
      <c r="B248" s="75"/>
      <c r="F248" s="73">
        <f t="shared" si="43"/>
        <v>50375</v>
      </c>
      <c r="H248" s="84">
        <v>216</v>
      </c>
      <c r="I248" s="73">
        <v>50375</v>
      </c>
      <c r="J248" s="82" t="e">
        <f t="shared" si="46"/>
        <v>#REF!</v>
      </c>
      <c r="K248" s="82">
        <f>HV15</f>
        <v>0</v>
      </c>
      <c r="L248" s="82" t="e">
        <f t="shared" si="44"/>
        <v>#REF!</v>
      </c>
      <c r="M248" s="82" t="e">
        <f t="shared" si="45"/>
        <v>#REF!</v>
      </c>
      <c r="N248" s="82" t="e">
        <f t="shared" si="47"/>
        <v>#REF!</v>
      </c>
      <c r="T248" s="84">
        <v>216</v>
      </c>
      <c r="U248" s="73">
        <v>50375</v>
      </c>
      <c r="V248" s="82" t="e">
        <f t="shared" si="49"/>
        <v>#REF!</v>
      </c>
      <c r="W248" s="82">
        <f>HV16</f>
        <v>0</v>
      </c>
      <c r="X248" s="82" t="e">
        <f t="shared" si="51"/>
        <v>#REF!</v>
      </c>
      <c r="Y248" s="82" t="e">
        <f t="shared" si="50"/>
        <v>#REF!</v>
      </c>
      <c r="Z248" s="82" t="e">
        <f t="shared" si="48"/>
        <v>#REF!</v>
      </c>
    </row>
    <row r="249" spans="2:26">
      <c r="B249" s="75"/>
      <c r="F249" s="73">
        <f t="shared" si="43"/>
        <v>50406</v>
      </c>
      <c r="H249" s="84">
        <v>217</v>
      </c>
      <c r="I249" s="73">
        <v>50406</v>
      </c>
      <c r="J249" s="82" t="e">
        <f t="shared" si="46"/>
        <v>#REF!</v>
      </c>
      <c r="K249" s="82">
        <f>HW15</f>
        <v>0</v>
      </c>
      <c r="L249" s="82" t="e">
        <f t="shared" si="44"/>
        <v>#REF!</v>
      </c>
      <c r="M249" s="82" t="e">
        <f t="shared" si="45"/>
        <v>#REF!</v>
      </c>
      <c r="N249" s="82" t="e">
        <f t="shared" si="47"/>
        <v>#REF!</v>
      </c>
      <c r="T249" s="84">
        <v>217</v>
      </c>
      <c r="U249" s="73">
        <v>50406</v>
      </c>
      <c r="V249" s="82" t="e">
        <f t="shared" si="49"/>
        <v>#REF!</v>
      </c>
      <c r="W249" s="82">
        <f>HW16</f>
        <v>0</v>
      </c>
      <c r="X249" s="82" t="e">
        <f t="shared" si="51"/>
        <v>#REF!</v>
      </c>
      <c r="Y249" s="82" t="e">
        <f t="shared" si="50"/>
        <v>#REF!</v>
      </c>
      <c r="Z249" s="82" t="e">
        <f t="shared" si="48"/>
        <v>#REF!</v>
      </c>
    </row>
    <row r="250" spans="2:26">
      <c r="B250" s="75"/>
      <c r="F250" s="73">
        <f t="shared" si="43"/>
        <v>50437</v>
      </c>
      <c r="H250" s="84">
        <v>218</v>
      </c>
      <c r="I250" s="73">
        <v>50437</v>
      </c>
      <c r="J250" s="82" t="e">
        <f t="shared" si="46"/>
        <v>#REF!</v>
      </c>
      <c r="K250" s="82">
        <f>HX15</f>
        <v>0</v>
      </c>
      <c r="L250" s="82" t="e">
        <f t="shared" si="44"/>
        <v>#REF!</v>
      </c>
      <c r="M250" s="82" t="e">
        <f t="shared" si="45"/>
        <v>#REF!</v>
      </c>
      <c r="N250" s="82" t="e">
        <f t="shared" si="47"/>
        <v>#REF!</v>
      </c>
      <c r="T250" s="84">
        <v>218</v>
      </c>
      <c r="U250" s="73">
        <v>50437</v>
      </c>
      <c r="V250" s="82" t="e">
        <f t="shared" si="49"/>
        <v>#REF!</v>
      </c>
      <c r="W250" s="82">
        <f>HX16</f>
        <v>0</v>
      </c>
      <c r="X250" s="82" t="e">
        <f t="shared" si="51"/>
        <v>#REF!</v>
      </c>
      <c r="Y250" s="82" t="e">
        <f t="shared" si="50"/>
        <v>#REF!</v>
      </c>
      <c r="Z250" s="82" t="e">
        <f t="shared" si="48"/>
        <v>#REF!</v>
      </c>
    </row>
    <row r="251" spans="2:26">
      <c r="B251" s="75"/>
      <c r="F251" s="73">
        <f t="shared" si="43"/>
        <v>50465</v>
      </c>
      <c r="H251" s="84">
        <v>219</v>
      </c>
      <c r="I251" s="73">
        <v>50465</v>
      </c>
      <c r="J251" s="82" t="e">
        <f t="shared" si="46"/>
        <v>#REF!</v>
      </c>
      <c r="K251" s="82">
        <f>HY15</f>
        <v>0</v>
      </c>
      <c r="L251" s="82" t="e">
        <f t="shared" si="44"/>
        <v>#REF!</v>
      </c>
      <c r="M251" s="82" t="e">
        <f t="shared" si="45"/>
        <v>#REF!</v>
      </c>
      <c r="N251" s="82" t="e">
        <f t="shared" si="47"/>
        <v>#REF!</v>
      </c>
      <c r="T251" s="84">
        <v>219</v>
      </c>
      <c r="U251" s="73">
        <v>50465</v>
      </c>
      <c r="V251" s="82" t="e">
        <f t="shared" si="49"/>
        <v>#REF!</v>
      </c>
      <c r="W251" s="82">
        <f>HY16</f>
        <v>0</v>
      </c>
      <c r="X251" s="82" t="e">
        <f t="shared" si="51"/>
        <v>#REF!</v>
      </c>
      <c r="Y251" s="82" t="e">
        <f t="shared" si="50"/>
        <v>#REF!</v>
      </c>
      <c r="Z251" s="82" t="e">
        <f t="shared" si="48"/>
        <v>#REF!</v>
      </c>
    </row>
    <row r="252" spans="2:26">
      <c r="B252" s="75"/>
      <c r="F252" s="73">
        <f t="shared" si="43"/>
        <v>50496</v>
      </c>
      <c r="H252" s="84">
        <v>220</v>
      </c>
      <c r="I252" s="73">
        <v>50496</v>
      </c>
      <c r="J252" s="82" t="e">
        <f t="shared" si="46"/>
        <v>#REF!</v>
      </c>
      <c r="K252" s="82">
        <f>HZ15</f>
        <v>0</v>
      </c>
      <c r="L252" s="82" t="e">
        <f t="shared" si="44"/>
        <v>#REF!</v>
      </c>
      <c r="M252" s="82" t="e">
        <f t="shared" si="45"/>
        <v>#REF!</v>
      </c>
      <c r="N252" s="82" t="e">
        <f t="shared" si="47"/>
        <v>#REF!</v>
      </c>
      <c r="T252" s="84">
        <v>220</v>
      </c>
      <c r="U252" s="73">
        <v>50496</v>
      </c>
      <c r="V252" s="82" t="e">
        <f t="shared" si="49"/>
        <v>#REF!</v>
      </c>
      <c r="W252" s="82">
        <f>HZ16</f>
        <v>0</v>
      </c>
      <c r="X252" s="82" t="e">
        <f t="shared" si="51"/>
        <v>#REF!</v>
      </c>
      <c r="Y252" s="82" t="e">
        <f t="shared" si="50"/>
        <v>#REF!</v>
      </c>
      <c r="Z252" s="82" t="e">
        <f t="shared" si="48"/>
        <v>#REF!</v>
      </c>
    </row>
    <row r="253" spans="2:26">
      <c r="B253" s="75"/>
      <c r="F253" s="73">
        <f t="shared" si="43"/>
        <v>50526</v>
      </c>
      <c r="H253" s="84">
        <v>221</v>
      </c>
      <c r="I253" s="73">
        <v>50526</v>
      </c>
      <c r="J253" s="82" t="e">
        <f t="shared" si="46"/>
        <v>#REF!</v>
      </c>
      <c r="K253" s="82">
        <f>IA15</f>
        <v>0</v>
      </c>
      <c r="L253" s="82" t="e">
        <f t="shared" si="44"/>
        <v>#REF!</v>
      </c>
      <c r="M253" s="82" t="e">
        <f t="shared" si="45"/>
        <v>#REF!</v>
      </c>
      <c r="N253" s="82" t="e">
        <f t="shared" si="47"/>
        <v>#REF!</v>
      </c>
      <c r="T253" s="84">
        <v>221</v>
      </c>
      <c r="U253" s="73">
        <v>50526</v>
      </c>
      <c r="V253" s="82" t="e">
        <f t="shared" si="49"/>
        <v>#REF!</v>
      </c>
      <c r="W253" s="82">
        <f>IA16</f>
        <v>0</v>
      </c>
      <c r="X253" s="82" t="e">
        <f t="shared" si="51"/>
        <v>#REF!</v>
      </c>
      <c r="Y253" s="82" t="e">
        <f t="shared" si="50"/>
        <v>#REF!</v>
      </c>
      <c r="Z253" s="82" t="e">
        <f t="shared" si="48"/>
        <v>#REF!</v>
      </c>
    </row>
    <row r="254" spans="2:26">
      <c r="B254" s="75"/>
      <c r="F254" s="73">
        <f t="shared" si="43"/>
        <v>50557</v>
      </c>
      <c r="H254" s="84">
        <v>222</v>
      </c>
      <c r="I254" s="73">
        <v>50557</v>
      </c>
      <c r="J254" s="82" t="e">
        <f t="shared" si="46"/>
        <v>#REF!</v>
      </c>
      <c r="K254" s="82">
        <f>IB15</f>
        <v>0</v>
      </c>
      <c r="L254" s="82" t="e">
        <f t="shared" si="44"/>
        <v>#REF!</v>
      </c>
      <c r="M254" s="82" t="e">
        <f t="shared" si="45"/>
        <v>#REF!</v>
      </c>
      <c r="N254" s="82" t="e">
        <f t="shared" si="47"/>
        <v>#REF!</v>
      </c>
      <c r="T254" s="84">
        <v>222</v>
      </c>
      <c r="U254" s="73">
        <v>50557</v>
      </c>
      <c r="V254" s="82" t="e">
        <f t="shared" si="49"/>
        <v>#REF!</v>
      </c>
      <c r="W254" s="82">
        <f>IB16</f>
        <v>0</v>
      </c>
      <c r="X254" s="82" t="e">
        <f t="shared" si="51"/>
        <v>#REF!</v>
      </c>
      <c r="Y254" s="82" t="e">
        <f t="shared" si="50"/>
        <v>#REF!</v>
      </c>
      <c r="Z254" s="82" t="e">
        <f t="shared" si="48"/>
        <v>#REF!</v>
      </c>
    </row>
    <row r="255" spans="2:26">
      <c r="B255" s="75"/>
      <c r="F255" s="73">
        <f t="shared" si="43"/>
        <v>50587</v>
      </c>
      <c r="H255" s="84">
        <v>223</v>
      </c>
      <c r="I255" s="73">
        <v>50587</v>
      </c>
      <c r="J255" s="82" t="e">
        <f t="shared" si="46"/>
        <v>#REF!</v>
      </c>
      <c r="K255" s="82">
        <f>IC15</f>
        <v>0</v>
      </c>
      <c r="L255" s="82" t="e">
        <f t="shared" si="44"/>
        <v>#REF!</v>
      </c>
      <c r="M255" s="82" t="e">
        <f t="shared" si="45"/>
        <v>#REF!</v>
      </c>
      <c r="N255" s="82" t="e">
        <f t="shared" si="47"/>
        <v>#REF!</v>
      </c>
      <c r="T255" s="84">
        <v>223</v>
      </c>
      <c r="U255" s="73">
        <v>50587</v>
      </c>
      <c r="V255" s="82" t="e">
        <f t="shared" si="49"/>
        <v>#REF!</v>
      </c>
      <c r="W255" s="82">
        <f>IC16</f>
        <v>0</v>
      </c>
      <c r="X255" s="82" t="e">
        <f t="shared" si="51"/>
        <v>#REF!</v>
      </c>
      <c r="Y255" s="82" t="e">
        <f t="shared" si="50"/>
        <v>#REF!</v>
      </c>
      <c r="Z255" s="82" t="e">
        <f t="shared" si="48"/>
        <v>#REF!</v>
      </c>
    </row>
    <row r="256" spans="2:26">
      <c r="B256" s="75"/>
      <c r="F256" s="73">
        <f t="shared" si="43"/>
        <v>50618</v>
      </c>
      <c r="H256" s="84">
        <v>224</v>
      </c>
      <c r="I256" s="73">
        <v>50618</v>
      </c>
      <c r="J256" s="82" t="e">
        <f t="shared" si="46"/>
        <v>#REF!</v>
      </c>
      <c r="K256" s="82">
        <f>ID15</f>
        <v>0</v>
      </c>
      <c r="L256" s="82" t="e">
        <f t="shared" si="44"/>
        <v>#REF!</v>
      </c>
      <c r="M256" s="82" t="e">
        <f t="shared" si="45"/>
        <v>#REF!</v>
      </c>
      <c r="N256" s="82" t="e">
        <f t="shared" si="47"/>
        <v>#REF!</v>
      </c>
      <c r="T256" s="84">
        <v>224</v>
      </c>
      <c r="U256" s="73">
        <v>50618</v>
      </c>
      <c r="V256" s="82" t="e">
        <f t="shared" si="49"/>
        <v>#REF!</v>
      </c>
      <c r="W256" s="82">
        <f>ID16</f>
        <v>0</v>
      </c>
      <c r="X256" s="82" t="e">
        <f t="shared" si="51"/>
        <v>#REF!</v>
      </c>
      <c r="Y256" s="82" t="e">
        <f t="shared" si="50"/>
        <v>#REF!</v>
      </c>
      <c r="Z256" s="82" t="e">
        <f t="shared" si="48"/>
        <v>#REF!</v>
      </c>
    </row>
    <row r="257" spans="2:244">
      <c r="B257" s="75"/>
      <c r="F257" s="73">
        <f t="shared" si="43"/>
        <v>50649</v>
      </c>
      <c r="H257" s="84">
        <v>225</v>
      </c>
      <c r="I257" s="73">
        <v>50649</v>
      </c>
      <c r="J257" s="82" t="e">
        <f t="shared" si="46"/>
        <v>#REF!</v>
      </c>
      <c r="K257" s="82">
        <f>IE15</f>
        <v>0</v>
      </c>
      <c r="L257" s="82" t="e">
        <f t="shared" si="44"/>
        <v>#REF!</v>
      </c>
      <c r="M257" s="82" t="e">
        <f t="shared" si="45"/>
        <v>#REF!</v>
      </c>
      <c r="N257" s="82" t="e">
        <f t="shared" si="47"/>
        <v>#REF!</v>
      </c>
      <c r="T257" s="84">
        <v>225</v>
      </c>
      <c r="U257" s="73">
        <v>50649</v>
      </c>
      <c r="V257" s="82" t="e">
        <f t="shared" si="49"/>
        <v>#REF!</v>
      </c>
      <c r="W257" s="82">
        <f>IE16</f>
        <v>0</v>
      </c>
      <c r="X257" s="82" t="e">
        <f t="shared" si="51"/>
        <v>#REF!</v>
      </c>
      <c r="Y257" s="82" t="e">
        <f t="shared" si="50"/>
        <v>#REF!</v>
      </c>
      <c r="Z257" s="82" t="e">
        <f t="shared" si="48"/>
        <v>#REF!</v>
      </c>
    </row>
    <row r="258" spans="2:244">
      <c r="B258" s="75"/>
      <c r="F258" s="73">
        <f t="shared" si="43"/>
        <v>50679</v>
      </c>
      <c r="H258" s="84">
        <v>226</v>
      </c>
      <c r="I258" s="73">
        <v>50679</v>
      </c>
      <c r="J258" s="82" t="e">
        <f t="shared" si="46"/>
        <v>#REF!</v>
      </c>
      <c r="K258" s="82">
        <f>IF15</f>
        <v>0</v>
      </c>
      <c r="L258" s="82" t="e">
        <f t="shared" si="44"/>
        <v>#REF!</v>
      </c>
      <c r="M258" s="82" t="e">
        <f t="shared" si="45"/>
        <v>#REF!</v>
      </c>
      <c r="N258" s="82" t="e">
        <f t="shared" si="47"/>
        <v>#REF!</v>
      </c>
      <c r="T258" s="84">
        <v>226</v>
      </c>
      <c r="U258" s="73">
        <v>50679</v>
      </c>
      <c r="V258" s="82" t="e">
        <f t="shared" si="49"/>
        <v>#REF!</v>
      </c>
      <c r="W258" s="82">
        <f>IF16</f>
        <v>0</v>
      </c>
      <c r="X258" s="82" t="e">
        <f t="shared" si="51"/>
        <v>#REF!</v>
      </c>
      <c r="Y258" s="82" t="e">
        <f t="shared" si="50"/>
        <v>#REF!</v>
      </c>
      <c r="Z258" s="82" t="e">
        <f t="shared" si="48"/>
        <v>#REF!</v>
      </c>
    </row>
    <row r="259" spans="2:244">
      <c r="B259" s="75"/>
      <c r="F259" s="73">
        <f t="shared" si="43"/>
        <v>50710</v>
      </c>
      <c r="H259" s="84">
        <v>227</v>
      </c>
      <c r="I259" s="73">
        <v>50710</v>
      </c>
      <c r="J259" s="82" t="e">
        <f t="shared" si="46"/>
        <v>#REF!</v>
      </c>
      <c r="K259" s="82">
        <f>IG15</f>
        <v>0</v>
      </c>
      <c r="L259" s="82" t="e">
        <f t="shared" si="44"/>
        <v>#REF!</v>
      </c>
      <c r="M259" s="82" t="e">
        <f t="shared" si="45"/>
        <v>#REF!</v>
      </c>
      <c r="N259" s="82" t="e">
        <f t="shared" si="47"/>
        <v>#REF!</v>
      </c>
      <c r="T259" s="84">
        <v>227</v>
      </c>
      <c r="U259" s="73">
        <v>50710</v>
      </c>
      <c r="V259" s="82" t="e">
        <f t="shared" si="49"/>
        <v>#REF!</v>
      </c>
      <c r="W259" s="82">
        <f>IG16</f>
        <v>0</v>
      </c>
      <c r="X259" s="82" t="e">
        <f t="shared" si="51"/>
        <v>#REF!</v>
      </c>
      <c r="Y259" s="82" t="e">
        <f t="shared" si="50"/>
        <v>#REF!</v>
      </c>
      <c r="Z259" s="82" t="e">
        <f t="shared" si="48"/>
        <v>#REF!</v>
      </c>
    </row>
    <row r="260" spans="2:244">
      <c r="B260" s="75"/>
      <c r="F260" s="73">
        <f t="shared" si="43"/>
        <v>50740</v>
      </c>
      <c r="H260" s="84">
        <v>228</v>
      </c>
      <c r="I260" s="73">
        <v>50740</v>
      </c>
      <c r="J260" s="82" t="e">
        <f t="shared" si="46"/>
        <v>#REF!</v>
      </c>
      <c r="K260" s="82">
        <f>IH15</f>
        <v>0</v>
      </c>
      <c r="L260" s="82" t="e">
        <f t="shared" si="44"/>
        <v>#REF!</v>
      </c>
      <c r="M260" s="82" t="e">
        <f t="shared" si="45"/>
        <v>#REF!</v>
      </c>
      <c r="N260" s="82" t="e">
        <f t="shared" si="47"/>
        <v>#REF!</v>
      </c>
      <c r="T260" s="84">
        <v>228</v>
      </c>
      <c r="U260" s="73">
        <v>50740</v>
      </c>
      <c r="V260" s="82" t="e">
        <f t="shared" si="49"/>
        <v>#REF!</v>
      </c>
      <c r="W260" s="82">
        <f>IH16</f>
        <v>0</v>
      </c>
      <c r="X260" s="82" t="e">
        <f t="shared" si="51"/>
        <v>#REF!</v>
      </c>
      <c r="Y260" s="82" t="e">
        <f t="shared" si="50"/>
        <v>#REF!</v>
      </c>
      <c r="Z260" s="82" t="e">
        <f t="shared" si="48"/>
        <v>#REF!</v>
      </c>
    </row>
    <row r="261" spans="2:244">
      <c r="B261" s="75"/>
      <c r="K261" s="99">
        <f t="shared" ref="K261:M261" si="52">SUM(K32:K260)</f>
        <v>8280000</v>
      </c>
      <c r="L261" s="99" t="e">
        <f t="shared" si="52"/>
        <v>#REF!</v>
      </c>
      <c r="M261" s="99" t="e">
        <f t="shared" si="52"/>
        <v>#REF!</v>
      </c>
      <c r="W261" s="99">
        <f t="shared" ref="W261:X261" si="53">SUM(W44:W260)</f>
        <v>13500000</v>
      </c>
      <c r="X261" s="99" t="e">
        <f t="shared" si="53"/>
        <v>#REF!</v>
      </c>
    </row>
    <row r="262" spans="2:244">
      <c r="B262" s="75"/>
    </row>
    <row r="263" spans="2:244">
      <c r="B263" s="75"/>
    </row>
    <row r="264" spans="2:244">
      <c r="B264" s="75"/>
    </row>
    <row r="265" spans="2:244">
      <c r="B265" s="75"/>
      <c r="H265" s="85" t="s">
        <v>101</v>
      </c>
      <c r="I265" s="103"/>
      <c r="J265" s="86"/>
      <c r="K265" s="86">
        <v>60</v>
      </c>
      <c r="L265" s="86"/>
      <c r="T265" s="85" t="s">
        <v>102</v>
      </c>
      <c r="U265" s="103"/>
      <c r="V265" s="86"/>
      <c r="W265" s="86">
        <v>60</v>
      </c>
      <c r="X265" s="86"/>
    </row>
    <row r="266" spans="2:244" ht="26.4">
      <c r="B266" s="75"/>
      <c r="H266" s="88" t="s">
        <v>44</v>
      </c>
      <c r="I266" s="88" t="s">
        <v>45</v>
      </c>
      <c r="J266" s="88" t="s">
        <v>103</v>
      </c>
      <c r="K266" s="88" t="s">
        <v>69</v>
      </c>
      <c r="L266" s="88" t="s">
        <v>104</v>
      </c>
      <c r="T266" s="88" t="s">
        <v>44</v>
      </c>
      <c r="U266" s="88" t="s">
        <v>45</v>
      </c>
      <c r="V266" s="88" t="s">
        <v>103</v>
      </c>
      <c r="W266" s="88" t="s">
        <v>69</v>
      </c>
      <c r="X266" s="88" t="s">
        <v>104</v>
      </c>
    </row>
    <row r="267" spans="2:244">
      <c r="B267" s="75"/>
      <c r="H267" s="84">
        <v>0</v>
      </c>
      <c r="I267" s="90">
        <v>43831</v>
      </c>
      <c r="L267" s="78" t="e">
        <f>N22</f>
        <v>#REF!</v>
      </c>
      <c r="T267" s="84"/>
      <c r="U267" s="90">
        <v>43831</v>
      </c>
      <c r="V267" s="78"/>
      <c r="W267" s="78"/>
      <c r="X267" s="78"/>
      <c r="Y267" s="78"/>
      <c r="Z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  <c r="AV267" s="78"/>
      <c r="AW267" s="78"/>
      <c r="AX267" s="78"/>
      <c r="AY267" s="78"/>
      <c r="AZ267" s="78"/>
      <c r="BA267" s="78"/>
      <c r="BB267" s="78"/>
      <c r="BC267" s="78"/>
      <c r="BD267" s="78"/>
      <c r="BE267" s="78"/>
      <c r="BF267" s="78"/>
      <c r="BG267" s="78"/>
      <c r="BH267" s="78"/>
      <c r="BI267" s="78"/>
      <c r="BJ267" s="78"/>
      <c r="BK267" s="78"/>
      <c r="BL267" s="78"/>
      <c r="BM267" s="78"/>
      <c r="BN267" s="78"/>
      <c r="BO267" s="78"/>
      <c r="BP267" s="78"/>
      <c r="BQ267" s="78"/>
      <c r="BR267" s="78"/>
      <c r="BS267" s="78"/>
      <c r="BT267" s="78"/>
      <c r="BU267" s="78"/>
      <c r="BV267" s="78"/>
      <c r="BW267" s="78"/>
      <c r="BX267" s="78"/>
      <c r="BY267" s="78"/>
      <c r="BZ267" s="78"/>
      <c r="CA267" s="78"/>
      <c r="CB267" s="78"/>
      <c r="CC267" s="78"/>
      <c r="CD267" s="78"/>
      <c r="CE267" s="78"/>
      <c r="CF267" s="78"/>
      <c r="CG267" s="78"/>
      <c r="CH267" s="78"/>
      <c r="CI267" s="78"/>
      <c r="CJ267" s="78"/>
      <c r="CK267" s="78"/>
      <c r="CL267" s="78"/>
      <c r="CM267" s="78"/>
      <c r="CN267" s="78"/>
      <c r="CO267" s="78"/>
      <c r="CP267" s="78"/>
      <c r="CQ267" s="78"/>
      <c r="CR267" s="78"/>
      <c r="CS267" s="78"/>
      <c r="CT267" s="78"/>
      <c r="CU267" s="78"/>
      <c r="CV267" s="78"/>
      <c r="CW267" s="78"/>
      <c r="CX267" s="78"/>
      <c r="CY267" s="78"/>
      <c r="CZ267" s="78"/>
      <c r="DA267" s="78"/>
      <c r="DB267" s="78"/>
      <c r="DC267" s="78"/>
      <c r="DD267" s="78"/>
      <c r="DE267" s="78"/>
      <c r="DF267" s="78"/>
      <c r="DG267" s="78"/>
      <c r="DH267" s="78"/>
      <c r="DI267" s="78"/>
      <c r="DJ267" s="78"/>
      <c r="DK267" s="78"/>
      <c r="DL267" s="78"/>
      <c r="DM267" s="78"/>
      <c r="DN267" s="78"/>
      <c r="DO267" s="78"/>
      <c r="DP267" s="78"/>
      <c r="DQ267" s="78"/>
      <c r="DR267" s="78"/>
      <c r="DS267" s="78"/>
      <c r="DT267" s="78"/>
      <c r="DU267" s="78"/>
      <c r="DV267" s="78"/>
      <c r="DW267" s="78"/>
      <c r="DX267" s="78"/>
      <c r="DY267" s="78"/>
      <c r="DZ267" s="78"/>
      <c r="EA267" s="78"/>
      <c r="EB267" s="78"/>
      <c r="EC267" s="78"/>
      <c r="ED267" s="78"/>
      <c r="EE267" s="78"/>
      <c r="EF267" s="78"/>
      <c r="EG267" s="78"/>
      <c r="EH267" s="78"/>
      <c r="EI267" s="78"/>
      <c r="EJ267" s="78"/>
      <c r="EK267" s="78"/>
      <c r="EL267" s="78"/>
      <c r="EM267" s="78"/>
      <c r="EN267" s="78"/>
      <c r="EO267" s="78"/>
      <c r="EP267" s="78"/>
      <c r="EQ267" s="78"/>
      <c r="ER267" s="78"/>
      <c r="ES267" s="78"/>
      <c r="ET267" s="78"/>
      <c r="EU267" s="78"/>
      <c r="EV267" s="78"/>
      <c r="EW267" s="78"/>
      <c r="EX267" s="78"/>
      <c r="EY267" s="78"/>
      <c r="EZ267" s="78"/>
      <c r="FA267" s="78"/>
      <c r="FB267" s="78"/>
      <c r="FC267" s="78"/>
      <c r="FD267" s="78"/>
      <c r="FE267" s="78"/>
      <c r="FF267" s="78"/>
      <c r="FG267" s="78"/>
      <c r="FH267" s="78"/>
      <c r="FI267" s="78"/>
      <c r="FJ267" s="78"/>
      <c r="FK267" s="78"/>
      <c r="FL267" s="78"/>
      <c r="FM267" s="78"/>
      <c r="FN267" s="78"/>
      <c r="FO267" s="78"/>
      <c r="FP267" s="78"/>
      <c r="FQ267" s="78"/>
      <c r="FR267" s="78"/>
      <c r="FS267" s="78"/>
      <c r="FT267" s="78"/>
      <c r="FU267" s="78"/>
      <c r="FV267" s="78"/>
      <c r="FW267" s="78"/>
      <c r="FX267" s="78"/>
      <c r="FY267" s="78"/>
      <c r="FZ267" s="78"/>
      <c r="GA267" s="78"/>
      <c r="GB267" s="78"/>
      <c r="GC267" s="78"/>
      <c r="GD267" s="78"/>
      <c r="GE267" s="78"/>
      <c r="GF267" s="78"/>
      <c r="GG267" s="78"/>
      <c r="GH267" s="78"/>
      <c r="GI267" s="78"/>
      <c r="GJ267" s="78"/>
      <c r="GK267" s="78"/>
      <c r="GL267" s="78"/>
      <c r="GM267" s="78"/>
      <c r="GN267" s="78"/>
      <c r="GO267" s="78"/>
      <c r="GP267" s="78"/>
      <c r="GQ267" s="78"/>
      <c r="GR267" s="78"/>
      <c r="GS267" s="78"/>
      <c r="GT267" s="78"/>
      <c r="GU267" s="78"/>
      <c r="GV267" s="78"/>
      <c r="GW267" s="78"/>
      <c r="GX267" s="78"/>
      <c r="GY267" s="78"/>
      <c r="GZ267" s="78"/>
      <c r="HA267" s="78"/>
      <c r="HB267" s="78"/>
      <c r="HC267" s="78"/>
      <c r="HD267" s="78"/>
      <c r="HE267" s="78"/>
      <c r="HF267" s="78"/>
      <c r="HG267" s="78"/>
      <c r="HH267" s="78"/>
      <c r="HI267" s="78"/>
      <c r="HJ267" s="78"/>
      <c r="HK267" s="78"/>
      <c r="HL267" s="78"/>
      <c r="HM267" s="78"/>
      <c r="HN267" s="78"/>
      <c r="HO267" s="78"/>
      <c r="HP267" s="78"/>
      <c r="HQ267" s="78"/>
      <c r="HR267" s="78"/>
      <c r="HS267" s="78"/>
      <c r="HT267" s="78"/>
      <c r="HU267" s="78"/>
      <c r="HV267" s="78"/>
      <c r="HW267" s="78"/>
      <c r="HX267" s="78"/>
      <c r="HY267" s="78"/>
      <c r="HZ267" s="78"/>
      <c r="IA267" s="78"/>
      <c r="IB267" s="78"/>
      <c r="IC267" s="78"/>
      <c r="ID267" s="78"/>
      <c r="IE267" s="78"/>
      <c r="IF267" s="78"/>
      <c r="IG267" s="78"/>
      <c r="IH267" s="78"/>
      <c r="II267" s="78"/>
      <c r="IJ267" s="78"/>
    </row>
    <row r="268" spans="2:244">
      <c r="B268" s="75"/>
      <c r="H268" s="84">
        <v>1</v>
      </c>
      <c r="I268" s="73">
        <v>43831</v>
      </c>
      <c r="J268" s="78" t="e">
        <f>L267</f>
        <v>#REF!</v>
      </c>
      <c r="K268" s="78" t="e">
        <f>$L$267/$K$265</f>
        <v>#REF!</v>
      </c>
      <c r="L268" s="78" t="e">
        <f>J268-K268</f>
        <v>#REF!</v>
      </c>
      <c r="T268" s="84"/>
      <c r="U268" s="73">
        <v>43831</v>
      </c>
    </row>
    <row r="269" spans="2:244">
      <c r="H269" s="84">
        <v>2</v>
      </c>
      <c r="I269" s="73">
        <v>43862</v>
      </c>
      <c r="J269" s="78" t="e">
        <f t="shared" ref="J269:J327" si="54">L268</f>
        <v>#REF!</v>
      </c>
      <c r="K269" s="78" t="e">
        <f t="shared" ref="K269:K327" si="55">$L$267/$K$265</f>
        <v>#REF!</v>
      </c>
      <c r="L269" s="78" t="e">
        <f t="shared" ref="L269:L327" si="56">J269-K269</f>
        <v>#REF!</v>
      </c>
      <c r="T269" s="84"/>
      <c r="U269" s="73">
        <v>43862</v>
      </c>
    </row>
    <row r="270" spans="2:244">
      <c r="H270" s="84">
        <v>3</v>
      </c>
      <c r="I270" s="73">
        <v>43891</v>
      </c>
      <c r="J270" s="78" t="e">
        <f t="shared" si="54"/>
        <v>#REF!</v>
      </c>
      <c r="K270" s="78" t="e">
        <f t="shared" si="55"/>
        <v>#REF!</v>
      </c>
      <c r="L270" s="78" t="e">
        <f t="shared" si="56"/>
        <v>#REF!</v>
      </c>
      <c r="T270" s="84"/>
      <c r="U270" s="73">
        <v>43891</v>
      </c>
    </row>
    <row r="271" spans="2:244">
      <c r="H271" s="84">
        <v>4</v>
      </c>
      <c r="I271" s="73">
        <v>43922</v>
      </c>
      <c r="J271" s="78" t="e">
        <f t="shared" si="54"/>
        <v>#REF!</v>
      </c>
      <c r="K271" s="78" t="e">
        <f t="shared" si="55"/>
        <v>#REF!</v>
      </c>
      <c r="L271" s="78" t="e">
        <f t="shared" si="56"/>
        <v>#REF!</v>
      </c>
      <c r="T271" s="84"/>
      <c r="U271" s="73">
        <v>43922</v>
      </c>
    </row>
    <row r="272" spans="2:244">
      <c r="H272" s="84">
        <v>5</v>
      </c>
      <c r="I272" s="73">
        <v>43952</v>
      </c>
      <c r="J272" s="78" t="e">
        <f t="shared" si="54"/>
        <v>#REF!</v>
      </c>
      <c r="K272" s="78" t="e">
        <f t="shared" si="55"/>
        <v>#REF!</v>
      </c>
      <c r="L272" s="78" t="e">
        <f t="shared" si="56"/>
        <v>#REF!</v>
      </c>
      <c r="T272" s="84"/>
      <c r="U272" s="73">
        <v>43952</v>
      </c>
    </row>
    <row r="273" spans="8:33">
      <c r="H273" s="84">
        <v>6</v>
      </c>
      <c r="I273" s="73">
        <v>43983</v>
      </c>
      <c r="J273" s="78" t="e">
        <f t="shared" si="54"/>
        <v>#REF!</v>
      </c>
      <c r="K273" s="78" t="e">
        <f t="shared" si="55"/>
        <v>#REF!</v>
      </c>
      <c r="L273" s="78" t="e">
        <f t="shared" si="56"/>
        <v>#REF!</v>
      </c>
      <c r="T273" s="84"/>
      <c r="U273" s="73">
        <v>43983</v>
      </c>
    </row>
    <row r="274" spans="8:33">
      <c r="H274" s="84">
        <v>7</v>
      </c>
      <c r="I274" s="73">
        <v>44013</v>
      </c>
      <c r="J274" s="78" t="e">
        <f t="shared" si="54"/>
        <v>#REF!</v>
      </c>
      <c r="K274" s="78" t="e">
        <f t="shared" si="55"/>
        <v>#REF!</v>
      </c>
      <c r="L274" s="78" t="e">
        <f t="shared" si="56"/>
        <v>#REF!</v>
      </c>
      <c r="T274" s="84"/>
      <c r="U274" s="73">
        <v>44013</v>
      </c>
    </row>
    <row r="275" spans="8:33">
      <c r="H275" s="84">
        <v>8</v>
      </c>
      <c r="I275" s="73">
        <v>44044</v>
      </c>
      <c r="J275" s="78" t="e">
        <f t="shared" si="54"/>
        <v>#REF!</v>
      </c>
      <c r="K275" s="78" t="e">
        <f t="shared" si="55"/>
        <v>#REF!</v>
      </c>
      <c r="L275" s="78" t="e">
        <f t="shared" si="56"/>
        <v>#REF!</v>
      </c>
      <c r="T275" s="84"/>
      <c r="U275" s="73">
        <v>44044</v>
      </c>
    </row>
    <row r="276" spans="8:33">
      <c r="H276" s="84">
        <v>9</v>
      </c>
      <c r="I276" s="73">
        <v>44075</v>
      </c>
      <c r="J276" s="78" t="e">
        <f t="shared" si="54"/>
        <v>#REF!</v>
      </c>
      <c r="K276" s="78" t="e">
        <f t="shared" si="55"/>
        <v>#REF!</v>
      </c>
      <c r="L276" s="78" t="e">
        <f t="shared" si="56"/>
        <v>#REF!</v>
      </c>
      <c r="T276" s="84"/>
      <c r="U276" s="73">
        <v>44075</v>
      </c>
    </row>
    <row r="277" spans="8:33">
      <c r="H277" s="84">
        <v>10</v>
      </c>
      <c r="I277" s="73">
        <v>44105</v>
      </c>
      <c r="J277" s="78" t="e">
        <f t="shared" si="54"/>
        <v>#REF!</v>
      </c>
      <c r="K277" s="78" t="e">
        <f t="shared" si="55"/>
        <v>#REF!</v>
      </c>
      <c r="L277" s="78" t="e">
        <f t="shared" si="56"/>
        <v>#REF!</v>
      </c>
      <c r="T277" s="84"/>
      <c r="U277" s="73">
        <v>44105</v>
      </c>
    </row>
    <row r="278" spans="8:33">
      <c r="H278" s="84">
        <v>11</v>
      </c>
      <c r="I278" s="73">
        <v>44136</v>
      </c>
      <c r="J278" s="78" t="e">
        <f t="shared" si="54"/>
        <v>#REF!</v>
      </c>
      <c r="K278" s="78" t="e">
        <f t="shared" si="55"/>
        <v>#REF!</v>
      </c>
      <c r="L278" s="78" t="e">
        <f t="shared" si="56"/>
        <v>#REF!</v>
      </c>
      <c r="T278" s="84"/>
      <c r="U278" s="73">
        <v>44136</v>
      </c>
    </row>
    <row r="279" spans="8:33">
      <c r="H279" s="84">
        <v>12</v>
      </c>
      <c r="I279" s="73">
        <v>44166</v>
      </c>
      <c r="J279" s="78" t="e">
        <f t="shared" si="54"/>
        <v>#REF!</v>
      </c>
      <c r="K279" s="78" t="e">
        <f t="shared" si="55"/>
        <v>#REF!</v>
      </c>
      <c r="L279" s="78" t="e">
        <f t="shared" si="56"/>
        <v>#REF!</v>
      </c>
      <c r="T279" s="84">
        <v>0</v>
      </c>
      <c r="U279" s="90">
        <v>44197</v>
      </c>
      <c r="X279" s="78" t="e">
        <f>Z26</f>
        <v>#REF!</v>
      </c>
    </row>
    <row r="280" spans="8:33">
      <c r="H280" s="84">
        <v>13</v>
      </c>
      <c r="I280" s="73">
        <v>44197</v>
      </c>
      <c r="J280" s="78" t="e">
        <f t="shared" si="54"/>
        <v>#REF!</v>
      </c>
      <c r="K280" s="78" t="e">
        <f t="shared" si="55"/>
        <v>#REF!</v>
      </c>
      <c r="L280" s="78" t="e">
        <f t="shared" si="56"/>
        <v>#REF!</v>
      </c>
      <c r="T280" s="84">
        <v>1</v>
      </c>
      <c r="U280" s="73">
        <v>44197</v>
      </c>
      <c r="V280" s="78" t="e">
        <f>X279</f>
        <v>#REF!</v>
      </c>
      <c r="W280" s="78" t="e">
        <f>$X$279/$W$265</f>
        <v>#REF!</v>
      </c>
      <c r="X280" s="78" t="e">
        <f>V280-W280</f>
        <v>#REF!</v>
      </c>
    </row>
    <row r="281" spans="8:33">
      <c r="H281" s="84">
        <v>14</v>
      </c>
      <c r="I281" s="73">
        <v>44228</v>
      </c>
      <c r="J281" s="78" t="e">
        <f t="shared" si="54"/>
        <v>#REF!</v>
      </c>
      <c r="K281" s="78" t="e">
        <f t="shared" si="55"/>
        <v>#REF!</v>
      </c>
      <c r="L281" s="78" t="e">
        <f t="shared" si="56"/>
        <v>#REF!</v>
      </c>
      <c r="T281" s="84">
        <v>2</v>
      </c>
      <c r="U281" s="73">
        <v>44228</v>
      </c>
      <c r="V281" s="78" t="e">
        <f t="shared" ref="V281:V339" si="57">X280</f>
        <v>#REF!</v>
      </c>
      <c r="W281" s="78" t="e">
        <f t="shared" ref="W281:W339" si="58">$X$279/$W$265</f>
        <v>#REF!</v>
      </c>
      <c r="X281" s="78" t="e">
        <f t="shared" ref="X281:X339" si="59">V281-W281</f>
        <v>#REF!</v>
      </c>
    </row>
    <row r="282" spans="8:33">
      <c r="H282" s="84">
        <v>15</v>
      </c>
      <c r="I282" s="73">
        <v>44256</v>
      </c>
      <c r="J282" s="78" t="e">
        <f t="shared" si="54"/>
        <v>#REF!</v>
      </c>
      <c r="K282" s="78" t="e">
        <f t="shared" si="55"/>
        <v>#REF!</v>
      </c>
      <c r="L282" s="78" t="e">
        <f t="shared" si="56"/>
        <v>#REF!</v>
      </c>
      <c r="T282" s="84">
        <v>3</v>
      </c>
      <c r="U282" s="73">
        <v>44256</v>
      </c>
      <c r="V282" s="78" t="e">
        <f t="shared" si="57"/>
        <v>#REF!</v>
      </c>
      <c r="W282" s="78" t="e">
        <f t="shared" si="58"/>
        <v>#REF!</v>
      </c>
      <c r="X282" s="78" t="e">
        <f t="shared" si="59"/>
        <v>#REF!</v>
      </c>
    </row>
    <row r="283" spans="8:33">
      <c r="H283" s="84">
        <v>16</v>
      </c>
      <c r="I283" s="73">
        <v>44287</v>
      </c>
      <c r="J283" s="78" t="e">
        <f t="shared" si="54"/>
        <v>#REF!</v>
      </c>
      <c r="K283" s="78" t="e">
        <f t="shared" si="55"/>
        <v>#REF!</v>
      </c>
      <c r="L283" s="78" t="e">
        <f t="shared" si="56"/>
        <v>#REF!</v>
      </c>
      <c r="T283" s="84">
        <v>4</v>
      </c>
      <c r="U283" s="73">
        <v>44287</v>
      </c>
      <c r="V283" s="78" t="e">
        <f t="shared" si="57"/>
        <v>#REF!</v>
      </c>
      <c r="W283" s="78" t="e">
        <f t="shared" si="58"/>
        <v>#REF!</v>
      </c>
      <c r="X283" s="78" t="e">
        <f t="shared" si="59"/>
        <v>#REF!</v>
      </c>
      <c r="AG283" s="78"/>
    </row>
    <row r="284" spans="8:33">
      <c r="H284" s="84">
        <v>17</v>
      </c>
      <c r="I284" s="73">
        <v>44317</v>
      </c>
      <c r="J284" s="78" t="e">
        <f t="shared" si="54"/>
        <v>#REF!</v>
      </c>
      <c r="K284" s="78" t="e">
        <f t="shared" si="55"/>
        <v>#REF!</v>
      </c>
      <c r="L284" s="78" t="e">
        <f t="shared" si="56"/>
        <v>#REF!</v>
      </c>
      <c r="T284" s="84">
        <v>5</v>
      </c>
      <c r="U284" s="73">
        <v>44317</v>
      </c>
      <c r="V284" s="78" t="e">
        <f t="shared" si="57"/>
        <v>#REF!</v>
      </c>
      <c r="W284" s="78" t="e">
        <f t="shared" si="58"/>
        <v>#REF!</v>
      </c>
      <c r="X284" s="78" t="e">
        <f t="shared" si="59"/>
        <v>#REF!</v>
      </c>
    </row>
    <row r="285" spans="8:33">
      <c r="H285" s="84">
        <v>18</v>
      </c>
      <c r="I285" s="73">
        <v>44348</v>
      </c>
      <c r="J285" s="78" t="e">
        <f t="shared" si="54"/>
        <v>#REF!</v>
      </c>
      <c r="K285" s="78" t="e">
        <f t="shared" si="55"/>
        <v>#REF!</v>
      </c>
      <c r="L285" s="78" t="e">
        <f t="shared" si="56"/>
        <v>#REF!</v>
      </c>
      <c r="T285" s="84">
        <v>6</v>
      </c>
      <c r="U285" s="73">
        <v>44348</v>
      </c>
      <c r="V285" s="78" t="e">
        <f t="shared" si="57"/>
        <v>#REF!</v>
      </c>
      <c r="W285" s="78" t="e">
        <f t="shared" si="58"/>
        <v>#REF!</v>
      </c>
      <c r="X285" s="78" t="e">
        <f t="shared" si="59"/>
        <v>#REF!</v>
      </c>
    </row>
    <row r="286" spans="8:33">
      <c r="H286" s="84">
        <v>19</v>
      </c>
      <c r="I286" s="73">
        <v>44378</v>
      </c>
      <c r="J286" s="78" t="e">
        <f t="shared" si="54"/>
        <v>#REF!</v>
      </c>
      <c r="K286" s="78" t="e">
        <f t="shared" si="55"/>
        <v>#REF!</v>
      </c>
      <c r="L286" s="78" t="e">
        <f t="shared" si="56"/>
        <v>#REF!</v>
      </c>
      <c r="T286" s="84">
        <v>7</v>
      </c>
      <c r="U286" s="73">
        <v>44378</v>
      </c>
      <c r="V286" s="78" t="e">
        <f t="shared" si="57"/>
        <v>#REF!</v>
      </c>
      <c r="W286" s="78" t="e">
        <f t="shared" si="58"/>
        <v>#REF!</v>
      </c>
      <c r="X286" s="78" t="e">
        <f t="shared" si="59"/>
        <v>#REF!</v>
      </c>
    </row>
    <row r="287" spans="8:33">
      <c r="H287" s="84">
        <v>20</v>
      </c>
      <c r="I287" s="73">
        <v>44409</v>
      </c>
      <c r="J287" s="78" t="e">
        <f t="shared" si="54"/>
        <v>#REF!</v>
      </c>
      <c r="K287" s="78" t="e">
        <f t="shared" si="55"/>
        <v>#REF!</v>
      </c>
      <c r="L287" s="78" t="e">
        <f t="shared" si="56"/>
        <v>#REF!</v>
      </c>
      <c r="T287" s="84">
        <v>8</v>
      </c>
      <c r="U287" s="73">
        <v>44409</v>
      </c>
      <c r="V287" s="78" t="e">
        <f t="shared" si="57"/>
        <v>#REF!</v>
      </c>
      <c r="W287" s="78" t="e">
        <f t="shared" si="58"/>
        <v>#REF!</v>
      </c>
      <c r="X287" s="78" t="e">
        <f t="shared" si="59"/>
        <v>#REF!</v>
      </c>
    </row>
    <row r="288" spans="8:33">
      <c r="H288" s="84">
        <v>21</v>
      </c>
      <c r="I288" s="73">
        <v>44440</v>
      </c>
      <c r="J288" s="78" t="e">
        <f t="shared" si="54"/>
        <v>#REF!</v>
      </c>
      <c r="K288" s="78" t="e">
        <f t="shared" si="55"/>
        <v>#REF!</v>
      </c>
      <c r="L288" s="78" t="e">
        <f t="shared" si="56"/>
        <v>#REF!</v>
      </c>
      <c r="T288" s="84">
        <v>9</v>
      </c>
      <c r="U288" s="73">
        <v>44440</v>
      </c>
      <c r="V288" s="78" t="e">
        <f t="shared" si="57"/>
        <v>#REF!</v>
      </c>
      <c r="W288" s="78" t="e">
        <f t="shared" si="58"/>
        <v>#REF!</v>
      </c>
      <c r="X288" s="78" t="e">
        <f t="shared" si="59"/>
        <v>#REF!</v>
      </c>
    </row>
    <row r="289" spans="8:32">
      <c r="H289" s="84">
        <v>22</v>
      </c>
      <c r="I289" s="73">
        <v>44470</v>
      </c>
      <c r="J289" s="78" t="e">
        <f t="shared" si="54"/>
        <v>#REF!</v>
      </c>
      <c r="K289" s="78" t="e">
        <f t="shared" si="55"/>
        <v>#REF!</v>
      </c>
      <c r="L289" s="78" t="e">
        <f t="shared" si="56"/>
        <v>#REF!</v>
      </c>
      <c r="T289" s="84">
        <v>10</v>
      </c>
      <c r="U289" s="73">
        <v>44470</v>
      </c>
      <c r="V289" s="78" t="e">
        <f t="shared" si="57"/>
        <v>#REF!</v>
      </c>
      <c r="W289" s="78" t="e">
        <f t="shared" si="58"/>
        <v>#REF!</v>
      </c>
      <c r="X289" s="78" t="e">
        <f t="shared" si="59"/>
        <v>#REF!</v>
      </c>
      <c r="AF289" s="78"/>
    </row>
    <row r="290" spans="8:32">
      <c r="H290" s="84">
        <v>23</v>
      </c>
      <c r="I290" s="73">
        <v>44501</v>
      </c>
      <c r="J290" s="78" t="e">
        <f t="shared" si="54"/>
        <v>#REF!</v>
      </c>
      <c r="K290" s="78" t="e">
        <f t="shared" si="55"/>
        <v>#REF!</v>
      </c>
      <c r="L290" s="78" t="e">
        <f t="shared" si="56"/>
        <v>#REF!</v>
      </c>
      <c r="T290" s="84">
        <v>11</v>
      </c>
      <c r="U290" s="73">
        <v>44501</v>
      </c>
      <c r="V290" s="78" t="e">
        <f t="shared" si="57"/>
        <v>#REF!</v>
      </c>
      <c r="W290" s="78" t="e">
        <f t="shared" si="58"/>
        <v>#REF!</v>
      </c>
      <c r="X290" s="78" t="e">
        <f t="shared" si="59"/>
        <v>#REF!</v>
      </c>
    </row>
    <row r="291" spans="8:32">
      <c r="H291" s="84">
        <v>24</v>
      </c>
      <c r="I291" s="73">
        <v>44531</v>
      </c>
      <c r="J291" s="78" t="e">
        <f t="shared" si="54"/>
        <v>#REF!</v>
      </c>
      <c r="K291" s="78" t="e">
        <f t="shared" si="55"/>
        <v>#REF!</v>
      </c>
      <c r="L291" s="78" t="e">
        <f t="shared" si="56"/>
        <v>#REF!</v>
      </c>
      <c r="T291" s="84">
        <v>12</v>
      </c>
      <c r="U291" s="73">
        <v>44531</v>
      </c>
      <c r="V291" s="78" t="e">
        <f t="shared" si="57"/>
        <v>#REF!</v>
      </c>
      <c r="W291" s="78" t="e">
        <f t="shared" si="58"/>
        <v>#REF!</v>
      </c>
      <c r="X291" s="78" t="e">
        <f t="shared" si="59"/>
        <v>#REF!</v>
      </c>
    </row>
    <row r="292" spans="8:32">
      <c r="H292" s="84">
        <v>25</v>
      </c>
      <c r="I292" s="73">
        <v>44562</v>
      </c>
      <c r="J292" s="78" t="e">
        <f t="shared" si="54"/>
        <v>#REF!</v>
      </c>
      <c r="K292" s="78" t="e">
        <f t="shared" si="55"/>
        <v>#REF!</v>
      </c>
      <c r="L292" s="78" t="e">
        <f t="shared" si="56"/>
        <v>#REF!</v>
      </c>
      <c r="T292" s="84">
        <v>13</v>
      </c>
      <c r="U292" s="73">
        <v>44562</v>
      </c>
      <c r="V292" s="78" t="e">
        <f t="shared" si="57"/>
        <v>#REF!</v>
      </c>
      <c r="W292" s="78" t="e">
        <f t="shared" si="58"/>
        <v>#REF!</v>
      </c>
      <c r="X292" s="78" t="e">
        <f t="shared" si="59"/>
        <v>#REF!</v>
      </c>
    </row>
    <row r="293" spans="8:32">
      <c r="H293" s="84">
        <v>26</v>
      </c>
      <c r="I293" s="73">
        <v>44593</v>
      </c>
      <c r="J293" s="78" t="e">
        <f t="shared" si="54"/>
        <v>#REF!</v>
      </c>
      <c r="K293" s="78" t="e">
        <f t="shared" si="55"/>
        <v>#REF!</v>
      </c>
      <c r="L293" s="78" t="e">
        <f t="shared" si="56"/>
        <v>#REF!</v>
      </c>
      <c r="R293" s="78"/>
      <c r="S293" s="78"/>
      <c r="T293" s="84">
        <v>14</v>
      </c>
      <c r="U293" s="73">
        <v>44593</v>
      </c>
      <c r="V293" s="78" t="e">
        <f t="shared" si="57"/>
        <v>#REF!</v>
      </c>
      <c r="W293" s="78" t="e">
        <f t="shared" si="58"/>
        <v>#REF!</v>
      </c>
      <c r="X293" s="78" t="e">
        <f t="shared" si="59"/>
        <v>#REF!</v>
      </c>
      <c r="AA293" s="78"/>
      <c r="AB293" s="78"/>
      <c r="AC293" s="78"/>
      <c r="AD293" s="78"/>
      <c r="AE293" s="78"/>
    </row>
    <row r="294" spans="8:32">
      <c r="H294" s="84">
        <v>27</v>
      </c>
      <c r="I294" s="73">
        <v>44621</v>
      </c>
      <c r="J294" s="78" t="e">
        <f t="shared" si="54"/>
        <v>#REF!</v>
      </c>
      <c r="K294" s="78" t="e">
        <f t="shared" si="55"/>
        <v>#REF!</v>
      </c>
      <c r="L294" s="78" t="e">
        <f t="shared" si="56"/>
        <v>#REF!</v>
      </c>
      <c r="T294" s="84">
        <v>15</v>
      </c>
      <c r="U294" s="73">
        <v>44621</v>
      </c>
      <c r="V294" s="78" t="e">
        <f t="shared" si="57"/>
        <v>#REF!</v>
      </c>
      <c r="W294" s="78" t="e">
        <f t="shared" si="58"/>
        <v>#REF!</v>
      </c>
      <c r="X294" s="78" t="e">
        <f t="shared" si="59"/>
        <v>#REF!</v>
      </c>
    </row>
    <row r="295" spans="8:32">
      <c r="H295" s="84">
        <v>28</v>
      </c>
      <c r="I295" s="73">
        <v>44652</v>
      </c>
      <c r="J295" s="78" t="e">
        <f t="shared" si="54"/>
        <v>#REF!</v>
      </c>
      <c r="K295" s="78" t="e">
        <f t="shared" si="55"/>
        <v>#REF!</v>
      </c>
      <c r="L295" s="78" t="e">
        <f t="shared" si="56"/>
        <v>#REF!</v>
      </c>
      <c r="T295" s="84">
        <v>16</v>
      </c>
      <c r="U295" s="73">
        <v>44652</v>
      </c>
      <c r="V295" s="78" t="e">
        <f t="shared" si="57"/>
        <v>#REF!</v>
      </c>
      <c r="W295" s="78" t="e">
        <f t="shared" si="58"/>
        <v>#REF!</v>
      </c>
      <c r="X295" s="78" t="e">
        <f t="shared" si="59"/>
        <v>#REF!</v>
      </c>
    </row>
    <row r="296" spans="8:32">
      <c r="H296" s="84">
        <v>29</v>
      </c>
      <c r="I296" s="73">
        <v>44682</v>
      </c>
      <c r="J296" s="78" t="e">
        <f t="shared" si="54"/>
        <v>#REF!</v>
      </c>
      <c r="K296" s="78" t="e">
        <f t="shared" si="55"/>
        <v>#REF!</v>
      </c>
      <c r="L296" s="78" t="e">
        <f t="shared" si="56"/>
        <v>#REF!</v>
      </c>
      <c r="T296" s="84">
        <v>17</v>
      </c>
      <c r="U296" s="73">
        <v>44682</v>
      </c>
      <c r="V296" s="78" t="e">
        <f t="shared" si="57"/>
        <v>#REF!</v>
      </c>
      <c r="W296" s="78" t="e">
        <f t="shared" si="58"/>
        <v>#REF!</v>
      </c>
      <c r="X296" s="78" t="e">
        <f t="shared" si="59"/>
        <v>#REF!</v>
      </c>
    </row>
    <row r="297" spans="8:32">
      <c r="H297" s="84">
        <v>30</v>
      </c>
      <c r="I297" s="73">
        <v>44713</v>
      </c>
      <c r="J297" s="78" t="e">
        <f t="shared" si="54"/>
        <v>#REF!</v>
      </c>
      <c r="K297" s="78" t="e">
        <f t="shared" si="55"/>
        <v>#REF!</v>
      </c>
      <c r="L297" s="78" t="e">
        <f t="shared" si="56"/>
        <v>#REF!</v>
      </c>
      <c r="T297" s="84">
        <v>18</v>
      </c>
      <c r="U297" s="73">
        <v>44713</v>
      </c>
      <c r="V297" s="78" t="e">
        <f t="shared" si="57"/>
        <v>#REF!</v>
      </c>
      <c r="W297" s="78" t="e">
        <f t="shared" si="58"/>
        <v>#REF!</v>
      </c>
      <c r="X297" s="78" t="e">
        <f t="shared" si="59"/>
        <v>#REF!</v>
      </c>
    </row>
    <row r="298" spans="8:32">
      <c r="H298" s="84">
        <v>31</v>
      </c>
      <c r="I298" s="73">
        <v>44743</v>
      </c>
      <c r="J298" s="78" t="e">
        <f t="shared" si="54"/>
        <v>#REF!</v>
      </c>
      <c r="K298" s="78" t="e">
        <f t="shared" si="55"/>
        <v>#REF!</v>
      </c>
      <c r="L298" s="78" t="e">
        <f t="shared" si="56"/>
        <v>#REF!</v>
      </c>
      <c r="T298" s="84">
        <v>19</v>
      </c>
      <c r="U298" s="73">
        <v>44743</v>
      </c>
      <c r="V298" s="78" t="e">
        <f t="shared" si="57"/>
        <v>#REF!</v>
      </c>
      <c r="W298" s="78" t="e">
        <f t="shared" si="58"/>
        <v>#REF!</v>
      </c>
      <c r="X298" s="78" t="e">
        <f t="shared" si="59"/>
        <v>#REF!</v>
      </c>
    </row>
    <row r="299" spans="8:32">
      <c r="H299" s="84">
        <v>32</v>
      </c>
      <c r="I299" s="73">
        <v>44774</v>
      </c>
      <c r="J299" s="78" t="e">
        <f t="shared" si="54"/>
        <v>#REF!</v>
      </c>
      <c r="K299" s="78" t="e">
        <f t="shared" si="55"/>
        <v>#REF!</v>
      </c>
      <c r="L299" s="78" t="e">
        <f t="shared" si="56"/>
        <v>#REF!</v>
      </c>
      <c r="T299" s="84">
        <v>20</v>
      </c>
      <c r="U299" s="73">
        <v>44774</v>
      </c>
      <c r="V299" s="78" t="e">
        <f t="shared" si="57"/>
        <v>#REF!</v>
      </c>
      <c r="W299" s="78" t="e">
        <f t="shared" si="58"/>
        <v>#REF!</v>
      </c>
      <c r="X299" s="78" t="e">
        <f t="shared" si="59"/>
        <v>#REF!</v>
      </c>
    </row>
    <row r="300" spans="8:32">
      <c r="H300" s="84">
        <v>33</v>
      </c>
      <c r="I300" s="73">
        <v>44805</v>
      </c>
      <c r="J300" s="78" t="e">
        <f t="shared" si="54"/>
        <v>#REF!</v>
      </c>
      <c r="K300" s="78" t="e">
        <f t="shared" si="55"/>
        <v>#REF!</v>
      </c>
      <c r="L300" s="78" t="e">
        <f t="shared" si="56"/>
        <v>#REF!</v>
      </c>
      <c r="T300" s="84">
        <v>21</v>
      </c>
      <c r="U300" s="73">
        <v>44805</v>
      </c>
      <c r="V300" s="78" t="e">
        <f t="shared" si="57"/>
        <v>#REF!</v>
      </c>
      <c r="W300" s="78" t="e">
        <f t="shared" si="58"/>
        <v>#REF!</v>
      </c>
      <c r="X300" s="78" t="e">
        <f t="shared" si="59"/>
        <v>#REF!</v>
      </c>
    </row>
    <row r="301" spans="8:32">
      <c r="H301" s="84">
        <v>34</v>
      </c>
      <c r="I301" s="73">
        <v>44835</v>
      </c>
      <c r="J301" s="78" t="e">
        <f t="shared" si="54"/>
        <v>#REF!</v>
      </c>
      <c r="K301" s="78" t="e">
        <f t="shared" si="55"/>
        <v>#REF!</v>
      </c>
      <c r="L301" s="78" t="e">
        <f t="shared" si="56"/>
        <v>#REF!</v>
      </c>
      <c r="T301" s="84">
        <v>22</v>
      </c>
      <c r="U301" s="73">
        <v>44835</v>
      </c>
      <c r="V301" s="78" t="e">
        <f t="shared" si="57"/>
        <v>#REF!</v>
      </c>
      <c r="W301" s="78" t="e">
        <f t="shared" si="58"/>
        <v>#REF!</v>
      </c>
      <c r="X301" s="78" t="e">
        <f t="shared" si="59"/>
        <v>#REF!</v>
      </c>
    </row>
    <row r="302" spans="8:32">
      <c r="H302" s="84">
        <v>35</v>
      </c>
      <c r="I302" s="73">
        <v>44866</v>
      </c>
      <c r="J302" s="78" t="e">
        <f t="shared" si="54"/>
        <v>#REF!</v>
      </c>
      <c r="K302" s="78" t="e">
        <f t="shared" si="55"/>
        <v>#REF!</v>
      </c>
      <c r="L302" s="78" t="e">
        <f t="shared" si="56"/>
        <v>#REF!</v>
      </c>
      <c r="T302" s="84">
        <v>23</v>
      </c>
      <c r="U302" s="73">
        <v>44866</v>
      </c>
      <c r="V302" s="78" t="e">
        <f t="shared" si="57"/>
        <v>#REF!</v>
      </c>
      <c r="W302" s="78" t="e">
        <f t="shared" si="58"/>
        <v>#REF!</v>
      </c>
      <c r="X302" s="78" t="e">
        <f t="shared" si="59"/>
        <v>#REF!</v>
      </c>
    </row>
    <row r="303" spans="8:32">
      <c r="H303" s="84">
        <v>36</v>
      </c>
      <c r="I303" s="73">
        <v>44896</v>
      </c>
      <c r="J303" s="78" t="e">
        <f t="shared" si="54"/>
        <v>#REF!</v>
      </c>
      <c r="K303" s="78" t="e">
        <f t="shared" si="55"/>
        <v>#REF!</v>
      </c>
      <c r="L303" s="78" t="e">
        <f t="shared" si="56"/>
        <v>#REF!</v>
      </c>
      <c r="T303" s="84">
        <v>24</v>
      </c>
      <c r="U303" s="73">
        <v>44896</v>
      </c>
      <c r="V303" s="78" t="e">
        <f t="shared" si="57"/>
        <v>#REF!</v>
      </c>
      <c r="W303" s="78" t="e">
        <f t="shared" si="58"/>
        <v>#REF!</v>
      </c>
      <c r="X303" s="78" t="e">
        <f t="shared" si="59"/>
        <v>#REF!</v>
      </c>
    </row>
    <row r="304" spans="8:32">
      <c r="H304" s="84">
        <v>37</v>
      </c>
      <c r="I304" s="73">
        <v>44927</v>
      </c>
      <c r="J304" s="78" t="e">
        <f t="shared" si="54"/>
        <v>#REF!</v>
      </c>
      <c r="K304" s="78" t="e">
        <f t="shared" si="55"/>
        <v>#REF!</v>
      </c>
      <c r="L304" s="78" t="e">
        <f t="shared" si="56"/>
        <v>#REF!</v>
      </c>
      <c r="T304" s="84">
        <v>25</v>
      </c>
      <c r="U304" s="73">
        <v>44927</v>
      </c>
      <c r="V304" s="78" t="e">
        <f t="shared" si="57"/>
        <v>#REF!</v>
      </c>
      <c r="W304" s="78" t="e">
        <f t="shared" si="58"/>
        <v>#REF!</v>
      </c>
      <c r="X304" s="78" t="e">
        <f t="shared" si="59"/>
        <v>#REF!</v>
      </c>
    </row>
    <row r="305" spans="8:24">
      <c r="H305" s="84">
        <v>38</v>
      </c>
      <c r="I305" s="73">
        <v>44958</v>
      </c>
      <c r="J305" s="78" t="e">
        <f t="shared" si="54"/>
        <v>#REF!</v>
      </c>
      <c r="K305" s="78" t="e">
        <f t="shared" si="55"/>
        <v>#REF!</v>
      </c>
      <c r="L305" s="78" t="e">
        <f t="shared" si="56"/>
        <v>#REF!</v>
      </c>
      <c r="T305" s="84">
        <v>26</v>
      </c>
      <c r="U305" s="73">
        <v>44958</v>
      </c>
      <c r="V305" s="78" t="e">
        <f t="shared" si="57"/>
        <v>#REF!</v>
      </c>
      <c r="W305" s="78" t="e">
        <f t="shared" si="58"/>
        <v>#REF!</v>
      </c>
      <c r="X305" s="78" t="e">
        <f t="shared" si="59"/>
        <v>#REF!</v>
      </c>
    </row>
    <row r="306" spans="8:24">
      <c r="H306" s="84">
        <v>39</v>
      </c>
      <c r="I306" s="73">
        <v>44986</v>
      </c>
      <c r="J306" s="78" t="e">
        <f t="shared" si="54"/>
        <v>#REF!</v>
      </c>
      <c r="K306" s="78" t="e">
        <f t="shared" si="55"/>
        <v>#REF!</v>
      </c>
      <c r="L306" s="78" t="e">
        <f t="shared" si="56"/>
        <v>#REF!</v>
      </c>
      <c r="T306" s="84">
        <v>27</v>
      </c>
      <c r="U306" s="73">
        <v>44986</v>
      </c>
      <c r="V306" s="78" t="e">
        <f t="shared" si="57"/>
        <v>#REF!</v>
      </c>
      <c r="W306" s="78" t="e">
        <f t="shared" si="58"/>
        <v>#REF!</v>
      </c>
      <c r="X306" s="78" t="e">
        <f t="shared" si="59"/>
        <v>#REF!</v>
      </c>
    </row>
    <row r="307" spans="8:24">
      <c r="H307" s="84">
        <v>40</v>
      </c>
      <c r="I307" s="73">
        <v>45017</v>
      </c>
      <c r="J307" s="78" t="e">
        <f t="shared" si="54"/>
        <v>#REF!</v>
      </c>
      <c r="K307" s="78" t="e">
        <f t="shared" si="55"/>
        <v>#REF!</v>
      </c>
      <c r="L307" s="78" t="e">
        <f t="shared" si="56"/>
        <v>#REF!</v>
      </c>
      <c r="T307" s="84">
        <v>28</v>
      </c>
      <c r="U307" s="73">
        <v>45017</v>
      </c>
      <c r="V307" s="78" t="e">
        <f t="shared" si="57"/>
        <v>#REF!</v>
      </c>
      <c r="W307" s="78" t="e">
        <f t="shared" si="58"/>
        <v>#REF!</v>
      </c>
      <c r="X307" s="78" t="e">
        <f t="shared" si="59"/>
        <v>#REF!</v>
      </c>
    </row>
    <row r="308" spans="8:24">
      <c r="H308" s="84">
        <v>41</v>
      </c>
      <c r="I308" s="73">
        <v>45047</v>
      </c>
      <c r="J308" s="78" t="e">
        <f t="shared" si="54"/>
        <v>#REF!</v>
      </c>
      <c r="K308" s="78" t="e">
        <f t="shared" si="55"/>
        <v>#REF!</v>
      </c>
      <c r="L308" s="78" t="e">
        <f t="shared" si="56"/>
        <v>#REF!</v>
      </c>
      <c r="T308" s="84">
        <v>29</v>
      </c>
      <c r="U308" s="73">
        <v>45047</v>
      </c>
      <c r="V308" s="78" t="e">
        <f t="shared" si="57"/>
        <v>#REF!</v>
      </c>
      <c r="W308" s="78" t="e">
        <f t="shared" si="58"/>
        <v>#REF!</v>
      </c>
      <c r="X308" s="78" t="e">
        <f t="shared" si="59"/>
        <v>#REF!</v>
      </c>
    </row>
    <row r="309" spans="8:24">
      <c r="H309" s="84">
        <v>42</v>
      </c>
      <c r="I309" s="73">
        <v>45078</v>
      </c>
      <c r="J309" s="78" t="e">
        <f t="shared" si="54"/>
        <v>#REF!</v>
      </c>
      <c r="K309" s="78" t="e">
        <f t="shared" si="55"/>
        <v>#REF!</v>
      </c>
      <c r="L309" s="78" t="e">
        <f t="shared" si="56"/>
        <v>#REF!</v>
      </c>
      <c r="T309" s="84">
        <v>30</v>
      </c>
      <c r="U309" s="73">
        <v>45078</v>
      </c>
      <c r="V309" s="78" t="e">
        <f t="shared" si="57"/>
        <v>#REF!</v>
      </c>
      <c r="W309" s="78" t="e">
        <f t="shared" si="58"/>
        <v>#REF!</v>
      </c>
      <c r="X309" s="78" t="e">
        <f t="shared" si="59"/>
        <v>#REF!</v>
      </c>
    </row>
    <row r="310" spans="8:24">
      <c r="H310" s="84">
        <v>43</v>
      </c>
      <c r="I310" s="73">
        <v>45108</v>
      </c>
      <c r="J310" s="78" t="e">
        <f t="shared" si="54"/>
        <v>#REF!</v>
      </c>
      <c r="K310" s="78" t="e">
        <f t="shared" si="55"/>
        <v>#REF!</v>
      </c>
      <c r="L310" s="78" t="e">
        <f t="shared" si="56"/>
        <v>#REF!</v>
      </c>
      <c r="T310" s="84">
        <v>31</v>
      </c>
      <c r="U310" s="73">
        <v>45108</v>
      </c>
      <c r="V310" s="78" t="e">
        <f t="shared" si="57"/>
        <v>#REF!</v>
      </c>
      <c r="W310" s="78" t="e">
        <f t="shared" si="58"/>
        <v>#REF!</v>
      </c>
      <c r="X310" s="78" t="e">
        <f t="shared" si="59"/>
        <v>#REF!</v>
      </c>
    </row>
    <row r="311" spans="8:24">
      <c r="H311" s="84">
        <v>44</v>
      </c>
      <c r="I311" s="73">
        <v>45139</v>
      </c>
      <c r="J311" s="78" t="e">
        <f t="shared" si="54"/>
        <v>#REF!</v>
      </c>
      <c r="K311" s="78" t="e">
        <f t="shared" si="55"/>
        <v>#REF!</v>
      </c>
      <c r="L311" s="78" t="e">
        <f t="shared" si="56"/>
        <v>#REF!</v>
      </c>
      <c r="T311" s="84">
        <v>32</v>
      </c>
      <c r="U311" s="73">
        <v>45139</v>
      </c>
      <c r="V311" s="78" t="e">
        <f t="shared" si="57"/>
        <v>#REF!</v>
      </c>
      <c r="W311" s="78" t="e">
        <f t="shared" si="58"/>
        <v>#REF!</v>
      </c>
      <c r="X311" s="78" t="e">
        <f t="shared" si="59"/>
        <v>#REF!</v>
      </c>
    </row>
    <row r="312" spans="8:24">
      <c r="H312" s="84">
        <v>45</v>
      </c>
      <c r="I312" s="73">
        <v>45170</v>
      </c>
      <c r="J312" s="78" t="e">
        <f t="shared" si="54"/>
        <v>#REF!</v>
      </c>
      <c r="K312" s="78" t="e">
        <f t="shared" si="55"/>
        <v>#REF!</v>
      </c>
      <c r="L312" s="78" t="e">
        <f t="shared" si="56"/>
        <v>#REF!</v>
      </c>
      <c r="T312" s="84">
        <v>33</v>
      </c>
      <c r="U312" s="73">
        <v>45170</v>
      </c>
      <c r="V312" s="78" t="e">
        <f t="shared" si="57"/>
        <v>#REF!</v>
      </c>
      <c r="W312" s="78" t="e">
        <f t="shared" si="58"/>
        <v>#REF!</v>
      </c>
      <c r="X312" s="78" t="e">
        <f t="shared" si="59"/>
        <v>#REF!</v>
      </c>
    </row>
    <row r="313" spans="8:24">
      <c r="H313" s="84">
        <v>46</v>
      </c>
      <c r="I313" s="73">
        <v>45200</v>
      </c>
      <c r="J313" s="78" t="e">
        <f t="shared" si="54"/>
        <v>#REF!</v>
      </c>
      <c r="K313" s="78" t="e">
        <f t="shared" si="55"/>
        <v>#REF!</v>
      </c>
      <c r="L313" s="78" t="e">
        <f t="shared" si="56"/>
        <v>#REF!</v>
      </c>
      <c r="T313" s="84">
        <v>34</v>
      </c>
      <c r="U313" s="73">
        <v>45200</v>
      </c>
      <c r="V313" s="78" t="e">
        <f t="shared" si="57"/>
        <v>#REF!</v>
      </c>
      <c r="W313" s="78" t="e">
        <f t="shared" si="58"/>
        <v>#REF!</v>
      </c>
      <c r="X313" s="78" t="e">
        <f t="shared" si="59"/>
        <v>#REF!</v>
      </c>
    </row>
    <row r="314" spans="8:24">
      <c r="H314" s="84">
        <v>47</v>
      </c>
      <c r="I314" s="73">
        <v>45231</v>
      </c>
      <c r="J314" s="78" t="e">
        <f t="shared" si="54"/>
        <v>#REF!</v>
      </c>
      <c r="K314" s="78" t="e">
        <f t="shared" si="55"/>
        <v>#REF!</v>
      </c>
      <c r="L314" s="78" t="e">
        <f t="shared" si="56"/>
        <v>#REF!</v>
      </c>
      <c r="T314" s="84">
        <v>35</v>
      </c>
      <c r="U314" s="73">
        <v>45231</v>
      </c>
      <c r="V314" s="78" t="e">
        <f t="shared" si="57"/>
        <v>#REF!</v>
      </c>
      <c r="W314" s="78" t="e">
        <f t="shared" si="58"/>
        <v>#REF!</v>
      </c>
      <c r="X314" s="78" t="e">
        <f t="shared" si="59"/>
        <v>#REF!</v>
      </c>
    </row>
    <row r="315" spans="8:24">
      <c r="H315" s="84">
        <v>48</v>
      </c>
      <c r="I315" s="73">
        <v>45261</v>
      </c>
      <c r="J315" s="78" t="e">
        <f t="shared" si="54"/>
        <v>#REF!</v>
      </c>
      <c r="K315" s="78" t="e">
        <f t="shared" si="55"/>
        <v>#REF!</v>
      </c>
      <c r="L315" s="78" t="e">
        <f t="shared" si="56"/>
        <v>#REF!</v>
      </c>
      <c r="T315" s="84">
        <v>36</v>
      </c>
      <c r="U315" s="73">
        <v>45261</v>
      </c>
      <c r="V315" s="78" t="e">
        <f t="shared" si="57"/>
        <v>#REF!</v>
      </c>
      <c r="W315" s="78" t="e">
        <f t="shared" si="58"/>
        <v>#REF!</v>
      </c>
      <c r="X315" s="78" t="e">
        <f t="shared" si="59"/>
        <v>#REF!</v>
      </c>
    </row>
    <row r="316" spans="8:24">
      <c r="H316" s="84">
        <v>49</v>
      </c>
      <c r="I316" s="73">
        <v>45292</v>
      </c>
      <c r="J316" s="78" t="e">
        <f t="shared" si="54"/>
        <v>#REF!</v>
      </c>
      <c r="K316" s="78" t="e">
        <f t="shared" si="55"/>
        <v>#REF!</v>
      </c>
      <c r="L316" s="78" t="e">
        <f t="shared" si="56"/>
        <v>#REF!</v>
      </c>
      <c r="T316" s="84">
        <v>37</v>
      </c>
      <c r="U316" s="73">
        <v>45292</v>
      </c>
      <c r="V316" s="78" t="e">
        <f t="shared" si="57"/>
        <v>#REF!</v>
      </c>
      <c r="W316" s="78" t="e">
        <f t="shared" si="58"/>
        <v>#REF!</v>
      </c>
      <c r="X316" s="78" t="e">
        <f t="shared" si="59"/>
        <v>#REF!</v>
      </c>
    </row>
    <row r="317" spans="8:24">
      <c r="H317" s="84">
        <v>50</v>
      </c>
      <c r="I317" s="73">
        <v>45323</v>
      </c>
      <c r="J317" s="78" t="e">
        <f t="shared" si="54"/>
        <v>#REF!</v>
      </c>
      <c r="K317" s="78" t="e">
        <f t="shared" si="55"/>
        <v>#REF!</v>
      </c>
      <c r="L317" s="78" t="e">
        <f t="shared" si="56"/>
        <v>#REF!</v>
      </c>
      <c r="T317" s="84">
        <v>38</v>
      </c>
      <c r="U317" s="73">
        <v>45323</v>
      </c>
      <c r="V317" s="78" t="e">
        <f t="shared" si="57"/>
        <v>#REF!</v>
      </c>
      <c r="W317" s="78" t="e">
        <f t="shared" si="58"/>
        <v>#REF!</v>
      </c>
      <c r="X317" s="78" t="e">
        <f t="shared" si="59"/>
        <v>#REF!</v>
      </c>
    </row>
    <row r="318" spans="8:24">
      <c r="H318" s="84">
        <v>51</v>
      </c>
      <c r="I318" s="73">
        <v>45352</v>
      </c>
      <c r="J318" s="78" t="e">
        <f t="shared" si="54"/>
        <v>#REF!</v>
      </c>
      <c r="K318" s="78" t="e">
        <f t="shared" si="55"/>
        <v>#REF!</v>
      </c>
      <c r="L318" s="78" t="e">
        <f t="shared" si="56"/>
        <v>#REF!</v>
      </c>
      <c r="T318" s="84">
        <v>39</v>
      </c>
      <c r="U318" s="73">
        <v>45352</v>
      </c>
      <c r="V318" s="78" t="e">
        <f t="shared" si="57"/>
        <v>#REF!</v>
      </c>
      <c r="W318" s="78" t="e">
        <f t="shared" si="58"/>
        <v>#REF!</v>
      </c>
      <c r="X318" s="78" t="e">
        <f t="shared" si="59"/>
        <v>#REF!</v>
      </c>
    </row>
    <row r="319" spans="8:24">
      <c r="H319" s="84">
        <v>52</v>
      </c>
      <c r="I319" s="73">
        <v>45383</v>
      </c>
      <c r="J319" s="78" t="e">
        <f t="shared" si="54"/>
        <v>#REF!</v>
      </c>
      <c r="K319" s="78" t="e">
        <f t="shared" si="55"/>
        <v>#REF!</v>
      </c>
      <c r="L319" s="78" t="e">
        <f t="shared" si="56"/>
        <v>#REF!</v>
      </c>
      <c r="T319" s="84">
        <v>40</v>
      </c>
      <c r="U319" s="73">
        <v>45383</v>
      </c>
      <c r="V319" s="78" t="e">
        <f t="shared" si="57"/>
        <v>#REF!</v>
      </c>
      <c r="W319" s="78" t="e">
        <f t="shared" si="58"/>
        <v>#REF!</v>
      </c>
      <c r="X319" s="78" t="e">
        <f t="shared" si="59"/>
        <v>#REF!</v>
      </c>
    </row>
    <row r="320" spans="8:24">
      <c r="H320" s="84">
        <v>53</v>
      </c>
      <c r="I320" s="73">
        <v>45413</v>
      </c>
      <c r="J320" s="78" t="e">
        <f t="shared" si="54"/>
        <v>#REF!</v>
      </c>
      <c r="K320" s="78" t="e">
        <f t="shared" si="55"/>
        <v>#REF!</v>
      </c>
      <c r="L320" s="78" t="e">
        <f t="shared" si="56"/>
        <v>#REF!</v>
      </c>
      <c r="T320" s="84">
        <v>41</v>
      </c>
      <c r="U320" s="73">
        <v>45413</v>
      </c>
      <c r="V320" s="78" t="e">
        <f t="shared" si="57"/>
        <v>#REF!</v>
      </c>
      <c r="W320" s="78" t="e">
        <f t="shared" si="58"/>
        <v>#REF!</v>
      </c>
      <c r="X320" s="78" t="e">
        <f t="shared" si="59"/>
        <v>#REF!</v>
      </c>
    </row>
    <row r="321" spans="8:28">
      <c r="H321" s="84">
        <v>54</v>
      </c>
      <c r="I321" s="73">
        <v>45444</v>
      </c>
      <c r="J321" s="78" t="e">
        <f t="shared" si="54"/>
        <v>#REF!</v>
      </c>
      <c r="K321" s="78" t="e">
        <f t="shared" si="55"/>
        <v>#REF!</v>
      </c>
      <c r="L321" s="78" t="e">
        <f t="shared" si="56"/>
        <v>#REF!</v>
      </c>
      <c r="T321" s="84">
        <v>42</v>
      </c>
      <c r="U321" s="73">
        <v>45444</v>
      </c>
      <c r="V321" s="78" t="e">
        <f t="shared" si="57"/>
        <v>#REF!</v>
      </c>
      <c r="W321" s="78" t="e">
        <f t="shared" si="58"/>
        <v>#REF!</v>
      </c>
      <c r="X321" s="78" t="e">
        <f t="shared" si="59"/>
        <v>#REF!</v>
      </c>
    </row>
    <row r="322" spans="8:28">
      <c r="H322" s="84">
        <v>55</v>
      </c>
      <c r="I322" s="73">
        <v>45474</v>
      </c>
      <c r="J322" s="78" t="e">
        <f t="shared" si="54"/>
        <v>#REF!</v>
      </c>
      <c r="K322" s="78" t="e">
        <f t="shared" si="55"/>
        <v>#REF!</v>
      </c>
      <c r="L322" s="78" t="e">
        <f t="shared" si="56"/>
        <v>#REF!</v>
      </c>
      <c r="T322" s="84">
        <v>43</v>
      </c>
      <c r="U322" s="73">
        <v>45474</v>
      </c>
      <c r="V322" s="78" t="e">
        <f t="shared" si="57"/>
        <v>#REF!</v>
      </c>
      <c r="W322" s="78" t="e">
        <f t="shared" si="58"/>
        <v>#REF!</v>
      </c>
      <c r="X322" s="78" t="e">
        <f t="shared" si="59"/>
        <v>#REF!</v>
      </c>
    </row>
    <row r="323" spans="8:28">
      <c r="H323" s="84">
        <v>56</v>
      </c>
      <c r="I323" s="73">
        <v>45505</v>
      </c>
      <c r="J323" s="78" t="e">
        <f t="shared" si="54"/>
        <v>#REF!</v>
      </c>
      <c r="K323" s="78" t="e">
        <f t="shared" si="55"/>
        <v>#REF!</v>
      </c>
      <c r="L323" s="78" t="e">
        <f t="shared" si="56"/>
        <v>#REF!</v>
      </c>
      <c r="T323" s="84">
        <v>44</v>
      </c>
      <c r="U323" s="73">
        <v>45505</v>
      </c>
      <c r="V323" s="78" t="e">
        <f t="shared" si="57"/>
        <v>#REF!</v>
      </c>
      <c r="W323" s="78" t="e">
        <f t="shared" si="58"/>
        <v>#REF!</v>
      </c>
      <c r="X323" s="78" t="e">
        <f t="shared" si="59"/>
        <v>#REF!</v>
      </c>
    </row>
    <row r="324" spans="8:28">
      <c r="H324" s="84">
        <v>57</v>
      </c>
      <c r="I324" s="73">
        <v>45536</v>
      </c>
      <c r="J324" s="78" t="e">
        <f t="shared" si="54"/>
        <v>#REF!</v>
      </c>
      <c r="K324" s="78" t="e">
        <f t="shared" si="55"/>
        <v>#REF!</v>
      </c>
      <c r="L324" s="78" t="e">
        <f t="shared" si="56"/>
        <v>#REF!</v>
      </c>
      <c r="T324" s="84">
        <v>45</v>
      </c>
      <c r="U324" s="73">
        <v>45536</v>
      </c>
      <c r="V324" s="78" t="e">
        <f t="shared" si="57"/>
        <v>#REF!</v>
      </c>
      <c r="W324" s="78" t="e">
        <f t="shared" si="58"/>
        <v>#REF!</v>
      </c>
      <c r="X324" s="78" t="e">
        <f t="shared" si="59"/>
        <v>#REF!</v>
      </c>
    </row>
    <row r="325" spans="8:28">
      <c r="H325" s="84">
        <v>58</v>
      </c>
      <c r="I325" s="73">
        <v>45566</v>
      </c>
      <c r="J325" s="78" t="e">
        <f t="shared" si="54"/>
        <v>#REF!</v>
      </c>
      <c r="K325" s="78" t="e">
        <f t="shared" si="55"/>
        <v>#REF!</v>
      </c>
      <c r="L325" s="78" t="e">
        <f t="shared" si="56"/>
        <v>#REF!</v>
      </c>
      <c r="T325" s="84">
        <v>46</v>
      </c>
      <c r="U325" s="73">
        <v>45566</v>
      </c>
      <c r="V325" s="78" t="e">
        <f t="shared" si="57"/>
        <v>#REF!</v>
      </c>
      <c r="W325" s="78" t="e">
        <f t="shared" si="58"/>
        <v>#REF!</v>
      </c>
      <c r="X325" s="78" t="e">
        <f t="shared" si="59"/>
        <v>#REF!</v>
      </c>
    </row>
    <row r="326" spans="8:28">
      <c r="H326" s="84">
        <v>59</v>
      </c>
      <c r="I326" s="73">
        <v>45597</v>
      </c>
      <c r="J326" s="78" t="e">
        <f t="shared" si="54"/>
        <v>#REF!</v>
      </c>
      <c r="K326" s="78" t="e">
        <f t="shared" si="55"/>
        <v>#REF!</v>
      </c>
      <c r="L326" s="78" t="e">
        <f t="shared" si="56"/>
        <v>#REF!</v>
      </c>
      <c r="T326" s="84">
        <v>47</v>
      </c>
      <c r="U326" s="73">
        <v>45597</v>
      </c>
      <c r="V326" s="78" t="e">
        <f t="shared" si="57"/>
        <v>#REF!</v>
      </c>
      <c r="W326" s="78" t="e">
        <f t="shared" si="58"/>
        <v>#REF!</v>
      </c>
      <c r="X326" s="78" t="e">
        <f t="shared" si="59"/>
        <v>#REF!</v>
      </c>
    </row>
    <row r="327" spans="8:28">
      <c r="H327" s="84">
        <v>60</v>
      </c>
      <c r="I327" s="73">
        <v>45627</v>
      </c>
      <c r="J327" s="78" t="e">
        <f t="shared" si="54"/>
        <v>#REF!</v>
      </c>
      <c r="K327" s="78" t="e">
        <f t="shared" si="55"/>
        <v>#REF!</v>
      </c>
      <c r="L327" s="78" t="e">
        <f t="shared" si="56"/>
        <v>#REF!</v>
      </c>
      <c r="T327" s="84">
        <v>48</v>
      </c>
      <c r="U327" s="73">
        <v>45627</v>
      </c>
      <c r="V327" s="78" t="e">
        <f t="shared" si="57"/>
        <v>#REF!</v>
      </c>
      <c r="W327" s="78" t="e">
        <f t="shared" si="58"/>
        <v>#REF!</v>
      </c>
      <c r="X327" s="78" t="e">
        <f t="shared" si="59"/>
        <v>#REF!</v>
      </c>
    </row>
    <row r="328" spans="8:28">
      <c r="H328" s="84">
        <v>61</v>
      </c>
      <c r="I328" s="73">
        <v>45658</v>
      </c>
      <c r="J328" s="78"/>
      <c r="K328" s="78"/>
      <c r="L328" s="78"/>
      <c r="T328" s="84">
        <v>49</v>
      </c>
      <c r="U328" s="73">
        <v>45658</v>
      </c>
      <c r="V328" s="78" t="e">
        <f t="shared" si="57"/>
        <v>#REF!</v>
      </c>
      <c r="W328" s="78" t="e">
        <f t="shared" si="58"/>
        <v>#REF!</v>
      </c>
      <c r="X328" s="78" t="e">
        <f t="shared" si="59"/>
        <v>#REF!</v>
      </c>
      <c r="AB328" s="78"/>
    </row>
    <row r="329" spans="8:28">
      <c r="H329" s="84">
        <v>62</v>
      </c>
      <c r="I329" s="73">
        <v>45689</v>
      </c>
      <c r="J329" s="78"/>
      <c r="K329" s="78"/>
      <c r="L329" s="78"/>
      <c r="T329" s="84">
        <v>50</v>
      </c>
      <c r="U329" s="73">
        <v>45689</v>
      </c>
      <c r="V329" s="78" t="e">
        <f t="shared" si="57"/>
        <v>#REF!</v>
      </c>
      <c r="W329" s="78" t="e">
        <f t="shared" si="58"/>
        <v>#REF!</v>
      </c>
      <c r="X329" s="78" t="e">
        <f t="shared" si="59"/>
        <v>#REF!</v>
      </c>
    </row>
    <row r="330" spans="8:28">
      <c r="H330" s="84">
        <v>63</v>
      </c>
      <c r="I330" s="73">
        <v>45717</v>
      </c>
      <c r="J330" s="78"/>
      <c r="K330" s="78"/>
      <c r="L330" s="78"/>
      <c r="T330" s="84">
        <v>51</v>
      </c>
      <c r="U330" s="73">
        <v>45717</v>
      </c>
      <c r="V330" s="78" t="e">
        <f t="shared" si="57"/>
        <v>#REF!</v>
      </c>
      <c r="W330" s="78" t="e">
        <f t="shared" si="58"/>
        <v>#REF!</v>
      </c>
      <c r="X330" s="78" t="e">
        <f t="shared" si="59"/>
        <v>#REF!</v>
      </c>
    </row>
    <row r="331" spans="8:28">
      <c r="H331" s="84">
        <v>64</v>
      </c>
      <c r="I331" s="73">
        <v>45748</v>
      </c>
      <c r="J331" s="78"/>
      <c r="K331" s="78"/>
      <c r="L331" s="78"/>
      <c r="T331" s="84">
        <v>52</v>
      </c>
      <c r="U331" s="73">
        <v>45748</v>
      </c>
      <c r="V331" s="78" t="e">
        <f t="shared" si="57"/>
        <v>#REF!</v>
      </c>
      <c r="W331" s="78" t="e">
        <f t="shared" si="58"/>
        <v>#REF!</v>
      </c>
      <c r="X331" s="78" t="e">
        <f t="shared" si="59"/>
        <v>#REF!</v>
      </c>
    </row>
    <row r="332" spans="8:28">
      <c r="H332" s="84">
        <v>65</v>
      </c>
      <c r="I332" s="73">
        <v>45778</v>
      </c>
      <c r="J332" s="78"/>
      <c r="K332" s="78"/>
      <c r="L332" s="78"/>
      <c r="T332" s="84">
        <v>53</v>
      </c>
      <c r="U332" s="73">
        <v>45778</v>
      </c>
      <c r="V332" s="78" t="e">
        <f t="shared" si="57"/>
        <v>#REF!</v>
      </c>
      <c r="W332" s="78" t="e">
        <f t="shared" si="58"/>
        <v>#REF!</v>
      </c>
      <c r="X332" s="78" t="e">
        <f t="shared" si="59"/>
        <v>#REF!</v>
      </c>
    </row>
    <row r="333" spans="8:28">
      <c r="H333" s="84">
        <v>66</v>
      </c>
      <c r="I333" s="73">
        <v>45809</v>
      </c>
      <c r="J333" s="78"/>
      <c r="K333" s="78"/>
      <c r="L333" s="78"/>
      <c r="T333" s="84">
        <v>54</v>
      </c>
      <c r="U333" s="73">
        <v>45809</v>
      </c>
      <c r="V333" s="78" t="e">
        <f t="shared" si="57"/>
        <v>#REF!</v>
      </c>
      <c r="W333" s="78" t="e">
        <f t="shared" si="58"/>
        <v>#REF!</v>
      </c>
      <c r="X333" s="78" t="e">
        <f t="shared" si="59"/>
        <v>#REF!</v>
      </c>
    </row>
    <row r="334" spans="8:28">
      <c r="H334" s="84">
        <v>67</v>
      </c>
      <c r="I334" s="73">
        <v>45839</v>
      </c>
      <c r="J334" s="78"/>
      <c r="K334" s="78"/>
      <c r="L334" s="78"/>
      <c r="T334" s="84">
        <v>55</v>
      </c>
      <c r="U334" s="73">
        <v>45839</v>
      </c>
      <c r="V334" s="78" t="e">
        <f t="shared" si="57"/>
        <v>#REF!</v>
      </c>
      <c r="W334" s="78" t="e">
        <f t="shared" si="58"/>
        <v>#REF!</v>
      </c>
      <c r="X334" s="78" t="e">
        <f t="shared" si="59"/>
        <v>#REF!</v>
      </c>
    </row>
    <row r="335" spans="8:28">
      <c r="H335" s="84">
        <v>68</v>
      </c>
      <c r="I335" s="73">
        <v>45870</v>
      </c>
      <c r="J335" s="78"/>
      <c r="K335" s="78"/>
      <c r="L335" s="78"/>
      <c r="T335" s="84">
        <v>56</v>
      </c>
      <c r="U335" s="73">
        <v>45870</v>
      </c>
      <c r="V335" s="78" t="e">
        <f t="shared" si="57"/>
        <v>#REF!</v>
      </c>
      <c r="W335" s="78" t="e">
        <f t="shared" si="58"/>
        <v>#REF!</v>
      </c>
      <c r="X335" s="78" t="e">
        <f t="shared" si="59"/>
        <v>#REF!</v>
      </c>
    </row>
    <row r="336" spans="8:28">
      <c r="H336" s="84">
        <v>69</v>
      </c>
      <c r="I336" s="73">
        <v>45901</v>
      </c>
      <c r="J336" s="78"/>
      <c r="K336" s="78"/>
      <c r="L336" s="78"/>
      <c r="T336" s="84">
        <v>57</v>
      </c>
      <c r="U336" s="73">
        <v>45901</v>
      </c>
      <c r="V336" s="78" t="e">
        <f t="shared" si="57"/>
        <v>#REF!</v>
      </c>
      <c r="W336" s="78" t="e">
        <f t="shared" si="58"/>
        <v>#REF!</v>
      </c>
      <c r="X336" s="78" t="e">
        <f t="shared" si="59"/>
        <v>#REF!</v>
      </c>
    </row>
    <row r="337" spans="8:24">
      <c r="H337" s="84">
        <v>70</v>
      </c>
      <c r="I337" s="73">
        <v>45931</v>
      </c>
      <c r="J337" s="78"/>
      <c r="K337" s="78"/>
      <c r="L337" s="78"/>
      <c r="T337" s="84">
        <v>58</v>
      </c>
      <c r="U337" s="73">
        <v>45931</v>
      </c>
      <c r="V337" s="78" t="e">
        <f t="shared" si="57"/>
        <v>#REF!</v>
      </c>
      <c r="W337" s="78" t="e">
        <f t="shared" si="58"/>
        <v>#REF!</v>
      </c>
      <c r="X337" s="78" t="e">
        <f t="shared" si="59"/>
        <v>#REF!</v>
      </c>
    </row>
    <row r="338" spans="8:24">
      <c r="H338" s="84">
        <v>71</v>
      </c>
      <c r="I338" s="73">
        <v>45962</v>
      </c>
      <c r="J338" s="78"/>
      <c r="K338" s="78"/>
      <c r="L338" s="78"/>
      <c r="T338" s="84">
        <v>59</v>
      </c>
      <c r="U338" s="73">
        <v>45962</v>
      </c>
      <c r="V338" s="78" t="e">
        <f t="shared" si="57"/>
        <v>#REF!</v>
      </c>
      <c r="W338" s="78" t="e">
        <f t="shared" si="58"/>
        <v>#REF!</v>
      </c>
      <c r="X338" s="78" t="e">
        <f t="shared" si="59"/>
        <v>#REF!</v>
      </c>
    </row>
    <row r="339" spans="8:24">
      <c r="H339" s="84">
        <v>72</v>
      </c>
      <c r="I339" s="73">
        <v>45992</v>
      </c>
      <c r="J339" s="78"/>
      <c r="K339" s="78"/>
      <c r="L339" s="78"/>
      <c r="T339" s="84">
        <v>60</v>
      </c>
      <c r="U339" s="73">
        <v>45992</v>
      </c>
      <c r="V339" s="78" t="e">
        <f t="shared" si="57"/>
        <v>#REF!</v>
      </c>
      <c r="W339" s="78" t="e">
        <f t="shared" si="58"/>
        <v>#REF!</v>
      </c>
      <c r="X339" s="78" t="e">
        <f t="shared" si="59"/>
        <v>#REF!</v>
      </c>
    </row>
    <row r="340" spans="8:24">
      <c r="H340" s="84">
        <v>73</v>
      </c>
      <c r="I340" s="73">
        <v>46023</v>
      </c>
      <c r="J340" s="78"/>
      <c r="K340" s="78"/>
      <c r="L340" s="78"/>
      <c r="T340" s="84">
        <v>61</v>
      </c>
      <c r="U340" s="73">
        <v>46023</v>
      </c>
      <c r="V340" s="78"/>
      <c r="W340" s="78"/>
      <c r="X340" s="78"/>
    </row>
    <row r="341" spans="8:24">
      <c r="H341" s="84">
        <v>74</v>
      </c>
      <c r="I341" s="73">
        <v>46054</v>
      </c>
      <c r="J341" s="78"/>
      <c r="K341" s="78"/>
      <c r="L341" s="78"/>
      <c r="T341" s="84">
        <v>62</v>
      </c>
      <c r="U341" s="73">
        <v>46054</v>
      </c>
      <c r="V341" s="78"/>
      <c r="W341" s="78"/>
      <c r="X341" s="78"/>
    </row>
    <row r="342" spans="8:24">
      <c r="H342" s="84">
        <v>75</v>
      </c>
      <c r="I342" s="73">
        <v>46082</v>
      </c>
      <c r="J342" s="78"/>
      <c r="K342" s="78"/>
      <c r="L342" s="78"/>
      <c r="T342" s="84">
        <v>63</v>
      </c>
      <c r="U342" s="73">
        <v>46082</v>
      </c>
      <c r="V342" s="78"/>
      <c r="W342" s="78"/>
      <c r="X342" s="78"/>
    </row>
    <row r="343" spans="8:24">
      <c r="H343" s="84">
        <v>76</v>
      </c>
      <c r="I343" s="73">
        <v>46113</v>
      </c>
      <c r="J343" s="78"/>
      <c r="K343" s="78"/>
      <c r="L343" s="78"/>
      <c r="T343" s="84">
        <v>64</v>
      </c>
      <c r="U343" s="73">
        <v>46113</v>
      </c>
      <c r="V343" s="78"/>
      <c r="W343" s="78"/>
      <c r="X343" s="78"/>
    </row>
    <row r="344" spans="8:24">
      <c r="H344" s="84">
        <v>77</v>
      </c>
      <c r="I344" s="73">
        <v>46143</v>
      </c>
      <c r="J344" s="78"/>
      <c r="K344" s="78"/>
      <c r="L344" s="78"/>
      <c r="T344" s="84">
        <v>65</v>
      </c>
      <c r="U344" s="73">
        <v>46143</v>
      </c>
      <c r="V344" s="78"/>
      <c r="W344" s="78"/>
      <c r="X344" s="78"/>
    </row>
    <row r="345" spans="8:24">
      <c r="H345" s="84">
        <v>78</v>
      </c>
      <c r="I345" s="73">
        <v>46174</v>
      </c>
      <c r="J345" s="78"/>
      <c r="K345" s="78"/>
      <c r="L345" s="78"/>
      <c r="T345" s="84">
        <v>66</v>
      </c>
      <c r="U345" s="73">
        <v>46174</v>
      </c>
      <c r="V345" s="78"/>
      <c r="W345" s="78"/>
      <c r="X345" s="78"/>
    </row>
    <row r="346" spans="8:24">
      <c r="H346" s="84">
        <v>79</v>
      </c>
      <c r="I346" s="73">
        <v>46204</v>
      </c>
      <c r="J346" s="78"/>
      <c r="K346" s="78"/>
      <c r="L346" s="78"/>
      <c r="T346" s="84">
        <v>67</v>
      </c>
      <c r="U346" s="73">
        <v>46204</v>
      </c>
      <c r="V346" s="78"/>
      <c r="W346" s="78"/>
      <c r="X346" s="78"/>
    </row>
    <row r="347" spans="8:24">
      <c r="H347" s="84">
        <v>80</v>
      </c>
      <c r="I347" s="73">
        <v>46235</v>
      </c>
      <c r="J347" s="78"/>
      <c r="K347" s="78"/>
      <c r="L347" s="78"/>
      <c r="T347" s="84">
        <v>68</v>
      </c>
      <c r="U347" s="73">
        <v>46235</v>
      </c>
      <c r="V347" s="78"/>
      <c r="W347" s="78"/>
      <c r="X347" s="78"/>
    </row>
    <row r="348" spans="8:24">
      <c r="H348" s="84">
        <v>81</v>
      </c>
      <c r="I348" s="73">
        <v>46266</v>
      </c>
      <c r="J348" s="78"/>
      <c r="K348" s="78"/>
      <c r="L348" s="78"/>
      <c r="T348" s="84">
        <v>69</v>
      </c>
      <c r="U348" s="73">
        <v>46266</v>
      </c>
      <c r="V348" s="78"/>
      <c r="W348" s="78"/>
      <c r="X348" s="78"/>
    </row>
    <row r="349" spans="8:24">
      <c r="H349" s="84">
        <v>82</v>
      </c>
      <c r="I349" s="73">
        <v>46296</v>
      </c>
      <c r="J349" s="78"/>
      <c r="K349" s="78"/>
      <c r="L349" s="78"/>
      <c r="T349" s="84">
        <v>70</v>
      </c>
      <c r="U349" s="73">
        <v>46296</v>
      </c>
      <c r="V349" s="78"/>
      <c r="W349" s="78"/>
      <c r="X349" s="78"/>
    </row>
    <row r="350" spans="8:24">
      <c r="H350" s="84">
        <v>83</v>
      </c>
      <c r="I350" s="73">
        <v>46327</v>
      </c>
      <c r="J350" s="78"/>
      <c r="K350" s="78"/>
      <c r="L350" s="78"/>
      <c r="T350" s="84">
        <v>71</v>
      </c>
      <c r="U350" s="73">
        <v>46327</v>
      </c>
      <c r="V350" s="78"/>
      <c r="W350" s="78"/>
      <c r="X350" s="78"/>
    </row>
    <row r="351" spans="8:24">
      <c r="H351" s="84">
        <v>84</v>
      </c>
      <c r="I351" s="73">
        <v>46357</v>
      </c>
      <c r="J351" s="78"/>
      <c r="K351" s="78"/>
      <c r="L351" s="78"/>
      <c r="T351" s="84">
        <v>72</v>
      </c>
      <c r="U351" s="73">
        <v>46357</v>
      </c>
      <c r="V351" s="78"/>
      <c r="W351" s="78"/>
      <c r="X351" s="78"/>
    </row>
    <row r="352" spans="8:24">
      <c r="H352" s="84">
        <v>85</v>
      </c>
      <c r="I352" s="73">
        <v>46388</v>
      </c>
      <c r="J352" s="78"/>
      <c r="K352" s="78"/>
      <c r="L352" s="78"/>
      <c r="T352" s="84">
        <v>73</v>
      </c>
      <c r="U352" s="73">
        <v>46388</v>
      </c>
      <c r="V352" s="78"/>
      <c r="W352" s="78"/>
      <c r="X352" s="78"/>
    </row>
    <row r="353" spans="8:24">
      <c r="H353" s="84">
        <v>86</v>
      </c>
      <c r="I353" s="73">
        <v>46419</v>
      </c>
      <c r="J353" s="78"/>
      <c r="K353" s="78"/>
      <c r="L353" s="78"/>
      <c r="T353" s="84">
        <v>74</v>
      </c>
      <c r="U353" s="73">
        <v>46419</v>
      </c>
      <c r="V353" s="78"/>
      <c r="W353" s="78"/>
      <c r="X353" s="78"/>
    </row>
    <row r="354" spans="8:24">
      <c r="H354" s="84">
        <v>87</v>
      </c>
      <c r="I354" s="73">
        <v>46447</v>
      </c>
      <c r="J354" s="78"/>
      <c r="K354" s="78"/>
      <c r="L354" s="78"/>
      <c r="T354" s="84">
        <v>75</v>
      </c>
      <c r="U354" s="73">
        <v>46447</v>
      </c>
      <c r="V354" s="78"/>
      <c r="W354" s="78"/>
      <c r="X354" s="78"/>
    </row>
    <row r="355" spans="8:24">
      <c r="H355" s="84">
        <v>88</v>
      </c>
      <c r="I355" s="73">
        <v>46478</v>
      </c>
      <c r="J355" s="78"/>
      <c r="K355" s="78"/>
      <c r="L355" s="78"/>
      <c r="T355" s="84">
        <v>76</v>
      </c>
      <c r="U355" s="73">
        <v>46478</v>
      </c>
      <c r="V355" s="78"/>
      <c r="W355" s="78"/>
      <c r="X355" s="78"/>
    </row>
    <row r="356" spans="8:24">
      <c r="H356" s="84">
        <v>89</v>
      </c>
      <c r="I356" s="73">
        <v>46508</v>
      </c>
      <c r="J356" s="78"/>
      <c r="K356" s="78"/>
      <c r="L356" s="78"/>
      <c r="T356" s="84">
        <v>77</v>
      </c>
      <c r="U356" s="73">
        <v>46508</v>
      </c>
      <c r="V356" s="78"/>
      <c r="W356" s="78"/>
      <c r="X356" s="78"/>
    </row>
    <row r="357" spans="8:24">
      <c r="H357" s="84">
        <v>90</v>
      </c>
      <c r="I357" s="73">
        <v>46539</v>
      </c>
      <c r="J357" s="78"/>
      <c r="K357" s="78"/>
      <c r="L357" s="78"/>
      <c r="T357" s="84">
        <v>78</v>
      </c>
      <c r="U357" s="73">
        <v>46539</v>
      </c>
      <c r="V357" s="78"/>
      <c r="W357" s="78"/>
      <c r="X357" s="78"/>
    </row>
    <row r="358" spans="8:24">
      <c r="H358" s="84">
        <v>91</v>
      </c>
      <c r="I358" s="73">
        <v>46569</v>
      </c>
      <c r="J358" s="78"/>
      <c r="K358" s="78"/>
      <c r="L358" s="78"/>
      <c r="T358" s="84">
        <v>79</v>
      </c>
      <c r="U358" s="73">
        <v>46569</v>
      </c>
      <c r="V358" s="78"/>
      <c r="W358" s="78"/>
      <c r="X358" s="78"/>
    </row>
    <row r="359" spans="8:24">
      <c r="H359" s="84">
        <v>92</v>
      </c>
      <c r="I359" s="73">
        <v>46600</v>
      </c>
      <c r="J359" s="78"/>
      <c r="K359" s="78"/>
      <c r="L359" s="78"/>
      <c r="T359" s="84">
        <v>80</v>
      </c>
      <c r="U359" s="73">
        <v>46600</v>
      </c>
      <c r="V359" s="78"/>
      <c r="W359" s="78"/>
      <c r="X359" s="78"/>
    </row>
    <row r="360" spans="8:24">
      <c r="H360" s="84">
        <v>93</v>
      </c>
      <c r="I360" s="73">
        <v>46631</v>
      </c>
      <c r="J360" s="78"/>
      <c r="K360" s="78"/>
      <c r="L360" s="78"/>
      <c r="T360" s="84">
        <v>81</v>
      </c>
      <c r="U360" s="73">
        <v>46631</v>
      </c>
      <c r="V360" s="78"/>
      <c r="W360" s="78"/>
      <c r="X360" s="78"/>
    </row>
    <row r="361" spans="8:24">
      <c r="H361" s="84">
        <v>94</v>
      </c>
      <c r="I361" s="73">
        <v>46661</v>
      </c>
      <c r="J361" s="78"/>
      <c r="K361" s="78"/>
      <c r="L361" s="78"/>
      <c r="T361" s="84">
        <v>82</v>
      </c>
      <c r="U361" s="73">
        <v>46661</v>
      </c>
      <c r="V361" s="78"/>
      <c r="W361" s="78"/>
      <c r="X361" s="78"/>
    </row>
    <row r="362" spans="8:24">
      <c r="H362" s="84">
        <v>95</v>
      </c>
      <c r="I362" s="73">
        <v>46692</v>
      </c>
      <c r="J362" s="78"/>
      <c r="K362" s="78"/>
      <c r="L362" s="78"/>
      <c r="T362" s="84">
        <v>83</v>
      </c>
      <c r="U362" s="73">
        <v>46692</v>
      </c>
      <c r="V362" s="78"/>
      <c r="W362" s="78"/>
      <c r="X362" s="78"/>
    </row>
    <row r="363" spans="8:24">
      <c r="H363" s="84">
        <v>96</v>
      </c>
      <c r="I363" s="73">
        <v>46722</v>
      </c>
      <c r="J363" s="78"/>
      <c r="K363" s="78"/>
      <c r="L363" s="78"/>
      <c r="T363" s="84">
        <v>84</v>
      </c>
      <c r="U363" s="73">
        <v>46722</v>
      </c>
      <c r="V363" s="78"/>
      <c r="W363" s="78"/>
      <c r="X363" s="78"/>
    </row>
    <row r="364" spans="8:24">
      <c r="H364" s="84">
        <v>97</v>
      </c>
      <c r="I364" s="73">
        <v>46753</v>
      </c>
      <c r="J364" s="78"/>
      <c r="K364" s="78"/>
      <c r="L364" s="78"/>
      <c r="T364" s="84">
        <v>85</v>
      </c>
      <c r="U364" s="73">
        <v>46753</v>
      </c>
      <c r="V364" s="78"/>
      <c r="W364" s="78"/>
      <c r="X364" s="78"/>
    </row>
    <row r="365" spans="8:24">
      <c r="H365" s="84">
        <v>98</v>
      </c>
      <c r="I365" s="73">
        <v>46784</v>
      </c>
      <c r="J365" s="78"/>
      <c r="K365" s="78"/>
      <c r="L365" s="78"/>
      <c r="T365" s="84">
        <v>86</v>
      </c>
      <c r="U365" s="73">
        <v>46784</v>
      </c>
      <c r="V365" s="78"/>
      <c r="W365" s="78"/>
      <c r="X365" s="78"/>
    </row>
    <row r="366" spans="8:24">
      <c r="H366" s="84">
        <v>99</v>
      </c>
      <c r="I366" s="73">
        <v>46813</v>
      </c>
      <c r="J366" s="78"/>
      <c r="K366" s="78"/>
      <c r="L366" s="78"/>
      <c r="T366" s="84">
        <v>87</v>
      </c>
      <c r="U366" s="73">
        <v>46813</v>
      </c>
      <c r="V366" s="78"/>
      <c r="W366" s="78"/>
      <c r="X366" s="78"/>
    </row>
    <row r="367" spans="8:24">
      <c r="H367" s="84">
        <v>100</v>
      </c>
      <c r="I367" s="73">
        <v>46844</v>
      </c>
      <c r="J367" s="78"/>
      <c r="K367" s="78"/>
      <c r="L367" s="78"/>
      <c r="T367" s="84">
        <v>88</v>
      </c>
      <c r="U367" s="73">
        <v>46844</v>
      </c>
      <c r="V367" s="78"/>
      <c r="W367" s="78"/>
      <c r="X367" s="78"/>
    </row>
    <row r="368" spans="8:24">
      <c r="H368" s="84">
        <v>101</v>
      </c>
      <c r="I368" s="73">
        <v>46874</v>
      </c>
      <c r="J368" s="78"/>
      <c r="K368" s="78"/>
      <c r="L368" s="78"/>
      <c r="T368" s="84">
        <v>89</v>
      </c>
      <c r="U368" s="73">
        <v>46874</v>
      </c>
      <c r="V368" s="78"/>
      <c r="W368" s="78"/>
      <c r="X368" s="78"/>
    </row>
    <row r="369" spans="8:24">
      <c r="H369" s="84">
        <v>102</v>
      </c>
      <c r="I369" s="73">
        <v>46905</v>
      </c>
      <c r="J369" s="78"/>
      <c r="K369" s="78"/>
      <c r="L369" s="78"/>
      <c r="T369" s="84">
        <v>90</v>
      </c>
      <c r="U369" s="73">
        <v>46905</v>
      </c>
      <c r="V369" s="78"/>
      <c r="W369" s="78"/>
      <c r="X369" s="78"/>
    </row>
    <row r="370" spans="8:24">
      <c r="H370" s="84">
        <v>103</v>
      </c>
      <c r="I370" s="73">
        <v>46935</v>
      </c>
      <c r="J370" s="78"/>
      <c r="K370" s="78"/>
      <c r="L370" s="78"/>
      <c r="T370" s="84">
        <v>91</v>
      </c>
      <c r="U370" s="73">
        <v>46935</v>
      </c>
      <c r="V370" s="78"/>
      <c r="W370" s="78"/>
      <c r="X370" s="78"/>
    </row>
    <row r="371" spans="8:24">
      <c r="H371" s="84">
        <v>104</v>
      </c>
      <c r="I371" s="73">
        <v>46966</v>
      </c>
      <c r="J371" s="78"/>
      <c r="K371" s="78"/>
      <c r="L371" s="78"/>
      <c r="T371" s="84">
        <v>92</v>
      </c>
      <c r="U371" s="73">
        <v>46966</v>
      </c>
      <c r="V371" s="78"/>
      <c r="W371" s="78"/>
      <c r="X371" s="78"/>
    </row>
    <row r="372" spans="8:24">
      <c r="H372" s="84">
        <v>105</v>
      </c>
      <c r="I372" s="73">
        <v>46997</v>
      </c>
      <c r="J372" s="78"/>
      <c r="K372" s="78"/>
      <c r="L372" s="78"/>
      <c r="T372" s="84">
        <v>93</v>
      </c>
      <c r="U372" s="73">
        <v>46997</v>
      </c>
      <c r="V372" s="78"/>
      <c r="W372" s="78"/>
      <c r="X372" s="78"/>
    </row>
    <row r="373" spans="8:24">
      <c r="H373" s="84">
        <v>106</v>
      </c>
      <c r="I373" s="73">
        <v>47027</v>
      </c>
      <c r="J373" s="78"/>
      <c r="K373" s="78"/>
      <c r="L373" s="78"/>
      <c r="T373" s="84">
        <v>94</v>
      </c>
      <c r="U373" s="73">
        <v>47027</v>
      </c>
      <c r="V373" s="78"/>
      <c r="W373" s="78"/>
      <c r="X373" s="78"/>
    </row>
    <row r="374" spans="8:24">
      <c r="H374" s="84">
        <v>107</v>
      </c>
      <c r="I374" s="73">
        <v>47058</v>
      </c>
      <c r="J374" s="78"/>
      <c r="K374" s="78"/>
      <c r="L374" s="78"/>
      <c r="T374" s="84">
        <v>95</v>
      </c>
      <c r="U374" s="73">
        <v>47058</v>
      </c>
      <c r="V374" s="78"/>
      <c r="W374" s="78"/>
      <c r="X374" s="78"/>
    </row>
    <row r="375" spans="8:24">
      <c r="H375" s="84">
        <v>108</v>
      </c>
      <c r="I375" s="73">
        <v>47088</v>
      </c>
      <c r="J375" s="78"/>
      <c r="K375" s="78"/>
      <c r="L375" s="78"/>
      <c r="T375" s="84">
        <v>96</v>
      </c>
      <c r="U375" s="73">
        <v>47088</v>
      </c>
      <c r="V375" s="78"/>
      <c r="W375" s="78"/>
      <c r="X375" s="78"/>
    </row>
    <row r="376" spans="8:24">
      <c r="H376" s="84">
        <v>109</v>
      </c>
      <c r="I376" s="73">
        <v>47119</v>
      </c>
      <c r="J376" s="78"/>
      <c r="K376" s="78"/>
      <c r="L376" s="78"/>
      <c r="T376" s="84">
        <v>97</v>
      </c>
      <c r="U376" s="73">
        <v>47119</v>
      </c>
      <c r="V376" s="78"/>
      <c r="W376" s="78"/>
      <c r="X376" s="78"/>
    </row>
    <row r="377" spans="8:24">
      <c r="H377" s="84">
        <v>110</v>
      </c>
      <c r="I377" s="73">
        <v>47150</v>
      </c>
      <c r="J377" s="78"/>
      <c r="K377" s="78"/>
      <c r="L377" s="78"/>
      <c r="T377" s="84">
        <v>98</v>
      </c>
      <c r="U377" s="73">
        <v>47150</v>
      </c>
      <c r="V377" s="78"/>
      <c r="W377" s="78"/>
      <c r="X377" s="78"/>
    </row>
    <row r="378" spans="8:24">
      <c r="H378" s="84">
        <v>111</v>
      </c>
      <c r="I378" s="73">
        <v>47178</v>
      </c>
      <c r="J378" s="78"/>
      <c r="K378" s="78"/>
      <c r="L378" s="78"/>
      <c r="T378" s="84">
        <v>99</v>
      </c>
      <c r="U378" s="73">
        <v>47178</v>
      </c>
      <c r="V378" s="78"/>
      <c r="W378" s="78"/>
      <c r="X378" s="78"/>
    </row>
    <row r="379" spans="8:24">
      <c r="H379" s="84">
        <v>112</v>
      </c>
      <c r="I379" s="73">
        <v>47209</v>
      </c>
      <c r="J379" s="78"/>
      <c r="K379" s="78"/>
      <c r="L379" s="78"/>
      <c r="T379" s="84">
        <v>100</v>
      </c>
      <c r="U379" s="73">
        <v>47209</v>
      </c>
      <c r="V379" s="78"/>
      <c r="W379" s="78"/>
      <c r="X379" s="78"/>
    </row>
    <row r="380" spans="8:24">
      <c r="H380" s="84">
        <v>113</v>
      </c>
      <c r="I380" s="73">
        <v>47239</v>
      </c>
      <c r="J380" s="78"/>
      <c r="K380" s="78"/>
      <c r="L380" s="78"/>
      <c r="T380" s="84">
        <v>101</v>
      </c>
      <c r="U380" s="73">
        <v>47239</v>
      </c>
      <c r="V380" s="78"/>
      <c r="W380" s="78"/>
      <c r="X380" s="78"/>
    </row>
    <row r="381" spans="8:24">
      <c r="H381" s="84">
        <v>114</v>
      </c>
      <c r="I381" s="73">
        <v>47270</v>
      </c>
      <c r="J381" s="78"/>
      <c r="K381" s="78"/>
      <c r="L381" s="78"/>
      <c r="T381" s="84">
        <v>102</v>
      </c>
      <c r="U381" s="73">
        <v>47270</v>
      </c>
      <c r="V381" s="78"/>
      <c r="W381" s="78"/>
      <c r="X381" s="78"/>
    </row>
    <row r="382" spans="8:24">
      <c r="H382" s="84">
        <v>115</v>
      </c>
      <c r="I382" s="73">
        <v>47300</v>
      </c>
      <c r="J382" s="78"/>
      <c r="K382" s="78"/>
      <c r="L382" s="78"/>
      <c r="T382" s="84">
        <v>103</v>
      </c>
      <c r="U382" s="73">
        <v>47300</v>
      </c>
      <c r="V382" s="78"/>
      <c r="W382" s="78"/>
      <c r="X382" s="78"/>
    </row>
    <row r="383" spans="8:24">
      <c r="H383" s="84">
        <v>116</v>
      </c>
      <c r="I383" s="73">
        <v>47331</v>
      </c>
      <c r="J383" s="78"/>
      <c r="K383" s="78"/>
      <c r="L383" s="78"/>
      <c r="T383" s="84">
        <v>104</v>
      </c>
      <c r="U383" s="73">
        <v>47331</v>
      </c>
      <c r="V383" s="78"/>
      <c r="W383" s="78"/>
      <c r="X383" s="78"/>
    </row>
    <row r="384" spans="8:24">
      <c r="H384" s="84">
        <v>117</v>
      </c>
      <c r="I384" s="73">
        <v>47362</v>
      </c>
      <c r="J384" s="78"/>
      <c r="K384" s="78"/>
      <c r="L384" s="78"/>
      <c r="T384" s="84">
        <v>105</v>
      </c>
      <c r="U384" s="73">
        <v>47362</v>
      </c>
      <c r="V384" s="78"/>
      <c r="W384" s="78"/>
      <c r="X384" s="78"/>
    </row>
    <row r="385" spans="8:24">
      <c r="H385" s="84">
        <v>118</v>
      </c>
      <c r="I385" s="73">
        <v>47392</v>
      </c>
      <c r="J385" s="78"/>
      <c r="K385" s="78"/>
      <c r="L385" s="78"/>
      <c r="T385" s="84">
        <v>106</v>
      </c>
      <c r="U385" s="73">
        <v>47392</v>
      </c>
      <c r="V385" s="78"/>
      <c r="W385" s="78"/>
      <c r="X385" s="78"/>
    </row>
    <row r="386" spans="8:24">
      <c r="H386" s="84">
        <v>119</v>
      </c>
      <c r="I386" s="73">
        <v>47423</v>
      </c>
      <c r="J386" s="78"/>
      <c r="K386" s="78"/>
      <c r="L386" s="78"/>
      <c r="T386" s="84">
        <v>107</v>
      </c>
      <c r="U386" s="73">
        <v>47423</v>
      </c>
      <c r="V386" s="78"/>
      <c r="W386" s="78"/>
      <c r="X386" s="78"/>
    </row>
    <row r="387" spans="8:24">
      <c r="H387" s="84">
        <v>120</v>
      </c>
      <c r="I387" s="73">
        <v>47453</v>
      </c>
      <c r="J387" s="78"/>
      <c r="K387" s="78"/>
      <c r="L387" s="78"/>
      <c r="T387" s="84">
        <v>108</v>
      </c>
      <c r="U387" s="73">
        <v>47453</v>
      </c>
      <c r="V387" s="78"/>
      <c r="W387" s="78"/>
      <c r="X387" s="78"/>
    </row>
    <row r="388" spans="8:24">
      <c r="H388" s="84">
        <v>121</v>
      </c>
      <c r="I388" s="73">
        <v>47484</v>
      </c>
      <c r="J388" s="78"/>
      <c r="K388" s="78"/>
      <c r="L388" s="78"/>
      <c r="T388" s="84">
        <v>109</v>
      </c>
      <c r="U388" s="73">
        <v>47484</v>
      </c>
      <c r="V388" s="78"/>
      <c r="W388" s="78"/>
      <c r="X388" s="78"/>
    </row>
    <row r="389" spans="8:24">
      <c r="H389" s="84">
        <v>122</v>
      </c>
      <c r="I389" s="73">
        <v>47515</v>
      </c>
      <c r="J389" s="78"/>
      <c r="K389" s="78"/>
      <c r="L389" s="78"/>
      <c r="T389" s="84">
        <v>110</v>
      </c>
      <c r="U389" s="73">
        <v>47515</v>
      </c>
      <c r="V389" s="78"/>
      <c r="W389" s="78"/>
      <c r="X389" s="78"/>
    </row>
    <row r="390" spans="8:24">
      <c r="H390" s="84">
        <v>123</v>
      </c>
      <c r="I390" s="73">
        <v>47543</v>
      </c>
      <c r="J390" s="78"/>
      <c r="K390" s="78"/>
      <c r="L390" s="78"/>
      <c r="T390" s="84">
        <v>111</v>
      </c>
      <c r="U390" s="73">
        <v>47543</v>
      </c>
      <c r="V390" s="78"/>
      <c r="W390" s="78"/>
      <c r="X390" s="78"/>
    </row>
    <row r="391" spans="8:24">
      <c r="H391" s="84">
        <v>124</v>
      </c>
      <c r="I391" s="73">
        <v>47574</v>
      </c>
      <c r="J391" s="78"/>
      <c r="K391" s="78"/>
      <c r="L391" s="78"/>
      <c r="T391" s="84">
        <v>112</v>
      </c>
      <c r="U391" s="73">
        <v>47574</v>
      </c>
      <c r="V391" s="78"/>
      <c r="W391" s="78"/>
      <c r="X391" s="78"/>
    </row>
    <row r="392" spans="8:24">
      <c r="H392" s="84">
        <v>125</v>
      </c>
      <c r="I392" s="73">
        <v>47604</v>
      </c>
      <c r="J392" s="78"/>
      <c r="K392" s="78"/>
      <c r="L392" s="78"/>
      <c r="T392" s="84">
        <v>113</v>
      </c>
      <c r="U392" s="73">
        <v>47604</v>
      </c>
      <c r="V392" s="78"/>
      <c r="W392" s="78"/>
      <c r="X392" s="78"/>
    </row>
    <row r="393" spans="8:24">
      <c r="H393" s="84">
        <v>126</v>
      </c>
      <c r="I393" s="73">
        <v>47635</v>
      </c>
      <c r="J393" s="78"/>
      <c r="K393" s="78"/>
      <c r="L393" s="78"/>
      <c r="T393" s="84">
        <v>114</v>
      </c>
      <c r="U393" s="73">
        <v>47635</v>
      </c>
      <c r="V393" s="78"/>
      <c r="W393" s="78"/>
      <c r="X393" s="78"/>
    </row>
    <row r="394" spans="8:24">
      <c r="H394" s="84">
        <v>127</v>
      </c>
      <c r="I394" s="73">
        <v>47665</v>
      </c>
      <c r="J394" s="78"/>
      <c r="K394" s="78"/>
      <c r="L394" s="78"/>
      <c r="T394" s="84">
        <v>115</v>
      </c>
      <c r="U394" s="73">
        <v>47665</v>
      </c>
      <c r="V394" s="78"/>
      <c r="W394" s="78"/>
      <c r="X394" s="78"/>
    </row>
    <row r="395" spans="8:24">
      <c r="H395" s="84">
        <v>128</v>
      </c>
      <c r="I395" s="73">
        <v>47696</v>
      </c>
      <c r="J395" s="78"/>
      <c r="K395" s="78"/>
      <c r="L395" s="78"/>
      <c r="T395" s="84">
        <v>116</v>
      </c>
      <c r="U395" s="73">
        <v>47696</v>
      </c>
      <c r="V395" s="78"/>
      <c r="W395" s="78"/>
      <c r="X395" s="78"/>
    </row>
    <row r="396" spans="8:24">
      <c r="H396" s="84">
        <v>129</v>
      </c>
      <c r="I396" s="73">
        <v>47727</v>
      </c>
      <c r="J396" s="78"/>
      <c r="K396" s="78"/>
      <c r="L396" s="78"/>
      <c r="T396" s="84">
        <v>117</v>
      </c>
      <c r="U396" s="73">
        <v>47727</v>
      </c>
      <c r="V396" s="78"/>
      <c r="W396" s="78"/>
      <c r="X396" s="78"/>
    </row>
    <row r="397" spans="8:24">
      <c r="H397" s="84">
        <v>130</v>
      </c>
      <c r="I397" s="73">
        <v>47757</v>
      </c>
      <c r="J397" s="78"/>
      <c r="K397" s="78"/>
      <c r="L397" s="78"/>
      <c r="T397" s="84">
        <v>118</v>
      </c>
      <c r="U397" s="73">
        <v>47757</v>
      </c>
      <c r="V397" s="78"/>
      <c r="W397" s="78"/>
      <c r="X397" s="78"/>
    </row>
    <row r="398" spans="8:24">
      <c r="H398" s="84">
        <v>131</v>
      </c>
      <c r="I398" s="73">
        <v>47788</v>
      </c>
      <c r="J398" s="78"/>
      <c r="K398" s="78"/>
      <c r="L398" s="78"/>
      <c r="T398" s="84">
        <v>119</v>
      </c>
      <c r="U398" s="73">
        <v>47788</v>
      </c>
      <c r="V398" s="78"/>
      <c r="W398" s="78"/>
      <c r="X398" s="78"/>
    </row>
    <row r="399" spans="8:24">
      <c r="H399" s="84">
        <v>132</v>
      </c>
      <c r="I399" s="73">
        <v>47818</v>
      </c>
      <c r="J399" s="78"/>
      <c r="K399" s="78"/>
      <c r="L399" s="78"/>
      <c r="T399" s="84">
        <v>120</v>
      </c>
      <c r="U399" s="73">
        <v>47818</v>
      </c>
      <c r="V399" s="78"/>
      <c r="W399" s="78"/>
      <c r="X399" s="78"/>
    </row>
    <row r="400" spans="8:24">
      <c r="H400" s="84">
        <v>133</v>
      </c>
      <c r="I400" s="73">
        <v>47849</v>
      </c>
      <c r="J400" s="78"/>
      <c r="K400" s="78"/>
      <c r="L400" s="78"/>
      <c r="T400" s="84">
        <v>121</v>
      </c>
      <c r="U400" s="73">
        <v>47849</v>
      </c>
      <c r="V400" s="78"/>
      <c r="W400" s="78"/>
      <c r="X400" s="78"/>
    </row>
    <row r="401" spans="8:24">
      <c r="H401" s="84">
        <v>134</v>
      </c>
      <c r="I401" s="73">
        <v>47880</v>
      </c>
      <c r="J401" s="78"/>
      <c r="K401" s="78"/>
      <c r="L401" s="78"/>
      <c r="T401" s="84">
        <v>122</v>
      </c>
      <c r="U401" s="73">
        <v>47880</v>
      </c>
      <c r="V401" s="78"/>
      <c r="W401" s="78"/>
      <c r="X401" s="78"/>
    </row>
    <row r="402" spans="8:24">
      <c r="H402" s="84">
        <v>135</v>
      </c>
      <c r="I402" s="73">
        <v>47908</v>
      </c>
      <c r="J402" s="78"/>
      <c r="K402" s="78"/>
      <c r="L402" s="78"/>
      <c r="T402" s="84">
        <v>123</v>
      </c>
      <c r="U402" s="73">
        <v>47908</v>
      </c>
      <c r="V402" s="78"/>
      <c r="W402" s="78"/>
      <c r="X402" s="78"/>
    </row>
    <row r="403" spans="8:24">
      <c r="H403" s="84">
        <v>136</v>
      </c>
      <c r="I403" s="73">
        <v>47939</v>
      </c>
      <c r="J403" s="78"/>
      <c r="K403" s="78"/>
      <c r="L403" s="78"/>
      <c r="T403" s="84">
        <v>124</v>
      </c>
      <c r="U403" s="73">
        <v>47939</v>
      </c>
      <c r="V403" s="78"/>
      <c r="W403" s="78"/>
      <c r="X403" s="78"/>
    </row>
    <row r="404" spans="8:24">
      <c r="H404" s="84">
        <v>137</v>
      </c>
      <c r="I404" s="73">
        <v>47969</v>
      </c>
      <c r="J404" s="78"/>
      <c r="K404" s="78"/>
      <c r="L404" s="78"/>
      <c r="T404" s="84">
        <v>125</v>
      </c>
      <c r="U404" s="73">
        <v>47969</v>
      </c>
      <c r="V404" s="78"/>
      <c r="W404" s="78"/>
      <c r="X404" s="78"/>
    </row>
    <row r="405" spans="8:24">
      <c r="H405" s="84">
        <v>138</v>
      </c>
      <c r="I405" s="73">
        <v>48000</v>
      </c>
      <c r="J405" s="78"/>
      <c r="K405" s="78"/>
      <c r="L405" s="78"/>
      <c r="T405" s="84">
        <v>126</v>
      </c>
      <c r="U405" s="73">
        <v>48000</v>
      </c>
      <c r="V405" s="78"/>
      <c r="W405" s="78"/>
      <c r="X405" s="78"/>
    </row>
    <row r="406" spans="8:24">
      <c r="H406" s="84">
        <v>139</v>
      </c>
      <c r="I406" s="73">
        <v>48030</v>
      </c>
      <c r="J406" s="78"/>
      <c r="K406" s="78"/>
      <c r="L406" s="78"/>
      <c r="T406" s="84">
        <v>127</v>
      </c>
      <c r="U406" s="73">
        <v>48030</v>
      </c>
      <c r="V406" s="78"/>
      <c r="W406" s="78"/>
      <c r="X406" s="78"/>
    </row>
    <row r="407" spans="8:24">
      <c r="H407" s="84">
        <v>140</v>
      </c>
      <c r="I407" s="73">
        <v>48061</v>
      </c>
      <c r="J407" s="78"/>
      <c r="K407" s="78"/>
      <c r="L407" s="78"/>
      <c r="T407" s="84">
        <v>128</v>
      </c>
      <c r="U407" s="73">
        <v>48061</v>
      </c>
      <c r="V407" s="78"/>
      <c r="W407" s="78"/>
      <c r="X407" s="78"/>
    </row>
    <row r="408" spans="8:24">
      <c r="H408" s="84">
        <v>141</v>
      </c>
      <c r="I408" s="73">
        <v>48092</v>
      </c>
      <c r="J408" s="78"/>
      <c r="K408" s="78"/>
      <c r="L408" s="78"/>
      <c r="T408" s="84">
        <v>129</v>
      </c>
      <c r="U408" s="73">
        <v>48092</v>
      </c>
      <c r="V408" s="78"/>
      <c r="W408" s="78"/>
      <c r="X408" s="78"/>
    </row>
    <row r="409" spans="8:24">
      <c r="H409" s="84">
        <v>142</v>
      </c>
      <c r="I409" s="73">
        <v>48122</v>
      </c>
      <c r="J409" s="78"/>
      <c r="K409" s="78"/>
      <c r="L409" s="78"/>
      <c r="T409" s="84">
        <v>130</v>
      </c>
      <c r="U409" s="73">
        <v>48122</v>
      </c>
      <c r="V409" s="78"/>
      <c r="W409" s="78"/>
      <c r="X409" s="78"/>
    </row>
    <row r="410" spans="8:24">
      <c r="H410" s="84">
        <v>143</v>
      </c>
      <c r="I410" s="73">
        <v>48153</v>
      </c>
      <c r="J410" s="78"/>
      <c r="K410" s="78"/>
      <c r="L410" s="78"/>
      <c r="T410" s="84">
        <v>131</v>
      </c>
      <c r="U410" s="73">
        <v>48153</v>
      </c>
      <c r="V410" s="78"/>
      <c r="W410" s="78"/>
      <c r="X410" s="78"/>
    </row>
    <row r="411" spans="8:24">
      <c r="H411" s="84">
        <v>144</v>
      </c>
      <c r="I411" s="73">
        <v>48183</v>
      </c>
      <c r="J411" s="78"/>
      <c r="K411" s="78"/>
      <c r="L411" s="78"/>
      <c r="T411" s="84">
        <v>132</v>
      </c>
      <c r="U411" s="73">
        <v>48183</v>
      </c>
      <c r="V411" s="78"/>
      <c r="W411" s="78"/>
      <c r="X411" s="78"/>
    </row>
    <row r="412" spans="8:24">
      <c r="H412" s="84">
        <v>145</v>
      </c>
      <c r="I412" s="73">
        <v>48214</v>
      </c>
      <c r="J412" s="78"/>
      <c r="K412" s="78"/>
      <c r="L412" s="78"/>
      <c r="T412" s="84">
        <v>133</v>
      </c>
      <c r="U412" s="73">
        <v>48214</v>
      </c>
      <c r="V412" s="78"/>
      <c r="W412" s="78"/>
      <c r="X412" s="78"/>
    </row>
    <row r="413" spans="8:24">
      <c r="H413" s="84">
        <v>146</v>
      </c>
      <c r="I413" s="73">
        <v>48245</v>
      </c>
      <c r="J413" s="78"/>
      <c r="K413" s="78"/>
      <c r="L413" s="78"/>
      <c r="T413" s="84">
        <v>134</v>
      </c>
      <c r="U413" s="73">
        <v>48245</v>
      </c>
      <c r="V413" s="78"/>
      <c r="W413" s="78"/>
      <c r="X413" s="78"/>
    </row>
    <row r="414" spans="8:24">
      <c r="H414" s="84">
        <v>147</v>
      </c>
      <c r="I414" s="73">
        <v>48274</v>
      </c>
      <c r="J414" s="78"/>
      <c r="K414" s="78"/>
      <c r="L414" s="78"/>
      <c r="T414" s="84">
        <v>135</v>
      </c>
      <c r="U414" s="73">
        <v>48274</v>
      </c>
      <c r="V414" s="78"/>
      <c r="W414" s="78"/>
      <c r="X414" s="78"/>
    </row>
    <row r="415" spans="8:24">
      <c r="H415" s="84">
        <v>148</v>
      </c>
      <c r="I415" s="73">
        <v>48305</v>
      </c>
      <c r="J415" s="78"/>
      <c r="K415" s="78"/>
      <c r="L415" s="78"/>
      <c r="T415" s="84">
        <v>136</v>
      </c>
      <c r="U415" s="73">
        <v>48305</v>
      </c>
      <c r="V415" s="78"/>
      <c r="W415" s="78"/>
      <c r="X415" s="78"/>
    </row>
    <row r="416" spans="8:24">
      <c r="H416" s="84">
        <v>149</v>
      </c>
      <c r="I416" s="73">
        <v>48335</v>
      </c>
      <c r="J416" s="78"/>
      <c r="K416" s="78"/>
      <c r="L416" s="78"/>
      <c r="T416" s="84">
        <v>137</v>
      </c>
      <c r="U416" s="73">
        <v>48335</v>
      </c>
      <c r="V416" s="78"/>
      <c r="W416" s="78"/>
      <c r="X416" s="78"/>
    </row>
    <row r="417" spans="8:24">
      <c r="H417" s="84">
        <v>150</v>
      </c>
      <c r="I417" s="73">
        <v>48366</v>
      </c>
      <c r="J417" s="78"/>
      <c r="K417" s="78"/>
      <c r="L417" s="78"/>
      <c r="T417" s="84">
        <v>138</v>
      </c>
      <c r="U417" s="73">
        <v>48366</v>
      </c>
      <c r="V417" s="78"/>
      <c r="W417" s="78"/>
      <c r="X417" s="78"/>
    </row>
    <row r="418" spans="8:24">
      <c r="H418" s="84">
        <v>151</v>
      </c>
      <c r="I418" s="73">
        <v>48396</v>
      </c>
      <c r="J418" s="78"/>
      <c r="K418" s="78"/>
      <c r="L418" s="78"/>
      <c r="T418" s="84">
        <v>139</v>
      </c>
      <c r="U418" s="73">
        <v>48396</v>
      </c>
      <c r="V418" s="78"/>
      <c r="W418" s="78"/>
      <c r="X418" s="78"/>
    </row>
    <row r="419" spans="8:24">
      <c r="H419" s="84">
        <v>152</v>
      </c>
      <c r="I419" s="73">
        <v>48427</v>
      </c>
      <c r="J419" s="78"/>
      <c r="K419" s="78"/>
      <c r="L419" s="78"/>
      <c r="T419" s="84">
        <v>140</v>
      </c>
      <c r="U419" s="73">
        <v>48427</v>
      </c>
      <c r="V419" s="78"/>
      <c r="W419" s="78"/>
      <c r="X419" s="78"/>
    </row>
    <row r="420" spans="8:24">
      <c r="H420" s="84">
        <v>153</v>
      </c>
      <c r="I420" s="73">
        <v>48458</v>
      </c>
      <c r="J420" s="78"/>
      <c r="K420" s="78"/>
      <c r="L420" s="78"/>
      <c r="T420" s="84">
        <v>141</v>
      </c>
      <c r="U420" s="73">
        <v>48458</v>
      </c>
      <c r="V420" s="78"/>
      <c r="W420" s="78"/>
      <c r="X420" s="78"/>
    </row>
    <row r="421" spans="8:24">
      <c r="H421" s="84">
        <v>154</v>
      </c>
      <c r="I421" s="73">
        <v>48488</v>
      </c>
      <c r="J421" s="78"/>
      <c r="K421" s="78"/>
      <c r="L421" s="78"/>
      <c r="T421" s="84">
        <v>142</v>
      </c>
      <c r="U421" s="73">
        <v>48488</v>
      </c>
      <c r="V421" s="78"/>
      <c r="W421" s="78"/>
      <c r="X421" s="78"/>
    </row>
    <row r="422" spans="8:24">
      <c r="H422" s="84">
        <v>155</v>
      </c>
      <c r="I422" s="73">
        <v>48519</v>
      </c>
      <c r="J422" s="78"/>
      <c r="K422" s="78"/>
      <c r="L422" s="78"/>
      <c r="T422" s="84">
        <v>143</v>
      </c>
      <c r="U422" s="73">
        <v>48519</v>
      </c>
      <c r="V422" s="78"/>
      <c r="W422" s="78"/>
      <c r="X422" s="78"/>
    </row>
    <row r="423" spans="8:24">
      <c r="H423" s="84">
        <v>156</v>
      </c>
      <c r="I423" s="73">
        <v>48549</v>
      </c>
      <c r="J423" s="78"/>
      <c r="K423" s="78"/>
      <c r="L423" s="78"/>
      <c r="T423" s="84">
        <v>144</v>
      </c>
      <c r="U423" s="73">
        <v>48549</v>
      </c>
      <c r="V423" s="78"/>
      <c r="W423" s="78"/>
      <c r="X423" s="78"/>
    </row>
    <row r="424" spans="8:24">
      <c r="H424" s="84">
        <v>157</v>
      </c>
      <c r="I424" s="73">
        <v>48580</v>
      </c>
      <c r="J424" s="78"/>
      <c r="K424" s="78"/>
      <c r="L424" s="78"/>
      <c r="T424" s="84">
        <v>145</v>
      </c>
      <c r="U424" s="73">
        <v>48580</v>
      </c>
      <c r="V424" s="78"/>
      <c r="W424" s="78"/>
      <c r="X424" s="78"/>
    </row>
    <row r="425" spans="8:24">
      <c r="H425" s="84">
        <v>158</v>
      </c>
      <c r="I425" s="73">
        <v>48611</v>
      </c>
      <c r="J425" s="78"/>
      <c r="K425" s="78"/>
      <c r="L425" s="78"/>
      <c r="T425" s="84">
        <v>146</v>
      </c>
      <c r="U425" s="73">
        <v>48611</v>
      </c>
      <c r="V425" s="78"/>
      <c r="W425" s="78"/>
      <c r="X425" s="78"/>
    </row>
    <row r="426" spans="8:24">
      <c r="H426" s="84">
        <v>159</v>
      </c>
      <c r="I426" s="73">
        <v>48639</v>
      </c>
      <c r="J426" s="78"/>
      <c r="K426" s="78"/>
      <c r="L426" s="78"/>
      <c r="T426" s="84">
        <v>147</v>
      </c>
      <c r="U426" s="73">
        <v>48639</v>
      </c>
      <c r="V426" s="78"/>
      <c r="W426" s="78"/>
      <c r="X426" s="78"/>
    </row>
    <row r="427" spans="8:24">
      <c r="H427" s="84">
        <v>160</v>
      </c>
      <c r="I427" s="73">
        <v>48670</v>
      </c>
      <c r="J427" s="78"/>
      <c r="K427" s="78"/>
      <c r="L427" s="78"/>
      <c r="T427" s="84">
        <v>148</v>
      </c>
      <c r="U427" s="73">
        <v>48670</v>
      </c>
      <c r="V427" s="78"/>
      <c r="W427" s="78"/>
      <c r="X427" s="78"/>
    </row>
    <row r="428" spans="8:24">
      <c r="H428" s="84">
        <v>161</v>
      </c>
      <c r="I428" s="73">
        <v>48700</v>
      </c>
      <c r="J428" s="78"/>
      <c r="K428" s="78"/>
      <c r="L428" s="78"/>
      <c r="T428" s="84">
        <v>149</v>
      </c>
      <c r="U428" s="73">
        <v>48700</v>
      </c>
      <c r="V428" s="78"/>
      <c r="W428" s="78"/>
      <c r="X428" s="78"/>
    </row>
    <row r="429" spans="8:24">
      <c r="H429" s="84">
        <v>162</v>
      </c>
      <c r="I429" s="73">
        <v>48731</v>
      </c>
      <c r="J429" s="78"/>
      <c r="K429" s="78"/>
      <c r="L429" s="78"/>
      <c r="T429" s="84">
        <v>150</v>
      </c>
      <c r="U429" s="73">
        <v>48731</v>
      </c>
      <c r="V429" s="78"/>
      <c r="W429" s="78"/>
      <c r="X429" s="78"/>
    </row>
    <row r="430" spans="8:24">
      <c r="H430" s="84">
        <v>163</v>
      </c>
      <c r="I430" s="73">
        <v>48761</v>
      </c>
      <c r="J430" s="78"/>
      <c r="K430" s="78"/>
      <c r="L430" s="78"/>
      <c r="T430" s="84">
        <v>151</v>
      </c>
      <c r="U430" s="73">
        <v>48761</v>
      </c>
      <c r="V430" s="78"/>
      <c r="W430" s="78"/>
      <c r="X430" s="78"/>
    </row>
    <row r="431" spans="8:24">
      <c r="H431" s="84">
        <v>164</v>
      </c>
      <c r="I431" s="73">
        <v>48792</v>
      </c>
      <c r="J431" s="78"/>
      <c r="K431" s="78"/>
      <c r="L431" s="78"/>
      <c r="T431" s="84">
        <v>152</v>
      </c>
      <c r="U431" s="73">
        <v>48792</v>
      </c>
      <c r="V431" s="78"/>
      <c r="W431" s="78"/>
      <c r="X431" s="78"/>
    </row>
    <row r="432" spans="8:24">
      <c r="H432" s="84">
        <v>165</v>
      </c>
      <c r="I432" s="73">
        <v>48823</v>
      </c>
      <c r="J432" s="78"/>
      <c r="K432" s="78"/>
      <c r="L432" s="78"/>
      <c r="T432" s="84">
        <v>153</v>
      </c>
      <c r="U432" s="73">
        <v>48823</v>
      </c>
      <c r="V432" s="78"/>
      <c r="W432" s="78"/>
      <c r="X432" s="78"/>
    </row>
    <row r="433" spans="8:24">
      <c r="H433" s="84">
        <v>166</v>
      </c>
      <c r="I433" s="73">
        <v>48853</v>
      </c>
      <c r="J433" s="78"/>
      <c r="K433" s="78"/>
      <c r="L433" s="78"/>
      <c r="T433" s="84">
        <v>154</v>
      </c>
      <c r="U433" s="73">
        <v>48853</v>
      </c>
      <c r="V433" s="78"/>
      <c r="W433" s="78"/>
      <c r="X433" s="78"/>
    </row>
    <row r="434" spans="8:24">
      <c r="H434" s="84">
        <v>167</v>
      </c>
      <c r="I434" s="73">
        <v>48884</v>
      </c>
      <c r="J434" s="78"/>
      <c r="K434" s="78"/>
      <c r="L434" s="78"/>
      <c r="T434" s="84">
        <v>155</v>
      </c>
      <c r="U434" s="73">
        <v>48884</v>
      </c>
      <c r="V434" s="78"/>
      <c r="W434" s="78"/>
      <c r="X434" s="78"/>
    </row>
    <row r="435" spans="8:24">
      <c r="H435" s="84">
        <v>168</v>
      </c>
      <c r="I435" s="73">
        <v>48914</v>
      </c>
      <c r="J435" s="78"/>
      <c r="K435" s="78"/>
      <c r="L435" s="78"/>
      <c r="T435" s="84">
        <v>156</v>
      </c>
      <c r="U435" s="73">
        <v>48914</v>
      </c>
      <c r="V435" s="78"/>
      <c r="W435" s="78"/>
      <c r="X435" s="78"/>
    </row>
    <row r="436" spans="8:24">
      <c r="H436" s="84">
        <v>169</v>
      </c>
      <c r="I436" s="73">
        <v>48945</v>
      </c>
      <c r="J436" s="78"/>
      <c r="K436" s="78"/>
      <c r="L436" s="78"/>
      <c r="T436" s="84">
        <v>157</v>
      </c>
      <c r="U436" s="73">
        <v>48945</v>
      </c>
      <c r="V436" s="78"/>
      <c r="W436" s="78"/>
      <c r="X436" s="78"/>
    </row>
    <row r="437" spans="8:24">
      <c r="H437" s="84">
        <v>170</v>
      </c>
      <c r="I437" s="73">
        <v>48976</v>
      </c>
      <c r="J437" s="78"/>
      <c r="K437" s="78"/>
      <c r="L437" s="78"/>
      <c r="T437" s="84">
        <v>158</v>
      </c>
      <c r="U437" s="73">
        <v>48976</v>
      </c>
      <c r="V437" s="78"/>
      <c r="W437" s="78"/>
      <c r="X437" s="78"/>
    </row>
    <row r="438" spans="8:24">
      <c r="H438" s="84">
        <v>171</v>
      </c>
      <c r="I438" s="73">
        <v>49004</v>
      </c>
      <c r="J438" s="78"/>
      <c r="K438" s="78"/>
      <c r="L438" s="78"/>
      <c r="T438" s="84">
        <v>159</v>
      </c>
      <c r="U438" s="73">
        <v>49004</v>
      </c>
      <c r="V438" s="78"/>
      <c r="W438" s="78"/>
      <c r="X438" s="78"/>
    </row>
    <row r="439" spans="8:24">
      <c r="H439" s="84">
        <v>172</v>
      </c>
      <c r="I439" s="73">
        <v>49035</v>
      </c>
      <c r="J439" s="78"/>
      <c r="K439" s="78"/>
      <c r="L439" s="78"/>
      <c r="T439" s="84">
        <v>160</v>
      </c>
      <c r="U439" s="73">
        <v>49035</v>
      </c>
      <c r="V439" s="78"/>
      <c r="W439" s="78"/>
      <c r="X439" s="78"/>
    </row>
    <row r="440" spans="8:24">
      <c r="H440" s="84">
        <v>173</v>
      </c>
      <c r="I440" s="73">
        <v>49065</v>
      </c>
      <c r="J440" s="78"/>
      <c r="K440" s="78"/>
      <c r="L440" s="78"/>
      <c r="T440" s="84">
        <v>161</v>
      </c>
      <c r="U440" s="73">
        <v>49065</v>
      </c>
      <c r="V440" s="78"/>
      <c r="W440" s="78"/>
      <c r="X440" s="78"/>
    </row>
    <row r="441" spans="8:24">
      <c r="H441" s="84">
        <v>174</v>
      </c>
      <c r="I441" s="73">
        <v>49096</v>
      </c>
      <c r="J441" s="78"/>
      <c r="K441" s="78"/>
      <c r="L441" s="78"/>
      <c r="T441" s="84">
        <v>162</v>
      </c>
      <c r="U441" s="73">
        <v>49096</v>
      </c>
      <c r="V441" s="78"/>
      <c r="W441" s="78"/>
      <c r="X441" s="78"/>
    </row>
    <row r="442" spans="8:24">
      <c r="H442" s="84">
        <v>175</v>
      </c>
      <c r="I442" s="73">
        <v>49126</v>
      </c>
      <c r="J442" s="78"/>
      <c r="K442" s="78"/>
      <c r="L442" s="78"/>
      <c r="T442" s="84">
        <v>163</v>
      </c>
      <c r="U442" s="73">
        <v>49126</v>
      </c>
      <c r="V442" s="78"/>
      <c r="W442" s="78"/>
      <c r="X442" s="78"/>
    </row>
    <row r="443" spans="8:24">
      <c r="H443" s="84">
        <v>176</v>
      </c>
      <c r="I443" s="73">
        <v>49157</v>
      </c>
      <c r="J443" s="78"/>
      <c r="K443" s="78"/>
      <c r="L443" s="78"/>
      <c r="T443" s="84">
        <v>164</v>
      </c>
      <c r="U443" s="73">
        <v>49157</v>
      </c>
      <c r="V443" s="78"/>
      <c r="W443" s="78"/>
      <c r="X443" s="78"/>
    </row>
    <row r="444" spans="8:24">
      <c r="H444" s="84">
        <v>177</v>
      </c>
      <c r="I444" s="73">
        <v>49188</v>
      </c>
      <c r="J444" s="78"/>
      <c r="K444" s="78"/>
      <c r="L444" s="78"/>
      <c r="T444" s="84">
        <v>165</v>
      </c>
      <c r="U444" s="73">
        <v>49188</v>
      </c>
      <c r="V444" s="78"/>
      <c r="W444" s="78"/>
      <c r="X444" s="78"/>
    </row>
    <row r="445" spans="8:24">
      <c r="H445" s="84">
        <v>178</v>
      </c>
      <c r="I445" s="73">
        <v>49218</v>
      </c>
      <c r="J445" s="78"/>
      <c r="K445" s="78"/>
      <c r="L445" s="78"/>
      <c r="T445" s="84">
        <v>166</v>
      </c>
      <c r="U445" s="73">
        <v>49218</v>
      </c>
      <c r="V445" s="78"/>
      <c r="W445" s="78"/>
      <c r="X445" s="78"/>
    </row>
    <row r="446" spans="8:24">
      <c r="H446" s="84">
        <v>179</v>
      </c>
      <c r="I446" s="73">
        <v>49249</v>
      </c>
      <c r="J446" s="78"/>
      <c r="K446" s="78"/>
      <c r="L446" s="78"/>
      <c r="T446" s="84">
        <v>167</v>
      </c>
      <c r="U446" s="73">
        <v>49249</v>
      </c>
      <c r="V446" s="78"/>
      <c r="W446" s="78"/>
      <c r="X446" s="78"/>
    </row>
    <row r="447" spans="8:24">
      <c r="H447" s="84">
        <v>180</v>
      </c>
      <c r="I447" s="73">
        <v>49279</v>
      </c>
      <c r="J447" s="78"/>
      <c r="K447" s="78"/>
      <c r="L447" s="78"/>
      <c r="T447" s="84">
        <v>168</v>
      </c>
      <c r="U447" s="73">
        <v>49279</v>
      </c>
      <c r="V447" s="78"/>
      <c r="W447" s="78"/>
      <c r="X447" s="78"/>
    </row>
    <row r="448" spans="8:24">
      <c r="H448" s="84">
        <v>181</v>
      </c>
      <c r="I448" s="73">
        <v>49310</v>
      </c>
      <c r="J448" s="78"/>
      <c r="K448" s="78"/>
      <c r="L448" s="78"/>
      <c r="T448" s="84">
        <v>169</v>
      </c>
      <c r="U448" s="73">
        <v>49310</v>
      </c>
      <c r="V448" s="78"/>
      <c r="W448" s="78"/>
      <c r="X448" s="78"/>
    </row>
    <row r="449" spans="8:24">
      <c r="H449" s="84">
        <v>182</v>
      </c>
      <c r="I449" s="73">
        <v>49341</v>
      </c>
      <c r="J449" s="78"/>
      <c r="K449" s="78"/>
      <c r="L449" s="78"/>
      <c r="T449" s="84">
        <v>170</v>
      </c>
      <c r="U449" s="73">
        <v>49341</v>
      </c>
      <c r="V449" s="78"/>
      <c r="W449" s="78"/>
      <c r="X449" s="78"/>
    </row>
    <row r="450" spans="8:24">
      <c r="H450" s="84">
        <v>183</v>
      </c>
      <c r="I450" s="73">
        <v>49369</v>
      </c>
      <c r="J450" s="78"/>
      <c r="K450" s="78"/>
      <c r="L450" s="78"/>
      <c r="T450" s="84">
        <v>171</v>
      </c>
      <c r="U450" s="73">
        <v>49369</v>
      </c>
      <c r="V450" s="78"/>
      <c r="W450" s="78"/>
      <c r="X450" s="78"/>
    </row>
    <row r="451" spans="8:24">
      <c r="H451" s="84">
        <v>184</v>
      </c>
      <c r="I451" s="73">
        <v>49400</v>
      </c>
      <c r="J451" s="78"/>
      <c r="K451" s="78"/>
      <c r="L451" s="78"/>
      <c r="T451" s="84">
        <v>172</v>
      </c>
      <c r="U451" s="73">
        <v>49400</v>
      </c>
      <c r="V451" s="78"/>
      <c r="W451" s="78"/>
      <c r="X451" s="78"/>
    </row>
    <row r="452" spans="8:24">
      <c r="H452" s="84">
        <v>185</v>
      </c>
      <c r="I452" s="73">
        <v>49430</v>
      </c>
      <c r="J452" s="78"/>
      <c r="K452" s="78"/>
      <c r="L452" s="78"/>
      <c r="T452" s="84">
        <v>173</v>
      </c>
      <c r="U452" s="73">
        <v>49430</v>
      </c>
      <c r="V452" s="78"/>
      <c r="W452" s="78"/>
      <c r="X452" s="78"/>
    </row>
    <row r="453" spans="8:24">
      <c r="H453" s="84">
        <v>186</v>
      </c>
      <c r="I453" s="73">
        <v>49461</v>
      </c>
      <c r="J453" s="78"/>
      <c r="K453" s="78"/>
      <c r="L453" s="78"/>
      <c r="T453" s="84">
        <v>174</v>
      </c>
      <c r="U453" s="73">
        <v>49461</v>
      </c>
      <c r="V453" s="78"/>
      <c r="W453" s="78"/>
      <c r="X453" s="78"/>
    </row>
    <row r="454" spans="8:24">
      <c r="H454" s="84">
        <v>187</v>
      </c>
      <c r="I454" s="73">
        <v>49491</v>
      </c>
      <c r="J454" s="78"/>
      <c r="K454" s="78"/>
      <c r="L454" s="78"/>
      <c r="T454" s="84">
        <v>175</v>
      </c>
      <c r="U454" s="73">
        <v>49491</v>
      </c>
      <c r="V454" s="78"/>
      <c r="W454" s="78"/>
      <c r="X454" s="78"/>
    </row>
    <row r="455" spans="8:24">
      <c r="H455" s="84">
        <v>188</v>
      </c>
      <c r="I455" s="73">
        <v>49522</v>
      </c>
      <c r="J455" s="78"/>
      <c r="K455" s="78"/>
      <c r="L455" s="78"/>
      <c r="T455" s="84">
        <v>176</v>
      </c>
      <c r="U455" s="73">
        <v>49522</v>
      </c>
      <c r="V455" s="78"/>
      <c r="W455" s="78"/>
      <c r="X455" s="78"/>
    </row>
    <row r="456" spans="8:24">
      <c r="H456" s="84">
        <v>189</v>
      </c>
      <c r="I456" s="73">
        <v>49553</v>
      </c>
      <c r="J456" s="78"/>
      <c r="K456" s="78"/>
      <c r="L456" s="78"/>
      <c r="T456" s="84">
        <v>177</v>
      </c>
      <c r="U456" s="73">
        <v>49553</v>
      </c>
      <c r="V456" s="78"/>
      <c r="W456" s="78"/>
      <c r="X456" s="78"/>
    </row>
    <row r="457" spans="8:24">
      <c r="H457" s="84">
        <v>190</v>
      </c>
      <c r="I457" s="73">
        <v>49583</v>
      </c>
      <c r="J457" s="78"/>
      <c r="K457" s="78"/>
      <c r="L457" s="78"/>
      <c r="T457" s="84">
        <v>178</v>
      </c>
      <c r="U457" s="73">
        <v>49583</v>
      </c>
      <c r="V457" s="78"/>
      <c r="W457" s="78"/>
      <c r="X457" s="78"/>
    </row>
    <row r="458" spans="8:24">
      <c r="H458" s="84">
        <v>191</v>
      </c>
      <c r="I458" s="73">
        <v>49614</v>
      </c>
      <c r="J458" s="78"/>
      <c r="K458" s="78"/>
      <c r="L458" s="78"/>
      <c r="T458" s="84">
        <v>179</v>
      </c>
      <c r="U458" s="73">
        <v>49614</v>
      </c>
      <c r="V458" s="78"/>
      <c r="W458" s="78"/>
      <c r="X458" s="78"/>
    </row>
    <row r="459" spans="8:24">
      <c r="H459" s="84">
        <v>192</v>
      </c>
      <c r="I459" s="73">
        <v>49644</v>
      </c>
      <c r="J459" s="78"/>
      <c r="K459" s="78"/>
      <c r="L459" s="78"/>
      <c r="T459" s="84">
        <v>180</v>
      </c>
      <c r="U459" s="73">
        <v>49644</v>
      </c>
      <c r="V459" s="78"/>
      <c r="W459" s="78"/>
      <c r="X459" s="78"/>
    </row>
    <row r="460" spans="8:24">
      <c r="H460" s="84">
        <v>193</v>
      </c>
      <c r="I460" s="73">
        <v>49675</v>
      </c>
      <c r="J460" s="78"/>
      <c r="K460" s="78"/>
      <c r="L460" s="78"/>
      <c r="T460" s="84">
        <v>181</v>
      </c>
      <c r="U460" s="73">
        <v>49675</v>
      </c>
      <c r="V460" s="78"/>
      <c r="W460" s="78"/>
      <c r="X460" s="78"/>
    </row>
    <row r="461" spans="8:24">
      <c r="H461" s="84">
        <v>194</v>
      </c>
      <c r="I461" s="73">
        <v>49706</v>
      </c>
      <c r="J461" s="78"/>
      <c r="K461" s="78"/>
      <c r="L461" s="78"/>
      <c r="T461" s="84">
        <v>182</v>
      </c>
      <c r="U461" s="73">
        <v>49706</v>
      </c>
      <c r="V461" s="78"/>
      <c r="W461" s="78"/>
      <c r="X461" s="78"/>
    </row>
    <row r="462" spans="8:24">
      <c r="H462" s="84">
        <v>195</v>
      </c>
      <c r="I462" s="73">
        <v>49735</v>
      </c>
      <c r="J462" s="78"/>
      <c r="K462" s="78"/>
      <c r="L462" s="78"/>
      <c r="T462" s="84">
        <v>183</v>
      </c>
      <c r="U462" s="73">
        <v>49735</v>
      </c>
      <c r="V462" s="78"/>
      <c r="W462" s="78"/>
      <c r="X462" s="78"/>
    </row>
    <row r="463" spans="8:24">
      <c r="H463" s="84">
        <v>196</v>
      </c>
      <c r="I463" s="73">
        <v>49766</v>
      </c>
      <c r="J463" s="78"/>
      <c r="K463" s="78"/>
      <c r="L463" s="78"/>
      <c r="T463" s="84">
        <v>184</v>
      </c>
      <c r="U463" s="73">
        <v>49766</v>
      </c>
      <c r="V463" s="78"/>
      <c r="W463" s="78"/>
      <c r="X463" s="78"/>
    </row>
    <row r="464" spans="8:24">
      <c r="H464" s="84">
        <v>197</v>
      </c>
      <c r="I464" s="73">
        <v>49796</v>
      </c>
      <c r="J464" s="78"/>
      <c r="K464" s="78"/>
      <c r="L464" s="78"/>
      <c r="T464" s="84">
        <v>185</v>
      </c>
      <c r="U464" s="73">
        <v>49796</v>
      </c>
      <c r="V464" s="78"/>
      <c r="W464" s="78"/>
      <c r="X464" s="78"/>
    </row>
    <row r="465" spans="8:24">
      <c r="H465" s="84">
        <v>198</v>
      </c>
      <c r="I465" s="73">
        <v>49827</v>
      </c>
      <c r="J465" s="78"/>
      <c r="K465" s="78"/>
      <c r="L465" s="78"/>
      <c r="T465" s="84">
        <v>186</v>
      </c>
      <c r="U465" s="73">
        <v>49827</v>
      </c>
      <c r="V465" s="78"/>
      <c r="W465" s="78"/>
      <c r="X465" s="78"/>
    </row>
    <row r="466" spans="8:24">
      <c r="H466" s="84">
        <v>199</v>
      </c>
      <c r="I466" s="73">
        <v>49857</v>
      </c>
      <c r="J466" s="78"/>
      <c r="K466" s="78"/>
      <c r="L466" s="78"/>
      <c r="T466" s="84">
        <v>187</v>
      </c>
      <c r="U466" s="73">
        <v>49857</v>
      </c>
      <c r="V466" s="78"/>
      <c r="W466" s="78"/>
      <c r="X466" s="78"/>
    </row>
    <row r="467" spans="8:24">
      <c r="H467" s="84">
        <v>200</v>
      </c>
      <c r="I467" s="73">
        <v>49888</v>
      </c>
      <c r="J467" s="78"/>
      <c r="K467" s="78"/>
      <c r="L467" s="78"/>
      <c r="T467" s="84">
        <v>188</v>
      </c>
      <c r="U467" s="73">
        <v>49888</v>
      </c>
      <c r="V467" s="78"/>
      <c r="W467" s="78"/>
      <c r="X467" s="78"/>
    </row>
    <row r="468" spans="8:24">
      <c r="H468" s="84">
        <v>201</v>
      </c>
      <c r="I468" s="73">
        <v>49919</v>
      </c>
      <c r="J468" s="78"/>
      <c r="K468" s="78"/>
      <c r="L468" s="78"/>
      <c r="T468" s="84">
        <v>189</v>
      </c>
      <c r="U468" s="73">
        <v>49919</v>
      </c>
      <c r="V468" s="78"/>
      <c r="W468" s="78"/>
      <c r="X468" s="78"/>
    </row>
    <row r="469" spans="8:24">
      <c r="H469" s="84">
        <v>202</v>
      </c>
      <c r="I469" s="73">
        <v>49949</v>
      </c>
      <c r="J469" s="78"/>
      <c r="K469" s="78"/>
      <c r="L469" s="78"/>
      <c r="T469" s="84">
        <v>190</v>
      </c>
      <c r="U469" s="73">
        <v>49949</v>
      </c>
      <c r="V469" s="78"/>
      <c r="W469" s="78"/>
      <c r="X469" s="78"/>
    </row>
    <row r="470" spans="8:24">
      <c r="H470" s="84">
        <v>203</v>
      </c>
      <c r="I470" s="73">
        <v>49980</v>
      </c>
      <c r="J470" s="78"/>
      <c r="K470" s="78"/>
      <c r="L470" s="78"/>
      <c r="T470" s="84">
        <v>191</v>
      </c>
      <c r="U470" s="73">
        <v>49980</v>
      </c>
      <c r="V470" s="78"/>
      <c r="W470" s="78"/>
      <c r="X470" s="78"/>
    </row>
    <row r="471" spans="8:24">
      <c r="H471" s="84">
        <v>204</v>
      </c>
      <c r="I471" s="73">
        <v>50010</v>
      </c>
      <c r="J471" s="78"/>
      <c r="K471" s="78"/>
      <c r="L471" s="78"/>
      <c r="T471" s="84">
        <v>192</v>
      </c>
      <c r="U471" s="73">
        <v>50010</v>
      </c>
      <c r="V471" s="78"/>
      <c r="W471" s="78"/>
      <c r="X471" s="78"/>
    </row>
    <row r="472" spans="8:24">
      <c r="H472" s="84">
        <v>205</v>
      </c>
      <c r="I472" s="73">
        <v>50041</v>
      </c>
      <c r="J472" s="78"/>
      <c r="K472" s="78"/>
      <c r="L472" s="78"/>
      <c r="T472" s="84">
        <v>193</v>
      </c>
      <c r="U472" s="73">
        <v>50041</v>
      </c>
      <c r="V472" s="78"/>
      <c r="W472" s="78"/>
      <c r="X472" s="78"/>
    </row>
    <row r="473" spans="8:24">
      <c r="H473" s="84">
        <v>206</v>
      </c>
      <c r="I473" s="73">
        <v>50072</v>
      </c>
      <c r="J473" s="78"/>
      <c r="K473" s="78"/>
      <c r="L473" s="78"/>
      <c r="T473" s="84">
        <v>194</v>
      </c>
      <c r="U473" s="73">
        <v>50072</v>
      </c>
      <c r="V473" s="78"/>
      <c r="W473" s="78"/>
      <c r="X473" s="78"/>
    </row>
    <row r="474" spans="8:24">
      <c r="H474" s="84">
        <v>207</v>
      </c>
      <c r="I474" s="73">
        <v>50100</v>
      </c>
      <c r="J474" s="78"/>
      <c r="K474" s="78"/>
      <c r="L474" s="78"/>
      <c r="T474" s="84">
        <v>195</v>
      </c>
      <c r="U474" s="73">
        <v>50100</v>
      </c>
      <c r="V474" s="78"/>
      <c r="W474" s="78"/>
      <c r="X474" s="78"/>
    </row>
    <row r="475" spans="8:24">
      <c r="H475" s="84">
        <v>208</v>
      </c>
      <c r="I475" s="73">
        <v>50131</v>
      </c>
      <c r="J475" s="78"/>
      <c r="K475" s="78"/>
      <c r="L475" s="78"/>
      <c r="T475" s="84">
        <v>196</v>
      </c>
      <c r="U475" s="73">
        <v>50131</v>
      </c>
      <c r="V475" s="78"/>
      <c r="W475" s="78"/>
      <c r="X475" s="78"/>
    </row>
    <row r="476" spans="8:24">
      <c r="H476" s="84">
        <v>209</v>
      </c>
      <c r="I476" s="73">
        <v>50161</v>
      </c>
      <c r="J476" s="78"/>
      <c r="K476" s="78"/>
      <c r="L476" s="78"/>
      <c r="T476" s="84">
        <v>197</v>
      </c>
      <c r="U476" s="73">
        <v>50161</v>
      </c>
      <c r="V476" s="78"/>
      <c r="W476" s="78"/>
      <c r="X476" s="78"/>
    </row>
    <row r="477" spans="8:24">
      <c r="H477" s="84">
        <v>210</v>
      </c>
      <c r="I477" s="73">
        <v>50192</v>
      </c>
      <c r="J477" s="78"/>
      <c r="K477" s="78"/>
      <c r="L477" s="78"/>
      <c r="T477" s="84">
        <v>198</v>
      </c>
      <c r="U477" s="73">
        <v>50192</v>
      </c>
      <c r="V477" s="78"/>
      <c r="W477" s="78"/>
      <c r="X477" s="78"/>
    </row>
    <row r="478" spans="8:24">
      <c r="H478" s="84">
        <v>211</v>
      </c>
      <c r="I478" s="73">
        <v>50222</v>
      </c>
      <c r="J478" s="78"/>
      <c r="K478" s="78"/>
      <c r="L478" s="78"/>
      <c r="T478" s="84">
        <v>199</v>
      </c>
      <c r="U478" s="73">
        <v>50222</v>
      </c>
      <c r="V478" s="78"/>
      <c r="W478" s="78"/>
      <c r="X478" s="78"/>
    </row>
    <row r="479" spans="8:24">
      <c r="H479" s="84">
        <v>212</v>
      </c>
      <c r="I479" s="73">
        <v>50253</v>
      </c>
      <c r="J479" s="78"/>
      <c r="K479" s="78"/>
      <c r="L479" s="78"/>
      <c r="T479" s="84">
        <v>200</v>
      </c>
      <c r="U479" s="73">
        <v>50253</v>
      </c>
      <c r="V479" s="78"/>
      <c r="W479" s="78"/>
      <c r="X479" s="78"/>
    </row>
    <row r="480" spans="8:24">
      <c r="H480" s="84">
        <v>213</v>
      </c>
      <c r="I480" s="73">
        <v>50284</v>
      </c>
      <c r="J480" s="78"/>
      <c r="K480" s="78"/>
      <c r="L480" s="78"/>
      <c r="T480" s="84">
        <v>201</v>
      </c>
      <c r="U480" s="73">
        <v>50284</v>
      </c>
      <c r="V480" s="78"/>
      <c r="W480" s="78"/>
      <c r="X480" s="78"/>
    </row>
    <row r="481" spans="8:24">
      <c r="H481" s="84">
        <v>214</v>
      </c>
      <c r="I481" s="73">
        <v>50314</v>
      </c>
      <c r="J481" s="78"/>
      <c r="K481" s="78"/>
      <c r="L481" s="78"/>
      <c r="T481" s="84">
        <v>202</v>
      </c>
      <c r="U481" s="73">
        <v>50314</v>
      </c>
      <c r="V481" s="78"/>
      <c r="W481" s="78"/>
      <c r="X481" s="78"/>
    </row>
    <row r="482" spans="8:24">
      <c r="H482" s="84">
        <v>215</v>
      </c>
      <c r="I482" s="73">
        <v>50345</v>
      </c>
      <c r="J482" s="78"/>
      <c r="K482" s="78"/>
      <c r="L482" s="78"/>
      <c r="T482" s="84">
        <v>203</v>
      </c>
      <c r="U482" s="73">
        <v>50345</v>
      </c>
      <c r="V482" s="78"/>
      <c r="W482" s="78"/>
      <c r="X482" s="78"/>
    </row>
    <row r="483" spans="8:24">
      <c r="H483" s="84">
        <v>216</v>
      </c>
      <c r="I483" s="73">
        <v>50375</v>
      </c>
      <c r="J483" s="78"/>
      <c r="K483" s="78"/>
      <c r="L483" s="78"/>
      <c r="T483" s="84">
        <v>204</v>
      </c>
      <c r="U483" s="73">
        <v>50375</v>
      </c>
      <c r="V483" s="78"/>
      <c r="W483" s="78"/>
      <c r="X483" s="78"/>
    </row>
    <row r="484" spans="8:24">
      <c r="H484" s="84">
        <v>217</v>
      </c>
      <c r="I484" s="73">
        <v>50406</v>
      </c>
      <c r="J484" s="78"/>
      <c r="K484" s="78"/>
      <c r="L484" s="78"/>
      <c r="T484" s="84">
        <v>205</v>
      </c>
      <c r="U484" s="73">
        <v>50406</v>
      </c>
      <c r="V484" s="78"/>
      <c r="W484" s="78"/>
      <c r="X484" s="78"/>
    </row>
    <row r="485" spans="8:24">
      <c r="H485" s="84">
        <v>218</v>
      </c>
      <c r="I485" s="73">
        <v>50437</v>
      </c>
      <c r="J485" s="78"/>
      <c r="K485" s="78"/>
      <c r="L485" s="78"/>
      <c r="T485" s="84">
        <v>206</v>
      </c>
      <c r="U485" s="73">
        <v>50437</v>
      </c>
      <c r="V485" s="78"/>
      <c r="W485" s="78"/>
      <c r="X485" s="78"/>
    </row>
    <row r="486" spans="8:24">
      <c r="H486" s="84">
        <v>219</v>
      </c>
      <c r="I486" s="73">
        <v>50465</v>
      </c>
      <c r="J486" s="78"/>
      <c r="K486" s="78"/>
      <c r="L486" s="78"/>
      <c r="T486" s="84">
        <v>207</v>
      </c>
      <c r="U486" s="73">
        <v>50465</v>
      </c>
      <c r="V486" s="78"/>
      <c r="W486" s="78"/>
      <c r="X486" s="78"/>
    </row>
    <row r="487" spans="8:24">
      <c r="H487" s="84">
        <v>220</v>
      </c>
      <c r="I487" s="73">
        <v>50496</v>
      </c>
      <c r="J487" s="78"/>
      <c r="K487" s="78"/>
      <c r="L487" s="78"/>
      <c r="T487" s="84">
        <v>208</v>
      </c>
      <c r="U487" s="73">
        <v>50496</v>
      </c>
      <c r="V487" s="78"/>
      <c r="W487" s="78"/>
      <c r="X487" s="78"/>
    </row>
    <row r="488" spans="8:24">
      <c r="H488" s="84">
        <v>221</v>
      </c>
      <c r="I488" s="73">
        <v>50526</v>
      </c>
      <c r="J488" s="78"/>
      <c r="K488" s="78"/>
      <c r="L488" s="78"/>
      <c r="T488" s="84">
        <v>209</v>
      </c>
      <c r="U488" s="73">
        <v>50526</v>
      </c>
      <c r="V488" s="78"/>
      <c r="W488" s="78"/>
      <c r="X488" s="78"/>
    </row>
    <row r="489" spans="8:24">
      <c r="H489" s="84">
        <v>222</v>
      </c>
      <c r="I489" s="73">
        <v>50557</v>
      </c>
      <c r="J489" s="78"/>
      <c r="K489" s="78"/>
      <c r="L489" s="78"/>
      <c r="T489" s="84">
        <v>210</v>
      </c>
      <c r="U489" s="73">
        <v>50557</v>
      </c>
      <c r="V489" s="78"/>
      <c r="W489" s="78"/>
      <c r="X489" s="78"/>
    </row>
    <row r="490" spans="8:24">
      <c r="H490" s="84">
        <v>223</v>
      </c>
      <c r="I490" s="73">
        <v>50587</v>
      </c>
      <c r="J490" s="78"/>
      <c r="K490" s="78"/>
      <c r="L490" s="78"/>
      <c r="T490" s="84">
        <v>211</v>
      </c>
      <c r="U490" s="73">
        <v>50587</v>
      </c>
      <c r="V490" s="78"/>
      <c r="W490" s="78"/>
      <c r="X490" s="78"/>
    </row>
    <row r="491" spans="8:24">
      <c r="H491" s="84">
        <v>224</v>
      </c>
      <c r="I491" s="73">
        <v>50618</v>
      </c>
      <c r="J491" s="78"/>
      <c r="K491" s="78"/>
      <c r="L491" s="78"/>
      <c r="T491" s="84">
        <v>212</v>
      </c>
      <c r="U491" s="73">
        <v>50618</v>
      </c>
      <c r="V491" s="78"/>
      <c r="W491" s="78"/>
      <c r="X491" s="78"/>
    </row>
    <row r="492" spans="8:24">
      <c r="H492" s="84">
        <v>225</v>
      </c>
      <c r="I492" s="73">
        <v>50649</v>
      </c>
      <c r="J492" s="78"/>
      <c r="K492" s="78"/>
      <c r="L492" s="78"/>
      <c r="T492" s="84">
        <v>213</v>
      </c>
      <c r="U492" s="73">
        <v>50649</v>
      </c>
      <c r="V492" s="78"/>
      <c r="W492" s="78"/>
      <c r="X492" s="78"/>
    </row>
    <row r="493" spans="8:24">
      <c r="H493" s="84">
        <v>226</v>
      </c>
      <c r="I493" s="73">
        <v>50679</v>
      </c>
      <c r="J493" s="78"/>
      <c r="K493" s="78"/>
      <c r="L493" s="78"/>
      <c r="T493" s="84">
        <v>214</v>
      </c>
      <c r="U493" s="73">
        <v>50679</v>
      </c>
      <c r="V493" s="78"/>
      <c r="W493" s="78"/>
      <c r="X493" s="78"/>
    </row>
    <row r="494" spans="8:24">
      <c r="H494" s="84">
        <v>227</v>
      </c>
      <c r="I494" s="73">
        <v>50710</v>
      </c>
      <c r="J494" s="78"/>
      <c r="K494" s="78"/>
      <c r="L494" s="78"/>
      <c r="T494" s="84">
        <v>215</v>
      </c>
      <c r="U494" s="73">
        <v>50710</v>
      </c>
      <c r="V494" s="78"/>
      <c r="W494" s="78"/>
      <c r="X494" s="78"/>
    </row>
    <row r="495" spans="8:24">
      <c r="H495" s="84">
        <v>228</v>
      </c>
      <c r="I495" s="73">
        <v>50740</v>
      </c>
      <c r="J495" s="78"/>
      <c r="K495" s="78"/>
      <c r="L495" s="78"/>
      <c r="T495" s="84">
        <v>216</v>
      </c>
      <c r="U495" s="73">
        <v>50740</v>
      </c>
      <c r="V495" s="78"/>
      <c r="W495" s="78"/>
      <c r="X495" s="78"/>
    </row>
    <row r="496" spans="8:24">
      <c r="K496" s="99" t="e">
        <f>SUM(K268:K495)</f>
        <v>#REF!</v>
      </c>
      <c r="W496" s="99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77734375" defaultRowHeight="14.4"/>
  <cols>
    <col min="1" max="1" width="8.77734375" style="86"/>
    <col min="2" max="2" width="26.21875" style="86" bestFit="1" customWidth="1"/>
    <col min="3" max="3" width="8.77734375" style="86"/>
    <col min="4" max="4" width="13.6640625" style="76" bestFit="1" customWidth="1"/>
    <col min="5" max="5" width="14.21875" style="76" customWidth="1"/>
    <col min="6" max="7" width="8.77734375" style="86"/>
    <col min="8" max="8" width="13.6640625" style="76" bestFit="1" customWidth="1"/>
    <col min="9" max="9" width="14" style="86" customWidth="1"/>
    <col min="10" max="10" width="13.44140625" style="86" bestFit="1" customWidth="1"/>
    <col min="11" max="11" width="14.88671875" style="86" bestFit="1" customWidth="1"/>
    <col min="12" max="12" width="13.109375" style="86" bestFit="1" customWidth="1"/>
    <col min="13" max="16384" width="8.77734375" style="86"/>
  </cols>
  <sheetData>
    <row r="3" spans="2:12">
      <c r="J3" s="76">
        <v>1800000</v>
      </c>
    </row>
    <row r="5" spans="2:12" ht="13.2">
      <c r="B5" s="114" t="s">
        <v>51</v>
      </c>
      <c r="C5" s="114"/>
      <c r="D5" s="115"/>
      <c r="E5" s="115"/>
      <c r="F5" s="114"/>
      <c r="G5" s="114"/>
      <c r="H5" s="114" t="s">
        <v>109</v>
      </c>
      <c r="I5" s="114" t="s">
        <v>110</v>
      </c>
      <c r="J5" s="114" t="s">
        <v>111</v>
      </c>
      <c r="K5" s="114"/>
    </row>
    <row r="6" spans="2:12" ht="13.2">
      <c r="B6" s="114" t="s">
        <v>53</v>
      </c>
      <c r="C6" s="114"/>
      <c r="D6" s="115"/>
      <c r="E6" s="115"/>
      <c r="F6" s="114"/>
      <c r="G6" s="114"/>
      <c r="H6" s="115"/>
    </row>
    <row r="7" spans="2:12" ht="13.2">
      <c r="B7" s="114"/>
      <c r="C7" s="114"/>
      <c r="D7" s="115"/>
      <c r="E7" s="115"/>
      <c r="F7" s="114"/>
      <c r="G7" s="114" t="s">
        <v>112</v>
      </c>
      <c r="H7" s="115"/>
    </row>
    <row r="8" spans="2:12" ht="13.2">
      <c r="B8" s="114" t="s">
        <v>54</v>
      </c>
      <c r="C8" s="114"/>
      <c r="D8" s="115">
        <v>7538964.3992402852</v>
      </c>
      <c r="E8" s="115">
        <v>0</v>
      </c>
      <c r="F8" s="114"/>
      <c r="G8" s="114" t="s">
        <v>12</v>
      </c>
      <c r="H8" s="116">
        <f>D8</f>
        <v>7538964.3992402852</v>
      </c>
      <c r="I8" s="117">
        <f>H8-H22</f>
        <v>6031171.5193922287</v>
      </c>
      <c r="J8" s="117">
        <f>I8-I22</f>
        <v>4523378.6395441722</v>
      </c>
      <c r="K8" s="117">
        <f>J8-J22</f>
        <v>3015585.7596961157</v>
      </c>
    </row>
    <row r="9" spans="2:12" ht="13.2">
      <c r="B9" s="114" t="s">
        <v>55</v>
      </c>
      <c r="C9" s="114"/>
      <c r="D9" s="115">
        <v>741035.6007597103</v>
      </c>
      <c r="E9" s="115">
        <v>0</v>
      </c>
      <c r="F9" s="114"/>
      <c r="G9" s="114" t="s">
        <v>113</v>
      </c>
      <c r="H9" s="116">
        <v>0</v>
      </c>
      <c r="I9" s="117">
        <f>D22</f>
        <v>135687.26477001869</v>
      </c>
      <c r="J9" s="117">
        <f>I28</f>
        <v>127455.12124321783</v>
      </c>
      <c r="K9" s="117">
        <f>J28</f>
        <v>116141.15063701355</v>
      </c>
    </row>
    <row r="10" spans="2:12" ht="13.2">
      <c r="B10" s="114" t="s">
        <v>56</v>
      </c>
      <c r="C10" s="114"/>
      <c r="D10" s="115">
        <v>0</v>
      </c>
      <c r="E10" s="115">
        <v>8279999.9999999953</v>
      </c>
      <c r="F10" s="114"/>
      <c r="G10" s="114"/>
      <c r="H10" s="116"/>
    </row>
    <row r="11" spans="2:12" ht="16.05" customHeight="1">
      <c r="B11" s="114"/>
      <c r="C11" s="114"/>
      <c r="D11" s="115"/>
      <c r="E11" s="115"/>
      <c r="F11" s="114"/>
      <c r="G11" s="114" t="s">
        <v>114</v>
      </c>
      <c r="H11" s="116"/>
    </row>
    <row r="12" spans="2:12" ht="13.2">
      <c r="B12" s="114" t="s">
        <v>57</v>
      </c>
      <c r="C12" s="114"/>
      <c r="D12" s="115">
        <v>0</v>
      </c>
      <c r="E12" s="115">
        <v>0</v>
      </c>
      <c r="F12" s="114"/>
      <c r="G12" s="114" t="s">
        <v>115</v>
      </c>
      <c r="H12" s="116">
        <f>E10</f>
        <v>8279999.9999999953</v>
      </c>
      <c r="I12" s="117">
        <f t="shared" ref="I12:K13" si="0">H12+H23</f>
        <v>7199999.9999999953</v>
      </c>
      <c r="J12" s="117">
        <f>I12-J3</f>
        <v>5399999.9999999953</v>
      </c>
      <c r="K12" s="117">
        <f t="shared" si="0"/>
        <v>4319999.9999999953</v>
      </c>
      <c r="L12" s="117"/>
    </row>
    <row r="13" spans="2:12" ht="13.2">
      <c r="B13" s="114" t="s">
        <v>58</v>
      </c>
      <c r="C13" s="114"/>
      <c r="D13" s="115">
        <v>1507792.8798480567</v>
      </c>
      <c r="E13" s="115">
        <v>0</v>
      </c>
      <c r="F13" s="114"/>
      <c r="G13" s="114" t="s">
        <v>116</v>
      </c>
      <c r="H13" s="116">
        <f>-D9</f>
        <v>-741035.6007597103</v>
      </c>
      <c r="I13" s="117">
        <f t="shared" si="0"/>
        <v>-490392.15675767354</v>
      </c>
      <c r="J13" s="117">
        <f t="shared" si="0"/>
        <v>-280909.43038964114</v>
      </c>
      <c r="K13" s="117">
        <f t="shared" si="0"/>
        <v>-127996.55705263017</v>
      </c>
    </row>
    <row r="14" spans="2:12" ht="13.2">
      <c r="B14" s="114" t="s">
        <v>59</v>
      </c>
      <c r="C14" s="114"/>
      <c r="D14" s="115">
        <v>0</v>
      </c>
      <c r="E14" s="115">
        <v>1507792.8798480567</v>
      </c>
      <c r="F14" s="114"/>
      <c r="G14" s="118" t="s">
        <v>117</v>
      </c>
      <c r="H14" s="119"/>
      <c r="I14" s="120"/>
      <c r="J14" s="120"/>
    </row>
    <row r="15" spans="2:12" ht="13.2">
      <c r="B15" s="114"/>
      <c r="C15" s="114"/>
      <c r="D15" s="115"/>
      <c r="E15" s="115"/>
      <c r="F15" s="114"/>
      <c r="G15" s="114" t="s">
        <v>115</v>
      </c>
      <c r="H15" s="115">
        <f>H12-I12</f>
        <v>1080000</v>
      </c>
      <c r="I15" s="115">
        <f>I12-J12</f>
        <v>1800000</v>
      </c>
      <c r="J15" s="115">
        <f>J3</f>
        <v>1800000</v>
      </c>
    </row>
    <row r="16" spans="2:12" ht="13.2">
      <c r="B16" s="114" t="s">
        <v>60</v>
      </c>
      <c r="C16" s="114"/>
      <c r="D16" s="115">
        <v>1080000</v>
      </c>
      <c r="E16" s="115">
        <v>0</v>
      </c>
      <c r="F16" s="114"/>
      <c r="G16" s="114" t="s">
        <v>116</v>
      </c>
      <c r="H16" s="115">
        <f>H13-I13</f>
        <v>-250643.44400203676</v>
      </c>
      <c r="I16" s="115">
        <f t="shared" ref="I16:J16" si="1">I13-J13</f>
        <v>-209482.7263680324</v>
      </c>
      <c r="J16" s="115">
        <f t="shared" si="1"/>
        <v>-152912.87333701097</v>
      </c>
    </row>
    <row r="17" spans="2:11">
      <c r="B17" s="114" t="s">
        <v>61</v>
      </c>
      <c r="C17" s="114"/>
      <c r="D17" s="115">
        <v>0</v>
      </c>
      <c r="E17" s="115">
        <v>1080000</v>
      </c>
      <c r="F17" s="114"/>
      <c r="G17" s="118" t="s">
        <v>118</v>
      </c>
      <c r="H17" s="121"/>
      <c r="I17" s="120"/>
      <c r="J17" s="120"/>
    </row>
    <row r="18" spans="2:11">
      <c r="B18" s="114"/>
      <c r="C18" s="114"/>
      <c r="D18" s="115"/>
      <c r="E18" s="115"/>
      <c r="G18" s="114" t="s">
        <v>115</v>
      </c>
      <c r="H18" s="76">
        <f t="shared" ref="H18:J19" si="2">H12-H15</f>
        <v>7199999.9999999953</v>
      </c>
      <c r="I18" s="76">
        <f>I12-I15</f>
        <v>5399999.9999999953</v>
      </c>
      <c r="J18" s="76">
        <f t="shared" si="2"/>
        <v>3599999.9999999953</v>
      </c>
    </row>
    <row r="19" spans="2:11">
      <c r="B19" s="114" t="s">
        <v>63</v>
      </c>
      <c r="C19" s="114"/>
      <c r="D19" s="115">
        <v>250643.44400203676</v>
      </c>
      <c r="E19" s="115">
        <v>0</v>
      </c>
      <c r="G19" s="114" t="s">
        <v>116</v>
      </c>
      <c r="H19" s="76">
        <f t="shared" si="2"/>
        <v>-490392.15675767354</v>
      </c>
      <c r="I19" s="76">
        <f t="shared" si="2"/>
        <v>-280909.43038964114</v>
      </c>
      <c r="J19" s="76">
        <f t="shared" si="2"/>
        <v>-127996.55705263017</v>
      </c>
    </row>
    <row r="20" spans="2:11">
      <c r="B20" s="114" t="s">
        <v>64</v>
      </c>
      <c r="C20" s="114"/>
      <c r="D20" s="115">
        <v>0</v>
      </c>
      <c r="E20" s="115">
        <v>250643.44400203676</v>
      </c>
    </row>
    <row r="21" spans="2:11" ht="13.2">
      <c r="B21" s="114"/>
      <c r="C21" s="114"/>
      <c r="D21" s="115"/>
      <c r="E21" s="115"/>
      <c r="G21" s="114" t="s">
        <v>119</v>
      </c>
      <c r="H21" s="115"/>
    </row>
    <row r="22" spans="2:11">
      <c r="B22" s="114" t="s">
        <v>65</v>
      </c>
      <c r="C22" s="114"/>
      <c r="D22" s="115">
        <v>135687.26477001869</v>
      </c>
      <c r="E22" s="115">
        <v>0</v>
      </c>
      <c r="G22" s="86" t="s">
        <v>120</v>
      </c>
      <c r="H22" s="76">
        <f>D13</f>
        <v>1507792.8798480567</v>
      </c>
      <c r="I22" s="117">
        <f t="shared" ref="I22:K23" si="3">H22</f>
        <v>1507792.8798480567</v>
      </c>
      <c r="J22" s="117">
        <f t="shared" si="3"/>
        <v>1507792.8798480567</v>
      </c>
      <c r="K22" s="117">
        <f t="shared" si="3"/>
        <v>1507792.8798480567</v>
      </c>
    </row>
    <row r="23" spans="2:11">
      <c r="B23" s="114" t="s">
        <v>66</v>
      </c>
      <c r="C23" s="114"/>
      <c r="D23" s="115">
        <v>0</v>
      </c>
      <c r="E23" s="115">
        <v>135687.26477001869</v>
      </c>
      <c r="G23" s="86" t="s">
        <v>121</v>
      </c>
      <c r="H23" s="76">
        <f>-E17</f>
        <v>-1080000</v>
      </c>
      <c r="I23" s="117">
        <f t="shared" si="3"/>
        <v>-1080000</v>
      </c>
      <c r="J23" s="117">
        <f t="shared" si="3"/>
        <v>-1080000</v>
      </c>
      <c r="K23" s="117">
        <f t="shared" si="3"/>
        <v>-1080000</v>
      </c>
    </row>
    <row r="24" spans="2:11">
      <c r="B24" s="114"/>
      <c r="C24" s="114"/>
      <c r="D24" s="115"/>
      <c r="E24" s="115"/>
      <c r="G24" s="114" t="s">
        <v>108</v>
      </c>
      <c r="H24" s="76">
        <f>E20</f>
        <v>250643.44400203676</v>
      </c>
      <c r="I24" s="117">
        <v>209482.7263680324</v>
      </c>
      <c r="J24" s="117">
        <v>152912.87333701097</v>
      </c>
      <c r="K24" s="117">
        <v>94331.003005074745</v>
      </c>
    </row>
    <row r="25" spans="2:11">
      <c r="B25" s="114"/>
      <c r="C25" s="114"/>
      <c r="D25" s="115"/>
      <c r="E25" s="115"/>
      <c r="G25" s="114" t="s">
        <v>122</v>
      </c>
      <c r="I25" s="117">
        <f>I9</f>
        <v>135687.26477001869</v>
      </c>
      <c r="J25" s="117">
        <f>-(I9-J9)</f>
        <v>-8232.1435268008645</v>
      </c>
      <c r="K25" s="117">
        <f>-(J9-K9)</f>
        <v>-11313.970606204282</v>
      </c>
    </row>
    <row r="26" spans="2:11" ht="13.2">
      <c r="B26" s="114"/>
      <c r="C26" s="114"/>
      <c r="D26" s="115"/>
      <c r="E26" s="115"/>
      <c r="H26" s="86"/>
    </row>
    <row r="27" spans="2:11">
      <c r="B27" s="114"/>
      <c r="C27" s="114"/>
      <c r="D27" s="115"/>
      <c r="E27" s="115"/>
      <c r="G27" s="86" t="s">
        <v>123</v>
      </c>
      <c r="H27" s="76">
        <f>SUM(H22:H24)</f>
        <v>678436.32385009341</v>
      </c>
      <c r="I27" s="76">
        <f>SUM(I22:I24)</f>
        <v>637275.6062160891</v>
      </c>
      <c r="J27" s="76">
        <f>SUM(J22:J24)</f>
        <v>580705.75318506768</v>
      </c>
      <c r="K27" s="76">
        <f>SUM(K22:K24)</f>
        <v>522123.88285313145</v>
      </c>
    </row>
    <row r="28" spans="2:11">
      <c r="B28" s="114"/>
      <c r="C28" s="114"/>
      <c r="D28" s="115"/>
      <c r="E28" s="115"/>
      <c r="G28" s="86" t="s">
        <v>113</v>
      </c>
      <c r="H28" s="76">
        <f>H27*0.2</f>
        <v>135687.26477001869</v>
      </c>
      <c r="I28" s="76">
        <f>I27*0.2</f>
        <v>127455.12124321783</v>
      </c>
      <c r="J28" s="76">
        <f>J27*0.2</f>
        <v>116141.15063701355</v>
      </c>
      <c r="K28" s="76">
        <f>K27*0.2</f>
        <v>104424.7765706263</v>
      </c>
    </row>
    <row r="29" spans="2:11">
      <c r="B29" s="114"/>
      <c r="C29" s="114"/>
      <c r="D29" s="115"/>
      <c r="E29" s="115"/>
    </row>
    <row r="30" spans="2:11">
      <c r="B30" s="114"/>
      <c r="C30" s="114"/>
      <c r="D30" s="115"/>
      <c r="E30" s="115"/>
    </row>
    <row r="31" spans="2:11">
      <c r="B31" s="114"/>
      <c r="C31" s="114"/>
      <c r="D31" s="115"/>
      <c r="E31" s="115"/>
    </row>
    <row r="32" spans="2:11">
      <c r="B32" s="114"/>
      <c r="C32" s="114"/>
      <c r="D32" s="115"/>
      <c r="E32" s="115"/>
    </row>
    <row r="33" spans="2:5">
      <c r="B33" s="114"/>
      <c r="C33" s="114"/>
      <c r="D33" s="115"/>
      <c r="E33" s="115"/>
    </row>
    <row r="34" spans="2:5">
      <c r="B34" s="114"/>
      <c r="C34" s="114"/>
      <c r="D34" s="115"/>
      <c r="E34" s="115"/>
    </row>
    <row r="35" spans="2:5">
      <c r="B35" s="114"/>
      <c r="C35" s="114"/>
      <c r="D35" s="115"/>
      <c r="E35" s="115"/>
    </row>
    <row r="36" spans="2:5">
      <c r="B36" s="114"/>
      <c r="C36" s="114"/>
      <c r="D36" s="115"/>
      <c r="E36" s="115"/>
    </row>
    <row r="37" spans="2:5">
      <c r="B37" s="114"/>
      <c r="C37" s="114"/>
      <c r="D37" s="115"/>
      <c r="E37" s="115"/>
    </row>
    <row r="38" spans="2:5">
      <c r="B38" s="114"/>
      <c r="C38" s="114"/>
      <c r="D38" s="115"/>
      <c r="E38" s="115"/>
    </row>
    <row r="39" spans="2:5">
      <c r="B39" s="114"/>
      <c r="C39" s="114"/>
      <c r="D39" s="115"/>
      <c r="E39" s="115"/>
    </row>
    <row r="40" spans="2:5">
      <c r="B40" s="114"/>
      <c r="C40" s="114"/>
      <c r="D40" s="115"/>
      <c r="E40" s="115"/>
    </row>
    <row r="41" spans="2:5">
      <c r="B41" s="114"/>
      <c r="C41" s="114"/>
      <c r="D41" s="115"/>
      <c r="E41" s="115"/>
    </row>
    <row r="42" spans="2:5">
      <c r="B42" s="114"/>
      <c r="C42" s="114"/>
      <c r="D42" s="115"/>
      <c r="E42" s="115"/>
    </row>
    <row r="43" spans="2:5">
      <c r="B43" s="114"/>
      <c r="C43" s="114"/>
      <c r="D43" s="115"/>
      <c r="E43" s="115"/>
    </row>
    <row r="44" spans="2:5">
      <c r="B44" s="114"/>
      <c r="C44" s="114"/>
      <c r="D44" s="115"/>
      <c r="E44" s="115"/>
    </row>
    <row r="45" spans="2:5">
      <c r="B45" s="114"/>
      <c r="C45" s="114"/>
      <c r="D45" s="115"/>
      <c r="E45" s="115"/>
    </row>
    <row r="46" spans="2:5">
      <c r="B46" s="114"/>
      <c r="C46" s="114"/>
      <c r="D46" s="115"/>
      <c r="E46" s="115"/>
    </row>
    <row r="47" spans="2:5">
      <c r="B47" s="114"/>
      <c r="C47" s="114"/>
      <c r="D47" s="115"/>
      <c r="E47" s="115"/>
    </row>
    <row r="48" spans="2:5">
      <c r="B48" s="114"/>
      <c r="C48" s="114"/>
      <c r="D48" s="115"/>
      <c r="E48" s="115"/>
    </row>
    <row r="49" spans="2:5">
      <c r="B49" s="114"/>
      <c r="C49" s="114"/>
      <c r="D49" s="115"/>
      <c r="E49" s="115"/>
    </row>
    <row r="50" spans="2:5">
      <c r="B50" s="114"/>
      <c r="C50" s="114"/>
      <c r="D50" s="115"/>
      <c r="E50" s="115"/>
    </row>
    <row r="51" spans="2:5">
      <c r="B51" s="114"/>
      <c r="C51" s="114"/>
      <c r="D51" s="115"/>
      <c r="E51" s="115"/>
    </row>
    <row r="52" spans="2:5">
      <c r="B52" s="114"/>
      <c r="C52" s="114"/>
      <c r="D52" s="115"/>
      <c r="E52" s="115"/>
    </row>
    <row r="53" spans="2:5">
      <c r="B53" s="114"/>
      <c r="C53" s="114"/>
      <c r="D53" s="115"/>
      <c r="E53" s="115"/>
    </row>
    <row r="54" spans="2:5">
      <c r="B54" s="114"/>
      <c r="C54" s="114"/>
      <c r="D54" s="115"/>
      <c r="E54" s="115"/>
    </row>
    <row r="55" spans="2:5">
      <c r="B55" s="114"/>
      <c r="C55" s="114"/>
      <c r="D55" s="115"/>
      <c r="E55" s="115"/>
    </row>
    <row r="56" spans="2:5">
      <c r="B56" s="114"/>
      <c r="C56" s="114"/>
      <c r="D56" s="115"/>
      <c r="E56" s="115"/>
    </row>
    <row r="57" spans="2:5">
      <c r="B57" s="114"/>
      <c r="C57" s="114"/>
      <c r="D57" s="115"/>
      <c r="E57" s="115"/>
    </row>
    <row r="58" spans="2:5">
      <c r="B58" s="114"/>
      <c r="C58" s="114"/>
      <c r="D58" s="115"/>
      <c r="E58" s="115"/>
    </row>
    <row r="59" spans="2:5">
      <c r="B59" s="114"/>
      <c r="C59" s="114"/>
      <c r="D59" s="115"/>
      <c r="E59" s="115"/>
    </row>
    <row r="60" spans="2:5">
      <c r="B60" s="114"/>
      <c r="C60" s="114"/>
      <c r="D60" s="115"/>
      <c r="E60" s="1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1"/>
  <sheetViews>
    <sheetView view="pageBreakPreview" zoomScale="70" zoomScaleNormal="100" zoomScaleSheetLayoutView="70" zoomScalePageLayoutView="85" workbookViewId="0">
      <pane xSplit="3" ySplit="8" topLeftCell="D40" activePane="bottomRight" state="frozen"/>
      <selection activeCell="D65" sqref="D65"/>
      <selection pane="topRight" activeCell="D65" sqref="D65"/>
      <selection pane="bottomLeft" activeCell="D65" sqref="D65"/>
      <selection pane="bottomRight" activeCell="D65" sqref="D65"/>
    </sheetView>
  </sheetViews>
  <sheetFormatPr defaultColWidth="9" defaultRowHeight="21.6"/>
  <cols>
    <col min="1" max="1" width="46.77734375" style="166" customWidth="1"/>
    <col min="2" max="2" width="10" style="161" customWidth="1"/>
    <col min="3" max="3" width="1.21875" style="161" customWidth="1"/>
    <col min="4" max="4" width="15.77734375" style="170" customWidth="1"/>
    <col min="5" max="5" width="1.21875" style="161" customWidth="1"/>
    <col min="6" max="6" width="15.77734375" style="161" customWidth="1"/>
    <col min="7" max="7" width="1.21875" style="161" customWidth="1"/>
    <col min="8" max="8" width="15.77734375" style="161" customWidth="1"/>
    <col min="9" max="9" width="1.21875" style="161" customWidth="1"/>
    <col min="10" max="10" width="16.77734375" style="161" customWidth="1"/>
    <col min="11" max="12" width="9" style="161"/>
    <col min="13" max="13" width="10.77734375" style="161" bestFit="1" customWidth="1"/>
    <col min="14" max="16384" width="9" style="161"/>
  </cols>
  <sheetData>
    <row r="1" spans="1:13" ht="22.2">
      <c r="A1" s="261" t="s">
        <v>288</v>
      </c>
      <c r="B1" s="159"/>
      <c r="C1" s="159"/>
      <c r="D1" s="223"/>
      <c r="E1" s="160"/>
      <c r="F1" s="223"/>
      <c r="G1" s="160"/>
      <c r="H1" s="160"/>
      <c r="I1" s="160"/>
      <c r="J1" s="160"/>
    </row>
    <row r="2" spans="1:13" ht="22.2">
      <c r="A2" s="242" t="s">
        <v>183</v>
      </c>
      <c r="B2" s="162"/>
      <c r="C2" s="162"/>
      <c r="D2" s="163"/>
      <c r="E2" s="164"/>
      <c r="F2" s="164"/>
      <c r="G2" s="164"/>
      <c r="H2" s="164"/>
      <c r="I2" s="164"/>
      <c r="J2" s="165"/>
    </row>
    <row r="3" spans="1:13" ht="16.8" customHeight="1">
      <c r="A3" s="158"/>
      <c r="B3" s="162"/>
      <c r="C3" s="162"/>
      <c r="D3" s="163"/>
      <c r="E3" s="164"/>
      <c r="F3" s="164"/>
      <c r="G3" s="164"/>
      <c r="H3" s="164"/>
      <c r="I3" s="164"/>
      <c r="J3" s="164"/>
    </row>
    <row r="4" spans="1:13">
      <c r="B4" s="162"/>
      <c r="C4" s="162"/>
      <c r="D4" s="322" t="s">
        <v>147</v>
      </c>
      <c r="E4" s="322"/>
      <c r="F4" s="322"/>
      <c r="G4" s="227"/>
      <c r="H4" s="322" t="s">
        <v>149</v>
      </c>
      <c r="I4" s="322"/>
      <c r="J4" s="322"/>
    </row>
    <row r="5" spans="1:13">
      <c r="B5" s="162"/>
      <c r="C5" s="162"/>
      <c r="D5" s="322" t="s">
        <v>148</v>
      </c>
      <c r="E5" s="322"/>
      <c r="F5" s="322"/>
      <c r="G5" s="227"/>
      <c r="H5" s="322" t="s">
        <v>148</v>
      </c>
      <c r="I5" s="322"/>
      <c r="J5" s="322"/>
    </row>
    <row r="6" spans="1:13" ht="22.2">
      <c r="B6" s="162"/>
      <c r="C6" s="162"/>
      <c r="D6" s="323" t="s">
        <v>184</v>
      </c>
      <c r="E6" s="323"/>
      <c r="F6" s="323"/>
      <c r="G6" s="164"/>
      <c r="H6" s="323" t="s">
        <v>184</v>
      </c>
      <c r="I6" s="323"/>
      <c r="J6" s="323"/>
    </row>
    <row r="7" spans="1:13">
      <c r="B7" s="162"/>
      <c r="C7" s="162"/>
      <c r="D7" s="323" t="s">
        <v>139</v>
      </c>
      <c r="E7" s="323"/>
      <c r="F7" s="323"/>
      <c r="G7" s="228"/>
      <c r="H7" s="323" t="s">
        <v>139</v>
      </c>
      <c r="I7" s="323"/>
      <c r="J7" s="323"/>
    </row>
    <row r="8" spans="1:13">
      <c r="B8" s="229" t="s">
        <v>138</v>
      </c>
      <c r="C8" s="159"/>
      <c r="D8" s="230">
        <v>2024</v>
      </c>
      <c r="E8" s="226"/>
      <c r="F8" s="230">
        <v>2023</v>
      </c>
      <c r="G8" s="228"/>
      <c r="H8" s="230">
        <v>2024</v>
      </c>
      <c r="I8" s="226"/>
      <c r="J8" s="230">
        <v>2023</v>
      </c>
    </row>
    <row r="9" spans="1:13" ht="22.2">
      <c r="A9" s="158"/>
      <c r="B9" s="159"/>
      <c r="C9" s="159"/>
      <c r="D9" s="321" t="s">
        <v>140</v>
      </c>
      <c r="E9" s="321"/>
      <c r="F9" s="321"/>
      <c r="G9" s="321"/>
      <c r="H9" s="321"/>
      <c r="I9" s="321"/>
      <c r="J9" s="321"/>
    </row>
    <row r="10" spans="1:13">
      <c r="A10" s="225" t="s">
        <v>291</v>
      </c>
      <c r="B10" s="157">
        <v>5</v>
      </c>
      <c r="C10" s="159"/>
      <c r="D10" s="167">
        <v>1737180</v>
      </c>
      <c r="E10" s="133"/>
      <c r="F10" s="133">
        <v>1419852</v>
      </c>
      <c r="G10" s="133"/>
      <c r="H10" s="133">
        <v>6638</v>
      </c>
      <c r="I10" s="133"/>
      <c r="J10" s="133">
        <v>3123</v>
      </c>
    </row>
    <row r="11" spans="1:13">
      <c r="A11" s="225" t="s">
        <v>292</v>
      </c>
      <c r="B11" s="157">
        <v>5</v>
      </c>
      <c r="C11" s="159"/>
      <c r="D11" s="59">
        <v>-1530972</v>
      </c>
      <c r="E11" s="6"/>
      <c r="F11" s="59">
        <v>-1276223</v>
      </c>
      <c r="G11" s="6"/>
      <c r="H11" s="59">
        <v>-6322</v>
      </c>
      <c r="I11" s="6"/>
      <c r="J11" s="59">
        <v>-2974</v>
      </c>
      <c r="M11" s="168"/>
    </row>
    <row r="12" spans="1:13">
      <c r="A12" s="234" t="s">
        <v>185</v>
      </c>
      <c r="B12" s="157"/>
      <c r="C12" s="159"/>
      <c r="D12" s="167">
        <f>SUM(D10:D11)</f>
        <v>206208</v>
      </c>
      <c r="E12" s="133"/>
      <c r="F12" s="167">
        <f>SUM(F10:F11)</f>
        <v>143629</v>
      </c>
      <c r="G12" s="133"/>
      <c r="H12" s="167">
        <f>SUM(H10:H11)</f>
        <v>316</v>
      </c>
      <c r="I12" s="133"/>
      <c r="J12" s="130">
        <f>SUM(J10:J11)</f>
        <v>149</v>
      </c>
    </row>
    <row r="13" spans="1:13">
      <c r="B13" s="157"/>
      <c r="C13" s="159"/>
      <c r="D13" s="167"/>
      <c r="E13" s="133"/>
      <c r="F13" s="133"/>
      <c r="G13" s="133"/>
      <c r="H13" s="133"/>
      <c r="I13" s="133"/>
      <c r="J13" s="133"/>
    </row>
    <row r="14" spans="1:13">
      <c r="A14" s="225" t="s">
        <v>186</v>
      </c>
      <c r="B14" s="159"/>
      <c r="C14" s="159"/>
      <c r="D14" s="167">
        <v>12026</v>
      </c>
      <c r="E14" s="133"/>
      <c r="F14" s="133">
        <v>6377</v>
      </c>
      <c r="G14" s="133"/>
      <c r="H14" s="133">
        <v>0</v>
      </c>
      <c r="I14" s="133"/>
      <c r="J14" s="133">
        <v>0</v>
      </c>
    </row>
    <row r="15" spans="1:13">
      <c r="A15" s="235" t="s">
        <v>187</v>
      </c>
      <c r="B15" s="157"/>
      <c r="C15" s="159"/>
      <c r="D15" s="36">
        <v>0</v>
      </c>
      <c r="E15" s="133"/>
      <c r="F15" s="133">
        <v>0</v>
      </c>
      <c r="G15" s="133"/>
      <c r="H15" s="133">
        <v>15330</v>
      </c>
      <c r="I15" s="133"/>
      <c r="J15" s="133">
        <v>8134</v>
      </c>
    </row>
    <row r="16" spans="1:13">
      <c r="A16" s="235" t="s">
        <v>188</v>
      </c>
      <c r="B16" s="157">
        <v>7</v>
      </c>
      <c r="C16" s="159"/>
      <c r="D16" s="169">
        <v>0</v>
      </c>
      <c r="E16" s="133"/>
      <c r="F16" s="5">
        <v>0</v>
      </c>
      <c r="G16" s="133"/>
      <c r="H16" s="5">
        <v>167501</v>
      </c>
      <c r="I16" s="133"/>
      <c r="J16" s="5">
        <v>391515</v>
      </c>
    </row>
    <row r="17" spans="1:10">
      <c r="A17" s="234" t="s">
        <v>189</v>
      </c>
      <c r="D17" s="170">
        <f>SUM(D12:D16)</f>
        <v>218234</v>
      </c>
      <c r="F17" s="170">
        <f>SUM(F12:F16)</f>
        <v>150006</v>
      </c>
      <c r="H17" s="170">
        <f>SUM(H12:H16)</f>
        <v>183147</v>
      </c>
      <c r="J17" s="170">
        <f>SUM(J12:J16)</f>
        <v>399798</v>
      </c>
    </row>
    <row r="19" spans="1:10">
      <c r="A19" s="225" t="s">
        <v>190</v>
      </c>
      <c r="B19" s="162"/>
      <c r="D19" s="50">
        <v>-43346</v>
      </c>
      <c r="F19" s="50">
        <v>-24895</v>
      </c>
      <c r="H19" s="171">
        <v>0</v>
      </c>
      <c r="I19" s="171"/>
      <c r="J19" s="171">
        <v>0</v>
      </c>
    </row>
    <row r="20" spans="1:10">
      <c r="A20" s="225" t="s">
        <v>191</v>
      </c>
      <c r="B20" s="162"/>
      <c r="D20" s="50">
        <v>-26972</v>
      </c>
      <c r="F20" s="6">
        <v>-36089</v>
      </c>
      <c r="H20" s="50">
        <v>-8149</v>
      </c>
      <c r="J20" s="50">
        <v>-8337</v>
      </c>
    </row>
    <row r="21" spans="1:10">
      <c r="A21" s="225" t="s">
        <v>298</v>
      </c>
      <c r="B21" s="162"/>
      <c r="D21" s="50">
        <v>0</v>
      </c>
      <c r="F21" s="6">
        <v>-20589</v>
      </c>
      <c r="H21" s="50">
        <v>0</v>
      </c>
      <c r="J21" s="50">
        <v>5772</v>
      </c>
    </row>
    <row r="22" spans="1:10">
      <c r="A22" s="235" t="s">
        <v>293</v>
      </c>
      <c r="B22" s="157"/>
      <c r="C22" s="159"/>
      <c r="D22" s="50">
        <v>-155</v>
      </c>
      <c r="E22" s="6"/>
      <c r="F22" s="6">
        <v>-4476</v>
      </c>
      <c r="G22" s="6"/>
      <c r="H22" s="6">
        <v>0</v>
      </c>
      <c r="I22" s="6"/>
      <c r="J22" s="6">
        <v>0</v>
      </c>
    </row>
    <row r="23" spans="1:10">
      <c r="A23" s="233" t="s">
        <v>193</v>
      </c>
      <c r="B23" s="159"/>
      <c r="C23" s="159"/>
      <c r="D23" s="172">
        <f>SUM(D19:D22)</f>
        <v>-70473</v>
      </c>
      <c r="E23" s="6"/>
      <c r="F23" s="172">
        <f>SUM(F19:F22)</f>
        <v>-86049</v>
      </c>
      <c r="G23" s="6"/>
      <c r="H23" s="172">
        <f>SUM(H19:H22)</f>
        <v>-8149</v>
      </c>
      <c r="I23" s="6"/>
      <c r="J23" s="172">
        <f>SUM(J19:J22)</f>
        <v>-2565</v>
      </c>
    </row>
    <row r="25" spans="1:10" ht="22.2">
      <c r="A25" s="237" t="s">
        <v>287</v>
      </c>
      <c r="D25" s="160">
        <f>D17+D23</f>
        <v>147761</v>
      </c>
      <c r="E25" s="199"/>
      <c r="F25" s="160">
        <f>F17+F23</f>
        <v>63957</v>
      </c>
      <c r="G25" s="199"/>
      <c r="H25" s="160">
        <f>H17+H23</f>
        <v>174998</v>
      </c>
      <c r="I25" s="199"/>
      <c r="J25" s="160">
        <f>J17+J23</f>
        <v>397233</v>
      </c>
    </row>
    <row r="26" spans="1:10">
      <c r="A26" s="225" t="s">
        <v>192</v>
      </c>
      <c r="B26" s="157"/>
      <c r="C26" s="159"/>
      <c r="D26" s="59">
        <v>-8926</v>
      </c>
      <c r="E26" s="6"/>
      <c r="F26" s="5">
        <v>-9882</v>
      </c>
      <c r="G26" s="6"/>
      <c r="H26" s="5">
        <v>-118</v>
      </c>
      <c r="I26" s="6"/>
      <c r="J26" s="5">
        <v>0</v>
      </c>
    </row>
    <row r="27" spans="1:10" ht="22.2">
      <c r="A27" s="233" t="s">
        <v>271</v>
      </c>
      <c r="B27" s="159"/>
      <c r="C27" s="159"/>
      <c r="D27" s="131">
        <f>D25+D26</f>
        <v>138835</v>
      </c>
      <c r="E27" s="173"/>
      <c r="F27" s="131">
        <f>F25+F26</f>
        <v>54075</v>
      </c>
      <c r="G27" s="173"/>
      <c r="H27" s="131">
        <f>H25+H26</f>
        <v>174880</v>
      </c>
      <c r="I27" s="173"/>
      <c r="J27" s="131">
        <f>J25+J26</f>
        <v>397233</v>
      </c>
    </row>
    <row r="28" spans="1:10">
      <c r="A28" s="236" t="s">
        <v>294</v>
      </c>
      <c r="B28" s="157">
        <v>6</v>
      </c>
      <c r="C28" s="159"/>
      <c r="D28" s="59">
        <v>-14243</v>
      </c>
      <c r="E28" s="6"/>
      <c r="F28" s="59">
        <v>-495</v>
      </c>
      <c r="G28" s="6"/>
      <c r="H28" s="132">
        <v>-1476</v>
      </c>
      <c r="I28" s="6"/>
      <c r="J28" s="132">
        <v>-1143</v>
      </c>
    </row>
    <row r="29" spans="1:10" ht="22.8" thickBot="1">
      <c r="A29" s="237" t="s">
        <v>195</v>
      </c>
      <c r="B29" s="159"/>
      <c r="C29" s="159"/>
      <c r="D29" s="174">
        <f>+D27+D28</f>
        <v>124592</v>
      </c>
      <c r="E29" s="1"/>
      <c r="F29" s="3">
        <f>+F27+F28</f>
        <v>53580</v>
      </c>
      <c r="G29" s="1"/>
      <c r="H29" s="3">
        <f>+H27+H28</f>
        <v>173404</v>
      </c>
      <c r="I29" s="1"/>
      <c r="J29" s="3">
        <f>+J27+J28</f>
        <v>396090</v>
      </c>
    </row>
    <row r="30" spans="1:10" ht="16.8" customHeight="1" thickTop="1">
      <c r="A30" s="158"/>
      <c r="B30" s="159"/>
      <c r="C30" s="159"/>
      <c r="D30" s="175"/>
      <c r="E30" s="1"/>
      <c r="F30" s="1"/>
      <c r="G30" s="1"/>
      <c r="H30" s="1"/>
      <c r="I30" s="1"/>
      <c r="J30" s="1"/>
    </row>
    <row r="31" spans="1:10" ht="22.8" thickBot="1">
      <c r="A31" s="238" t="s">
        <v>194</v>
      </c>
      <c r="B31" s="159"/>
      <c r="C31" s="159"/>
      <c r="D31" s="176">
        <v>0</v>
      </c>
      <c r="E31" s="1"/>
      <c r="F31" s="3">
        <v>0</v>
      </c>
      <c r="G31" s="1"/>
      <c r="H31" s="3">
        <v>0</v>
      </c>
      <c r="I31" s="1"/>
      <c r="J31" s="3">
        <v>0</v>
      </c>
    </row>
    <row r="32" spans="1:10" ht="22.8" thickTop="1">
      <c r="A32" s="158"/>
      <c r="B32" s="159"/>
      <c r="C32" s="159"/>
      <c r="D32" s="177"/>
      <c r="E32" s="1"/>
      <c r="F32" s="154"/>
      <c r="G32" s="1"/>
      <c r="H32" s="154"/>
      <c r="I32" s="1"/>
      <c r="J32" s="154"/>
    </row>
    <row r="33" spans="1:12" ht="22.8" thickBot="1">
      <c r="A33" s="239" t="s">
        <v>196</v>
      </c>
      <c r="B33" s="159"/>
      <c r="C33" s="159"/>
      <c r="D33" s="174">
        <f>+D29</f>
        <v>124592</v>
      </c>
      <c r="E33" s="1"/>
      <c r="F33" s="3">
        <f>+F29</f>
        <v>53580</v>
      </c>
      <c r="G33" s="1"/>
      <c r="H33" s="3">
        <f>+H29</f>
        <v>173404</v>
      </c>
      <c r="I33" s="1"/>
      <c r="J33" s="3">
        <f>+J29</f>
        <v>396090</v>
      </c>
      <c r="L33" s="168"/>
    </row>
    <row r="34" spans="1:12" ht="22.8" thickTop="1">
      <c r="A34" s="158"/>
      <c r="B34" s="159"/>
      <c r="C34" s="159"/>
      <c r="D34" s="160"/>
      <c r="E34" s="160"/>
      <c r="F34" s="160"/>
      <c r="G34" s="160"/>
      <c r="H34" s="160"/>
      <c r="I34" s="160"/>
      <c r="J34" s="178"/>
    </row>
    <row r="35" spans="1:12">
      <c r="A35" s="239" t="s">
        <v>197</v>
      </c>
      <c r="B35" s="159"/>
      <c r="C35" s="159"/>
      <c r="E35" s="133"/>
      <c r="F35" s="6"/>
      <c r="G35" s="133"/>
      <c r="H35" s="6"/>
      <c r="I35" s="133"/>
      <c r="J35" s="6"/>
    </row>
    <row r="36" spans="1:12">
      <c r="A36" s="240" t="s">
        <v>198</v>
      </c>
      <c r="B36" s="159"/>
      <c r="C36" s="159"/>
      <c r="D36" s="179">
        <v>121568</v>
      </c>
      <c r="E36" s="19"/>
      <c r="F36" s="6">
        <v>53129</v>
      </c>
      <c r="G36" s="8"/>
      <c r="H36" s="179">
        <v>173404</v>
      </c>
      <c r="I36" s="9"/>
      <c r="J36" s="179">
        <v>396090</v>
      </c>
    </row>
    <row r="37" spans="1:12" hidden="1">
      <c r="A37" s="166" t="s">
        <v>125</v>
      </c>
      <c r="B37" s="159"/>
      <c r="C37" s="159"/>
      <c r="G37" s="8"/>
      <c r="I37" s="9"/>
    </row>
    <row r="38" spans="1:12" hidden="1">
      <c r="A38" s="166" t="s">
        <v>1</v>
      </c>
      <c r="B38" s="159"/>
      <c r="C38" s="159"/>
      <c r="D38" s="179"/>
      <c r="E38" s="19"/>
      <c r="F38" s="6"/>
      <c r="G38" s="8"/>
      <c r="H38" s="7"/>
      <c r="I38" s="9"/>
      <c r="J38" s="7"/>
    </row>
    <row r="39" spans="1:12">
      <c r="A39" s="241" t="s">
        <v>199</v>
      </c>
      <c r="B39" s="157"/>
      <c r="C39" s="159"/>
      <c r="D39" s="180">
        <v>3024</v>
      </c>
      <c r="E39" s="19"/>
      <c r="F39" s="5">
        <v>451</v>
      </c>
      <c r="G39" s="10"/>
      <c r="H39" s="5">
        <v>0</v>
      </c>
      <c r="I39" s="11"/>
      <c r="J39" s="5">
        <v>0</v>
      </c>
    </row>
    <row r="40" spans="1:12" ht="22.8" thickBot="1">
      <c r="A40" s="237" t="s">
        <v>195</v>
      </c>
      <c r="B40" s="159"/>
      <c r="C40" s="159"/>
      <c r="D40" s="174">
        <f>SUM(D36:D39)</f>
        <v>124592</v>
      </c>
      <c r="E40" s="25"/>
      <c r="F40" s="3">
        <f>F33</f>
        <v>53580</v>
      </c>
      <c r="G40" s="2"/>
      <c r="H40" s="12">
        <f>SUM(H36:H39)</f>
        <v>173404</v>
      </c>
      <c r="I40" s="13"/>
      <c r="J40" s="12">
        <f>SUM(J36:J39)</f>
        <v>396090</v>
      </c>
    </row>
    <row r="41" spans="1:12" ht="17.25" customHeight="1" thickTop="1">
      <c r="A41" s="158"/>
      <c r="B41" s="159"/>
      <c r="C41" s="159"/>
      <c r="D41" s="175"/>
      <c r="E41" s="26"/>
      <c r="F41" s="1"/>
      <c r="G41" s="1"/>
      <c r="H41" s="1"/>
      <c r="I41" s="1"/>
      <c r="J41" s="1"/>
    </row>
    <row r="42" spans="1:12" ht="22.2">
      <c r="A42" s="239" t="s">
        <v>200</v>
      </c>
      <c r="B42" s="159"/>
      <c r="C42" s="159"/>
      <c r="D42" s="175"/>
      <c r="E42" s="26"/>
      <c r="F42" s="1"/>
      <c r="G42" s="14"/>
      <c r="H42" s="14"/>
      <c r="I42" s="14"/>
      <c r="J42" s="14"/>
    </row>
    <row r="43" spans="1:12">
      <c r="A43" s="240" t="s">
        <v>198</v>
      </c>
      <c r="B43" s="159"/>
      <c r="C43" s="159"/>
      <c r="D43" s="179">
        <v>121568</v>
      </c>
      <c r="E43" s="19"/>
      <c r="F43" s="6">
        <v>53129</v>
      </c>
      <c r="G43" s="8"/>
      <c r="H43" s="7">
        <v>173404</v>
      </c>
      <c r="I43" s="8"/>
      <c r="J43" s="7">
        <v>396090</v>
      </c>
    </row>
    <row r="44" spans="1:12" hidden="1">
      <c r="A44" s="166" t="s">
        <v>125</v>
      </c>
      <c r="B44" s="159"/>
      <c r="C44" s="159"/>
      <c r="D44" s="179"/>
      <c r="E44" s="19"/>
      <c r="G44" s="8"/>
      <c r="I44" s="8"/>
    </row>
    <row r="45" spans="1:12" hidden="1">
      <c r="A45" s="166" t="s">
        <v>1</v>
      </c>
      <c r="B45" s="159"/>
      <c r="C45" s="159"/>
      <c r="D45" s="179"/>
      <c r="E45" s="19"/>
      <c r="F45" s="6">
        <v>0</v>
      </c>
      <c r="G45" s="8"/>
      <c r="H45" s="7"/>
      <c r="I45" s="8"/>
      <c r="J45" s="7"/>
    </row>
    <row r="46" spans="1:12">
      <c r="A46" s="241" t="s">
        <v>199</v>
      </c>
      <c r="B46" s="157"/>
      <c r="C46" s="159"/>
      <c r="D46" s="180">
        <v>3024</v>
      </c>
      <c r="E46" s="19"/>
      <c r="F46" s="5">
        <v>451</v>
      </c>
      <c r="G46" s="16"/>
      <c r="H46" s="15">
        <v>0</v>
      </c>
      <c r="I46" s="133"/>
      <c r="J46" s="15">
        <v>0</v>
      </c>
    </row>
    <row r="47" spans="1:12" ht="22.8" thickBot="1">
      <c r="A47" s="239" t="s">
        <v>196</v>
      </c>
      <c r="B47" s="159"/>
      <c r="C47" s="159"/>
      <c r="D47" s="174">
        <f>SUM(D43:D46)</f>
        <v>124592</v>
      </c>
      <c r="E47" s="25"/>
      <c r="F47" s="3">
        <f>F40</f>
        <v>53580</v>
      </c>
      <c r="G47" s="18"/>
      <c r="H47" s="17">
        <f>SUM(H43:H46)</f>
        <v>173404</v>
      </c>
      <c r="I47" s="18"/>
      <c r="J47" s="17">
        <f>SUM(J43:J46)</f>
        <v>396090</v>
      </c>
    </row>
    <row r="48" spans="1:12" ht="17.25" customHeight="1" thickTop="1">
      <c r="B48" s="159"/>
      <c r="C48" s="159"/>
      <c r="D48" s="160"/>
      <c r="E48" s="181"/>
      <c r="F48" s="181"/>
      <c r="G48" s="181"/>
      <c r="H48" s="181"/>
      <c r="I48" s="181"/>
      <c r="J48" s="181"/>
    </row>
    <row r="49" spans="1:10" s="185" customFormat="1" ht="22.8" thickBot="1">
      <c r="A49" s="239" t="s">
        <v>281</v>
      </c>
      <c r="B49" s="182">
        <v>8</v>
      </c>
      <c r="C49" s="183"/>
      <c r="D49" s="176">
        <f>D36/787828</f>
        <v>0.15430779307158415</v>
      </c>
      <c r="E49" s="184"/>
      <c r="F49" s="176">
        <f>F36/787828</f>
        <v>6.743730865112689E-2</v>
      </c>
      <c r="G49" s="184"/>
      <c r="H49" s="176">
        <f>H36/787828</f>
        <v>0.22010388054245342</v>
      </c>
      <c r="I49" s="184"/>
      <c r="J49" s="176">
        <f>J36/787828</f>
        <v>0.50276202419817528</v>
      </c>
    </row>
    <row r="50" spans="1:10" ht="23.25" customHeight="1" thickTop="1">
      <c r="A50" s="186"/>
      <c r="B50" s="159"/>
      <c r="C50" s="159"/>
      <c r="E50" s="187"/>
      <c r="F50" s="187"/>
      <c r="G50" s="187"/>
      <c r="H50" s="187"/>
      <c r="I50" s="187"/>
      <c r="J50" s="187"/>
    </row>
    <row r="51" spans="1:10" ht="23.25" customHeight="1">
      <c r="A51" s="161"/>
    </row>
  </sheetData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7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4"/>
  <sheetViews>
    <sheetView view="pageBreakPreview" topLeftCell="A27" zoomScale="70" zoomScaleNormal="80" zoomScaleSheetLayoutView="70" zoomScalePageLayoutView="50" workbookViewId="0">
      <selection activeCell="D65" sqref="D65"/>
    </sheetView>
  </sheetViews>
  <sheetFormatPr defaultColWidth="8.21875" defaultRowHeight="21.6"/>
  <cols>
    <col min="1" max="1" width="47.5546875" style="38" customWidth="1"/>
    <col min="2" max="2" width="8.77734375" style="188" customWidth="1"/>
    <col min="3" max="3" width="14.44140625" style="31" customWidth="1"/>
    <col min="4" max="4" width="0.77734375" style="36" customWidth="1"/>
    <col min="5" max="5" width="16.21875" style="31" bestFit="1" customWidth="1"/>
    <col min="6" max="6" width="0.77734375" style="36" customWidth="1"/>
    <col min="7" max="7" width="15.109375" style="31" bestFit="1" customWidth="1"/>
    <col min="8" max="8" width="0.88671875" style="36" customWidth="1"/>
    <col min="9" max="9" width="17.88671875" style="36" customWidth="1"/>
    <col min="10" max="10" width="0.88671875" style="36" customWidth="1"/>
    <col min="11" max="11" width="17.88671875" style="31" bestFit="1" customWidth="1"/>
    <col min="12" max="12" width="0.77734375" style="31" customWidth="1"/>
    <col min="13" max="13" width="17.21875" style="31" hidden="1" customWidth="1"/>
    <col min="14" max="14" width="0.77734375" style="31" hidden="1" customWidth="1"/>
    <col min="15" max="15" width="11.21875" style="31" hidden="1" customWidth="1"/>
    <col min="16" max="16" width="0.77734375" style="36" hidden="1" customWidth="1"/>
    <col min="17" max="17" width="14.88671875" style="31" bestFit="1" customWidth="1"/>
    <col min="18" max="18" width="0.77734375" style="36" customWidth="1"/>
    <col min="19" max="19" width="14.44140625" style="31" bestFit="1" customWidth="1"/>
    <col min="20" max="20" width="0.77734375" style="36" customWidth="1"/>
    <col min="21" max="21" width="13.5546875" style="31" bestFit="1" customWidth="1"/>
    <col min="22" max="22" width="8.21875" style="189"/>
    <col min="23" max="23" width="11.6640625" style="189" bestFit="1" customWidth="1"/>
    <col min="24" max="16384" width="8.21875" style="189"/>
  </cols>
  <sheetData>
    <row r="1" spans="1:21">
      <c r="A1" s="261" t="s">
        <v>288</v>
      </c>
    </row>
    <row r="2" spans="1:21">
      <c r="A2" s="242" t="s">
        <v>201</v>
      </c>
    </row>
    <row r="3" spans="1:21" ht="22.2">
      <c r="A3" s="190"/>
      <c r="B3" s="190"/>
      <c r="C3" s="37"/>
      <c r="D3" s="37"/>
      <c r="E3" s="37"/>
      <c r="F3" s="37"/>
      <c r="G3" s="37"/>
      <c r="H3" s="316"/>
      <c r="I3" s="37"/>
      <c r="J3" s="316"/>
      <c r="K3" s="37"/>
      <c r="L3" s="37"/>
    </row>
    <row r="4" spans="1:21">
      <c r="C4" s="324" t="s">
        <v>202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>
      <c r="C5" s="313"/>
      <c r="D5" s="313"/>
      <c r="E5" s="313"/>
      <c r="F5" s="313"/>
      <c r="G5" s="313"/>
      <c r="H5" s="313"/>
      <c r="I5" s="326" t="s">
        <v>229</v>
      </c>
      <c r="J5" s="326"/>
      <c r="K5" s="326"/>
      <c r="L5" s="326"/>
      <c r="M5" s="313"/>
      <c r="N5" s="313"/>
      <c r="O5" s="313"/>
      <c r="P5" s="313"/>
      <c r="Q5" s="313"/>
      <c r="R5" s="313"/>
      <c r="S5" s="313"/>
      <c r="T5" s="313"/>
      <c r="U5" s="313"/>
    </row>
    <row r="6" spans="1:21" ht="22.2">
      <c r="B6" s="38"/>
      <c r="D6" s="155"/>
      <c r="E6" s="40"/>
      <c r="F6" s="155"/>
      <c r="G6" s="243" t="s">
        <v>208</v>
      </c>
      <c r="H6" s="155"/>
      <c r="I6" s="189"/>
      <c r="J6" s="189"/>
      <c r="K6" s="189"/>
      <c r="L6" s="189"/>
      <c r="M6" s="40" t="s">
        <v>2</v>
      </c>
      <c r="N6" s="40"/>
      <c r="O6" s="40" t="s">
        <v>3</v>
      </c>
      <c r="P6" s="156"/>
      <c r="Q6" s="156"/>
      <c r="R6" s="156"/>
      <c r="S6" s="156"/>
      <c r="T6" s="156"/>
      <c r="U6" s="156"/>
    </row>
    <row r="7" spans="1:21" ht="22.2">
      <c r="B7" s="38"/>
      <c r="D7" s="155"/>
      <c r="E7" s="40"/>
      <c r="F7" s="155"/>
      <c r="G7" s="243" t="s">
        <v>209</v>
      </c>
      <c r="H7" s="155"/>
      <c r="I7" s="155"/>
      <c r="J7" s="155"/>
      <c r="K7" s="244"/>
      <c r="L7" s="244"/>
      <c r="M7" s="245"/>
      <c r="N7" s="245"/>
      <c r="O7" s="245"/>
      <c r="P7" s="244"/>
      <c r="Q7" s="243" t="s">
        <v>213</v>
      </c>
      <c r="R7" s="156"/>
      <c r="S7" s="156"/>
      <c r="T7" s="156"/>
      <c r="U7" s="156"/>
    </row>
    <row r="8" spans="1:21">
      <c r="B8" s="41"/>
      <c r="C8" s="243" t="s">
        <v>203</v>
      </c>
      <c r="E8" s="40"/>
      <c r="G8" s="243" t="s">
        <v>210</v>
      </c>
      <c r="K8" s="245"/>
      <c r="L8" s="245"/>
      <c r="M8" s="245" t="s">
        <v>4</v>
      </c>
      <c r="N8" s="245"/>
      <c r="O8" s="245" t="s">
        <v>5</v>
      </c>
      <c r="P8" s="244"/>
      <c r="Q8" s="243" t="s">
        <v>214</v>
      </c>
      <c r="R8" s="156"/>
      <c r="S8" s="40"/>
      <c r="T8" s="156"/>
      <c r="U8" s="40"/>
    </row>
    <row r="9" spans="1:21">
      <c r="B9" s="41"/>
      <c r="C9" s="243" t="s">
        <v>204</v>
      </c>
      <c r="E9" s="243" t="s">
        <v>206</v>
      </c>
      <c r="G9" s="243" t="s">
        <v>211</v>
      </c>
      <c r="K9" s="246"/>
      <c r="L9" s="246"/>
      <c r="M9" s="245" t="s">
        <v>6</v>
      </c>
      <c r="N9" s="245"/>
      <c r="O9" s="245" t="s">
        <v>7</v>
      </c>
      <c r="P9" s="244"/>
      <c r="Q9" s="243" t="s">
        <v>215</v>
      </c>
      <c r="R9" s="156"/>
      <c r="S9" s="243" t="s">
        <v>218</v>
      </c>
      <c r="T9" s="244"/>
      <c r="U9" s="243" t="s">
        <v>21</v>
      </c>
    </row>
    <row r="10" spans="1:21">
      <c r="B10" s="229" t="s">
        <v>138</v>
      </c>
      <c r="C10" s="243" t="s">
        <v>205</v>
      </c>
      <c r="E10" s="243" t="s">
        <v>207</v>
      </c>
      <c r="G10" s="243" t="s">
        <v>212</v>
      </c>
      <c r="I10" s="245" t="s">
        <v>230</v>
      </c>
      <c r="J10" s="244"/>
      <c r="K10" s="325" t="s">
        <v>216</v>
      </c>
      <c r="L10" s="325"/>
      <c r="M10" s="245" t="s">
        <v>8</v>
      </c>
      <c r="N10" s="245"/>
      <c r="O10" s="245" t="s">
        <v>9</v>
      </c>
      <c r="P10" s="244"/>
      <c r="Q10" s="243" t="s">
        <v>217</v>
      </c>
      <c r="R10" s="156"/>
      <c r="S10" s="243" t="s">
        <v>219</v>
      </c>
      <c r="T10" s="244"/>
      <c r="U10" s="243" t="s">
        <v>220</v>
      </c>
    </row>
    <row r="11" spans="1:21" ht="22.2">
      <c r="A11" s="189"/>
      <c r="B11" s="30"/>
      <c r="C11" s="321" t="s">
        <v>140</v>
      </c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</row>
    <row r="12" spans="1:21" ht="22.2">
      <c r="A12" s="238" t="s">
        <v>304</v>
      </c>
      <c r="B12" s="30"/>
      <c r="C12" s="224"/>
      <c r="D12" s="224"/>
      <c r="E12" s="224"/>
      <c r="F12" s="224"/>
      <c r="G12" s="224"/>
      <c r="H12" s="39"/>
      <c r="I12" s="224"/>
      <c r="J12" s="39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</row>
    <row r="13" spans="1:21" s="190" customFormat="1" ht="22.2">
      <c r="A13" s="239" t="s">
        <v>272</v>
      </c>
      <c r="B13" s="44"/>
      <c r="C13" s="45">
        <v>1575656</v>
      </c>
      <c r="D13" s="45"/>
      <c r="E13" s="45">
        <v>106367</v>
      </c>
      <c r="F13" s="45"/>
      <c r="G13" s="45">
        <v>96460</v>
      </c>
      <c r="H13" s="49"/>
      <c r="I13" s="45">
        <v>24414</v>
      </c>
      <c r="J13" s="49"/>
      <c r="K13" s="45">
        <v>509584</v>
      </c>
      <c r="L13" s="45">
        <v>509584</v>
      </c>
      <c r="M13" s="45" t="e">
        <v>#REF!</v>
      </c>
      <c r="N13" s="48"/>
      <c r="O13" s="45" t="e">
        <v>#REF!</v>
      </c>
      <c r="P13" s="49"/>
      <c r="Q13" s="45">
        <f>SUM(C13:K13)</f>
        <v>2312481</v>
      </c>
      <c r="R13" s="49"/>
      <c r="S13" s="45">
        <v>50493</v>
      </c>
      <c r="T13" s="49"/>
      <c r="U13" s="45">
        <f>SUM(Q13:S13)</f>
        <v>2362974</v>
      </c>
    </row>
    <row r="14" spans="1:21" ht="22.2">
      <c r="A14" s="233" t="s">
        <v>225</v>
      </c>
      <c r="B14" s="44"/>
      <c r="C14" s="46"/>
      <c r="D14" s="50"/>
      <c r="E14" s="46"/>
      <c r="F14" s="50"/>
      <c r="G14" s="46"/>
      <c r="H14" s="50"/>
      <c r="I14" s="50"/>
      <c r="J14" s="50"/>
      <c r="K14" s="46"/>
      <c r="L14" s="46"/>
      <c r="M14" s="51"/>
      <c r="N14" s="51"/>
      <c r="O14" s="51"/>
      <c r="P14" s="50"/>
      <c r="Q14" s="46"/>
      <c r="R14" s="50"/>
      <c r="S14" s="46"/>
      <c r="T14" s="50"/>
      <c r="U14" s="46"/>
    </row>
    <row r="15" spans="1:21">
      <c r="A15" s="249" t="s">
        <v>226</v>
      </c>
      <c r="B15" s="43"/>
      <c r="C15" s="46"/>
      <c r="D15" s="50"/>
      <c r="E15" s="46"/>
      <c r="F15" s="50"/>
      <c r="G15" s="46"/>
      <c r="H15" s="50"/>
      <c r="I15" s="46"/>
      <c r="J15" s="50"/>
      <c r="K15" s="46"/>
      <c r="L15" s="34"/>
      <c r="M15" s="46"/>
      <c r="N15" s="46"/>
      <c r="O15" s="46"/>
      <c r="P15" s="50"/>
      <c r="Q15" s="46"/>
      <c r="R15" s="50"/>
      <c r="S15" s="46"/>
      <c r="T15" s="50"/>
      <c r="U15" s="46">
        <f>SUM(Q15:S15)</f>
        <v>0</v>
      </c>
    </row>
    <row r="16" spans="1:21">
      <c r="A16" s="247" t="s">
        <v>299</v>
      </c>
      <c r="B16" s="43">
        <v>7</v>
      </c>
      <c r="C16" s="46">
        <f t="shared" ref="C16:C17" si="0">SUM(A16:A16)</f>
        <v>0</v>
      </c>
      <c r="D16" s="50"/>
      <c r="E16" s="46">
        <f t="shared" ref="E16:E17" si="1">SUM(C16:C16)</f>
        <v>0</v>
      </c>
      <c r="F16" s="50"/>
      <c r="G16" s="46">
        <f t="shared" ref="G16:G17" si="2">SUM(E16:E16)</f>
        <v>0</v>
      </c>
      <c r="H16" s="50"/>
      <c r="I16" s="46">
        <v>0</v>
      </c>
      <c r="J16" s="50"/>
      <c r="K16" s="46">
        <v>-370000</v>
      </c>
      <c r="L16" s="34"/>
      <c r="M16" s="46">
        <v>-370000</v>
      </c>
      <c r="N16" s="46"/>
      <c r="O16" s="46">
        <v>-370000</v>
      </c>
      <c r="P16" s="50"/>
      <c r="Q16" s="46">
        <f>SUM(C16:K16)</f>
        <v>-370000</v>
      </c>
      <c r="R16" s="50"/>
      <c r="S16" s="46">
        <v>0</v>
      </c>
      <c r="T16" s="50"/>
      <c r="U16" s="46">
        <f>SUM(Q16:S16)</f>
        <v>-370000</v>
      </c>
    </row>
    <row r="17" spans="1:23">
      <c r="A17" s="247" t="s">
        <v>262</v>
      </c>
      <c r="B17" s="43"/>
      <c r="C17" s="46">
        <f t="shared" si="0"/>
        <v>0</v>
      </c>
      <c r="D17" s="50"/>
      <c r="E17" s="46">
        <f t="shared" si="1"/>
        <v>0</v>
      </c>
      <c r="F17" s="50"/>
      <c r="G17" s="46">
        <f t="shared" si="2"/>
        <v>0</v>
      </c>
      <c r="H17" s="50"/>
      <c r="I17" s="46">
        <v>0</v>
      </c>
      <c r="J17" s="50"/>
      <c r="K17" s="46">
        <v>0</v>
      </c>
      <c r="L17" s="34"/>
      <c r="M17" s="46"/>
      <c r="N17" s="46"/>
      <c r="O17" s="46"/>
      <c r="P17" s="50"/>
      <c r="Q17" s="46">
        <v>0</v>
      </c>
      <c r="R17" s="50"/>
      <c r="S17" s="46">
        <v>-8486</v>
      </c>
      <c r="T17" s="50"/>
      <c r="U17" s="46">
        <f>SUM(Q17:S17)</f>
        <v>-8486</v>
      </c>
    </row>
    <row r="18" spans="1:23" s="191" customFormat="1" ht="22.2">
      <c r="A18" s="251" t="s">
        <v>228</v>
      </c>
      <c r="B18" s="44"/>
      <c r="C18" s="47">
        <f>SUM(C15:C16)</f>
        <v>0</v>
      </c>
      <c r="D18" s="49"/>
      <c r="E18" s="47">
        <f>SUM(E15:E16)</f>
        <v>0</v>
      </c>
      <c r="F18" s="49"/>
      <c r="G18" s="47">
        <f>SUM(G15:G16)</f>
        <v>0</v>
      </c>
      <c r="H18" s="49"/>
      <c r="I18" s="47">
        <f>SUM(I15:I16)</f>
        <v>0</v>
      </c>
      <c r="J18" s="49"/>
      <c r="K18" s="47">
        <f>SUM(K15:K17)</f>
        <v>-370000</v>
      </c>
      <c r="L18" s="34"/>
      <c r="M18" s="47">
        <f>SUM(M15:M16)</f>
        <v>-370000</v>
      </c>
      <c r="N18" s="49"/>
      <c r="O18" s="47">
        <f>SUM(O15:O16)</f>
        <v>-370000</v>
      </c>
      <c r="P18" s="49"/>
      <c r="Q18" s="47">
        <f>SUM(Q15:Q17)</f>
        <v>-370000</v>
      </c>
      <c r="R18" s="49"/>
      <c r="S18" s="47">
        <f>SUM(S15:S17)</f>
        <v>-8486</v>
      </c>
      <c r="T18" s="49"/>
      <c r="U18" s="47">
        <f>SUM(U15:U17)</f>
        <v>-378486</v>
      </c>
    </row>
    <row r="19" spans="1:23" s="191" customFormat="1" ht="11.25" customHeight="1">
      <c r="A19" s="30"/>
      <c r="B19" s="44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3" ht="22.2">
      <c r="A20" s="249" t="s">
        <v>264</v>
      </c>
      <c r="B20" s="44"/>
      <c r="C20" s="46"/>
      <c r="D20" s="49"/>
      <c r="E20" s="46"/>
      <c r="F20" s="49"/>
      <c r="G20" s="46"/>
      <c r="H20" s="49"/>
      <c r="I20" s="46"/>
      <c r="J20" s="50"/>
      <c r="K20" s="46"/>
      <c r="L20" s="46"/>
      <c r="M20" s="51"/>
      <c r="N20" s="51"/>
      <c r="O20" s="51"/>
      <c r="P20" s="49"/>
      <c r="Q20" s="45"/>
      <c r="R20" s="49"/>
      <c r="S20" s="45"/>
      <c r="T20" s="49"/>
      <c r="U20" s="45"/>
    </row>
    <row r="21" spans="1:23" ht="22.2">
      <c r="A21" s="247" t="s">
        <v>263</v>
      </c>
      <c r="B21" s="43"/>
      <c r="C21" s="46">
        <f t="shared" ref="C21" si="3">SUM(A21:A21)</f>
        <v>0</v>
      </c>
      <c r="D21" s="50"/>
      <c r="E21" s="46">
        <f t="shared" ref="E21" si="4">SUM(C21:C21)</f>
        <v>0</v>
      </c>
      <c r="F21" s="49"/>
      <c r="G21" s="46">
        <v>24572</v>
      </c>
      <c r="H21" s="49"/>
      <c r="I21" s="46">
        <v>0</v>
      </c>
      <c r="J21" s="50"/>
      <c r="K21" s="46">
        <v>0</v>
      </c>
      <c r="L21" s="34"/>
      <c r="M21" s="56"/>
      <c r="N21" s="51"/>
      <c r="O21" s="46">
        <f>SUM(M21:M21)</f>
        <v>0</v>
      </c>
      <c r="P21" s="49"/>
      <c r="Q21" s="46">
        <f>SUM(C21:L21,O21)</f>
        <v>24572</v>
      </c>
      <c r="R21" s="49"/>
      <c r="S21" s="46">
        <v>-22</v>
      </c>
      <c r="T21" s="49"/>
      <c r="U21" s="46">
        <f>SUM(Q21:S21)</f>
        <v>24550</v>
      </c>
    </row>
    <row r="22" spans="1:23" s="191" customFormat="1" ht="22.2">
      <c r="A22" s="251" t="s">
        <v>265</v>
      </c>
      <c r="B22" s="44"/>
      <c r="C22" s="47">
        <f>SUM(C21:C21)</f>
        <v>0</v>
      </c>
      <c r="D22" s="49"/>
      <c r="E22" s="47">
        <f>SUM(E21:E21)</f>
        <v>0</v>
      </c>
      <c r="F22" s="49"/>
      <c r="G22" s="47">
        <f>SUM(G21:G21)</f>
        <v>24572</v>
      </c>
      <c r="H22" s="49"/>
      <c r="I22" s="47">
        <f>SUM(I21:I21)</f>
        <v>0</v>
      </c>
      <c r="J22" s="49"/>
      <c r="K22" s="47">
        <f>SUM(K21:K21)</f>
        <v>0</v>
      </c>
      <c r="L22" s="34"/>
      <c r="M22" s="47">
        <f>SUM(M21:M21)</f>
        <v>0</v>
      </c>
      <c r="N22" s="49"/>
      <c r="O22" s="47">
        <f>SUM(O21:O21)</f>
        <v>0</v>
      </c>
      <c r="P22" s="49"/>
      <c r="Q22" s="47">
        <f>SUM(Q21:Q21)</f>
        <v>24572</v>
      </c>
      <c r="R22" s="49"/>
      <c r="S22" s="47">
        <f>SUM(S21:S21)</f>
        <v>-22</v>
      </c>
      <c r="T22" s="49"/>
      <c r="U22" s="47">
        <f>SUM(U21:U21)</f>
        <v>24550</v>
      </c>
    </row>
    <row r="23" spans="1:23" s="191" customFormat="1" ht="11.25" hidden="1" customHeight="1">
      <c r="A23" s="30"/>
      <c r="B23" s="44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7"/>
      <c r="P23" s="49"/>
      <c r="Q23" s="49"/>
      <c r="R23" s="49"/>
      <c r="S23" s="49"/>
      <c r="T23" s="49"/>
      <c r="U23" s="49"/>
    </row>
    <row r="24" spans="1:23" ht="22.05" hidden="1" customHeight="1">
      <c r="A24" s="192" t="s">
        <v>10</v>
      </c>
      <c r="B24" s="43"/>
      <c r="C24" s="52">
        <f>SUM(C18,C22)</f>
        <v>0</v>
      </c>
      <c r="D24" s="50"/>
      <c r="E24" s="52">
        <f>SUM(E18,E22)</f>
        <v>0</v>
      </c>
      <c r="F24" s="50"/>
      <c r="G24" s="52">
        <f>SUM(G18,G22)</f>
        <v>24572</v>
      </c>
      <c r="H24" s="50"/>
      <c r="I24" s="52">
        <f>SUM(I18,I22)</f>
        <v>0</v>
      </c>
      <c r="J24" s="49"/>
      <c r="K24" s="52">
        <f>SUM(K18,K22)</f>
        <v>-370000</v>
      </c>
      <c r="L24" s="34"/>
      <c r="M24" s="52">
        <f>SUM(M18,M22)</f>
        <v>-370000</v>
      </c>
      <c r="N24" s="49"/>
      <c r="O24" s="52">
        <f>SUM(O18,O22)</f>
        <v>-370000</v>
      </c>
      <c r="P24" s="50"/>
      <c r="Q24" s="52">
        <f>SUM(Q18,Q22)</f>
        <v>-345428</v>
      </c>
      <c r="R24" s="50"/>
      <c r="S24" s="52">
        <f>SUM(S18,S22)</f>
        <v>-8508</v>
      </c>
      <c r="T24" s="50"/>
      <c r="U24" s="52">
        <f>SUM(U18,U22)</f>
        <v>-353936</v>
      </c>
    </row>
    <row r="25" spans="1:23" ht="11.25" hidden="1" customHeight="1">
      <c r="A25" s="193"/>
      <c r="B25" s="43"/>
      <c r="C25" s="46"/>
      <c r="D25" s="50"/>
      <c r="E25" s="46"/>
      <c r="F25" s="50"/>
      <c r="G25" s="46"/>
      <c r="H25" s="50"/>
      <c r="I25" s="46"/>
      <c r="J25" s="50"/>
      <c r="K25" s="46"/>
      <c r="L25" s="46"/>
      <c r="M25" s="46"/>
      <c r="N25" s="46"/>
      <c r="O25" s="46"/>
      <c r="P25" s="50"/>
      <c r="Q25" s="46"/>
      <c r="R25" s="50"/>
      <c r="S25" s="46"/>
      <c r="T25" s="50"/>
      <c r="U25" s="46"/>
    </row>
    <row r="26" spans="1:23" ht="11.25" customHeight="1">
      <c r="A26" s="193"/>
      <c r="B26" s="43"/>
      <c r="C26" s="46"/>
      <c r="D26" s="50"/>
      <c r="E26" s="46"/>
      <c r="F26" s="50"/>
      <c r="G26" s="46"/>
      <c r="H26" s="50"/>
      <c r="I26" s="46"/>
      <c r="J26" s="50"/>
      <c r="K26" s="46"/>
      <c r="L26" s="46"/>
      <c r="M26" s="46"/>
      <c r="N26" s="46"/>
      <c r="O26" s="46"/>
      <c r="P26" s="50"/>
      <c r="Q26" s="46"/>
      <c r="R26" s="50"/>
      <c r="S26" s="46"/>
      <c r="T26" s="50"/>
      <c r="U26" s="46"/>
    </row>
    <row r="27" spans="1:23" s="190" customFormat="1" ht="22.2">
      <c r="A27" s="237" t="s">
        <v>223</v>
      </c>
      <c r="B27" s="43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3" s="190" customFormat="1" ht="22.05" customHeight="1">
      <c r="A28" s="247" t="s">
        <v>221</v>
      </c>
      <c r="B28" s="43"/>
      <c r="C28" s="50">
        <v>0</v>
      </c>
      <c r="D28" s="50"/>
      <c r="E28" s="50">
        <v>0</v>
      </c>
      <c r="F28" s="50"/>
      <c r="G28" s="50">
        <v>0</v>
      </c>
      <c r="H28" s="49"/>
      <c r="I28" s="46">
        <v>0</v>
      </c>
      <c r="J28" s="50"/>
      <c r="K28" s="46">
        <v>53129</v>
      </c>
      <c r="L28" s="46"/>
      <c r="M28" s="46"/>
      <c r="N28" s="46"/>
      <c r="O28" s="46">
        <f t="shared" ref="O28" si="5">SUM(M28:M28)</f>
        <v>0</v>
      </c>
      <c r="P28" s="49"/>
      <c r="Q28" s="46">
        <f>SUM(C28:L28,O28)</f>
        <v>53129</v>
      </c>
      <c r="R28" s="49"/>
      <c r="S28" s="46">
        <f>'SOCI 4'!F46</f>
        <v>451</v>
      </c>
      <c r="T28" s="49"/>
      <c r="U28" s="46">
        <f>SUM(Q28:S28)</f>
        <v>53580</v>
      </c>
      <c r="W28" s="194"/>
    </row>
    <row r="29" spans="1:23" s="190" customFormat="1" ht="22.2">
      <c r="A29" s="247" t="s">
        <v>222</v>
      </c>
      <c r="B29" s="43"/>
      <c r="C29" s="59">
        <v>0</v>
      </c>
      <c r="D29" s="50"/>
      <c r="E29" s="59">
        <v>0</v>
      </c>
      <c r="F29" s="50"/>
      <c r="G29" s="59">
        <v>0</v>
      </c>
      <c r="H29" s="49"/>
      <c r="I29" s="59">
        <v>0</v>
      </c>
      <c r="J29" s="50"/>
      <c r="K29" s="59">
        <v>0</v>
      </c>
      <c r="L29" s="46"/>
      <c r="M29" s="46"/>
      <c r="N29" s="46"/>
      <c r="O29" s="46"/>
      <c r="P29" s="49"/>
      <c r="Q29" s="59">
        <f>SUM(C29:L29,O29)</f>
        <v>0</v>
      </c>
      <c r="R29" s="49"/>
      <c r="S29" s="59">
        <v>0</v>
      </c>
      <c r="T29" s="49"/>
      <c r="U29" s="59">
        <f>SUM(Q29:S29)</f>
        <v>0</v>
      </c>
    </row>
    <row r="30" spans="1:23" s="190" customFormat="1" ht="22.2">
      <c r="A30" s="237" t="s">
        <v>196</v>
      </c>
      <c r="B30" s="44"/>
      <c r="C30" s="52">
        <f>SUM(C28:C29)</f>
        <v>0</v>
      </c>
      <c r="D30" s="49"/>
      <c r="E30" s="52">
        <f>SUM(E28:E29)</f>
        <v>0</v>
      </c>
      <c r="F30" s="49"/>
      <c r="G30" s="52">
        <f>SUM(G28:G29)</f>
        <v>0</v>
      </c>
      <c r="H30" s="49"/>
      <c r="I30" s="52">
        <f>SUM(I28:I29)</f>
        <v>0</v>
      </c>
      <c r="J30" s="49"/>
      <c r="K30" s="52">
        <f>SUM(K28:K29)</f>
        <v>53129</v>
      </c>
      <c r="L30" s="49"/>
      <c r="M30" s="47">
        <f>SUM(M28:M28)</f>
        <v>0</v>
      </c>
      <c r="N30" s="49"/>
      <c r="O30" s="47">
        <f>SUM(O28:O28)</f>
        <v>0</v>
      </c>
      <c r="P30" s="49"/>
      <c r="Q30" s="52">
        <f>SUM(Q28:Q29)</f>
        <v>53129</v>
      </c>
      <c r="R30" s="49"/>
      <c r="S30" s="52">
        <f>SUM(S28:S29)</f>
        <v>451</v>
      </c>
      <c r="T30" s="49"/>
      <c r="U30" s="52">
        <f>SUM(U28:U29)</f>
        <v>53580</v>
      </c>
    </row>
    <row r="31" spans="1:23" s="190" customFormat="1" ht="22.2">
      <c r="A31" s="237"/>
      <c r="B31" s="44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3" s="190" customFormat="1" ht="22.2">
      <c r="A32" s="247" t="s">
        <v>224</v>
      </c>
      <c r="B32" s="43"/>
      <c r="C32" s="197">
        <v>0</v>
      </c>
      <c r="D32" s="50"/>
      <c r="E32" s="197">
        <v>0</v>
      </c>
      <c r="F32" s="50"/>
      <c r="G32" s="197">
        <v>0</v>
      </c>
      <c r="H32" s="50"/>
      <c r="I32" s="315">
        <v>19564</v>
      </c>
      <c r="J32" s="317"/>
      <c r="K32" s="59">
        <f>-I32</f>
        <v>-19564</v>
      </c>
      <c r="L32" s="50"/>
      <c r="M32" s="50"/>
      <c r="N32" s="50"/>
      <c r="O32" s="50"/>
      <c r="P32" s="50"/>
      <c r="Q32" s="59">
        <f>SUM(C32:L32,O32)</f>
        <v>0</v>
      </c>
      <c r="R32" s="49"/>
      <c r="S32" s="59">
        <v>0</v>
      </c>
      <c r="T32" s="49"/>
      <c r="U32" s="59">
        <f>SUM(Q32:S32)</f>
        <v>0</v>
      </c>
    </row>
    <row r="33" spans="1:21" s="31" customFormat="1" ht="22.8" thickBot="1">
      <c r="A33" s="248" t="s">
        <v>273</v>
      </c>
      <c r="B33" s="224"/>
      <c r="C33" s="53">
        <f>SUM(C13,C18,C22,C30,C32)</f>
        <v>1575656</v>
      </c>
      <c r="D33" s="50"/>
      <c r="E33" s="53">
        <f>SUM(E13,E18,E22,E30,E32)</f>
        <v>106367</v>
      </c>
      <c r="F33" s="50"/>
      <c r="G33" s="53">
        <f>SUM(G13,G18,G22,G30,G32)</f>
        <v>121032</v>
      </c>
      <c r="H33" s="50"/>
      <c r="I33" s="53">
        <f>SUM(I13,I18,I22,I30,I32)</f>
        <v>43978</v>
      </c>
      <c r="J33" s="49"/>
      <c r="K33" s="53">
        <f>SUM(K13,K18,K22,K30,K32)</f>
        <v>173149</v>
      </c>
      <c r="L33" s="49"/>
      <c r="M33" s="53" t="e">
        <f>SUM(M13,M24,M30)</f>
        <v>#REF!</v>
      </c>
      <c r="N33" s="49"/>
      <c r="O33" s="53" t="e">
        <f>SUM(O13,O24,O30)</f>
        <v>#REF!</v>
      </c>
      <c r="P33" s="50"/>
      <c r="Q33" s="53">
        <f>SUM(Q13,Q18,Q22,Q30,Q32)</f>
        <v>2020182</v>
      </c>
      <c r="R33" s="50"/>
      <c r="S33" s="53">
        <f>SUM(S13,S18,S22,S30,S32)</f>
        <v>42436</v>
      </c>
      <c r="T33" s="50"/>
      <c r="U33" s="53">
        <f>SUM(U13,U18,U22,U30,U32)</f>
        <v>2062618</v>
      </c>
    </row>
    <row r="34" spans="1:21" ht="22.2" thickTop="1"/>
  </sheetData>
  <mergeCells count="4">
    <mergeCell ref="C4:U4"/>
    <mergeCell ref="C11:U11"/>
    <mergeCell ref="K10:L10"/>
    <mergeCell ref="I5:L5"/>
  </mergeCells>
  <pageMargins left="0.6" right="0.6" top="0.48" bottom="0.5" header="0.5" footer="0.5"/>
  <pageSetup paperSize="9" scale="71" firstPageNumber="5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6"/>
  <sheetViews>
    <sheetView view="pageBreakPreview" topLeftCell="A10" zoomScale="70" zoomScaleNormal="80" zoomScaleSheetLayoutView="70" zoomScalePageLayoutView="50" workbookViewId="0">
      <selection activeCell="D65" sqref="D65"/>
    </sheetView>
  </sheetViews>
  <sheetFormatPr defaultColWidth="8.21875" defaultRowHeight="21.6"/>
  <cols>
    <col min="1" max="1" width="56.44140625" style="38" customWidth="1"/>
    <col min="2" max="2" width="8.77734375" style="188" bestFit="1" customWidth="1"/>
    <col min="3" max="3" width="13.6640625" style="31" customWidth="1"/>
    <col min="4" max="4" width="0.77734375" style="36" customWidth="1"/>
    <col min="5" max="5" width="16.21875" style="31" bestFit="1" customWidth="1"/>
    <col min="6" max="6" width="0.77734375" style="36" customWidth="1"/>
    <col min="7" max="7" width="15.109375" style="31" bestFit="1" customWidth="1"/>
    <col min="8" max="8" width="0.77734375" style="31" customWidth="1"/>
    <col min="9" max="9" width="14" style="31" customWidth="1"/>
    <col min="10" max="10" width="1.21875" style="36" customWidth="1"/>
    <col min="11" max="11" width="14.109375" style="31" customWidth="1"/>
    <col min="12" max="12" width="0.77734375" style="31" customWidth="1"/>
    <col min="13" max="13" width="17.21875" style="31" hidden="1" customWidth="1"/>
    <col min="14" max="14" width="0.77734375" style="31" hidden="1" customWidth="1"/>
    <col min="15" max="15" width="11.21875" style="31" hidden="1" customWidth="1"/>
    <col min="16" max="16" width="0.77734375" style="36" hidden="1" customWidth="1"/>
    <col min="17" max="17" width="15.33203125" style="31" bestFit="1" customWidth="1"/>
    <col min="18" max="18" width="0.77734375" style="36" customWidth="1"/>
    <col min="19" max="19" width="14.44140625" style="31" bestFit="1" customWidth="1"/>
    <col min="20" max="20" width="0.77734375" style="36" customWidth="1"/>
    <col min="21" max="21" width="15.33203125" style="31" bestFit="1" customWidth="1"/>
    <col min="22" max="22" width="8.21875" style="189"/>
    <col min="23" max="23" width="11.6640625" style="189" bestFit="1" customWidth="1"/>
    <col min="24" max="16384" width="8.21875" style="189"/>
  </cols>
  <sheetData>
    <row r="1" spans="1:21">
      <c r="A1" s="261" t="s">
        <v>288</v>
      </c>
    </row>
    <row r="2" spans="1:21">
      <c r="A2" s="242" t="s">
        <v>201</v>
      </c>
    </row>
    <row r="3" spans="1:21" ht="15" customHeight="1">
      <c r="A3" s="190"/>
      <c r="B3" s="190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1">
      <c r="C4" s="324" t="s">
        <v>202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</row>
    <row r="5" spans="1:21" ht="21.75" customHeight="1">
      <c r="B5" s="38"/>
      <c r="D5" s="155"/>
      <c r="E5" s="36"/>
      <c r="F5" s="155"/>
      <c r="G5" s="36"/>
      <c r="H5" s="36"/>
      <c r="I5" s="326" t="s">
        <v>229</v>
      </c>
      <c r="J5" s="326"/>
      <c r="K5" s="326"/>
      <c r="L5" s="36"/>
      <c r="M5" s="327" t="s">
        <v>0</v>
      </c>
      <c r="N5" s="327"/>
      <c r="O5" s="327"/>
      <c r="P5" s="54"/>
      <c r="Q5" s="39"/>
      <c r="R5" s="54"/>
      <c r="S5" s="39"/>
      <c r="T5" s="54"/>
      <c r="U5" s="39"/>
    </row>
    <row r="6" spans="1:21" ht="22.2">
      <c r="B6" s="38"/>
      <c r="D6" s="155"/>
      <c r="E6" s="40"/>
      <c r="F6" s="155"/>
      <c r="G6" s="243" t="s">
        <v>208</v>
      </c>
      <c r="H6" s="40"/>
      <c r="I6" s="40"/>
      <c r="J6" s="155"/>
      <c r="K6" s="156"/>
      <c r="L6" s="156"/>
      <c r="M6" s="40" t="s">
        <v>2</v>
      </c>
      <c r="N6" s="40"/>
      <c r="O6" s="40" t="s">
        <v>3</v>
      </c>
      <c r="P6" s="156"/>
      <c r="Q6" s="156"/>
      <c r="R6" s="156"/>
      <c r="S6" s="156"/>
      <c r="T6" s="156"/>
      <c r="U6" s="156"/>
    </row>
    <row r="7" spans="1:21" ht="22.2">
      <c r="B7" s="38"/>
      <c r="D7" s="155"/>
      <c r="E7" s="40"/>
      <c r="F7" s="155"/>
      <c r="G7" s="243" t="s">
        <v>209</v>
      </c>
      <c r="H7" s="40"/>
      <c r="I7" s="40"/>
      <c r="J7" s="155"/>
      <c r="K7" s="156"/>
      <c r="L7" s="156"/>
      <c r="M7" s="40"/>
      <c r="N7" s="40"/>
      <c r="O7" s="40"/>
      <c r="P7" s="156"/>
      <c r="Q7" s="243" t="s">
        <v>213</v>
      </c>
      <c r="R7" s="244"/>
      <c r="S7" s="244"/>
      <c r="T7" s="244"/>
      <c r="U7" s="244"/>
    </row>
    <row r="8" spans="1:21">
      <c r="B8" s="41"/>
      <c r="C8" s="243" t="s">
        <v>203</v>
      </c>
      <c r="E8" s="40"/>
      <c r="G8" s="243" t="s">
        <v>210</v>
      </c>
      <c r="H8" s="40"/>
      <c r="L8" s="40"/>
      <c r="M8" s="40" t="s">
        <v>4</v>
      </c>
      <c r="N8" s="40"/>
      <c r="O8" s="40" t="s">
        <v>5</v>
      </c>
      <c r="P8" s="156"/>
      <c r="Q8" s="243" t="s">
        <v>214</v>
      </c>
      <c r="R8" s="244"/>
      <c r="S8" s="245"/>
      <c r="T8" s="244"/>
      <c r="U8" s="245"/>
    </row>
    <row r="9" spans="1:21">
      <c r="B9" s="41"/>
      <c r="C9" s="243" t="s">
        <v>204</v>
      </c>
      <c r="E9" s="243" t="s">
        <v>206</v>
      </c>
      <c r="G9" s="243" t="s">
        <v>211</v>
      </c>
      <c r="H9" s="40"/>
      <c r="I9" s="40"/>
      <c r="K9" s="42"/>
      <c r="L9" s="42"/>
      <c r="M9" s="40" t="s">
        <v>6</v>
      </c>
      <c r="N9" s="40"/>
      <c r="O9" s="40" t="s">
        <v>7</v>
      </c>
      <c r="P9" s="156"/>
      <c r="Q9" s="243" t="s">
        <v>215</v>
      </c>
      <c r="R9" s="244"/>
      <c r="S9" s="243" t="s">
        <v>218</v>
      </c>
      <c r="T9" s="244"/>
      <c r="U9" s="243" t="s">
        <v>21</v>
      </c>
    </row>
    <row r="10" spans="1:21">
      <c r="B10" s="229" t="s">
        <v>138</v>
      </c>
      <c r="C10" s="243" t="s">
        <v>205</v>
      </c>
      <c r="E10" s="243" t="s">
        <v>207</v>
      </c>
      <c r="G10" s="243" t="s">
        <v>212</v>
      </c>
      <c r="H10" s="40"/>
      <c r="I10" s="245" t="s">
        <v>230</v>
      </c>
      <c r="J10" s="252"/>
      <c r="K10" s="325" t="s">
        <v>216</v>
      </c>
      <c r="L10" s="325"/>
      <c r="M10" s="40" t="s">
        <v>8</v>
      </c>
      <c r="N10" s="40"/>
      <c r="O10" s="40" t="s">
        <v>9</v>
      </c>
      <c r="P10" s="156"/>
      <c r="Q10" s="243" t="s">
        <v>217</v>
      </c>
      <c r="R10" s="244"/>
      <c r="S10" s="243" t="s">
        <v>219</v>
      </c>
      <c r="T10" s="244"/>
      <c r="U10" s="243" t="s">
        <v>220</v>
      </c>
    </row>
    <row r="11" spans="1:21" ht="22.2">
      <c r="A11" s="189"/>
      <c r="B11" s="30"/>
      <c r="C11" s="321" t="s">
        <v>140</v>
      </c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</row>
    <row r="12" spans="1:21" ht="22.2">
      <c r="A12" s="238" t="s">
        <v>305</v>
      </c>
      <c r="B12" s="30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21" s="190" customFormat="1" ht="22.2">
      <c r="A13" s="239" t="s">
        <v>286</v>
      </c>
      <c r="B13" s="44"/>
      <c r="C13" s="45">
        <v>1575656</v>
      </c>
      <c r="D13" s="45"/>
      <c r="E13" s="45">
        <v>106367</v>
      </c>
      <c r="F13" s="45"/>
      <c r="G13" s="45">
        <v>121032</v>
      </c>
      <c r="H13" s="45"/>
      <c r="I13" s="45">
        <v>53283</v>
      </c>
      <c r="J13" s="45"/>
      <c r="K13" s="45">
        <v>175614</v>
      </c>
      <c r="L13" s="45"/>
      <c r="M13" s="45" t="e">
        <f>#REF!</f>
        <v>#REF!</v>
      </c>
      <c r="N13" s="48"/>
      <c r="O13" s="45" t="e">
        <f>SUM(M13:M13)</f>
        <v>#REF!</v>
      </c>
      <c r="P13" s="49"/>
      <c r="Q13" s="45">
        <f>SUM(C13:K13)</f>
        <v>2031952</v>
      </c>
      <c r="R13" s="49"/>
      <c r="S13" s="45">
        <v>39712</v>
      </c>
      <c r="T13" s="49"/>
      <c r="U13" s="45">
        <f>SUM(Q13:S13)</f>
        <v>2071664</v>
      </c>
    </row>
    <row r="14" spans="1:21" s="190" customFormat="1" ht="22.2">
      <c r="A14" s="233" t="s">
        <v>225</v>
      </c>
      <c r="B14" s="44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8"/>
      <c r="O14" s="45"/>
      <c r="P14" s="49"/>
      <c r="Q14" s="45"/>
      <c r="R14" s="49"/>
      <c r="S14" s="45"/>
      <c r="T14" s="49"/>
      <c r="U14" s="45"/>
    </row>
    <row r="15" spans="1:21" ht="22.2">
      <c r="A15" s="249" t="s">
        <v>226</v>
      </c>
      <c r="B15" s="44"/>
      <c r="C15" s="46"/>
      <c r="D15" s="50"/>
      <c r="E15" s="46"/>
      <c r="F15" s="50"/>
      <c r="G15" s="46"/>
      <c r="H15" s="46"/>
      <c r="I15" s="46"/>
      <c r="J15" s="50"/>
      <c r="K15" s="46"/>
      <c r="L15" s="46"/>
      <c r="M15" s="51"/>
      <c r="N15" s="51"/>
      <c r="O15" s="51"/>
      <c r="P15" s="50"/>
      <c r="Q15" s="46"/>
      <c r="R15" s="50"/>
      <c r="S15" s="46"/>
      <c r="T15" s="50"/>
      <c r="U15" s="46"/>
    </row>
    <row r="16" spans="1:21">
      <c r="A16" s="247" t="s">
        <v>299</v>
      </c>
      <c r="B16" s="43">
        <v>7</v>
      </c>
      <c r="C16" s="46">
        <v>0</v>
      </c>
      <c r="D16" s="50"/>
      <c r="E16" s="46">
        <v>0</v>
      </c>
      <c r="F16" s="50"/>
      <c r="G16" s="46">
        <v>0</v>
      </c>
      <c r="H16" s="46"/>
      <c r="I16" s="46">
        <v>0</v>
      </c>
      <c r="J16" s="50"/>
      <c r="K16" s="46">
        <v>-173322</v>
      </c>
      <c r="L16" s="34"/>
      <c r="M16" s="46"/>
      <c r="N16" s="46"/>
      <c r="O16" s="46"/>
      <c r="P16" s="50"/>
      <c r="Q16" s="46">
        <f>SUM(C16:K16)</f>
        <v>-173322</v>
      </c>
      <c r="R16" s="50"/>
      <c r="S16" s="46">
        <v>0</v>
      </c>
      <c r="T16" s="50"/>
      <c r="U16" s="46">
        <f>SUM(Q16:S16)</f>
        <v>-173322</v>
      </c>
    </row>
    <row r="17" spans="1:21">
      <c r="A17" s="247" t="s">
        <v>262</v>
      </c>
      <c r="C17" s="46">
        <v>0</v>
      </c>
      <c r="D17" s="50"/>
      <c r="E17" s="46">
        <v>0</v>
      </c>
      <c r="F17" s="50"/>
      <c r="G17" s="46">
        <v>0</v>
      </c>
      <c r="H17" s="46"/>
      <c r="I17" s="46">
        <v>0</v>
      </c>
      <c r="J17" s="50"/>
      <c r="K17" s="46">
        <v>0</v>
      </c>
      <c r="L17" s="34"/>
      <c r="M17" s="46"/>
      <c r="N17" s="46"/>
      <c r="O17" s="46"/>
      <c r="P17" s="50"/>
      <c r="Q17" s="46">
        <f>C17+E17+G17+I17+K17</f>
        <v>0</v>
      </c>
      <c r="R17" s="50"/>
      <c r="S17" s="46">
        <v>-1689</v>
      </c>
      <c r="T17" s="50"/>
      <c r="U17" s="46">
        <f>SUM(Q17:S17)</f>
        <v>-1689</v>
      </c>
    </row>
    <row r="18" spans="1:21" s="191" customFormat="1" ht="22.2">
      <c r="A18" s="251" t="s">
        <v>228</v>
      </c>
      <c r="B18" s="44"/>
      <c r="C18" s="47">
        <f>SUM(C16:C17)</f>
        <v>0</v>
      </c>
      <c r="D18" s="49"/>
      <c r="E18" s="47">
        <f>SUM(E16:E17)</f>
        <v>0</v>
      </c>
      <c r="F18" s="49"/>
      <c r="G18" s="47">
        <f>SUM(G16:G17)</f>
        <v>0</v>
      </c>
      <c r="H18" s="49"/>
      <c r="I18" s="47">
        <f>SUM(I16:I17)</f>
        <v>0</v>
      </c>
      <c r="J18" s="49"/>
      <c r="K18" s="47">
        <f>SUM(K16:K17)</f>
        <v>-173322</v>
      </c>
      <c r="L18" s="34"/>
      <c r="M18" s="47">
        <f>SUM(M16:M16)</f>
        <v>0</v>
      </c>
      <c r="N18" s="49"/>
      <c r="O18" s="47">
        <f>SUM(O16:O16)</f>
        <v>0</v>
      </c>
      <c r="P18" s="49"/>
      <c r="Q18" s="47">
        <f>SUM(Q16:Q17)</f>
        <v>-173322</v>
      </c>
      <c r="R18" s="49"/>
      <c r="S18" s="47">
        <f>SUM(S16:S17)</f>
        <v>-1689</v>
      </c>
      <c r="T18" s="49"/>
      <c r="U18" s="47">
        <f>SUM(U16:U17)</f>
        <v>-175011</v>
      </c>
    </row>
    <row r="19" spans="1:21" s="191" customFormat="1" ht="11.25" hidden="1" customHeight="1">
      <c r="A19" s="30"/>
      <c r="B19" s="44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1" ht="22.2" hidden="1">
      <c r="A20" s="249" t="s">
        <v>264</v>
      </c>
      <c r="B20" s="44"/>
      <c r="C20" s="46"/>
      <c r="D20" s="49"/>
      <c r="E20" s="46"/>
      <c r="F20" s="49"/>
      <c r="G20" s="46"/>
      <c r="H20" s="46"/>
      <c r="I20" s="46"/>
      <c r="J20" s="49"/>
      <c r="K20" s="46"/>
      <c r="L20" s="46"/>
      <c r="M20" s="51"/>
      <c r="N20" s="51"/>
      <c r="O20" s="51"/>
      <c r="P20" s="49"/>
      <c r="Q20" s="45"/>
      <c r="R20" s="49"/>
      <c r="S20" s="45"/>
      <c r="T20" s="49"/>
      <c r="U20" s="45"/>
    </row>
    <row r="21" spans="1:21" hidden="1">
      <c r="A21" s="247" t="s">
        <v>263</v>
      </c>
      <c r="B21" s="43">
        <v>3</v>
      </c>
      <c r="C21" s="46">
        <v>0</v>
      </c>
      <c r="D21" s="50"/>
      <c r="E21" s="46">
        <v>0</v>
      </c>
      <c r="F21" s="50"/>
      <c r="G21" s="46"/>
      <c r="H21" s="46"/>
      <c r="I21" s="46">
        <v>0</v>
      </c>
      <c r="J21" s="50"/>
      <c r="K21" s="46">
        <v>0</v>
      </c>
      <c r="L21" s="34"/>
      <c r="M21" s="46"/>
      <c r="N21" s="46"/>
      <c r="O21" s="46"/>
      <c r="P21" s="50"/>
      <c r="Q21" s="46">
        <f>SUM(C21:K21)</f>
        <v>0</v>
      </c>
      <c r="R21" s="50"/>
      <c r="S21" s="46"/>
      <c r="T21" s="50"/>
      <c r="U21" s="46">
        <f>SUM(Q21:S21)</f>
        <v>0</v>
      </c>
    </row>
    <row r="22" spans="1:21" s="191" customFormat="1" ht="22.2" hidden="1">
      <c r="A22" s="251" t="s">
        <v>265</v>
      </c>
      <c r="B22" s="44"/>
      <c r="C22" s="47">
        <f>SUM(C21:C21)</f>
        <v>0</v>
      </c>
      <c r="D22" s="49"/>
      <c r="E22" s="47">
        <f>SUM(E21:E21)</f>
        <v>0</v>
      </c>
      <c r="F22" s="49"/>
      <c r="G22" s="47">
        <f>SUM(G21:G21)</f>
        <v>0</v>
      </c>
      <c r="H22" s="49"/>
      <c r="I22" s="47">
        <f>SUM(I21:I21)</f>
        <v>0</v>
      </c>
      <c r="J22" s="49"/>
      <c r="K22" s="47">
        <f>SUM(K21:K21)</f>
        <v>0</v>
      </c>
      <c r="L22" s="34"/>
      <c r="M22" s="47" t="e">
        <f>SUM(#REF!)</f>
        <v>#REF!</v>
      </c>
      <c r="N22" s="49"/>
      <c r="O22" s="47" t="e">
        <f>SUM(#REF!)</f>
        <v>#REF!</v>
      </c>
      <c r="P22" s="49"/>
      <c r="Q22" s="47">
        <f>SUM(Q21:Q21)</f>
        <v>0</v>
      </c>
      <c r="R22" s="49"/>
      <c r="S22" s="47">
        <f>SUM(S21:S21)</f>
        <v>0</v>
      </c>
      <c r="T22" s="49"/>
      <c r="U22" s="47">
        <f>SUM(U21:U21)</f>
        <v>0</v>
      </c>
    </row>
    <row r="23" spans="1:21" ht="10.95" hidden="1" customHeight="1">
      <c r="A23" s="193"/>
      <c r="B23" s="43"/>
      <c r="C23" s="46"/>
      <c r="D23" s="50"/>
      <c r="E23" s="46"/>
      <c r="F23" s="50"/>
      <c r="G23" s="46"/>
      <c r="H23" s="46"/>
      <c r="I23" s="46"/>
      <c r="J23" s="50"/>
      <c r="K23" s="46"/>
      <c r="L23" s="46"/>
      <c r="M23" s="46"/>
      <c r="N23" s="46"/>
      <c r="O23" s="46"/>
      <c r="P23" s="50"/>
      <c r="Q23" s="46"/>
      <c r="R23" s="50"/>
      <c r="S23" s="46"/>
      <c r="T23" s="50"/>
      <c r="U23" s="46"/>
    </row>
    <row r="24" spans="1:21" ht="10.95" customHeight="1">
      <c r="A24" s="193"/>
      <c r="B24" s="43"/>
      <c r="C24" s="46"/>
      <c r="D24" s="50"/>
      <c r="E24" s="46"/>
      <c r="F24" s="50"/>
      <c r="G24" s="46"/>
      <c r="H24" s="46"/>
      <c r="I24" s="46"/>
      <c r="J24" s="50"/>
      <c r="K24" s="46"/>
      <c r="L24" s="46"/>
      <c r="M24" s="46"/>
      <c r="N24" s="46"/>
      <c r="O24" s="46"/>
      <c r="P24" s="50"/>
      <c r="Q24" s="46"/>
      <c r="R24" s="50"/>
      <c r="S24" s="46"/>
      <c r="T24" s="50"/>
      <c r="U24" s="46"/>
    </row>
    <row r="25" spans="1:21">
      <c r="A25" s="237" t="s">
        <v>223</v>
      </c>
      <c r="B25" s="43"/>
      <c r="C25" s="46"/>
      <c r="D25" s="50"/>
      <c r="E25" s="46"/>
      <c r="F25" s="50"/>
      <c r="G25" s="46"/>
      <c r="H25" s="46"/>
      <c r="I25" s="46"/>
      <c r="J25" s="50"/>
      <c r="K25" s="46"/>
      <c r="L25" s="46"/>
      <c r="M25" s="46"/>
      <c r="N25" s="46"/>
      <c r="O25" s="46"/>
      <c r="P25" s="50"/>
      <c r="Q25" s="46"/>
      <c r="R25" s="50"/>
      <c r="S25" s="46"/>
      <c r="T25" s="50"/>
      <c r="U25" s="46"/>
    </row>
    <row r="26" spans="1:21" s="190" customFormat="1" ht="22.2">
      <c r="A26" s="247" t="s">
        <v>221</v>
      </c>
      <c r="B26" s="43"/>
      <c r="C26" s="195">
        <v>0</v>
      </c>
      <c r="D26" s="50"/>
      <c r="E26" s="50">
        <v>0</v>
      </c>
      <c r="F26" s="50"/>
      <c r="G26" s="50">
        <v>0</v>
      </c>
      <c r="H26" s="50"/>
      <c r="I26" s="50">
        <v>0</v>
      </c>
      <c r="J26" s="50"/>
      <c r="K26" s="50">
        <f>'SOCI 4'!D36</f>
        <v>121568</v>
      </c>
      <c r="L26" s="50"/>
      <c r="M26" s="50"/>
      <c r="N26" s="50"/>
      <c r="O26" s="50"/>
      <c r="P26" s="50"/>
      <c r="Q26" s="46">
        <f>C26+E26+G26+I26+K26</f>
        <v>121568</v>
      </c>
      <c r="R26" s="50"/>
      <c r="S26" s="50">
        <f>'SOCI 4'!D39</f>
        <v>3024</v>
      </c>
      <c r="T26" s="50"/>
      <c r="U26" s="46">
        <f>SUM(Q26:S26)</f>
        <v>124592</v>
      </c>
    </row>
    <row r="27" spans="1:21" s="190" customFormat="1" ht="22.2">
      <c r="A27" s="247" t="s">
        <v>222</v>
      </c>
      <c r="B27" s="43"/>
      <c r="C27" s="195">
        <v>0</v>
      </c>
      <c r="D27" s="50"/>
      <c r="E27" s="195">
        <v>0</v>
      </c>
      <c r="F27" s="50"/>
      <c r="G27" s="195">
        <v>0</v>
      </c>
      <c r="H27" s="50"/>
      <c r="I27" s="195">
        <v>0</v>
      </c>
      <c r="J27" s="50"/>
      <c r="K27" s="195">
        <v>0</v>
      </c>
      <c r="L27" s="50"/>
      <c r="M27" s="50"/>
      <c r="N27" s="50"/>
      <c r="O27" s="50"/>
      <c r="P27" s="50"/>
      <c r="Q27" s="46">
        <f>C27+E27+G27+I27+K27</f>
        <v>0</v>
      </c>
      <c r="R27" s="50"/>
      <c r="S27" s="50">
        <v>0</v>
      </c>
      <c r="T27" s="50"/>
      <c r="U27" s="46">
        <f>SUM(Q27:S27)</f>
        <v>0</v>
      </c>
    </row>
    <row r="28" spans="1:21" s="190" customFormat="1" ht="22.05" customHeight="1">
      <c r="A28" s="237" t="s">
        <v>196</v>
      </c>
      <c r="B28" s="43"/>
      <c r="C28" s="311">
        <f>SUM(C26:C27)</f>
        <v>0</v>
      </c>
      <c r="D28" s="195"/>
      <c r="E28" s="311">
        <f>SUM(E26:E27)</f>
        <v>0</v>
      </c>
      <c r="F28" s="50"/>
      <c r="G28" s="47">
        <f>SUM(G26:G27)</f>
        <v>0</v>
      </c>
      <c r="H28" s="33"/>
      <c r="I28" s="47">
        <f>SUM(I26:I27)</f>
        <v>0</v>
      </c>
      <c r="J28" s="50"/>
      <c r="K28" s="47">
        <f>SUM(K26:K27)</f>
        <v>121568</v>
      </c>
      <c r="L28" s="220"/>
      <c r="M28" s="221"/>
      <c r="N28" s="220"/>
      <c r="O28" s="220"/>
      <c r="P28" s="222"/>
      <c r="Q28" s="47">
        <f>SUM(Q26:Q27)</f>
        <v>121568</v>
      </c>
      <c r="R28" s="222"/>
      <c r="S28" s="47">
        <f>SUM(S26:S27)</f>
        <v>3024</v>
      </c>
      <c r="T28" s="222"/>
      <c r="U28" s="47">
        <f>SUM(U26:U27)</f>
        <v>124592</v>
      </c>
    </row>
    <row r="29" spans="1:21" s="190" customFormat="1" ht="22.05" customHeight="1">
      <c r="A29" s="312"/>
      <c r="B29" s="43"/>
      <c r="C29" s="196"/>
      <c r="D29" s="50"/>
      <c r="E29" s="33"/>
      <c r="F29" s="50"/>
      <c r="G29" s="33"/>
      <c r="H29" s="33"/>
      <c r="I29" s="33"/>
      <c r="J29" s="50"/>
      <c r="K29" s="46"/>
      <c r="L29" s="46"/>
      <c r="M29" s="33"/>
      <c r="N29" s="46"/>
      <c r="O29" s="46"/>
      <c r="P29" s="50"/>
      <c r="Q29" s="45"/>
      <c r="R29" s="50"/>
      <c r="T29" s="50"/>
      <c r="U29" s="45"/>
    </row>
    <row r="30" spans="1:21" s="190" customFormat="1" ht="22.05" customHeight="1">
      <c r="A30" s="247" t="s">
        <v>224</v>
      </c>
      <c r="B30" s="43"/>
      <c r="C30" s="197">
        <v>0</v>
      </c>
      <c r="D30" s="50"/>
      <c r="E30" s="198">
        <v>0</v>
      </c>
      <c r="F30" s="50"/>
      <c r="G30" s="198">
        <v>0</v>
      </c>
      <c r="H30" s="33"/>
      <c r="I30" s="260">
        <v>8375</v>
      </c>
      <c r="J30" s="50"/>
      <c r="K30" s="260">
        <f>-I30</f>
        <v>-8375</v>
      </c>
      <c r="L30" s="46"/>
      <c r="M30" s="46"/>
      <c r="N30" s="46"/>
      <c r="O30" s="46"/>
      <c r="P30" s="50"/>
      <c r="Q30" s="52">
        <f t="shared" ref="Q30" si="0">SUM(C30:K30)</f>
        <v>0</v>
      </c>
      <c r="R30" s="50"/>
      <c r="S30" s="59">
        <v>0</v>
      </c>
      <c r="T30" s="50"/>
      <c r="U30" s="52">
        <f>SUM(Q30:S30)</f>
        <v>0</v>
      </c>
    </row>
    <row r="31" spans="1:21" s="31" customFormat="1" ht="22.8" thickBot="1">
      <c r="A31" s="248" t="s">
        <v>285</v>
      </c>
      <c r="B31" s="224"/>
      <c r="C31" s="53">
        <f>C13+C18+C28+C30</f>
        <v>1575656</v>
      </c>
      <c r="D31" s="50"/>
      <c r="E31" s="53">
        <f>E13+E18+E28+E30</f>
        <v>106367</v>
      </c>
      <c r="F31" s="50"/>
      <c r="G31" s="53">
        <f>G13+G22+G28+G30+G18</f>
        <v>121032</v>
      </c>
      <c r="H31" s="49"/>
      <c r="I31" s="53">
        <f>I13+I18+I28+I30</f>
        <v>61658</v>
      </c>
      <c r="J31" s="50"/>
      <c r="K31" s="53">
        <f>K13+K18+K28+K30</f>
        <v>115485</v>
      </c>
      <c r="L31" s="49"/>
      <c r="M31" s="53" t="e">
        <f>SUM(M13,#REF!,#REF!)</f>
        <v>#REF!</v>
      </c>
      <c r="N31" s="49"/>
      <c r="O31" s="53" t="e">
        <f>SUM(O13,#REF!,#REF!)</f>
        <v>#REF!</v>
      </c>
      <c r="P31" s="50"/>
      <c r="Q31" s="53">
        <f>Q13+Q18+Q28+Q30+Q22</f>
        <v>1980198</v>
      </c>
      <c r="R31" s="50"/>
      <c r="S31" s="53">
        <f>S13+S18++S22+S28+S30</f>
        <v>41047</v>
      </c>
      <c r="T31" s="50"/>
      <c r="U31" s="53">
        <f>U13+U18+U22+U28+U30</f>
        <v>2021245</v>
      </c>
    </row>
    <row r="32" spans="1:21" ht="22.2" thickTop="1"/>
    <row r="33" spans="19:21" ht="11.25" customHeight="1"/>
    <row r="36" spans="19:21">
      <c r="S36" s="31">
        <f>S31-'SFP 2-3'!C71</f>
        <v>0</v>
      </c>
      <c r="U36" s="31">
        <f>U31-'SFP 2-3'!C72</f>
        <v>0</v>
      </c>
    </row>
  </sheetData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70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3"/>
  <sheetViews>
    <sheetView view="pageBreakPreview" topLeftCell="A8" zoomScale="70" zoomScaleNormal="100" zoomScaleSheetLayoutView="70" workbookViewId="0">
      <selection activeCell="D65" sqref="D65"/>
    </sheetView>
  </sheetViews>
  <sheetFormatPr defaultColWidth="9" defaultRowHeight="21.6"/>
  <cols>
    <col min="1" max="1" width="44.21875" style="166" customWidth="1"/>
    <col min="2" max="2" width="7.77734375" style="159" customWidth="1"/>
    <col min="3" max="3" width="1.21875" style="161" customWidth="1"/>
    <col min="4" max="4" width="17" style="161" customWidth="1"/>
    <col min="5" max="5" width="1.21875" style="161" customWidth="1"/>
    <col min="6" max="6" width="17" style="161" customWidth="1"/>
    <col min="7" max="7" width="1.21875" style="161" customWidth="1"/>
    <col min="8" max="8" width="17" style="161" customWidth="1"/>
    <col min="9" max="9" width="1.21875" style="161" customWidth="1"/>
    <col min="10" max="10" width="17" style="161" customWidth="1"/>
    <col min="11" max="11" width="1.21875" style="161" customWidth="1"/>
    <col min="12" max="12" width="17" style="161" customWidth="1"/>
    <col min="13" max="16384" width="9" style="161"/>
  </cols>
  <sheetData>
    <row r="1" spans="1:12">
      <c r="A1" s="261" t="s">
        <v>288</v>
      </c>
    </row>
    <row r="2" spans="1:12">
      <c r="A2" s="242" t="s">
        <v>201</v>
      </c>
    </row>
    <row r="3" spans="1:12" ht="22.2">
      <c r="A3" s="199"/>
      <c r="B3" s="164"/>
      <c r="C3" s="199"/>
      <c r="D3" s="199"/>
      <c r="E3" s="199"/>
      <c r="F3" s="199"/>
      <c r="G3" s="199"/>
      <c r="H3" s="199"/>
      <c r="I3" s="199"/>
    </row>
    <row r="4" spans="1:12">
      <c r="D4" s="324" t="s">
        <v>231</v>
      </c>
      <c r="E4" s="324"/>
      <c r="F4" s="324"/>
      <c r="G4" s="324"/>
      <c r="H4" s="324"/>
      <c r="I4" s="324"/>
      <c r="J4" s="324"/>
      <c r="K4" s="324"/>
      <c r="L4" s="324"/>
    </row>
    <row r="5" spans="1:12">
      <c r="D5" s="313"/>
      <c r="E5" s="313"/>
      <c r="F5" s="313"/>
      <c r="G5" s="313"/>
      <c r="H5" s="326" t="s">
        <v>229</v>
      </c>
      <c r="I5" s="326"/>
      <c r="J5" s="326"/>
      <c r="K5" s="313"/>
      <c r="L5" s="313"/>
    </row>
    <row r="6" spans="1:12">
      <c r="B6" s="162"/>
      <c r="C6" s="159"/>
      <c r="D6" s="243" t="s">
        <v>203</v>
      </c>
      <c r="E6" s="253"/>
      <c r="F6" s="253"/>
      <c r="G6" s="254"/>
      <c r="H6" s="253"/>
      <c r="I6" s="254"/>
      <c r="J6" s="253"/>
      <c r="K6" s="253"/>
      <c r="L6" s="254"/>
    </row>
    <row r="7" spans="1:12">
      <c r="B7" s="162"/>
      <c r="C7" s="159"/>
      <c r="D7" s="243" t="s">
        <v>204</v>
      </c>
      <c r="E7" s="253"/>
      <c r="F7" s="243" t="s">
        <v>206</v>
      </c>
      <c r="G7" s="254"/>
      <c r="H7" s="243"/>
      <c r="I7" s="254"/>
      <c r="J7" s="246"/>
      <c r="K7" s="246"/>
      <c r="L7" s="243" t="s">
        <v>21</v>
      </c>
    </row>
    <row r="8" spans="1:12">
      <c r="B8" s="229" t="s">
        <v>138</v>
      </c>
      <c r="C8" s="159"/>
      <c r="D8" s="243" t="s">
        <v>205</v>
      </c>
      <c r="E8" s="253"/>
      <c r="F8" s="243" t="s">
        <v>207</v>
      </c>
      <c r="G8" s="254"/>
      <c r="H8" s="245" t="s">
        <v>230</v>
      </c>
      <c r="J8" s="325" t="s">
        <v>216</v>
      </c>
      <c r="K8" s="325"/>
      <c r="L8" s="243" t="s">
        <v>220</v>
      </c>
    </row>
    <row r="9" spans="1:12">
      <c r="A9" s="161"/>
      <c r="D9" s="321" t="s">
        <v>140</v>
      </c>
      <c r="E9" s="321"/>
      <c r="F9" s="321"/>
      <c r="G9" s="321"/>
      <c r="H9" s="321"/>
      <c r="I9" s="321"/>
      <c r="J9" s="321"/>
      <c r="K9" s="314"/>
      <c r="L9" s="314"/>
    </row>
    <row r="10" spans="1:12">
      <c r="A10" s="238" t="s">
        <v>304</v>
      </c>
      <c r="D10" s="159"/>
      <c r="E10" s="159"/>
      <c r="F10" s="159"/>
      <c r="G10" s="159"/>
      <c r="H10" s="159"/>
      <c r="I10" s="159"/>
      <c r="J10" s="159"/>
      <c r="K10" s="159"/>
      <c r="L10" s="159"/>
    </row>
    <row r="11" spans="1:12" ht="22.2">
      <c r="A11" s="239" t="s">
        <v>272</v>
      </c>
      <c r="C11" s="200"/>
      <c r="D11" s="28">
        <v>1575656</v>
      </c>
      <c r="E11" s="28"/>
      <c r="F11" s="28">
        <v>106367</v>
      </c>
      <c r="G11" s="27"/>
      <c r="H11" s="28">
        <v>24414</v>
      </c>
      <c r="I11" s="27"/>
      <c r="J11" s="28">
        <v>4675</v>
      </c>
      <c r="K11" s="27"/>
      <c r="L11" s="28">
        <f>SUM(D11:J11)</f>
        <v>1711112</v>
      </c>
    </row>
    <row r="12" spans="1:12" s="199" customFormat="1" ht="13.5" customHeight="1">
      <c r="A12" s="158"/>
      <c r="B12" s="159"/>
      <c r="C12" s="164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199" customFormat="1" ht="22.2">
      <c r="A13" s="237" t="s">
        <v>225</v>
      </c>
      <c r="B13" s="159"/>
      <c r="C13" s="164"/>
      <c r="D13" s="27"/>
      <c r="E13" s="27"/>
      <c r="F13" s="27"/>
      <c r="G13" s="27"/>
      <c r="H13" s="27"/>
      <c r="I13" s="27"/>
      <c r="J13" s="27"/>
      <c r="K13" s="27"/>
      <c r="L13" s="27"/>
    </row>
    <row r="14" spans="1:12" s="199" customFormat="1" ht="22.2">
      <c r="A14" s="249" t="s">
        <v>226</v>
      </c>
      <c r="B14" s="159"/>
      <c r="C14" s="164"/>
      <c r="D14" s="27"/>
      <c r="E14" s="27"/>
      <c r="F14" s="27"/>
      <c r="G14" s="27"/>
      <c r="H14" s="27"/>
      <c r="I14" s="27"/>
      <c r="J14" s="27"/>
      <c r="K14" s="27"/>
      <c r="L14" s="27"/>
    </row>
    <row r="15" spans="1:12" s="199" customFormat="1" ht="22.2">
      <c r="A15" s="250" t="s">
        <v>227</v>
      </c>
      <c r="B15" s="43">
        <v>7</v>
      </c>
      <c r="C15" s="164"/>
      <c r="D15" s="21">
        <v>0</v>
      </c>
      <c r="E15" s="21"/>
      <c r="F15" s="21">
        <v>0</v>
      </c>
      <c r="G15" s="21"/>
      <c r="H15" s="21">
        <v>0</v>
      </c>
      <c r="I15" s="21"/>
      <c r="J15" s="21">
        <v>-370000</v>
      </c>
      <c r="K15" s="22"/>
      <c r="L15" s="21">
        <f>SUM(D15:K15)</f>
        <v>-370000</v>
      </c>
    </row>
    <row r="16" spans="1:12" s="199" customFormat="1" ht="22.2">
      <c r="A16" s="251" t="s">
        <v>228</v>
      </c>
      <c r="B16" s="159"/>
      <c r="C16" s="164"/>
      <c r="D16" s="4">
        <f>SUM(D15:D15)</f>
        <v>0</v>
      </c>
      <c r="E16" s="27"/>
      <c r="F16" s="4">
        <f>SUM(F15:F15)</f>
        <v>0</v>
      </c>
      <c r="G16" s="27"/>
      <c r="H16" s="4">
        <f>SUM(H15:H15)</f>
        <v>0</v>
      </c>
      <c r="I16" s="27"/>
      <c r="J16" s="4">
        <f>SUM(J15:J15)</f>
        <v>-370000</v>
      </c>
      <c r="K16" s="27"/>
      <c r="L16" s="4">
        <f>SUM(L15:L15)</f>
        <v>-370000</v>
      </c>
    </row>
    <row r="17" spans="1:12" s="199" customFormat="1" ht="13.5" customHeight="1">
      <c r="A17" s="158"/>
      <c r="B17" s="159"/>
      <c r="C17" s="164"/>
      <c r="D17" s="27"/>
      <c r="E17" s="27"/>
      <c r="F17" s="27"/>
      <c r="G17" s="27"/>
      <c r="H17" s="27"/>
      <c r="I17" s="27"/>
      <c r="J17" s="27"/>
      <c r="K17" s="27"/>
      <c r="L17" s="27"/>
    </row>
    <row r="18" spans="1:12" s="199" customFormat="1" ht="22.05" customHeight="1">
      <c r="A18" s="158" t="s">
        <v>223</v>
      </c>
      <c r="B18" s="159"/>
      <c r="C18" s="164"/>
      <c r="D18" s="27"/>
      <c r="E18" s="27"/>
      <c r="F18" s="27"/>
      <c r="G18" s="27"/>
      <c r="H18" s="27"/>
      <c r="I18" s="27"/>
      <c r="J18" s="27"/>
      <c r="K18" s="27"/>
      <c r="L18" s="27"/>
    </row>
    <row r="19" spans="1:12" s="199" customFormat="1" ht="22.2">
      <c r="A19" s="247" t="s">
        <v>221</v>
      </c>
      <c r="B19" s="159"/>
      <c r="C19" s="164"/>
      <c r="D19" s="21">
        <v>0</v>
      </c>
      <c r="E19" s="21"/>
      <c r="F19" s="21">
        <v>0</v>
      </c>
      <c r="G19" s="21"/>
      <c r="H19" s="21">
        <v>0</v>
      </c>
      <c r="I19" s="21"/>
      <c r="J19" s="21">
        <f>'SOCI 4'!J29</f>
        <v>396090</v>
      </c>
      <c r="K19" s="27"/>
      <c r="L19" s="21">
        <f>SUM(D19:K19)</f>
        <v>396090</v>
      </c>
    </row>
    <row r="20" spans="1:12" s="199" customFormat="1" ht="22.2">
      <c r="A20" s="247" t="s">
        <v>222</v>
      </c>
      <c r="B20" s="159"/>
      <c r="C20" s="164"/>
      <c r="D20" s="21">
        <v>0</v>
      </c>
      <c r="E20" s="21"/>
      <c r="F20" s="21">
        <v>0</v>
      </c>
      <c r="G20" s="21"/>
      <c r="H20" s="21">
        <v>0</v>
      </c>
      <c r="I20" s="21"/>
      <c r="J20" s="21">
        <v>0</v>
      </c>
      <c r="K20" s="27"/>
      <c r="L20" s="21">
        <v>0</v>
      </c>
    </row>
    <row r="21" spans="1:12" s="199" customFormat="1" ht="22.2">
      <c r="A21" s="237" t="s">
        <v>196</v>
      </c>
      <c r="B21" s="159"/>
      <c r="C21" s="164"/>
      <c r="D21" s="4">
        <f>SUM(D19:D20)</f>
        <v>0</v>
      </c>
      <c r="E21" s="35"/>
      <c r="F21" s="4">
        <f>SUM(F19:F20)</f>
        <v>0</v>
      </c>
      <c r="G21" s="27"/>
      <c r="H21" s="4">
        <f>SUM(H19:H20)</f>
        <v>0</v>
      </c>
      <c r="I21" s="27"/>
      <c r="J21" s="4">
        <f>SUM(J19:J20)</f>
        <v>396090</v>
      </c>
      <c r="K21" s="27"/>
      <c r="L21" s="4">
        <f>SUM(L19:L20)</f>
        <v>396090</v>
      </c>
    </row>
    <row r="22" spans="1:12" s="199" customFormat="1" ht="13.5" customHeight="1">
      <c r="A22" s="158"/>
      <c r="B22" s="159"/>
      <c r="C22" s="164"/>
      <c r="D22" s="27"/>
      <c r="E22" s="27"/>
      <c r="F22" s="27"/>
      <c r="G22" s="27"/>
      <c r="H22" s="27"/>
      <c r="I22" s="27"/>
      <c r="J22" s="27"/>
      <c r="K22" s="27"/>
      <c r="L22" s="27"/>
    </row>
    <row r="23" spans="1:12" s="199" customFormat="1" ht="22.2">
      <c r="A23" s="247" t="s">
        <v>224</v>
      </c>
      <c r="B23" s="159"/>
      <c r="C23" s="164"/>
      <c r="D23" s="132">
        <v>0</v>
      </c>
      <c r="E23" s="21"/>
      <c r="F23" s="132">
        <v>0</v>
      </c>
      <c r="G23" s="22"/>
      <c r="H23" s="132">
        <v>19564</v>
      </c>
      <c r="I23" s="22"/>
      <c r="J23" s="132">
        <f>-H23</f>
        <v>-19564</v>
      </c>
      <c r="K23" s="22"/>
      <c r="L23" s="132">
        <f>SUM(D23:K23)</f>
        <v>0</v>
      </c>
    </row>
    <row r="24" spans="1:12" ht="22.8" thickBot="1">
      <c r="A24" s="248" t="s">
        <v>273</v>
      </c>
      <c r="C24" s="162"/>
      <c r="D24" s="58">
        <f>SUM(D11,D21,D16,D23)</f>
        <v>1575656</v>
      </c>
      <c r="E24" s="27"/>
      <c r="F24" s="58">
        <f>SUM(F11,F21,F16,F23)</f>
        <v>106367</v>
      </c>
      <c r="G24" s="22"/>
      <c r="H24" s="58">
        <f>SUM(H11,H21,H16,H23)</f>
        <v>43978</v>
      </c>
      <c r="I24" s="22"/>
      <c r="J24" s="58">
        <f>SUM(J11,J21,J16,J23)</f>
        <v>11201</v>
      </c>
      <c r="K24" s="22"/>
      <c r="L24" s="58">
        <f>SUM(D24:J24)</f>
        <v>1737202</v>
      </c>
    </row>
    <row r="25" spans="1:12" ht="22.2" thickTop="1">
      <c r="D25" s="168"/>
      <c r="F25" s="168"/>
      <c r="H25" s="168"/>
      <c r="J25" s="168"/>
      <c r="L25" s="168"/>
    </row>
    <row r="28" spans="1:12" s="166" customFormat="1">
      <c r="B28" s="159"/>
      <c r="C28" s="161"/>
      <c r="D28" s="161"/>
      <c r="E28" s="161"/>
      <c r="F28" s="161"/>
      <c r="G28" s="161"/>
      <c r="H28" s="161"/>
      <c r="I28" s="161"/>
      <c r="J28" s="161"/>
      <c r="K28" s="161"/>
      <c r="L28" s="161"/>
    </row>
    <row r="29" spans="1:12" s="166" customFormat="1">
      <c r="B29" s="159"/>
      <c r="C29" s="161"/>
      <c r="D29" s="161"/>
      <c r="E29" s="161"/>
      <c r="F29" s="161"/>
      <c r="G29" s="161"/>
      <c r="H29" s="161"/>
      <c r="I29" s="161"/>
      <c r="J29" s="161"/>
      <c r="K29" s="161"/>
      <c r="L29" s="161"/>
    </row>
    <row r="30" spans="1:12" s="166" customFormat="1">
      <c r="B30" s="159"/>
      <c r="C30" s="161"/>
      <c r="D30" s="161"/>
      <c r="E30" s="161"/>
      <c r="F30" s="161"/>
      <c r="G30" s="161"/>
      <c r="H30" s="161"/>
      <c r="I30" s="161"/>
      <c r="J30" s="161"/>
      <c r="K30" s="161"/>
      <c r="L30" s="161"/>
    </row>
    <row r="31" spans="1:12" s="166" customFormat="1">
      <c r="B31" s="159"/>
      <c r="C31" s="161"/>
      <c r="D31" s="161"/>
      <c r="E31" s="161"/>
      <c r="F31" s="161"/>
      <c r="G31" s="161"/>
      <c r="H31" s="161"/>
      <c r="I31" s="161"/>
      <c r="J31" s="161"/>
      <c r="K31" s="161"/>
      <c r="L31" s="161"/>
    </row>
    <row r="32" spans="1:12" s="166" customFormat="1">
      <c r="B32" s="159"/>
      <c r="C32" s="161"/>
      <c r="D32" s="161"/>
      <c r="E32" s="161"/>
      <c r="F32" s="161"/>
      <c r="G32" s="161"/>
      <c r="H32" s="161"/>
      <c r="I32" s="161"/>
      <c r="J32" s="161"/>
      <c r="K32" s="161"/>
      <c r="L32" s="161"/>
    </row>
    <row r="33" spans="2:12" s="166" customFormat="1">
      <c r="B33" s="159"/>
      <c r="C33" s="161"/>
      <c r="D33" s="161"/>
      <c r="E33" s="161"/>
      <c r="F33" s="161"/>
      <c r="G33" s="161"/>
      <c r="H33" s="161"/>
      <c r="I33" s="161"/>
      <c r="J33" s="161"/>
      <c r="K33" s="161"/>
      <c r="L33" s="161"/>
    </row>
  </sheetData>
  <mergeCells count="4">
    <mergeCell ref="D4:L4"/>
    <mergeCell ref="J8:K8"/>
    <mergeCell ref="D9:J9"/>
    <mergeCell ref="H5:J5"/>
  </mergeCells>
  <pageMargins left="0.8" right="0.8" top="0.48" bottom="0.5" header="0.5" footer="0.5"/>
  <pageSetup paperSize="9" scale="89" firstPageNumber="7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topLeftCell="A19" zoomScale="70" zoomScaleNormal="100" zoomScaleSheetLayoutView="70" workbookViewId="0">
      <selection activeCell="D65" sqref="D65"/>
    </sheetView>
  </sheetViews>
  <sheetFormatPr defaultColWidth="9" defaultRowHeight="21.6"/>
  <cols>
    <col min="1" max="1" width="50.109375" style="166" customWidth="1"/>
    <col min="2" max="2" width="7.77734375" style="159" customWidth="1"/>
    <col min="3" max="3" width="1.21875" style="161" customWidth="1"/>
    <col min="4" max="4" width="17" style="161" customWidth="1"/>
    <col min="5" max="5" width="1.21875" style="161" customWidth="1"/>
    <col min="6" max="6" width="17" style="161" customWidth="1"/>
    <col min="7" max="7" width="1.21875" style="161" customWidth="1"/>
    <col min="8" max="8" width="17" style="161" customWidth="1"/>
    <col min="9" max="9" width="1.21875" style="161" customWidth="1"/>
    <col min="10" max="10" width="17" style="161" customWidth="1"/>
    <col min="11" max="11" width="1.21875" style="161" customWidth="1"/>
    <col min="12" max="12" width="17" style="161" customWidth="1"/>
    <col min="13" max="16384" width="9" style="161"/>
  </cols>
  <sheetData>
    <row r="1" spans="1:12">
      <c r="A1" s="261" t="s">
        <v>288</v>
      </c>
    </row>
    <row r="2" spans="1:12">
      <c r="A2" s="242" t="s">
        <v>201</v>
      </c>
    </row>
    <row r="3" spans="1:12" ht="22.2">
      <c r="A3" s="199"/>
      <c r="B3" s="164"/>
      <c r="C3" s="199"/>
      <c r="D3" s="199"/>
      <c r="E3" s="199"/>
      <c r="F3" s="199"/>
      <c r="G3" s="199"/>
      <c r="H3" s="199"/>
      <c r="I3" s="199"/>
    </row>
    <row r="4" spans="1:12">
      <c r="D4" s="324" t="s">
        <v>231</v>
      </c>
      <c r="E4" s="324"/>
      <c r="F4" s="324"/>
      <c r="G4" s="324"/>
      <c r="H4" s="324"/>
      <c r="I4" s="324"/>
      <c r="J4" s="324"/>
      <c r="K4" s="324"/>
      <c r="L4" s="324"/>
    </row>
    <row r="5" spans="1:12">
      <c r="D5" s="313"/>
      <c r="E5" s="313"/>
      <c r="F5" s="313"/>
      <c r="G5" s="313"/>
      <c r="H5" s="326" t="s">
        <v>229</v>
      </c>
      <c r="I5" s="326"/>
      <c r="J5" s="326"/>
      <c r="K5" s="313"/>
      <c r="L5" s="313"/>
    </row>
    <row r="6" spans="1:12">
      <c r="B6" s="162"/>
      <c r="C6" s="159"/>
      <c r="D6" s="243" t="s">
        <v>203</v>
      </c>
      <c r="E6" s="253"/>
      <c r="F6" s="253"/>
      <c r="G6" s="162"/>
      <c r="K6" s="162"/>
    </row>
    <row r="7" spans="1:12">
      <c r="B7" s="162"/>
      <c r="C7" s="159"/>
      <c r="D7" s="243" t="s">
        <v>204</v>
      </c>
      <c r="E7" s="253"/>
      <c r="F7" s="243" t="s">
        <v>206</v>
      </c>
      <c r="G7" s="162"/>
      <c r="H7" s="162"/>
      <c r="J7" s="162"/>
      <c r="K7" s="162"/>
      <c r="L7" s="243" t="s">
        <v>21</v>
      </c>
    </row>
    <row r="8" spans="1:12">
      <c r="B8" s="229" t="s">
        <v>138</v>
      </c>
      <c r="C8" s="159"/>
      <c r="D8" s="243" t="s">
        <v>205</v>
      </c>
      <c r="E8" s="253"/>
      <c r="F8" s="243" t="s">
        <v>207</v>
      </c>
      <c r="G8" s="162"/>
      <c r="H8" s="245" t="s">
        <v>230</v>
      </c>
      <c r="J8" s="325" t="s">
        <v>216</v>
      </c>
      <c r="K8" s="325"/>
      <c r="L8" s="243" t="s">
        <v>220</v>
      </c>
    </row>
    <row r="9" spans="1:12">
      <c r="A9" s="161"/>
      <c r="D9" s="321" t="s">
        <v>140</v>
      </c>
      <c r="E9" s="321"/>
      <c r="F9" s="321"/>
      <c r="G9" s="321"/>
      <c r="H9" s="321"/>
      <c r="I9" s="321"/>
      <c r="J9" s="321"/>
      <c r="K9" s="321"/>
      <c r="L9" s="321"/>
    </row>
    <row r="10" spans="1:12">
      <c r="A10" s="238" t="s">
        <v>305</v>
      </c>
      <c r="D10" s="159"/>
      <c r="E10" s="159"/>
      <c r="F10" s="159"/>
      <c r="G10" s="159"/>
      <c r="H10" s="159"/>
      <c r="I10" s="159"/>
      <c r="J10" s="159"/>
      <c r="K10" s="159"/>
      <c r="L10" s="159"/>
    </row>
    <row r="11" spans="1:12" ht="22.2">
      <c r="A11" s="239" t="s">
        <v>286</v>
      </c>
      <c r="C11" s="200"/>
      <c r="D11" s="28">
        <v>1575656</v>
      </c>
      <c r="E11" s="28"/>
      <c r="F11" s="28">
        <v>106367</v>
      </c>
      <c r="G11" s="28"/>
      <c r="H11" s="28">
        <v>53283</v>
      </c>
      <c r="I11" s="27"/>
      <c r="J11" s="28">
        <v>15097</v>
      </c>
      <c r="K11" s="27"/>
      <c r="L11" s="28">
        <f>SUM(D11:J11)</f>
        <v>1750403</v>
      </c>
    </row>
    <row r="12" spans="1:12" s="199" customFormat="1" ht="13.5" customHeight="1">
      <c r="A12" s="158"/>
      <c r="B12" s="159"/>
      <c r="C12" s="164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199" customFormat="1" ht="22.2">
      <c r="A13" s="233" t="s">
        <v>225</v>
      </c>
      <c r="B13" s="159"/>
      <c r="C13" s="164"/>
      <c r="D13" s="27"/>
      <c r="E13" s="27"/>
      <c r="F13" s="27"/>
      <c r="G13" s="27"/>
      <c r="H13" s="27"/>
      <c r="I13" s="27"/>
      <c r="J13" s="27"/>
      <c r="K13" s="27"/>
      <c r="L13" s="27"/>
    </row>
    <row r="14" spans="1:12" s="199" customFormat="1" ht="22.2">
      <c r="A14" s="249" t="s">
        <v>226</v>
      </c>
      <c r="B14" s="159"/>
      <c r="C14" s="164"/>
      <c r="D14" s="27"/>
      <c r="E14" s="27"/>
      <c r="F14" s="27"/>
      <c r="G14" s="27"/>
      <c r="H14" s="27"/>
      <c r="I14" s="27"/>
      <c r="J14" s="27"/>
      <c r="K14" s="27"/>
      <c r="L14" s="27"/>
    </row>
    <row r="15" spans="1:12" s="199" customFormat="1" ht="22.2">
      <c r="A15" s="250" t="s">
        <v>227</v>
      </c>
      <c r="B15" s="159">
        <v>7</v>
      </c>
      <c r="C15" s="164"/>
      <c r="D15" s="21">
        <v>0</v>
      </c>
      <c r="E15" s="21"/>
      <c r="F15" s="21">
        <v>0</v>
      </c>
      <c r="G15" s="21"/>
      <c r="H15" s="21">
        <v>0</v>
      </c>
      <c r="I15" s="21"/>
      <c r="J15" s="21">
        <v>-173322</v>
      </c>
      <c r="K15" s="22"/>
      <c r="L15" s="21">
        <f>SUM(D15:K15)</f>
        <v>-173322</v>
      </c>
    </row>
    <row r="16" spans="1:12" s="199" customFormat="1" ht="22.2">
      <c r="A16" s="251" t="s">
        <v>228</v>
      </c>
      <c r="B16" s="159"/>
      <c r="C16" s="164"/>
      <c r="D16" s="4">
        <f>SUM(D15:D15)</f>
        <v>0</v>
      </c>
      <c r="E16" s="27"/>
      <c r="F16" s="4">
        <f>SUM(F15:F15)</f>
        <v>0</v>
      </c>
      <c r="G16" s="27"/>
      <c r="H16" s="4">
        <f>SUM(H15:H15)</f>
        <v>0</v>
      </c>
      <c r="I16" s="27"/>
      <c r="J16" s="4">
        <f>SUM(J15:J15)</f>
        <v>-173322</v>
      </c>
      <c r="K16" s="27"/>
      <c r="L16" s="4">
        <f>SUM(L15:L15)</f>
        <v>-173322</v>
      </c>
    </row>
    <row r="17" spans="1:12" s="199" customFormat="1" ht="13.5" customHeight="1">
      <c r="A17" s="158"/>
      <c r="B17" s="159"/>
      <c r="C17" s="164"/>
      <c r="D17" s="27"/>
      <c r="E17" s="27"/>
      <c r="F17" s="27"/>
      <c r="G17" s="27"/>
      <c r="H17" s="27"/>
      <c r="I17" s="27"/>
      <c r="J17" s="27"/>
      <c r="K17" s="27"/>
      <c r="L17" s="27"/>
    </row>
    <row r="18" spans="1:12" s="199" customFormat="1" ht="22.2">
      <c r="A18" s="237" t="s">
        <v>223</v>
      </c>
      <c r="B18" s="159"/>
      <c r="C18" s="164"/>
      <c r="D18" s="21"/>
      <c r="E18" s="21"/>
      <c r="F18" s="21"/>
      <c r="G18" s="21"/>
      <c r="H18" s="21"/>
      <c r="I18" s="21"/>
      <c r="J18" s="21"/>
      <c r="K18" s="27"/>
      <c r="L18" s="21"/>
    </row>
    <row r="19" spans="1:12" s="199" customFormat="1" ht="22.2">
      <c r="A19" s="247" t="s">
        <v>221</v>
      </c>
      <c r="B19" s="159"/>
      <c r="C19" s="164"/>
      <c r="D19" s="21">
        <v>0</v>
      </c>
      <c r="E19" s="21"/>
      <c r="F19" s="21">
        <v>0</v>
      </c>
      <c r="G19" s="21"/>
      <c r="H19" s="21">
        <v>0</v>
      </c>
      <c r="I19" s="21"/>
      <c r="J19" s="21">
        <f>'SOCI 4'!H29</f>
        <v>173404</v>
      </c>
      <c r="K19" s="27"/>
      <c r="L19" s="21">
        <f>SUM(D19:K19)</f>
        <v>173404</v>
      </c>
    </row>
    <row r="20" spans="1:12" s="199" customFormat="1" ht="22.2">
      <c r="A20" s="247" t="s">
        <v>222</v>
      </c>
      <c r="B20" s="159"/>
      <c r="C20" s="164"/>
      <c r="D20" s="21">
        <f t="shared" ref="D20:H20" si="0">D19</f>
        <v>0</v>
      </c>
      <c r="E20" s="21">
        <f t="shared" si="0"/>
        <v>0</v>
      </c>
      <c r="F20" s="21">
        <f t="shared" si="0"/>
        <v>0</v>
      </c>
      <c r="G20" s="21">
        <f t="shared" si="0"/>
        <v>0</v>
      </c>
      <c r="H20" s="21">
        <f t="shared" si="0"/>
        <v>0</v>
      </c>
      <c r="I20" s="21"/>
      <c r="J20" s="21">
        <v>0</v>
      </c>
      <c r="K20" s="27"/>
      <c r="L20" s="21">
        <f>SUM(D20:K20)</f>
        <v>0</v>
      </c>
    </row>
    <row r="21" spans="1:12" s="199" customFormat="1" ht="22.2">
      <c r="A21" s="237" t="s">
        <v>196</v>
      </c>
      <c r="B21" s="159"/>
      <c r="C21" s="164"/>
      <c r="D21" s="4">
        <f>SUM(D19:D20)</f>
        <v>0</v>
      </c>
      <c r="E21" s="27"/>
      <c r="F21" s="4">
        <f>SUM(F19:F20)</f>
        <v>0</v>
      </c>
      <c r="G21" s="27"/>
      <c r="H21" s="4">
        <f>SUM(H19:H20)</f>
        <v>0</v>
      </c>
      <c r="I21" s="27"/>
      <c r="J21" s="4">
        <f>SUM(J19:J20)</f>
        <v>173404</v>
      </c>
      <c r="K21" s="27"/>
      <c r="L21" s="4">
        <f>SUM(L19:L20)</f>
        <v>173404</v>
      </c>
    </row>
    <row r="22" spans="1:12" s="199" customFormat="1" ht="13.5" customHeight="1">
      <c r="A22" s="158"/>
      <c r="B22" s="159"/>
      <c r="C22" s="164"/>
      <c r="D22" s="27"/>
      <c r="E22" s="27"/>
      <c r="F22" s="27"/>
      <c r="G22" s="27"/>
      <c r="H22" s="27"/>
      <c r="I22" s="27"/>
      <c r="J22" s="27"/>
      <c r="K22" s="27"/>
      <c r="L22" s="27"/>
    </row>
    <row r="23" spans="1:12" s="199" customFormat="1" ht="24.45" customHeight="1">
      <c r="A23" s="247" t="s">
        <v>224</v>
      </c>
      <c r="B23" s="159"/>
      <c r="C23" s="164"/>
      <c r="D23" s="201">
        <v>0</v>
      </c>
      <c r="E23" s="35"/>
      <c r="F23" s="201">
        <v>0</v>
      </c>
      <c r="G23" s="27"/>
      <c r="H23" s="132">
        <v>8375</v>
      </c>
      <c r="I23" s="27"/>
      <c r="J23" s="132">
        <f>-H23</f>
        <v>-8375</v>
      </c>
      <c r="K23" s="27"/>
      <c r="L23" s="132">
        <f>SUM(D23:K23)</f>
        <v>0</v>
      </c>
    </row>
    <row r="24" spans="1:12" ht="24.45" customHeight="1" thickBot="1">
      <c r="A24" s="248" t="s">
        <v>285</v>
      </c>
      <c r="C24" s="162"/>
      <c r="D24" s="58">
        <f>D11+D16+D21+D23</f>
        <v>1575656</v>
      </c>
      <c r="E24" s="27"/>
      <c r="F24" s="58">
        <f>F11+F16+F21+F23</f>
        <v>106367</v>
      </c>
      <c r="G24" s="27"/>
      <c r="H24" s="58">
        <f>H11+H16+H21+H23</f>
        <v>61658</v>
      </c>
      <c r="I24" s="22"/>
      <c r="J24" s="58">
        <f>J11+J16+J21+J23</f>
        <v>6804</v>
      </c>
      <c r="K24" s="22"/>
      <c r="L24" s="58">
        <f>L11+L16+L21+L23</f>
        <v>1750485</v>
      </c>
    </row>
    <row r="25" spans="1:12" ht="22.2" thickTop="1"/>
    <row r="27" spans="1:12">
      <c r="D27" s="168">
        <f>'SFP 2-3'!G64-'CH-Separate24_8'!D24</f>
        <v>0</v>
      </c>
      <c r="F27" s="168">
        <f>'SFP 2-3'!G65-'CH-Separate24_8'!F24</f>
        <v>0</v>
      </c>
      <c r="G27" s="168"/>
      <c r="H27" s="168">
        <f>'SFP 2-3'!G68-'CH-Separate24_8'!H24</f>
        <v>0</v>
      </c>
      <c r="J27" s="168">
        <f>'SFP 2-3'!G69-'CH-Separate24_8'!J24</f>
        <v>0</v>
      </c>
      <c r="L27" s="168">
        <f>'SFP 2-3'!G70-'CH-Separate24_8'!L24</f>
        <v>0</v>
      </c>
    </row>
    <row r="28" spans="1:12" s="166" customFormat="1">
      <c r="B28" s="159"/>
      <c r="C28" s="161"/>
      <c r="D28" s="161"/>
      <c r="E28" s="161"/>
      <c r="F28" s="161"/>
      <c r="G28" s="161"/>
      <c r="H28" s="161"/>
      <c r="I28" s="161"/>
      <c r="J28" s="161"/>
      <c r="K28" s="161"/>
      <c r="L28" s="161"/>
    </row>
    <row r="29" spans="1:12" s="166" customFormat="1">
      <c r="B29" s="159"/>
      <c r="C29" s="161"/>
      <c r="D29" s="161"/>
      <c r="E29" s="161"/>
      <c r="F29" s="161"/>
      <c r="G29" s="161"/>
      <c r="H29" s="161"/>
      <c r="I29" s="161"/>
      <c r="J29" s="161"/>
      <c r="K29" s="161"/>
      <c r="L29" s="161"/>
    </row>
    <row r="30" spans="1:12" s="166" customFormat="1">
      <c r="B30" s="159"/>
      <c r="C30" s="161"/>
      <c r="D30" s="161"/>
      <c r="E30" s="161"/>
      <c r="F30" s="161"/>
      <c r="G30" s="161"/>
      <c r="H30" s="161"/>
      <c r="I30" s="161"/>
      <c r="J30" s="161"/>
      <c r="K30" s="161"/>
      <c r="L30" s="161"/>
    </row>
    <row r="31" spans="1:12" s="166" customFormat="1">
      <c r="B31" s="159"/>
      <c r="C31" s="161"/>
      <c r="D31" s="161"/>
      <c r="E31" s="161"/>
      <c r="F31" s="161"/>
      <c r="G31" s="161"/>
      <c r="H31" s="161"/>
      <c r="I31" s="161"/>
      <c r="J31" s="161"/>
      <c r="K31" s="161"/>
      <c r="L31" s="161"/>
    </row>
    <row r="32" spans="1:12" s="166" customFormat="1">
      <c r="B32" s="159"/>
      <c r="C32" s="161"/>
      <c r="D32" s="161"/>
      <c r="E32" s="161"/>
      <c r="F32" s="161"/>
      <c r="G32" s="161"/>
      <c r="H32" s="161"/>
      <c r="I32" s="161"/>
      <c r="J32" s="161"/>
      <c r="K32" s="161"/>
      <c r="L32" s="161"/>
    </row>
    <row r="33" spans="2:12" s="166" customFormat="1">
      <c r="B33" s="159"/>
      <c r="C33" s="161"/>
      <c r="D33" s="161"/>
      <c r="E33" s="161"/>
      <c r="F33" s="161"/>
      <c r="G33" s="161"/>
      <c r="H33" s="161"/>
      <c r="I33" s="161"/>
      <c r="J33" s="161"/>
      <c r="K33" s="161"/>
      <c r="L33" s="161"/>
    </row>
  </sheetData>
  <mergeCells count="4">
    <mergeCell ref="D4:L4"/>
    <mergeCell ref="D9:L9"/>
    <mergeCell ref="J8:K8"/>
    <mergeCell ref="H5:J5"/>
  </mergeCells>
  <pageMargins left="0.8" right="0.8" top="0.48" bottom="0.5" header="0.5" footer="0.5"/>
  <pageSetup paperSize="9" scale="86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7"/>
  <sheetViews>
    <sheetView tabSelected="1" view="pageBreakPreview" topLeftCell="A73" zoomScaleNormal="100" zoomScaleSheetLayoutView="100" workbookViewId="0">
      <selection activeCell="A65" sqref="A65"/>
    </sheetView>
  </sheetViews>
  <sheetFormatPr defaultColWidth="30.5546875" defaultRowHeight="23.25" customHeight="1"/>
  <cols>
    <col min="1" max="1" width="48.33203125" style="161" customWidth="1"/>
    <col min="2" max="2" width="7.5546875" style="200" customWidth="1"/>
    <col min="3" max="3" width="1.21875" style="161" customWidth="1"/>
    <col min="4" max="4" width="15.77734375" style="202" customWidth="1"/>
    <col min="5" max="5" width="1.21875" style="161" customWidth="1"/>
    <col min="6" max="6" width="15.77734375" style="161" customWidth="1"/>
    <col min="7" max="7" width="1.21875" style="161" customWidth="1"/>
    <col min="8" max="8" width="15.77734375" style="19" customWidth="1"/>
    <col min="9" max="9" width="1.21875" style="19" customWidth="1"/>
    <col min="10" max="10" width="15.77734375" style="19" customWidth="1"/>
    <col min="11" max="16384" width="30.5546875" style="161"/>
  </cols>
  <sheetData>
    <row r="1" spans="1:13" ht="22.05" customHeight="1">
      <c r="A1" s="261" t="s">
        <v>288</v>
      </c>
      <c r="J1" s="20"/>
    </row>
    <row r="2" spans="1:13" ht="22.05" customHeight="1">
      <c r="A2" s="242" t="s">
        <v>239</v>
      </c>
      <c r="J2" s="20"/>
    </row>
    <row r="3" spans="1:13" ht="22.05" customHeight="1">
      <c r="A3" s="199"/>
      <c r="J3" s="20"/>
    </row>
    <row r="4" spans="1:13" ht="22.05" customHeight="1">
      <c r="B4" s="159"/>
      <c r="C4" s="162"/>
      <c r="D4" s="322" t="s">
        <v>147</v>
      </c>
      <c r="E4" s="322"/>
      <c r="F4" s="322"/>
      <c r="G4" s="164"/>
      <c r="H4" s="322" t="s">
        <v>149</v>
      </c>
      <c r="I4" s="322"/>
      <c r="J4" s="322"/>
    </row>
    <row r="5" spans="1:13" ht="22.05" customHeight="1">
      <c r="B5" s="159"/>
      <c r="C5" s="162"/>
      <c r="D5" s="322" t="s">
        <v>148</v>
      </c>
      <c r="E5" s="322"/>
      <c r="F5" s="322"/>
      <c r="G5" s="164"/>
      <c r="H5" s="322" t="s">
        <v>148</v>
      </c>
      <c r="I5" s="322"/>
      <c r="J5" s="322"/>
    </row>
    <row r="6" spans="1:13" ht="22.05" customHeight="1">
      <c r="B6" s="159"/>
      <c r="C6" s="162"/>
      <c r="D6" s="323" t="s">
        <v>184</v>
      </c>
      <c r="E6" s="323"/>
      <c r="F6" s="323"/>
      <c r="G6" s="164"/>
      <c r="H6" s="323" t="s">
        <v>184</v>
      </c>
      <c r="I6" s="323"/>
      <c r="J6" s="323"/>
    </row>
    <row r="7" spans="1:13" ht="22.05" customHeight="1">
      <c r="B7" s="159"/>
      <c r="C7" s="162"/>
      <c r="D7" s="323" t="s">
        <v>139</v>
      </c>
      <c r="E7" s="323"/>
      <c r="F7" s="323"/>
      <c r="G7" s="228"/>
      <c r="H7" s="323" t="s">
        <v>139</v>
      </c>
      <c r="I7" s="323"/>
      <c r="J7" s="323"/>
    </row>
    <row r="8" spans="1:13" ht="22.05" customHeight="1">
      <c r="B8" s="159"/>
      <c r="C8" s="159"/>
      <c r="D8" s="230">
        <v>2024</v>
      </c>
      <c r="E8" s="226"/>
      <c r="F8" s="230">
        <v>2023</v>
      </c>
      <c r="G8" s="162"/>
      <c r="H8" s="230">
        <v>2024</v>
      </c>
      <c r="I8" s="226"/>
      <c r="J8" s="230">
        <v>2023</v>
      </c>
    </row>
    <row r="9" spans="1:13" ht="22.05" customHeight="1">
      <c r="B9" s="159"/>
      <c r="C9" s="162"/>
      <c r="D9" s="321" t="s">
        <v>140</v>
      </c>
      <c r="E9" s="321"/>
      <c r="F9" s="321"/>
      <c r="G9" s="321"/>
      <c r="H9" s="321"/>
      <c r="I9" s="321"/>
      <c r="J9" s="321"/>
    </row>
    <row r="10" spans="1:13" ht="22.05" customHeight="1">
      <c r="A10" s="232" t="s">
        <v>232</v>
      </c>
      <c r="B10" s="159"/>
      <c r="C10" s="162"/>
      <c r="D10" s="21"/>
      <c r="E10" s="133"/>
      <c r="F10" s="133"/>
      <c r="G10" s="133"/>
    </row>
    <row r="11" spans="1:13" ht="22.05" customHeight="1">
      <c r="A11" s="225" t="s">
        <v>195</v>
      </c>
      <c r="B11" s="159"/>
      <c r="C11" s="162"/>
      <c r="D11" s="21">
        <v>124592</v>
      </c>
      <c r="E11" s="133"/>
      <c r="F11" s="21">
        <v>53580</v>
      </c>
      <c r="G11" s="133"/>
      <c r="H11" s="21">
        <v>173404</v>
      </c>
      <c r="I11" s="133"/>
      <c r="J11" s="21">
        <v>396090</v>
      </c>
    </row>
    <row r="12" spans="1:13" ht="22.05" customHeight="1">
      <c r="A12" s="255" t="s">
        <v>233</v>
      </c>
      <c r="B12" s="159"/>
      <c r="C12" s="162"/>
      <c r="D12" s="21"/>
      <c r="E12" s="133"/>
      <c r="F12" s="133"/>
      <c r="G12" s="133"/>
      <c r="H12" s="133"/>
      <c r="I12" s="133"/>
      <c r="J12" s="133"/>
    </row>
    <row r="13" spans="1:13" ht="22.05" customHeight="1">
      <c r="A13" s="236" t="s">
        <v>294</v>
      </c>
      <c r="B13" s="159"/>
      <c r="C13" s="162"/>
      <c r="D13" s="22">
        <v>14243</v>
      </c>
      <c r="E13" s="6"/>
      <c r="F13" s="22">
        <v>495</v>
      </c>
      <c r="G13" s="6"/>
      <c r="H13" s="22">
        <v>1476</v>
      </c>
      <c r="I13" s="6"/>
      <c r="J13" s="22">
        <v>1143</v>
      </c>
    </row>
    <row r="14" spans="1:13" ht="22.05" customHeight="1">
      <c r="A14" s="241" t="s">
        <v>192</v>
      </c>
      <c r="B14" s="159"/>
      <c r="C14" s="162"/>
      <c r="D14" s="21">
        <v>8926</v>
      </c>
      <c r="E14" s="133"/>
      <c r="F14" s="133">
        <v>9882</v>
      </c>
      <c r="G14" s="133"/>
      <c r="H14" s="133">
        <v>118</v>
      </c>
      <c r="I14" s="133"/>
      <c r="J14" s="133">
        <v>0</v>
      </c>
    </row>
    <row r="15" spans="1:13" ht="22.05" customHeight="1">
      <c r="A15" s="241" t="s">
        <v>69</v>
      </c>
      <c r="B15" s="159"/>
      <c r="C15" s="162"/>
      <c r="D15" s="21">
        <v>40612</v>
      </c>
      <c r="E15" s="133"/>
      <c r="F15" s="133">
        <v>69180</v>
      </c>
      <c r="G15" s="133"/>
      <c r="H15" s="133">
        <v>443</v>
      </c>
      <c r="I15" s="133"/>
      <c r="J15" s="133">
        <v>17</v>
      </c>
      <c r="K15" s="203"/>
      <c r="L15" s="135"/>
      <c r="M15" s="204"/>
    </row>
    <row r="16" spans="1:13" ht="22.05" customHeight="1">
      <c r="A16" s="254" t="s">
        <v>234</v>
      </c>
      <c r="B16" s="159"/>
      <c r="C16" s="162"/>
      <c r="D16" s="21">
        <v>242</v>
      </c>
      <c r="E16" s="133"/>
      <c r="F16" s="133">
        <v>359</v>
      </c>
      <c r="G16" s="133"/>
      <c r="H16" s="133">
        <v>0</v>
      </c>
      <c r="I16" s="133"/>
      <c r="J16" s="133">
        <v>0</v>
      </c>
      <c r="K16" s="203"/>
    </row>
    <row r="17" spans="1:10" ht="22.05" customHeight="1">
      <c r="A17" s="225" t="s">
        <v>169</v>
      </c>
      <c r="B17" s="159"/>
      <c r="C17" s="162"/>
      <c r="D17" s="21">
        <v>1184</v>
      </c>
      <c r="E17" s="133"/>
      <c r="F17" s="133">
        <v>958</v>
      </c>
      <c r="G17" s="133"/>
      <c r="H17" s="11">
        <v>238</v>
      </c>
      <c r="I17" s="11"/>
      <c r="J17" s="11">
        <v>60</v>
      </c>
    </row>
    <row r="18" spans="1:10" ht="22.05" customHeight="1">
      <c r="A18" s="241" t="s">
        <v>303</v>
      </c>
      <c r="B18" s="159"/>
      <c r="C18" s="162"/>
      <c r="D18" s="21">
        <v>-2234</v>
      </c>
      <c r="E18" s="133"/>
      <c r="F18" s="133">
        <v>2820</v>
      </c>
      <c r="G18" s="133"/>
      <c r="H18" s="133">
        <v>0</v>
      </c>
      <c r="I18" s="133"/>
      <c r="J18" s="133">
        <v>0</v>
      </c>
    </row>
    <row r="19" spans="1:10" ht="22.05" customHeight="1">
      <c r="A19" s="241" t="s">
        <v>295</v>
      </c>
      <c r="B19" s="159"/>
      <c r="C19" s="162"/>
      <c r="D19" s="21">
        <v>774</v>
      </c>
      <c r="E19" s="133"/>
      <c r="F19" s="133">
        <v>671</v>
      </c>
      <c r="G19" s="133"/>
      <c r="H19" s="133">
        <v>0</v>
      </c>
      <c r="I19" s="133"/>
      <c r="J19" s="133">
        <v>0</v>
      </c>
    </row>
    <row r="20" spans="1:10" ht="22.05" customHeight="1">
      <c r="A20" s="235" t="s">
        <v>296</v>
      </c>
      <c r="B20" s="159"/>
      <c r="C20" s="162"/>
      <c r="D20" s="21">
        <v>-56007</v>
      </c>
      <c r="E20" s="133"/>
      <c r="F20" s="133">
        <v>-1438</v>
      </c>
      <c r="G20" s="133"/>
      <c r="H20" s="133">
        <v>0</v>
      </c>
      <c r="I20" s="133"/>
      <c r="J20" s="33">
        <v>0</v>
      </c>
    </row>
    <row r="21" spans="1:10" ht="22.05" customHeight="1">
      <c r="A21" s="235" t="s">
        <v>266</v>
      </c>
      <c r="B21" s="159"/>
      <c r="C21" s="162"/>
      <c r="D21" s="21">
        <v>0</v>
      </c>
      <c r="E21" s="133"/>
      <c r="F21" s="133">
        <v>2626</v>
      </c>
      <c r="G21" s="133"/>
      <c r="H21" s="133">
        <v>0</v>
      </c>
      <c r="I21" s="133"/>
      <c r="J21" s="133">
        <v>0</v>
      </c>
    </row>
    <row r="22" spans="1:10" ht="22.05" customHeight="1">
      <c r="A22" s="231" t="s">
        <v>274</v>
      </c>
      <c r="B22" s="159"/>
      <c r="C22" s="162"/>
      <c r="D22" s="21">
        <v>155</v>
      </c>
      <c r="E22" s="133"/>
      <c r="F22" s="133">
        <v>0</v>
      </c>
      <c r="G22" s="133"/>
      <c r="H22" s="33">
        <v>0</v>
      </c>
      <c r="I22" s="133"/>
      <c r="J22" s="33">
        <v>0</v>
      </c>
    </row>
    <row r="23" spans="1:10" ht="22.05" customHeight="1">
      <c r="A23" s="225" t="s">
        <v>282</v>
      </c>
      <c r="B23" s="159"/>
      <c r="C23" s="162"/>
      <c r="D23" s="21">
        <v>0</v>
      </c>
      <c r="E23" s="133"/>
      <c r="F23" s="133">
        <v>20589</v>
      </c>
      <c r="G23" s="133"/>
      <c r="H23" s="205">
        <v>0</v>
      </c>
      <c r="I23" s="133"/>
      <c r="J23" s="133">
        <v>-5772</v>
      </c>
    </row>
    <row r="24" spans="1:10" ht="22.05" customHeight="1">
      <c r="A24" s="225" t="s">
        <v>275</v>
      </c>
      <c r="B24" s="159"/>
      <c r="C24" s="162"/>
      <c r="D24" s="21">
        <v>0</v>
      </c>
      <c r="E24" s="133"/>
      <c r="F24" s="133">
        <v>140</v>
      </c>
      <c r="G24" s="133"/>
      <c r="H24" s="33">
        <v>0</v>
      </c>
      <c r="I24" s="133"/>
      <c r="J24" s="33">
        <v>0</v>
      </c>
    </row>
    <row r="25" spans="1:10" ht="22.05" customHeight="1">
      <c r="A25" s="254" t="s">
        <v>188</v>
      </c>
      <c r="B25" s="159"/>
      <c r="C25" s="162"/>
      <c r="D25" s="21">
        <v>0</v>
      </c>
      <c r="E25" s="133"/>
      <c r="F25" s="133">
        <v>0</v>
      </c>
      <c r="G25" s="133"/>
      <c r="H25" s="205">
        <v>-167501</v>
      </c>
      <c r="I25" s="133"/>
      <c r="J25" s="205">
        <v>-391515</v>
      </c>
    </row>
    <row r="26" spans="1:10" ht="22.05" customHeight="1">
      <c r="A26" s="241" t="s">
        <v>187</v>
      </c>
      <c r="B26" s="159"/>
      <c r="C26" s="162"/>
      <c r="D26" s="132">
        <v>0</v>
      </c>
      <c r="E26" s="133"/>
      <c r="F26" s="5">
        <v>0</v>
      </c>
      <c r="G26" s="133"/>
      <c r="H26" s="23">
        <v>-15330</v>
      </c>
      <c r="I26" s="11"/>
      <c r="J26" s="24">
        <v>-8134</v>
      </c>
    </row>
    <row r="27" spans="1:10" ht="22.05" customHeight="1">
      <c r="B27" s="159"/>
      <c r="C27" s="162"/>
      <c r="D27" s="21">
        <f>SUM(D11:D26)</f>
        <v>132487</v>
      </c>
      <c r="E27" s="133"/>
      <c r="F27" s="21">
        <f>SUM(F11:F26)</f>
        <v>159862</v>
      </c>
      <c r="G27" s="133"/>
      <c r="H27" s="21">
        <f>SUM(H11:H26)</f>
        <v>-7152</v>
      </c>
      <c r="I27" s="133"/>
      <c r="J27" s="21">
        <f>SUM(J11:J26)</f>
        <v>-8111</v>
      </c>
    </row>
    <row r="28" spans="1:10" ht="22.05" customHeight="1">
      <c r="A28" s="256" t="s">
        <v>235</v>
      </c>
      <c r="B28" s="159"/>
      <c r="C28" s="162"/>
      <c r="D28" s="21"/>
      <c r="E28" s="133"/>
      <c r="F28" s="133"/>
      <c r="G28" s="133"/>
      <c r="H28" s="33"/>
      <c r="I28" s="133"/>
      <c r="J28" s="33"/>
    </row>
    <row r="29" spans="1:10" ht="22.05" customHeight="1">
      <c r="A29" s="241" t="s">
        <v>144</v>
      </c>
      <c r="B29" s="159"/>
      <c r="C29" s="162"/>
      <c r="D29" s="136">
        <v>-57870</v>
      </c>
      <c r="E29" s="133"/>
      <c r="F29" s="133">
        <v>-112062</v>
      </c>
      <c r="G29" s="133"/>
      <c r="H29" s="133">
        <v>-1943</v>
      </c>
      <c r="I29" s="133"/>
      <c r="J29" s="133">
        <v>-538</v>
      </c>
    </row>
    <row r="30" spans="1:10" ht="22.05" customHeight="1">
      <c r="A30" s="241" t="s">
        <v>143</v>
      </c>
      <c r="B30" s="159"/>
      <c r="C30" s="162"/>
      <c r="D30" s="136">
        <v>343</v>
      </c>
      <c r="E30" s="133"/>
      <c r="F30" s="133">
        <v>5013</v>
      </c>
      <c r="G30" s="133"/>
      <c r="H30" s="133">
        <v>71</v>
      </c>
      <c r="I30" s="133"/>
      <c r="J30" s="133">
        <v>1619</v>
      </c>
    </row>
    <row r="31" spans="1:10" ht="22.05" customHeight="1">
      <c r="A31" s="241" t="s">
        <v>146</v>
      </c>
      <c r="B31" s="159"/>
      <c r="C31" s="162"/>
      <c r="D31" s="136">
        <v>244372</v>
      </c>
      <c r="E31" s="133"/>
      <c r="F31" s="133">
        <v>-93914</v>
      </c>
      <c r="G31" s="133"/>
      <c r="H31" s="133">
        <v>0</v>
      </c>
      <c r="I31" s="133"/>
      <c r="J31" s="133">
        <v>0</v>
      </c>
    </row>
    <row r="32" spans="1:10" ht="22.05" customHeight="1">
      <c r="A32" s="257" t="s">
        <v>150</v>
      </c>
      <c r="B32" s="159"/>
      <c r="C32" s="162"/>
      <c r="D32" s="136">
        <v>-11243</v>
      </c>
      <c r="E32" s="133"/>
      <c r="F32" s="133">
        <v>75536</v>
      </c>
      <c r="G32" s="133"/>
      <c r="H32" s="133">
        <v>0</v>
      </c>
      <c r="I32" s="133"/>
      <c r="J32" s="133">
        <v>0</v>
      </c>
    </row>
    <row r="33" spans="1:10" ht="22.05" customHeight="1">
      <c r="A33" s="225" t="s">
        <v>151</v>
      </c>
      <c r="B33" s="159"/>
      <c r="C33" s="162"/>
      <c r="D33" s="136">
        <v>-1575</v>
      </c>
      <c r="E33" s="133"/>
      <c r="F33" s="133">
        <v>3932</v>
      </c>
      <c r="G33" s="133"/>
      <c r="H33" s="133">
        <v>16</v>
      </c>
      <c r="I33" s="133"/>
      <c r="J33" s="133">
        <v>-10</v>
      </c>
    </row>
    <row r="34" spans="1:10" ht="22.05" customHeight="1">
      <c r="A34" s="225" t="s">
        <v>236</v>
      </c>
      <c r="B34" s="159"/>
      <c r="C34" s="162"/>
      <c r="D34" s="136">
        <v>81904</v>
      </c>
      <c r="E34" s="133"/>
      <c r="F34" s="133">
        <v>43925</v>
      </c>
      <c r="G34" s="133"/>
      <c r="H34" s="133">
        <v>0</v>
      </c>
      <c r="I34" s="133"/>
      <c r="J34" s="133">
        <v>0</v>
      </c>
    </row>
    <row r="35" spans="1:10" ht="22.05" customHeight="1">
      <c r="A35" s="257" t="s">
        <v>237</v>
      </c>
      <c r="B35" s="159"/>
      <c r="C35" s="162"/>
      <c r="D35" s="136">
        <v>6950</v>
      </c>
      <c r="E35" s="133"/>
      <c r="F35" s="133">
        <v>-23623</v>
      </c>
      <c r="G35" s="133"/>
      <c r="H35" s="133">
        <v>1154</v>
      </c>
      <c r="I35" s="133"/>
      <c r="J35" s="133">
        <v>402</v>
      </c>
    </row>
    <row r="36" spans="1:10" ht="22.05" customHeight="1">
      <c r="A36" s="225" t="s">
        <v>166</v>
      </c>
      <c r="B36" s="159"/>
      <c r="C36" s="162"/>
      <c r="D36" s="136">
        <v>1767</v>
      </c>
      <c r="E36" s="133"/>
      <c r="F36" s="133">
        <v>-8021</v>
      </c>
      <c r="G36" s="133"/>
      <c r="H36" s="133">
        <v>9501</v>
      </c>
      <c r="I36" s="133"/>
      <c r="J36" s="133">
        <v>-10818</v>
      </c>
    </row>
    <row r="37" spans="1:10" ht="21.6" customHeight="1">
      <c r="A37" s="241" t="s">
        <v>238</v>
      </c>
      <c r="B37" s="159"/>
      <c r="C37" s="162"/>
      <c r="D37" s="32">
        <f>SUM(D27:D36)</f>
        <v>397135</v>
      </c>
      <c r="E37" s="133"/>
      <c r="F37" s="32">
        <f>SUM(F27:F36)</f>
        <v>50648</v>
      </c>
      <c r="G37" s="133"/>
      <c r="H37" s="32">
        <f>SUM(H27:H36)</f>
        <v>1647</v>
      </c>
      <c r="I37" s="133"/>
      <c r="J37" s="32">
        <f>SUM(J27:J36)</f>
        <v>-17456</v>
      </c>
    </row>
    <row r="38" spans="1:10" ht="22.05" customHeight="1">
      <c r="A38" s="241" t="s">
        <v>283</v>
      </c>
      <c r="B38" s="159"/>
      <c r="C38" s="162"/>
      <c r="D38" s="21">
        <v>-296</v>
      </c>
      <c r="E38" s="133"/>
      <c r="F38" s="21">
        <v>-124</v>
      </c>
      <c r="G38" s="133"/>
      <c r="H38" s="133">
        <v>-296</v>
      </c>
      <c r="I38" s="133"/>
      <c r="J38" s="133">
        <v>-109</v>
      </c>
    </row>
    <row r="39" spans="1:10" ht="22.05" customHeight="1">
      <c r="A39" s="237" t="s">
        <v>276</v>
      </c>
      <c r="B39" s="159"/>
      <c r="C39" s="162"/>
      <c r="D39" s="4">
        <f>SUM(D37:D38)</f>
        <v>396839</v>
      </c>
      <c r="E39" s="2"/>
      <c r="F39" s="4">
        <f>SUM(F37:F38)</f>
        <v>50524</v>
      </c>
      <c r="G39" s="2"/>
      <c r="H39" s="4">
        <f>SUM(H37:H38)</f>
        <v>1351</v>
      </c>
      <c r="I39" s="2"/>
      <c r="J39" s="4">
        <f>SUM(J37:J38)</f>
        <v>-17565</v>
      </c>
    </row>
    <row r="40" spans="1:10" ht="22.05" customHeight="1">
      <c r="A40" s="158"/>
      <c r="B40" s="159"/>
      <c r="C40" s="162"/>
      <c r="D40" s="178"/>
      <c r="E40" s="160"/>
      <c r="F40" s="160"/>
      <c r="G40" s="160"/>
      <c r="H40" s="26"/>
      <c r="I40" s="25"/>
      <c r="J40" s="26"/>
    </row>
    <row r="41" spans="1:10" ht="22.05" customHeight="1">
      <c r="A41" s="261" t="s">
        <v>288</v>
      </c>
      <c r="J41" s="20"/>
    </row>
    <row r="42" spans="1:10" ht="22.05" customHeight="1">
      <c r="A42" s="242" t="s">
        <v>239</v>
      </c>
      <c r="J42" s="20"/>
    </row>
    <row r="43" spans="1:10" ht="22.05" customHeight="1">
      <c r="B43" s="159"/>
      <c r="C43" s="162"/>
      <c r="D43" s="322" t="s">
        <v>147</v>
      </c>
      <c r="E43" s="322"/>
      <c r="F43" s="322"/>
      <c r="G43" s="164"/>
      <c r="H43" s="322" t="s">
        <v>149</v>
      </c>
      <c r="I43" s="322"/>
      <c r="J43" s="322"/>
    </row>
    <row r="44" spans="1:10" ht="22.05" customHeight="1">
      <c r="B44" s="159"/>
      <c r="C44" s="162"/>
      <c r="D44" s="322" t="s">
        <v>148</v>
      </c>
      <c r="E44" s="322"/>
      <c r="F44" s="322"/>
      <c r="G44" s="164"/>
      <c r="H44" s="322" t="s">
        <v>148</v>
      </c>
      <c r="I44" s="322"/>
      <c r="J44" s="322"/>
    </row>
    <row r="45" spans="1:10" ht="22.05" customHeight="1">
      <c r="B45" s="159"/>
      <c r="C45" s="162"/>
      <c r="D45" s="323" t="s">
        <v>184</v>
      </c>
      <c r="E45" s="323"/>
      <c r="F45" s="323"/>
      <c r="G45" s="164"/>
      <c r="H45" s="323" t="s">
        <v>184</v>
      </c>
      <c r="I45" s="323"/>
      <c r="J45" s="323"/>
    </row>
    <row r="46" spans="1:10" ht="22.05" customHeight="1">
      <c r="B46" s="159"/>
      <c r="C46" s="162"/>
      <c r="D46" s="323" t="s">
        <v>139</v>
      </c>
      <c r="E46" s="323"/>
      <c r="F46" s="323"/>
      <c r="G46" s="228"/>
      <c r="H46" s="323" t="s">
        <v>139</v>
      </c>
      <c r="I46" s="323"/>
      <c r="J46" s="323"/>
    </row>
    <row r="47" spans="1:10" ht="22.05" customHeight="1">
      <c r="B47" s="159"/>
      <c r="C47" s="159"/>
      <c r="D47" s="230">
        <v>2024</v>
      </c>
      <c r="E47" s="226"/>
      <c r="F47" s="230">
        <v>2023</v>
      </c>
      <c r="G47" s="162"/>
      <c r="H47" s="230">
        <v>2024</v>
      </c>
      <c r="I47" s="226"/>
      <c r="J47" s="230">
        <v>2023</v>
      </c>
    </row>
    <row r="48" spans="1:10" ht="22.05" customHeight="1">
      <c r="C48" s="162"/>
      <c r="D48" s="321" t="str">
        <f>D9</f>
        <v>(in thousand Baht)</v>
      </c>
      <c r="E48" s="321"/>
      <c r="F48" s="321"/>
      <c r="G48" s="321"/>
      <c r="H48" s="321"/>
      <c r="I48" s="321"/>
      <c r="J48" s="321"/>
    </row>
    <row r="49" spans="1:10" ht="21.45" customHeight="1">
      <c r="A49" s="258" t="s">
        <v>240</v>
      </c>
      <c r="B49" s="159"/>
      <c r="C49" s="162"/>
      <c r="D49" s="21"/>
      <c r="E49" s="133"/>
      <c r="F49" s="133"/>
      <c r="G49" s="133"/>
    </row>
    <row r="50" spans="1:10" ht="21.45" customHeight="1">
      <c r="A50" s="231" t="s">
        <v>241</v>
      </c>
      <c r="B50" s="159"/>
      <c r="C50" s="162"/>
      <c r="D50" s="133">
        <v>-45867</v>
      </c>
      <c r="E50" s="133"/>
      <c r="F50" s="133">
        <v>-81980</v>
      </c>
      <c r="G50" s="133"/>
      <c r="H50" s="133">
        <v>-107</v>
      </c>
      <c r="I50" s="133"/>
      <c r="J50" s="133">
        <v>-241</v>
      </c>
    </row>
    <row r="51" spans="1:10" ht="21.45" customHeight="1">
      <c r="A51" s="231" t="s">
        <v>242</v>
      </c>
      <c r="B51" s="159"/>
      <c r="C51" s="162"/>
      <c r="D51" s="133">
        <v>0</v>
      </c>
      <c r="E51" s="133"/>
      <c r="F51" s="133">
        <v>193</v>
      </c>
      <c r="G51" s="133"/>
      <c r="H51" s="133">
        <v>0</v>
      </c>
      <c r="I51" s="133"/>
      <c r="J51" s="133">
        <v>0</v>
      </c>
    </row>
    <row r="52" spans="1:10" ht="21.45" customHeight="1">
      <c r="A52" s="231" t="s">
        <v>243</v>
      </c>
      <c r="B52" s="159"/>
      <c r="C52" s="162"/>
      <c r="D52" s="133">
        <v>0</v>
      </c>
      <c r="E52" s="133"/>
      <c r="F52" s="133">
        <v>-1146</v>
      </c>
      <c r="G52" s="133"/>
      <c r="H52" s="133">
        <v>0</v>
      </c>
      <c r="I52" s="133"/>
      <c r="J52" s="133">
        <v>0</v>
      </c>
    </row>
    <row r="53" spans="1:10" ht="21.45" customHeight="1">
      <c r="A53" s="259" t="s">
        <v>300</v>
      </c>
      <c r="B53" s="159"/>
      <c r="C53" s="162"/>
      <c r="D53" s="133">
        <v>0</v>
      </c>
      <c r="E53" s="133"/>
      <c r="F53" s="133">
        <v>0</v>
      </c>
      <c r="G53" s="133"/>
      <c r="H53" s="133">
        <v>-15000</v>
      </c>
      <c r="I53" s="133"/>
      <c r="J53" s="133">
        <v>-40000</v>
      </c>
    </row>
    <row r="54" spans="1:10" ht="21.45" customHeight="1">
      <c r="A54" s="240" t="s">
        <v>244</v>
      </c>
      <c r="B54" s="159"/>
      <c r="C54" s="162"/>
      <c r="D54" s="133">
        <v>0</v>
      </c>
      <c r="E54" s="133"/>
      <c r="F54" s="133">
        <v>0</v>
      </c>
      <c r="G54" s="133"/>
      <c r="H54" s="133">
        <v>45000</v>
      </c>
      <c r="I54" s="133"/>
      <c r="J54" s="133">
        <v>30000</v>
      </c>
    </row>
    <row r="55" spans="1:10" ht="22.05" customHeight="1">
      <c r="A55" s="241" t="s">
        <v>248</v>
      </c>
      <c r="B55" s="159"/>
      <c r="C55" s="162"/>
      <c r="D55" s="133">
        <v>0</v>
      </c>
      <c r="E55" s="133"/>
      <c r="F55" s="21">
        <v>0</v>
      </c>
      <c r="G55" s="133"/>
      <c r="H55" s="133">
        <v>15095</v>
      </c>
      <c r="I55" s="133"/>
      <c r="J55" s="133">
        <v>0</v>
      </c>
    </row>
    <row r="56" spans="1:10" ht="21.45" customHeight="1">
      <c r="A56" s="240" t="s">
        <v>306</v>
      </c>
      <c r="B56" s="159"/>
      <c r="C56" s="162"/>
      <c r="D56" s="133">
        <v>0</v>
      </c>
      <c r="E56" s="133"/>
      <c r="F56" s="133">
        <v>40000</v>
      </c>
      <c r="G56" s="133"/>
      <c r="H56" s="133">
        <v>0</v>
      </c>
      <c r="I56" s="133"/>
      <c r="J56" s="133">
        <v>40000</v>
      </c>
    </row>
    <row r="57" spans="1:10" ht="21.45" customHeight="1">
      <c r="A57" s="236" t="s">
        <v>280</v>
      </c>
      <c r="B57" s="159"/>
      <c r="C57" s="162"/>
      <c r="D57" s="133">
        <v>0</v>
      </c>
      <c r="E57" s="133"/>
      <c r="F57" s="133">
        <v>-57435</v>
      </c>
      <c r="G57" s="133"/>
      <c r="H57" s="133">
        <v>0</v>
      </c>
      <c r="I57" s="133"/>
      <c r="J57" s="133">
        <v>0</v>
      </c>
    </row>
    <row r="58" spans="1:10" ht="22.05" hidden="1" customHeight="1">
      <c r="A58" s="225" t="s">
        <v>245</v>
      </c>
      <c r="B58" s="159"/>
      <c r="C58" s="162"/>
      <c r="D58" s="133">
        <v>0</v>
      </c>
      <c r="E58" s="133"/>
      <c r="F58" s="133">
        <v>0</v>
      </c>
      <c r="G58" s="133"/>
      <c r="H58" s="133">
        <v>0</v>
      </c>
      <c r="I58" s="133"/>
      <c r="J58" s="133">
        <v>0</v>
      </c>
    </row>
    <row r="59" spans="1:10" ht="22.05" hidden="1" customHeight="1">
      <c r="A59" s="225" t="s">
        <v>246</v>
      </c>
      <c r="B59" s="159"/>
      <c r="C59" s="162"/>
      <c r="D59" s="133">
        <v>0</v>
      </c>
      <c r="E59" s="133"/>
      <c r="F59" s="133">
        <v>0</v>
      </c>
      <c r="G59" s="133"/>
      <c r="H59" s="133">
        <v>0</v>
      </c>
      <c r="I59" s="133"/>
      <c r="J59" s="133">
        <v>0</v>
      </c>
    </row>
    <row r="60" spans="1:10" ht="22.05" customHeight="1">
      <c r="A60" s="241" t="s">
        <v>247</v>
      </c>
      <c r="B60" s="159"/>
      <c r="C60" s="162"/>
      <c r="D60" s="133">
        <v>0</v>
      </c>
      <c r="E60" s="133"/>
      <c r="F60" s="133">
        <v>0</v>
      </c>
      <c r="G60" s="133"/>
      <c r="H60" s="133">
        <v>167501</v>
      </c>
      <c r="I60" s="133"/>
      <c r="J60" s="133">
        <v>391515</v>
      </c>
    </row>
    <row r="61" spans="1:10" ht="22.05" customHeight="1">
      <c r="A61" s="237" t="s">
        <v>277</v>
      </c>
      <c r="B61" s="159"/>
      <c r="C61" s="162"/>
      <c r="D61" s="4">
        <f>SUM(D50:D60)</f>
        <v>-45867</v>
      </c>
      <c r="E61" s="2"/>
      <c r="F61" s="4">
        <f>SUM(F50:F60)</f>
        <v>-100368</v>
      </c>
      <c r="G61" s="2"/>
      <c r="H61" s="4">
        <f>SUM(H50:H60)</f>
        <v>212489</v>
      </c>
      <c r="I61" s="2"/>
      <c r="J61" s="4">
        <f>SUM(J50:J60)</f>
        <v>421274</v>
      </c>
    </row>
    <row r="62" spans="1:10" s="214" customFormat="1" ht="17.399999999999999">
      <c r="A62" s="206"/>
      <c r="B62" s="207"/>
      <c r="C62" s="208"/>
      <c r="D62" s="209"/>
      <c r="E62" s="210"/>
      <c r="F62" s="211"/>
      <c r="G62" s="210"/>
      <c r="H62" s="212"/>
      <c r="I62" s="213"/>
      <c r="J62" s="212"/>
    </row>
    <row r="63" spans="1:10" ht="22.05" customHeight="1">
      <c r="A63" s="258" t="s">
        <v>249</v>
      </c>
      <c r="B63" s="159"/>
      <c r="C63" s="162"/>
      <c r="D63" s="21"/>
      <c r="E63" s="133"/>
      <c r="F63" s="133"/>
      <c r="G63" s="133"/>
    </row>
    <row r="64" spans="1:10" ht="22.05" customHeight="1">
      <c r="A64" s="231" t="s">
        <v>308</v>
      </c>
      <c r="B64" s="159"/>
      <c r="C64" s="162"/>
      <c r="D64" s="21"/>
      <c r="E64" s="133"/>
      <c r="F64" s="133"/>
      <c r="G64" s="133"/>
    </row>
    <row r="65" spans="1:13" ht="21.6">
      <c r="A65" s="318" t="s">
        <v>309</v>
      </c>
      <c r="B65" s="159"/>
      <c r="C65" s="162"/>
      <c r="D65" s="133">
        <v>-69005</v>
      </c>
      <c r="E65" s="133"/>
      <c r="F65" s="133">
        <v>424712</v>
      </c>
      <c r="G65" s="133"/>
      <c r="H65" s="33">
        <v>0</v>
      </c>
      <c r="I65" s="133"/>
      <c r="J65" s="33">
        <v>0</v>
      </c>
    </row>
    <row r="66" spans="1:13" ht="22.05" customHeight="1">
      <c r="A66" s="231" t="s">
        <v>250</v>
      </c>
      <c r="B66" s="159"/>
      <c r="C66" s="162"/>
      <c r="D66" s="137">
        <v>29850</v>
      </c>
      <c r="E66" s="133"/>
      <c r="F66" s="137">
        <v>48530</v>
      </c>
      <c r="G66" s="133"/>
      <c r="H66" s="133">
        <v>0</v>
      </c>
      <c r="I66" s="133"/>
      <c r="J66" s="133">
        <v>0</v>
      </c>
    </row>
    <row r="67" spans="1:13" ht="22.05" customHeight="1">
      <c r="A67" s="231" t="s">
        <v>251</v>
      </c>
      <c r="B67" s="159"/>
      <c r="C67" s="162"/>
      <c r="D67" s="137">
        <v>-34744</v>
      </c>
      <c r="E67" s="133"/>
      <c r="F67" s="137">
        <v>-28620</v>
      </c>
      <c r="G67" s="133"/>
      <c r="H67" s="33">
        <v>0</v>
      </c>
      <c r="I67" s="133"/>
      <c r="J67" s="33">
        <v>0</v>
      </c>
      <c r="K67" s="215"/>
      <c r="L67" s="215"/>
      <c r="M67" s="215"/>
    </row>
    <row r="68" spans="1:13" ht="21.6">
      <c r="A68" s="241" t="s">
        <v>307</v>
      </c>
      <c r="B68" s="159"/>
      <c r="C68" s="162"/>
      <c r="D68" s="137">
        <v>-6731</v>
      </c>
      <c r="E68" s="133"/>
      <c r="F68" s="137">
        <v>-8230</v>
      </c>
      <c r="G68" s="133"/>
      <c r="H68" s="133">
        <v>-364</v>
      </c>
      <c r="I68" s="133"/>
      <c r="J68" s="133">
        <v>0</v>
      </c>
      <c r="K68" s="153"/>
      <c r="L68" s="153"/>
      <c r="M68" s="153"/>
    </row>
    <row r="69" spans="1:13" ht="22.05" customHeight="1">
      <c r="A69" s="231" t="s">
        <v>252</v>
      </c>
      <c r="B69" s="159"/>
      <c r="C69" s="162"/>
      <c r="D69" s="205">
        <v>-156822</v>
      </c>
      <c r="E69" s="133"/>
      <c r="F69" s="205">
        <v>-534500</v>
      </c>
      <c r="G69" s="133"/>
      <c r="H69" s="205">
        <v>-156822</v>
      </c>
      <c r="I69" s="133"/>
      <c r="J69" s="205">
        <v>-534500</v>
      </c>
    </row>
    <row r="70" spans="1:13" ht="22.05" customHeight="1">
      <c r="A70" s="241" t="s">
        <v>253</v>
      </c>
      <c r="B70" s="159"/>
      <c r="C70" s="162"/>
      <c r="D70" s="205">
        <v>-1689</v>
      </c>
      <c r="E70" s="133"/>
      <c r="F70" s="205">
        <v>-8486</v>
      </c>
      <c r="G70" s="133"/>
      <c r="H70" s="33">
        <v>0</v>
      </c>
      <c r="I70" s="133"/>
      <c r="J70" s="33">
        <v>0</v>
      </c>
    </row>
    <row r="71" spans="1:13" ht="22.05" customHeight="1">
      <c r="A71" s="241" t="s">
        <v>254</v>
      </c>
      <c r="B71" s="159"/>
      <c r="C71" s="162"/>
      <c r="D71" s="134">
        <v>-8926</v>
      </c>
      <c r="E71" s="133"/>
      <c r="F71" s="134">
        <v>-9882</v>
      </c>
      <c r="G71" s="133"/>
      <c r="H71" s="133">
        <v>-118</v>
      </c>
      <c r="I71" s="133"/>
      <c r="J71" s="133">
        <v>0</v>
      </c>
    </row>
    <row r="72" spans="1:13" ht="22.05" customHeight="1">
      <c r="A72" s="237" t="s">
        <v>301</v>
      </c>
      <c r="B72" s="159"/>
      <c r="C72" s="162"/>
      <c r="D72" s="4">
        <f>SUM(D65:D71)</f>
        <v>-248067</v>
      </c>
      <c r="E72" s="2"/>
      <c r="F72" s="4">
        <f>SUM(F65:F71)</f>
        <v>-116476</v>
      </c>
      <c r="G72" s="2"/>
      <c r="H72" s="4">
        <f>SUM(H65:H71)</f>
        <v>-157304</v>
      </c>
      <c r="I72" s="2"/>
      <c r="J72" s="4">
        <f>SUM(J65:J71)</f>
        <v>-534500</v>
      </c>
    </row>
    <row r="73" spans="1:13" ht="22.05" customHeight="1">
      <c r="A73" s="158"/>
      <c r="B73" s="159"/>
      <c r="C73" s="162"/>
      <c r="D73" s="27"/>
      <c r="E73" s="2"/>
      <c r="F73" s="27"/>
      <c r="G73" s="2"/>
      <c r="H73" s="27"/>
      <c r="I73" s="2"/>
      <c r="J73" s="27"/>
    </row>
    <row r="74" spans="1:13" ht="22.2">
      <c r="A74" s="231" t="s">
        <v>267</v>
      </c>
      <c r="B74" s="159"/>
      <c r="C74" s="162"/>
      <c r="D74" s="27"/>
      <c r="E74" s="2"/>
      <c r="F74" s="27"/>
      <c r="G74" s="2"/>
      <c r="H74" s="27"/>
      <c r="I74" s="2"/>
      <c r="J74" s="27"/>
    </row>
    <row r="75" spans="1:13" ht="21.6">
      <c r="A75" s="231" t="s">
        <v>255</v>
      </c>
      <c r="B75" s="159"/>
      <c r="C75" s="162"/>
      <c r="D75" s="22">
        <f>SUM(D72,D61,D39)</f>
        <v>102905</v>
      </c>
      <c r="E75" s="133"/>
      <c r="F75" s="22">
        <f>SUM(F72,F61,F39)</f>
        <v>-166320</v>
      </c>
      <c r="G75" s="133"/>
      <c r="H75" s="22">
        <f>SUM(H72,H61,H39)</f>
        <v>56536</v>
      </c>
      <c r="I75" s="133"/>
      <c r="J75" s="22">
        <f>SUM(J72,J61,J39)</f>
        <v>-130791</v>
      </c>
    </row>
    <row r="76" spans="1:13" ht="21.6">
      <c r="A76" s="231" t="s">
        <v>256</v>
      </c>
      <c r="B76" s="159"/>
      <c r="C76" s="162"/>
      <c r="D76" s="138">
        <v>11</v>
      </c>
      <c r="E76" s="159"/>
      <c r="F76" s="138">
        <v>4</v>
      </c>
      <c r="G76" s="159"/>
      <c r="H76" s="138">
        <v>0</v>
      </c>
      <c r="I76" s="159"/>
      <c r="J76" s="138">
        <v>0</v>
      </c>
    </row>
    <row r="77" spans="1:13" ht="22.05" customHeight="1">
      <c r="A77" s="237" t="s">
        <v>268</v>
      </c>
      <c r="B77" s="159"/>
      <c r="C77" s="162"/>
      <c r="D77" s="28">
        <f>SUM(D76,D75)</f>
        <v>102916</v>
      </c>
      <c r="E77" s="2"/>
      <c r="F77" s="28">
        <f>SUM(F76,F75)</f>
        <v>-166316</v>
      </c>
      <c r="G77" s="2"/>
      <c r="H77" s="28">
        <f>SUM(H76,H75)</f>
        <v>56536</v>
      </c>
      <c r="I77" s="2"/>
      <c r="J77" s="28">
        <f>SUM(J76,J75)</f>
        <v>-130791</v>
      </c>
    </row>
    <row r="78" spans="1:13" ht="22.05" customHeight="1">
      <c r="A78" s="231" t="s">
        <v>278</v>
      </c>
      <c r="B78" s="159"/>
      <c r="C78" s="162"/>
      <c r="D78" s="21">
        <v>33679</v>
      </c>
      <c r="E78" s="133"/>
      <c r="F78" s="21">
        <v>267378</v>
      </c>
      <c r="G78" s="133"/>
      <c r="H78" s="133">
        <v>16229</v>
      </c>
      <c r="I78" s="133"/>
      <c r="J78" s="133">
        <v>222066</v>
      </c>
    </row>
    <row r="79" spans="1:13" ht="22.05" customHeight="1" thickBot="1">
      <c r="A79" s="237" t="s">
        <v>279</v>
      </c>
      <c r="B79" s="216"/>
      <c r="C79" s="162"/>
      <c r="D79" s="29">
        <f>SUM(D77:D78)</f>
        <v>136595</v>
      </c>
      <c r="E79" s="2"/>
      <c r="F79" s="29">
        <f>SUM(F77:F78)</f>
        <v>101062</v>
      </c>
      <c r="G79" s="2"/>
      <c r="H79" s="29">
        <f>SUM(H77:H78)</f>
        <v>72765</v>
      </c>
      <c r="I79" s="2"/>
      <c r="J79" s="29">
        <f>SUM(J77:J78)</f>
        <v>91275</v>
      </c>
    </row>
    <row r="80" spans="1:13" ht="22.05" customHeight="1" thickTop="1">
      <c r="B80" s="161"/>
      <c r="D80" s="161"/>
      <c r="H80" s="161"/>
      <c r="I80" s="161"/>
      <c r="J80" s="161"/>
    </row>
    <row r="81" spans="1:10" ht="22.05" customHeight="1">
      <c r="A81" s="249" t="s">
        <v>257</v>
      </c>
      <c r="B81" s="216"/>
      <c r="C81" s="162"/>
      <c r="D81" s="27"/>
      <c r="E81" s="2"/>
      <c r="F81" s="27"/>
      <c r="G81" s="2"/>
      <c r="H81" s="27"/>
      <c r="I81" s="2"/>
      <c r="J81" s="27"/>
    </row>
    <row r="82" spans="1:10" ht="22.05" customHeight="1">
      <c r="A82" s="225" t="s">
        <v>258</v>
      </c>
      <c r="D82" s="130">
        <v>8410</v>
      </c>
      <c r="E82" s="217"/>
      <c r="F82" s="130">
        <v>22160</v>
      </c>
      <c r="G82" s="217"/>
      <c r="H82" s="130">
        <v>0</v>
      </c>
      <c r="I82" s="31"/>
      <c r="J82" s="31">
        <v>0</v>
      </c>
    </row>
    <row r="83" spans="1:10" ht="22.05" customHeight="1">
      <c r="A83" s="225" t="s">
        <v>259</v>
      </c>
      <c r="D83" s="130">
        <v>0</v>
      </c>
      <c r="E83" s="217"/>
      <c r="F83" s="130">
        <v>2676</v>
      </c>
      <c r="G83" s="217"/>
      <c r="H83" s="130">
        <v>0</v>
      </c>
      <c r="I83" s="31"/>
      <c r="J83" s="31">
        <v>0</v>
      </c>
    </row>
    <row r="84" spans="1:10" ht="22.05" customHeight="1">
      <c r="B84" s="159" t="s">
        <v>124</v>
      </c>
      <c r="D84" s="205">
        <f>D79-'SFP 2-3'!C11</f>
        <v>0</v>
      </c>
      <c r="F84" s="205"/>
      <c r="H84" s="205">
        <f>H79-'SFP 2-3'!G11</f>
        <v>0</v>
      </c>
      <c r="I84" s="31"/>
      <c r="J84" s="205"/>
    </row>
    <row r="85" spans="1:10" ht="22.05" customHeight="1">
      <c r="D85" s="205"/>
      <c r="F85" s="31"/>
      <c r="H85" s="31"/>
      <c r="I85" s="31"/>
      <c r="J85" s="31"/>
    </row>
    <row r="86" spans="1:10" ht="22.05" customHeight="1">
      <c r="D86" s="205"/>
      <c r="F86" s="31"/>
      <c r="H86" s="31"/>
      <c r="I86" s="31"/>
      <c r="J86" s="31"/>
    </row>
    <row r="87" spans="1:10" ht="22.05" customHeight="1">
      <c r="D87" s="205"/>
      <c r="F87" s="31"/>
      <c r="H87" s="31"/>
      <c r="I87" s="31"/>
      <c r="J87" s="31"/>
    </row>
    <row r="88" spans="1:10" ht="22.05" customHeight="1">
      <c r="D88" s="205"/>
      <c r="F88" s="31"/>
      <c r="H88" s="31"/>
      <c r="I88" s="31"/>
      <c r="J88" s="31"/>
    </row>
    <row r="89" spans="1:10" ht="22.05" customHeight="1">
      <c r="D89" s="205"/>
      <c r="F89" s="31"/>
      <c r="H89" s="31"/>
      <c r="I89" s="31"/>
      <c r="J89" s="31"/>
    </row>
    <row r="90" spans="1:10" ht="22.05" customHeight="1">
      <c r="D90" s="205"/>
      <c r="F90" s="31"/>
      <c r="H90" s="31"/>
      <c r="I90" s="31"/>
      <c r="J90" s="31"/>
    </row>
    <row r="91" spans="1:10" ht="22.05" customHeight="1">
      <c r="D91" s="205"/>
      <c r="F91" s="31"/>
      <c r="H91" s="31"/>
      <c r="I91" s="31"/>
      <c r="J91" s="31"/>
    </row>
    <row r="92" spans="1:10" ht="22.05" customHeight="1">
      <c r="D92" s="205"/>
      <c r="F92" s="31"/>
      <c r="H92" s="31"/>
      <c r="I92" s="31"/>
      <c r="J92" s="31"/>
    </row>
    <row r="93" spans="1:10" ht="22.05" customHeight="1">
      <c r="D93" s="205"/>
      <c r="F93" s="31"/>
      <c r="H93" s="31"/>
      <c r="I93" s="31"/>
      <c r="J93" s="31"/>
    </row>
    <row r="94" spans="1:10" ht="22.05" customHeight="1">
      <c r="B94" s="161"/>
      <c r="D94" s="161"/>
      <c r="H94" s="161"/>
      <c r="I94" s="161"/>
      <c r="J94" s="161"/>
    </row>
    <row r="95" spans="1:10" ht="22.05" customHeight="1">
      <c r="B95" s="161"/>
      <c r="D95" s="161"/>
      <c r="H95" s="161"/>
      <c r="I95" s="161"/>
      <c r="J95" s="161"/>
    </row>
    <row r="96" spans="1:10" ht="22.05" customHeight="1">
      <c r="A96" s="158"/>
      <c r="C96" s="162"/>
      <c r="D96" s="218">
        <v>-267241496</v>
      </c>
      <c r="E96" s="219"/>
      <c r="F96" s="218">
        <v>-167594702</v>
      </c>
      <c r="G96" s="219"/>
      <c r="H96" s="218">
        <v>-221993574</v>
      </c>
      <c r="I96" s="219"/>
      <c r="J96" s="218">
        <v>-155927418</v>
      </c>
    </row>
    <row r="97" ht="4.8" customHeight="1"/>
  </sheetData>
  <mergeCells count="18">
    <mergeCell ref="D48:J48"/>
    <mergeCell ref="D43:F43"/>
    <mergeCell ref="H43:J43"/>
    <mergeCell ref="D45:F45"/>
    <mergeCell ref="H45:J45"/>
    <mergeCell ref="D46:F46"/>
    <mergeCell ref="H46:J46"/>
    <mergeCell ref="D44:F44"/>
    <mergeCell ref="H44:J44"/>
    <mergeCell ref="H4:J4"/>
    <mergeCell ref="D6:F6"/>
    <mergeCell ref="H6:J6"/>
    <mergeCell ref="D9:J9"/>
    <mergeCell ref="D4:F4"/>
    <mergeCell ref="D7:F7"/>
    <mergeCell ref="H7:J7"/>
    <mergeCell ref="D5:F5"/>
    <mergeCell ref="H5:J5"/>
  </mergeCells>
  <pageMargins left="0.8" right="0.8" top="0.48" bottom="0.5" header="0.5" footer="0.5"/>
  <pageSetup paperSize="9" scale="68" firstPageNumber="9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40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4"/>
  <cols>
    <col min="1" max="1" width="1.44140625" customWidth="1"/>
    <col min="2" max="2" width="17.77734375" customWidth="1"/>
    <col min="3" max="5" width="14.6640625" style="140" customWidth="1"/>
    <col min="6" max="6" width="29.77734375" customWidth="1"/>
    <col min="7" max="7" width="2" style="64" customWidth="1"/>
    <col min="8" max="8" width="32.77734375" customWidth="1"/>
    <col min="9" max="10" width="17" style="140" customWidth="1"/>
    <col min="11" max="11" width="14.6640625" style="140" bestFit="1" customWidth="1"/>
    <col min="12" max="12" width="13.21875" bestFit="1" customWidth="1"/>
    <col min="13" max="14" width="16.33203125" bestFit="1" customWidth="1"/>
  </cols>
  <sheetData>
    <row r="1" spans="2:12" s="60" customFormat="1">
      <c r="C1" s="139" t="s">
        <v>13</v>
      </c>
      <c r="D1" s="139" t="s">
        <v>14</v>
      </c>
      <c r="E1" s="139" t="s">
        <v>15</v>
      </c>
      <c r="F1" s="61"/>
      <c r="G1" s="62"/>
      <c r="H1" s="61"/>
      <c r="I1" s="139" t="s">
        <v>13</v>
      </c>
      <c r="J1" s="139" t="s">
        <v>14</v>
      </c>
      <c r="K1" s="139" t="s">
        <v>15</v>
      </c>
    </row>
    <row r="2" spans="2:12">
      <c r="B2" s="63" t="s">
        <v>16</v>
      </c>
      <c r="H2" s="63" t="s">
        <v>16</v>
      </c>
    </row>
    <row r="3" spans="2:12">
      <c r="B3" t="s">
        <v>17</v>
      </c>
      <c r="C3" s="140">
        <v>15999191.30329922</v>
      </c>
      <c r="D3" s="140">
        <v>12420196.060000001</v>
      </c>
      <c r="E3" s="141">
        <v>5905861.8300000001</v>
      </c>
      <c r="F3" s="65" t="s">
        <v>18</v>
      </c>
      <c r="H3" t="s">
        <v>19</v>
      </c>
      <c r="I3" s="140">
        <v>55515422.566216432</v>
      </c>
      <c r="J3" s="140">
        <v>43375281.589031503</v>
      </c>
      <c r="K3" s="141">
        <v>19898030.153856158</v>
      </c>
      <c r="L3" s="65" t="s">
        <v>20</v>
      </c>
    </row>
    <row r="4" spans="2:12">
      <c r="B4" s="66" t="s">
        <v>11</v>
      </c>
      <c r="C4" s="142">
        <v>22494736.336700778</v>
      </c>
      <c r="D4" s="142">
        <v>22862362.049999997</v>
      </c>
      <c r="E4" s="143">
        <v>12608816.649999999</v>
      </c>
      <c r="F4" s="65" t="s">
        <v>18</v>
      </c>
      <c r="G4" s="67"/>
      <c r="H4" s="66"/>
      <c r="I4" s="142"/>
      <c r="J4" s="142"/>
      <c r="K4" s="142"/>
      <c r="L4" s="66"/>
    </row>
    <row r="5" spans="2:12" ht="15" thickBot="1">
      <c r="B5" s="68" t="s">
        <v>21</v>
      </c>
      <c r="C5" s="144">
        <f>SUM(C3:C4)</f>
        <v>38493927.640000001</v>
      </c>
      <c r="D5" s="144">
        <f t="shared" ref="D5:K5" si="0">SUM(D3:D4)</f>
        <v>35282558.109999999</v>
      </c>
      <c r="E5" s="144">
        <f t="shared" si="0"/>
        <v>18514678.479999997</v>
      </c>
      <c r="F5" s="145"/>
      <c r="G5" s="146"/>
      <c r="H5" s="68" t="s">
        <v>21</v>
      </c>
      <c r="I5" s="144">
        <f t="shared" si="0"/>
        <v>55515422.566216432</v>
      </c>
      <c r="J5" s="144">
        <f t="shared" si="0"/>
        <v>43375281.589031503</v>
      </c>
      <c r="K5" s="144">
        <f t="shared" si="0"/>
        <v>19898030.153856158</v>
      </c>
    </row>
    <row r="6" spans="2:12">
      <c r="B6" s="63"/>
    </row>
    <row r="7" spans="2:12" s="60" customFormat="1">
      <c r="C7" s="139" t="s">
        <v>13</v>
      </c>
      <c r="D7" s="139" t="s">
        <v>14</v>
      </c>
      <c r="E7" s="139" t="s">
        <v>15</v>
      </c>
      <c r="F7" s="61"/>
      <c r="G7" s="62"/>
      <c r="H7" s="61"/>
      <c r="I7" s="139" t="s">
        <v>13</v>
      </c>
      <c r="J7" s="139" t="s">
        <v>14</v>
      </c>
      <c r="K7" s="139" t="s">
        <v>15</v>
      </c>
    </row>
    <row r="8" spans="2:12">
      <c r="B8" s="63" t="s">
        <v>22</v>
      </c>
      <c r="H8" s="63" t="s">
        <v>22</v>
      </c>
    </row>
    <row r="9" spans="2:12">
      <c r="B9" t="s">
        <v>17</v>
      </c>
      <c r="C9" s="140">
        <v>0</v>
      </c>
      <c r="D9" s="140">
        <v>244139.54</v>
      </c>
      <c r="E9" s="140">
        <v>639120.47</v>
      </c>
      <c r="F9" s="65" t="s">
        <v>18</v>
      </c>
      <c r="H9" t="s">
        <v>19</v>
      </c>
      <c r="I9" s="141">
        <v>209899.18000000017</v>
      </c>
      <c r="J9" s="141">
        <v>730318.77</v>
      </c>
      <c r="K9" s="141">
        <v>2630015.98</v>
      </c>
      <c r="L9" s="65" t="s">
        <v>20</v>
      </c>
    </row>
    <row r="10" spans="2:12">
      <c r="B10" s="66" t="s">
        <v>11</v>
      </c>
      <c r="C10" s="142">
        <v>0</v>
      </c>
      <c r="D10" s="142">
        <v>0</v>
      </c>
      <c r="E10" s="142">
        <v>244139.54</v>
      </c>
      <c r="F10" s="65" t="s">
        <v>18</v>
      </c>
      <c r="G10" s="67"/>
      <c r="H10" s="66"/>
      <c r="I10" s="142"/>
      <c r="J10" s="142"/>
      <c r="K10" s="142"/>
      <c r="L10" s="66"/>
    </row>
    <row r="11" spans="2:12" ht="15" thickBot="1">
      <c r="B11" s="68" t="s">
        <v>21</v>
      </c>
      <c r="C11" s="144">
        <f>SUM(C9:C10)</f>
        <v>0</v>
      </c>
      <c r="D11" s="144">
        <f>SUM(D9:D10)</f>
        <v>244139.54</v>
      </c>
      <c r="E11" s="144">
        <f>SUM(E9:E10)</f>
        <v>883260.01</v>
      </c>
      <c r="F11" s="63"/>
      <c r="G11" s="69"/>
      <c r="H11" s="68" t="s">
        <v>21</v>
      </c>
      <c r="I11" s="144">
        <f>SUM(I9:I10)</f>
        <v>209899.18000000017</v>
      </c>
      <c r="J11" s="144">
        <f>SUM(J9:J10)</f>
        <v>730318.77</v>
      </c>
      <c r="K11" s="144">
        <f>SUM(K9:K10)</f>
        <v>2630015.98</v>
      </c>
    </row>
    <row r="14" spans="2:12">
      <c r="H14" s="63" t="s">
        <v>93</v>
      </c>
      <c r="I14" s="145">
        <f>I3+I9</f>
        <v>55725321.746216431</v>
      </c>
      <c r="J14" s="145">
        <f>J3+J9</f>
        <v>44105600.359031506</v>
      </c>
      <c r="K14" s="145">
        <f>K3+K9</f>
        <v>22528046.133856159</v>
      </c>
    </row>
    <row r="16" spans="2:12" ht="15" thickBot="1">
      <c r="H16" s="68" t="s">
        <v>126</v>
      </c>
      <c r="I16" s="147">
        <f>ROUND(I14/1000,0)</f>
        <v>55725</v>
      </c>
      <c r="J16" s="147">
        <f>ROUND(J14/1000,0)</f>
        <v>44106</v>
      </c>
      <c r="K16" s="147">
        <f>ROUND(K14/1000,0)</f>
        <v>22528</v>
      </c>
    </row>
    <row r="17" spans="8:14">
      <c r="M17" s="328" t="s">
        <v>120</v>
      </c>
      <c r="N17" s="328"/>
    </row>
    <row r="18" spans="8:14">
      <c r="H18" s="148" t="s">
        <v>127</v>
      </c>
      <c r="I18" s="139" t="s">
        <v>13</v>
      </c>
      <c r="J18" s="139" t="s">
        <v>14</v>
      </c>
      <c r="K18" s="139" t="s">
        <v>15</v>
      </c>
      <c r="M18" s="139" t="s">
        <v>128</v>
      </c>
      <c r="N18" s="139" t="s">
        <v>129</v>
      </c>
    </row>
    <row r="19" spans="8:14">
      <c r="H19" s="63" t="s">
        <v>130</v>
      </c>
      <c r="I19" s="140">
        <v>74685</v>
      </c>
      <c r="J19" s="140">
        <v>55131</v>
      </c>
      <c r="K19" s="140">
        <v>26062</v>
      </c>
      <c r="M19" s="149">
        <f>I19-J19</f>
        <v>19554</v>
      </c>
      <c r="N19" s="149">
        <f>J19-K19</f>
        <v>29069</v>
      </c>
    </row>
    <row r="20" spans="8:14">
      <c r="H20" s="63" t="s">
        <v>131</v>
      </c>
      <c r="I20" s="140">
        <v>18961</v>
      </c>
      <c r="J20" s="140">
        <v>11025</v>
      </c>
      <c r="K20" s="140">
        <v>3534</v>
      </c>
      <c r="M20" s="149">
        <f>I20-J20</f>
        <v>7936</v>
      </c>
      <c r="N20" s="149">
        <f>J20-K20</f>
        <v>7491</v>
      </c>
    </row>
    <row r="21" spans="8:14" ht="15" thickBot="1">
      <c r="H21" s="68" t="s">
        <v>93</v>
      </c>
      <c r="I21" s="150">
        <f>I19-I20</f>
        <v>55724</v>
      </c>
      <c r="J21" s="150">
        <f>J19-J20</f>
        <v>44106</v>
      </c>
      <c r="K21" s="150">
        <f>K19-K20</f>
        <v>22528</v>
      </c>
    </row>
    <row r="22" spans="8:14">
      <c r="I22" s="140">
        <f>I16-I21</f>
        <v>1</v>
      </c>
      <c r="J22" s="140">
        <f>J16-J21</f>
        <v>0</v>
      </c>
      <c r="K22" s="140">
        <f>K16-K21</f>
        <v>0</v>
      </c>
      <c r="M22" s="328" t="s">
        <v>120</v>
      </c>
      <c r="N22" s="328"/>
    </row>
    <row r="23" spans="8:14">
      <c r="H23" s="139" t="s">
        <v>132</v>
      </c>
      <c r="I23" s="139" t="s">
        <v>13</v>
      </c>
      <c r="J23" s="139" t="s">
        <v>14</v>
      </c>
      <c r="K23" s="139" t="s">
        <v>15</v>
      </c>
      <c r="M23" s="139" t="s">
        <v>128</v>
      </c>
      <c r="N23" s="139" t="s">
        <v>129</v>
      </c>
    </row>
    <row r="24" spans="8:14">
      <c r="H24" s="63" t="s">
        <v>130</v>
      </c>
      <c r="I24" s="140">
        <v>43158</v>
      </c>
      <c r="J24" s="140">
        <v>28478</v>
      </c>
      <c r="K24" s="140">
        <v>11449</v>
      </c>
      <c r="M24" s="149">
        <f>I24-J24</f>
        <v>14680</v>
      </c>
      <c r="N24" s="149">
        <f>J24-K24</f>
        <v>17029</v>
      </c>
    </row>
    <row r="25" spans="8:14">
      <c r="H25" s="63" t="s">
        <v>131</v>
      </c>
      <c r="I25" s="140">
        <v>5600</v>
      </c>
      <c r="J25" s="140">
        <v>3032</v>
      </c>
      <c r="K25" s="140">
        <v>1454</v>
      </c>
      <c r="M25" s="149">
        <f>I25-J25</f>
        <v>2568</v>
      </c>
      <c r="N25" s="149">
        <f>J25-K25</f>
        <v>1578</v>
      </c>
    </row>
    <row r="26" spans="8:14" ht="15" thickBot="1">
      <c r="H26" s="68" t="s">
        <v>93</v>
      </c>
      <c r="I26" s="150">
        <f>I24-I25</f>
        <v>37558</v>
      </c>
      <c r="J26" s="150">
        <f>J24-J25</f>
        <v>25446</v>
      </c>
      <c r="K26" s="150">
        <f>K24-K25</f>
        <v>9995</v>
      </c>
    </row>
    <row r="28" spans="8:14">
      <c r="M28" s="328" t="s">
        <v>120</v>
      </c>
      <c r="N28" s="328"/>
    </row>
    <row r="29" spans="8:14">
      <c r="H29" s="139" t="s">
        <v>133</v>
      </c>
      <c r="I29" s="139" t="s">
        <v>13</v>
      </c>
      <c r="J29" s="139" t="s">
        <v>14</v>
      </c>
      <c r="K29" s="139" t="s">
        <v>15</v>
      </c>
      <c r="M29" s="139" t="s">
        <v>128</v>
      </c>
      <c r="N29" s="139" t="s">
        <v>129</v>
      </c>
    </row>
    <row r="30" spans="8:14">
      <c r="H30" s="63" t="s">
        <v>130</v>
      </c>
      <c r="I30" s="140">
        <v>31527</v>
      </c>
      <c r="J30" s="140">
        <v>26653</v>
      </c>
      <c r="K30" s="140">
        <v>14613</v>
      </c>
      <c r="M30" s="149">
        <f t="shared" ref="M30:N32" si="1">I30-J30</f>
        <v>4874</v>
      </c>
      <c r="N30" s="149">
        <f>J30-K30</f>
        <v>12040</v>
      </c>
    </row>
    <row r="31" spans="8:14">
      <c r="H31" s="63" t="s">
        <v>131</v>
      </c>
      <c r="I31" s="140">
        <v>13361</v>
      </c>
      <c r="J31" s="140">
        <v>7993</v>
      </c>
      <c r="K31" s="140">
        <v>2080</v>
      </c>
      <c r="M31" s="149">
        <f t="shared" si="1"/>
        <v>5368</v>
      </c>
      <c r="N31" s="149">
        <f>J31-K31</f>
        <v>5913</v>
      </c>
    </row>
    <row r="32" spans="8:14" ht="15" thickBot="1">
      <c r="H32" s="68" t="s">
        <v>93</v>
      </c>
      <c r="I32" s="150">
        <f>I30-I31</f>
        <v>18166</v>
      </c>
      <c r="J32" s="150">
        <f>J30-J31</f>
        <v>18660</v>
      </c>
      <c r="K32" s="150">
        <f>K30-K31</f>
        <v>12533</v>
      </c>
      <c r="M32" s="151">
        <f t="shared" si="1"/>
        <v>-494</v>
      </c>
      <c r="N32" s="151">
        <f t="shared" si="1"/>
        <v>6127</v>
      </c>
    </row>
    <row r="33" spans="8:11">
      <c r="H33" s="152" t="s">
        <v>124</v>
      </c>
      <c r="I33" s="140">
        <f>I26+I32-I21</f>
        <v>0</v>
      </c>
      <c r="J33" s="140">
        <f>J26+J32-J21</f>
        <v>0</v>
      </c>
      <c r="K33" s="140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SFP 2-3</vt:lpstr>
      <vt:lpstr>2. ROU Cal Monthly Farm Rent</vt:lpstr>
      <vt:lpstr>link</vt:lpstr>
      <vt:lpstr>SOCI 4</vt:lpstr>
      <vt:lpstr>CH-Conso23_5</vt:lpstr>
      <vt:lpstr>CH-Conso24_6</vt:lpstr>
      <vt:lpstr>CH-Separate23_7</vt:lpstr>
      <vt:lpstr>CH-Separate24_8</vt:lpstr>
      <vt:lpstr>CF 9-10</vt:lpstr>
      <vt:lpstr>Summary reclass FL to ROU</vt:lpstr>
      <vt:lpstr>'CF 9-10'!_Hlk120336604</vt:lpstr>
      <vt:lpstr>'CF 9-10'!Print_Area</vt:lpstr>
      <vt:lpstr>'CH-Conso23_5'!Print_Area</vt:lpstr>
      <vt:lpstr>'CH-Conso24_6'!Print_Area</vt:lpstr>
      <vt:lpstr>'CH-Separate23_7'!Print_Area</vt:lpstr>
      <vt:lpstr>'CH-Separate24_8'!Print_Area</vt:lpstr>
      <vt:lpstr>'SFP 2-3'!Print_Area</vt:lpstr>
      <vt:lpstr>'SOCI 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ศิษฎา  สมบูรณ์วรานนท์</cp:lastModifiedBy>
  <cp:lastPrinted>2024-05-25T10:52:18Z</cp:lastPrinted>
  <dcterms:created xsi:type="dcterms:W3CDTF">2019-11-20T03:44:04Z</dcterms:created>
  <dcterms:modified xsi:type="dcterms:W3CDTF">2024-07-22T03:15:43Z</dcterms:modified>
</cp:coreProperties>
</file>