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montreeareekul_deloitte_com/Documents/Desktop/"/>
    </mc:Choice>
  </mc:AlternateContent>
  <xr:revisionPtr revIDLastSave="0" documentId="8_{D569DBB2-F0CC-4226-A546-652327839B8E}" xr6:coauthVersionLast="47" xr6:coauthVersionMax="47" xr10:uidLastSave="{00000000-0000-0000-0000-000000000000}"/>
  <bookViews>
    <workbookView xWindow="-120" yWindow="-120" windowWidth="29040" windowHeight="15840" tabRatio="774" activeTab="8" xr2:uid="{00000000-000D-0000-FFFF-FFFF00000000}"/>
  </bookViews>
  <sheets>
    <sheet name="BS" sheetId="44" r:id="rId1"/>
    <sheet name="BS (2)" sheetId="45" r:id="rId2"/>
    <sheet name="PL-3M" sheetId="68" r:id="rId3"/>
    <sheet name="PL-6M" sheetId="64" r:id="rId4"/>
    <sheet name="CONSO24" sheetId="73" r:id="rId5"/>
    <sheet name="CONSO23" sheetId="56" r:id="rId6"/>
    <sheet name="SEP24" sheetId="74" r:id="rId7"/>
    <sheet name="SEP23" sheetId="62" r:id="rId8"/>
    <sheet name="CF" sheetId="72" r:id="rId9"/>
  </sheets>
  <definedNames>
    <definedName name="AS2DocOpenMode" hidden="1">"AS2DocumentEdit"</definedName>
    <definedName name="_xlnm.Print_Area" localSheetId="8">CF!$A$1:$J$126</definedName>
    <definedName name="TextRefCopyRangeCount" hidden="1">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45" l="1"/>
  <c r="D88" i="45"/>
  <c r="F86" i="45"/>
  <c r="D86" i="45"/>
  <c r="J37" i="45"/>
  <c r="F36" i="45"/>
  <c r="F37" i="45" s="1"/>
  <c r="F89" i="45" s="1"/>
  <c r="D36" i="45"/>
  <c r="D37" i="45" s="1"/>
  <c r="D89" i="45" s="1"/>
  <c r="F23" i="44"/>
  <c r="F39" i="44" s="1"/>
  <c r="D38" i="44"/>
  <c r="D39" i="44" s="1"/>
  <c r="D92" i="72"/>
  <c r="D31" i="72"/>
  <c r="D44" i="72" s="1"/>
  <c r="D46" i="72" s="1"/>
  <c r="H107" i="72"/>
  <c r="J92" i="72"/>
  <c r="H92" i="72"/>
  <c r="H31" i="72"/>
  <c r="H44" i="72" s="1"/>
  <c r="H46" i="72" s="1"/>
  <c r="W24" i="74"/>
  <c r="W23" i="74"/>
  <c r="W25" i="74" s="1"/>
  <c r="U25" i="74"/>
  <c r="U26" i="74" s="1"/>
  <c r="S25" i="74"/>
  <c r="Q25" i="74"/>
  <c r="O25" i="74"/>
  <c r="M25" i="74"/>
  <c r="K25" i="74"/>
  <c r="I25" i="74"/>
  <c r="G25" i="74"/>
  <c r="E25" i="74"/>
  <c r="E26" i="74" s="1"/>
  <c r="W19" i="74"/>
  <c r="W19" i="62"/>
  <c r="M18" i="74"/>
  <c r="M20" i="74" s="1"/>
  <c r="M26" i="74" s="1"/>
  <c r="U20" i="74"/>
  <c r="S20" i="74"/>
  <c r="S26" i="74" s="1"/>
  <c r="Q20" i="74"/>
  <c r="Q26" i="74" s="1"/>
  <c r="O20" i="74"/>
  <c r="O26" i="74" s="1"/>
  <c r="K20" i="74"/>
  <c r="K26" i="74" s="1"/>
  <c r="I20" i="74"/>
  <c r="I26" i="74" s="1"/>
  <c r="G20" i="74"/>
  <c r="G26" i="74" s="1"/>
  <c r="E20" i="74"/>
  <c r="H68" i="64"/>
  <c r="H22" i="64"/>
  <c r="H16" i="64"/>
  <c r="H23" i="64" s="1"/>
  <c r="H28" i="64" s="1"/>
  <c r="H30" i="64" s="1"/>
  <c r="H76" i="68"/>
  <c r="H22" i="68"/>
  <c r="H16" i="68"/>
  <c r="H23" i="68" s="1"/>
  <c r="H28" i="68" s="1"/>
  <c r="H30" i="68" s="1"/>
  <c r="H86" i="45"/>
  <c r="H88" i="45" s="1"/>
  <c r="H36" i="45"/>
  <c r="H26" i="45"/>
  <c r="H37" i="45" s="1"/>
  <c r="H38" i="44"/>
  <c r="H23" i="44"/>
  <c r="H39" i="44" s="1"/>
  <c r="J107" i="72"/>
  <c r="F107" i="72"/>
  <c r="F92" i="72"/>
  <c r="J31" i="72"/>
  <c r="J44" i="72" s="1"/>
  <c r="J46" i="72" s="1"/>
  <c r="F31" i="72"/>
  <c r="F44" i="72" s="1"/>
  <c r="F46" i="72" s="1"/>
  <c r="W18" i="74" l="1"/>
  <c r="W20" i="74" s="1"/>
  <c r="W26" i="74" s="1"/>
  <c r="D109" i="72"/>
  <c r="H109" i="72"/>
  <c r="H112" i="72" s="1"/>
  <c r="H89" i="45"/>
  <c r="H74" i="64"/>
  <c r="H72" i="64" s="1"/>
  <c r="H69" i="64"/>
  <c r="H79" i="64" s="1"/>
  <c r="H77" i="64" s="1"/>
  <c r="H82" i="68"/>
  <c r="H80" i="68" s="1"/>
  <c r="H77" i="68"/>
  <c r="H87" i="68" s="1"/>
  <c r="H85" i="68" s="1"/>
  <c r="F109" i="72"/>
  <c r="F112" i="72" s="1"/>
  <c r="J109" i="72"/>
  <c r="J112" i="72" s="1"/>
  <c r="V33" i="56"/>
  <c r="T33" i="56"/>
  <c r="R33" i="56"/>
  <c r="P33" i="56"/>
  <c r="N33" i="56"/>
  <c r="L33" i="56"/>
  <c r="J33" i="56"/>
  <c r="H33" i="56"/>
  <c r="F33" i="56"/>
  <c r="D33" i="56"/>
  <c r="AB33" i="56"/>
  <c r="X33" i="56"/>
  <c r="AF27" i="56"/>
  <c r="AB27" i="56"/>
  <c r="Z27" i="56"/>
  <c r="X27" i="56"/>
  <c r="V27" i="56"/>
  <c r="T27" i="56"/>
  <c r="R27" i="56"/>
  <c r="P27" i="56"/>
  <c r="N27" i="56"/>
  <c r="L27" i="56"/>
  <c r="J27" i="56"/>
  <c r="H27" i="56"/>
  <c r="F27" i="56"/>
  <c r="F28" i="56" s="1"/>
  <c r="D27" i="56"/>
  <c r="AD26" i="56"/>
  <c r="AH26" i="56" s="1"/>
  <c r="AF23" i="56"/>
  <c r="AB23" i="56"/>
  <c r="Z23" i="56"/>
  <c r="Z28" i="56" s="1"/>
  <c r="X23" i="56"/>
  <c r="X28" i="56" s="1"/>
  <c r="V23" i="56"/>
  <c r="T23" i="56"/>
  <c r="R23" i="56"/>
  <c r="P23" i="56"/>
  <c r="P28" i="56" s="1"/>
  <c r="P34" i="56" s="1"/>
  <c r="N23" i="56"/>
  <c r="L23" i="56"/>
  <c r="J23" i="56"/>
  <c r="H23" i="56"/>
  <c r="F23" i="56"/>
  <c r="D23" i="56"/>
  <c r="D28" i="56" s="1"/>
  <c r="AD22" i="56"/>
  <c r="AH22" i="56" s="1"/>
  <c r="AD21" i="56"/>
  <c r="AH21" i="56" s="1"/>
  <c r="AD17" i="56"/>
  <c r="AH17" i="56" s="1"/>
  <c r="L28" i="56" l="1"/>
  <c r="L34" i="56" s="1"/>
  <c r="T28" i="56"/>
  <c r="T34" i="56" s="1"/>
  <c r="V28" i="56"/>
  <c r="V34" i="56" s="1"/>
  <c r="F34" i="56"/>
  <c r="R28" i="56"/>
  <c r="R34" i="56" s="1"/>
  <c r="N28" i="56"/>
  <c r="N34" i="56" s="1"/>
  <c r="AD23" i="56"/>
  <c r="AH23" i="56" s="1"/>
  <c r="AF28" i="56"/>
  <c r="H28" i="56"/>
  <c r="H34" i="56" s="1"/>
  <c r="J28" i="56"/>
  <c r="J34" i="56" s="1"/>
  <c r="AD27" i="56"/>
  <c r="AH27" i="56" s="1"/>
  <c r="AB28" i="56"/>
  <c r="AB34" i="56" s="1"/>
  <c r="X34" i="56"/>
  <c r="AD31" i="56"/>
  <c r="AH31" i="56" s="1"/>
  <c r="D34" i="56"/>
  <c r="AD28" i="56" l="1"/>
  <c r="AH28" i="56" s="1"/>
  <c r="Z33" i="56"/>
  <c r="AD32" i="56"/>
  <c r="AH32" i="56" s="1"/>
  <c r="AF33" i="56"/>
  <c r="AF34" i="56" s="1"/>
  <c r="Z34" i="56" l="1"/>
  <c r="AD34" i="56" s="1"/>
  <c r="AH34" i="56" s="1"/>
  <c r="AD33" i="56"/>
  <c r="AH33" i="56" s="1"/>
  <c r="J68" i="64" l="1"/>
  <c r="F68" i="64"/>
  <c r="J22" i="64"/>
  <c r="J16" i="64"/>
  <c r="F22" i="64"/>
  <c r="F16" i="64"/>
  <c r="J76" i="68"/>
  <c r="F76" i="68"/>
  <c r="J22" i="68"/>
  <c r="J16" i="68"/>
  <c r="J23" i="68" s="1"/>
  <c r="J28" i="68" s="1"/>
  <c r="J30" i="68" s="1"/>
  <c r="J82" i="68" s="1"/>
  <c r="J80" i="68" s="1"/>
  <c r="F22" i="68"/>
  <c r="F16" i="68"/>
  <c r="F23" i="68" s="1"/>
  <c r="F28" i="68" s="1"/>
  <c r="F30" i="68" s="1"/>
  <c r="W23" i="62"/>
  <c r="W22" i="62"/>
  <c r="W24" i="62" s="1"/>
  <c r="U24" i="62"/>
  <c r="U25" i="62" s="1"/>
  <c r="O24" i="62"/>
  <c r="O25" i="62" s="1"/>
  <c r="S24" i="62"/>
  <c r="Q24" i="62"/>
  <c r="Q25" i="62" s="1"/>
  <c r="M24" i="62"/>
  <c r="M25" i="62" s="1"/>
  <c r="K24" i="62"/>
  <c r="K25" i="62" s="1"/>
  <c r="I24" i="62"/>
  <c r="I25" i="62" s="1"/>
  <c r="G24" i="62"/>
  <c r="G25" i="62" s="1"/>
  <c r="E24" i="62"/>
  <c r="E25" i="62" s="1"/>
  <c r="S19" i="62"/>
  <c r="E16" i="64"/>
  <c r="F23" i="64" l="1"/>
  <c r="F28" i="64" s="1"/>
  <c r="F30" i="64" s="1"/>
  <c r="F74" i="64" s="1"/>
  <c r="F72" i="64" s="1"/>
  <c r="J23" i="64"/>
  <c r="J28" i="64"/>
  <c r="J30" i="64" s="1"/>
  <c r="J74" i="64" s="1"/>
  <c r="J72" i="64" s="1"/>
  <c r="F69" i="64"/>
  <c r="F79" i="64" s="1"/>
  <c r="F77" i="64" s="1"/>
  <c r="F82" i="68"/>
  <c r="F80" i="68" s="1"/>
  <c r="F77" i="68"/>
  <c r="F87" i="68" s="1"/>
  <c r="F85" i="68" s="1"/>
  <c r="J77" i="68"/>
  <c r="J87" i="68" s="1"/>
  <c r="J85" i="68" s="1"/>
  <c r="W25" i="62"/>
  <c r="S25" i="62"/>
  <c r="J69" i="64" l="1"/>
  <c r="J79" i="64" s="1"/>
  <c r="J77" i="64" s="1"/>
</calcChain>
</file>

<file path=xl/sharedStrings.xml><?xml version="1.0" encoding="utf-8"?>
<sst xmlns="http://schemas.openxmlformats.org/spreadsheetml/2006/main" count="752" uniqueCount="301">
  <si>
    <t>BERLI  JUCKER  PUBLIC  COMPANY  LIMITED  AND  ITS  SUBSIDIARIES</t>
  </si>
  <si>
    <t>STATEMENTS  OF  FINANCIAL  POSITION</t>
  </si>
  <si>
    <t>AS  AT  JUNE  30,  2024</t>
  </si>
  <si>
    <t>Unit : Thousand Baht</t>
  </si>
  <si>
    <t>Consolidated financial statements</t>
  </si>
  <si>
    <t>Separate financial statements</t>
  </si>
  <si>
    <t>Notes</t>
  </si>
  <si>
    <t>As at</t>
  </si>
  <si>
    <t>June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</si>
  <si>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</si>
  <si>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</si>
  <si>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</si>
  <si>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</si>
  <si>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</si>
  <si>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</si>
  <si>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</si>
  <si>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</si>
  <si>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</si>
  <si>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Supplier receivables and tenant receivables</t>
  </si>
  <si>
    <t>5, 8</t>
  </si>
  <si>
    <t>-</t>
  </si>
  <si>
    <t>Short-term loans to related parties</t>
  </si>
  <si>
    <t>Current portion of long-term loan to a related party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</si>
  <si>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</si>
  <si>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</si>
  <si>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</si>
  <si>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</si>
  <si>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</si>
  <si>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</si>
  <si>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</si>
  <si>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</si>
  <si>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</si>
  <si>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</si>
  <si>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</si>
  <si>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</si>
  <si>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</si>
  <si>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</si>
  <si>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</si>
  <si>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</si>
  <si>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</si>
  <si>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</si>
  <si>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</si>
  <si>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</si>
  <si>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</si>
  <si>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</si>
  <si>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</si>
  <si>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</si>
  <si>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</si>
  <si>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</si>
  <si>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</si>
  <si>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</si>
  <si>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 xml:space="preserve">Current portion of long-term borrowings </t>
  </si>
  <si>
    <t xml:space="preserve">  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</si>
  <si>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</si>
  <si>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</si>
  <si>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</si>
  <si>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</si>
  <si>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</si>
  <si>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</si>
  <si>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</si>
  <si>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</si>
  <si>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</si>
  <si>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</si>
  <si>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</si>
  <si>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</si>
  <si>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</si>
  <si>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</si>
  <si>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</si>
  <si>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</si>
  <si>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</si>
  <si>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</si>
  <si>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</si>
  <si>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</si>
  <si>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</si>
  <si>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</si>
  <si>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</si>
  <si>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>4,007,796,699 ordinary shares of Baht 1 each, fully paid</t>
  </si>
  <si>
    <t>Surplus (deficit)</t>
  </si>
  <si>
    <t>Share premium</t>
  </si>
  <si>
    <t>Deficit arising from business combination</t>
  </si>
  <si>
    <t>under common control</t>
  </si>
  <si>
    <t>Surplus arising from change in ownership</t>
  </si>
  <si>
    <t>interest in subsidiaries</t>
  </si>
  <si>
    <t>Donated surplus</t>
  </si>
  <si>
    <t>Expired warrant surplus</t>
  </si>
  <si>
    <t>Surplus on disposals of Company’s shares</t>
  </si>
  <si>
    <t>held by a subsidiary</t>
  </si>
  <si>
    <t>Warrants</t>
  </si>
  <si>
    <t>Retained earnings</t>
  </si>
  <si>
    <t>Appropriated :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</si>
  <si>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</si>
  <si>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</si>
  <si>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</si>
  <si>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</si>
  <si>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</si>
  <si>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</si>
  <si>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</si>
  <si>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</si>
  <si>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</si>
  <si>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FOR  THE  THREE-MONTH  PERIOD  ENDED  JUNE  30,  2024  (Unaudited)</t>
  </si>
  <si>
    <t>Consolidated</t>
  </si>
  <si>
    <t>Separate</t>
  </si>
  <si>
    <t>financial statements</t>
  </si>
  <si>
    <t>Revenues</t>
  </si>
  <si>
    <t>5, 15</t>
  </si>
  <si>
    <t>Revenue from sale of goods and rendering of services</t>
  </si>
  <si>
    <t>Dividends received</t>
  </si>
  <si>
    <t>Interest received</t>
  </si>
  <si>
    <t>Net foreign exchange gain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</si>
  <si>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</si>
  <si>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</si>
  <si>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</si>
  <si>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</si>
  <si>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</si>
  <si>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</si>
  <si>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</si>
  <si>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</si>
  <si>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</si>
  <si>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</si>
  <si>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</si>
  <si>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</t>
  </si>
  <si>
    <t>Profit for the periods</t>
  </si>
  <si>
    <r>
      <t xml:space="preserve">STATEMENTS  OF  PROFIT  OR  LOSS  AND  OTHER  COMPREHENSIVE  INCOME </t>
    </r>
    <r>
      <rPr>
        <sz val="11"/>
        <rFont val="Times New Roman"/>
        <family val="1"/>
      </rPr>
      <t xml:space="preserve"> (CONTINUED)</t>
    </r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</si>
  <si>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</si>
  <si>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</si>
  <si>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</si>
  <si>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</si>
  <si>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on cash flow hedges</t>
  </si>
  <si>
    <t xml:space="preserve">      Share of other comprehensive income (loss)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</si>
  <si>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</si>
  <si>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</si>
  <si>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</si>
  <si>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income for the periods - net of tax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</si>
  <si>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</si>
  <si>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</si>
  <si>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</si>
  <si>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</si>
  <si>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</si>
  <si>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 xml:space="preserve">Earnings per share (Baht)  </t>
  </si>
  <si>
    <t xml:space="preserve">   Basic earnings per share</t>
  </si>
  <si>
    <t xml:space="preserve">   Diluted earnings per share</t>
  </si>
  <si>
    <r>
      <t xml:space="preserve">STATEMENTS  OF  PROFIT  OR  LOSS  AND  OTHER  COMPREHENSIVE  INCOME </t>
    </r>
    <r>
      <rPr>
        <sz val="11"/>
        <rFont val="Times New Roman"/>
        <family val="1"/>
      </rPr>
      <t>(CONTINUED)</t>
    </r>
  </si>
  <si>
    <t>FOR  THE  SIX-MONTH  PERIOD  ENDED  JUNE  30,  2024 (Unaudited)</t>
  </si>
  <si>
    <t>that will be reclassified to profit or loss</t>
  </si>
  <si>
    <t>Exchange differences on translating financial statements</t>
  </si>
  <si>
    <t>Gain (loss) on cash flow hedges</t>
  </si>
  <si>
    <t>Share of other comprehensive income of joint ventures</t>
  </si>
  <si>
    <t>using equity method</t>
  </si>
  <si>
    <t>Income tax relating to components of other comprehensive income</t>
  </si>
  <si>
    <t xml:space="preserve"> that will be reclassified to profit or loss</t>
  </si>
  <si>
    <t>Other comprehensive income (loss) for the periods - net of tax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</si>
  <si>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</si>
  <si>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</si>
  <si>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Basic earnings per share</t>
  </si>
  <si>
    <t>Diluted earnings per share</t>
  </si>
  <si>
    <t xml:space="preserve">STATEMENT  OF  CHANGES  IN  SHAREHOLDERS’  EQUITY </t>
  </si>
  <si>
    <t xml:space="preserve">Consolidated financial statements </t>
  </si>
  <si>
    <t>Shareholders'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</si>
  <si>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</si>
  <si>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</si>
  <si>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</si>
  <si>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</si>
  <si>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</si>
  <si>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</si>
  <si>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</si>
  <si>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</si>
  <si>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</si>
  <si>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</si>
  <si>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</si>
  <si>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>Gain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</si>
  <si>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</si>
  <si>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</si>
  <si>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</si>
  <si>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</si>
  <si>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</si>
  <si>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</si>
  <si>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</si>
  <si>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</si>
  <si>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</si>
  <si>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</si>
  <si>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</si>
  <si>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</si>
  <si>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</si>
  <si>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</si>
  <si>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</si>
  <si>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</si>
  <si>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</si>
  <si>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</si>
  <si>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</si>
  <si>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</si>
  <si>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</si>
  <si>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</si>
  <si>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</si>
  <si>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</si>
  <si>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</si>
  <si>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</si>
  <si>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</si>
  <si>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</si>
  <si>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</si>
  <si>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</si>
  <si>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</si>
  <si>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</si>
  <si>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</si>
  <si>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</si>
  <si>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</si>
  <si>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</si>
  <si>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</si>
  <si>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2024</t>
  </si>
  <si>
    <t>Transactions with owners, recorded directly in shareholders’ equity</t>
  </si>
  <si>
    <t>Contributions by and distributions to owners of parent</t>
  </si>
  <si>
    <t>Expired warrant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</si>
  <si>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</si>
  <si>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</si>
  <si>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</si>
  <si>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</si>
  <si>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</si>
  <si>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</si>
  <si>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</si>
  <si>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Profit or loss and other comprehensive income for the period</t>
  </si>
  <si>
    <t>Profit for the period</t>
  </si>
  <si>
    <t>Total comprehensive income (loss) for the period</t>
  </si>
  <si>
    <t>Balance as at June 30, 2024</t>
  </si>
  <si>
    <t xml:space="preserve">Gain (loss) </t>
  </si>
  <si>
    <t>Balance as at January 1, 2023</t>
  </si>
  <si>
    <t>Other comprehensive income (loss)</t>
  </si>
  <si>
    <t>Balance as at June 30, 2023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</si>
  <si>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</si>
  <si>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</si>
  <si>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Reserved</t>
  </si>
  <si>
    <t>warrant</t>
  </si>
  <si>
    <t>on cash flow</t>
  </si>
  <si>
    <t>business expansion</t>
  </si>
  <si>
    <t>hedges - net of tax</t>
  </si>
  <si>
    <t>equity</t>
  </si>
  <si>
    <t>Other comprehensive loss</t>
  </si>
  <si>
    <t>Total comprehensive income for the period</t>
  </si>
  <si>
    <t>Gain (loss)</t>
  </si>
  <si>
    <t>STATEMENTS  OF  CASH  FLOWS</t>
  </si>
  <si>
    <t>FOR  THE  SIX-MONTH  PERIOD  ENDED  JUNE  30,  2024  (Unaudited)</t>
  </si>
  <si>
    <t>Cash flows from operating activities</t>
  </si>
  <si>
    <t>Adjustments for</t>
  </si>
  <si>
    <t>Income tax (income) expense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</si>
  <si>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</si>
  <si>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</si>
  <si>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</si>
  <si>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</si>
  <si>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 (reversal)</t>
  </si>
  <si>
    <t>Employee benefit expenses</t>
  </si>
  <si>
    <t>Unrealized (gain) loss on exchange rate</t>
  </si>
  <si>
    <t>Unrealized (gain) loss on fair value of derivative</t>
  </si>
  <si>
    <t>(Gain) loss on disposals of investment properties and property, plant and equipment</t>
  </si>
  <si>
    <t xml:space="preserve">(Gain) loss on write-off of right-of-use assets, investment properties, </t>
  </si>
  <si>
    <t>property, plant and equipment and other intangible assets other than goodwill</t>
  </si>
  <si>
    <t>Impairment loss on property, plant and equipment (reversal)</t>
  </si>
  <si>
    <t>Changes in operating assets and liabilities</t>
  </si>
  <si>
    <t>Employee benefit obligations paid during the periods</t>
  </si>
  <si>
    <t>Cash provided by (used in) operating activities</t>
  </si>
  <si>
    <t>Income tax paid</t>
  </si>
  <si>
    <t>Net cash provided by (used in) operating activities</t>
  </si>
  <si>
    <t>12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</si>
  <si>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</si>
  <si>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Cash flows from investing activities</t>
  </si>
  <si>
    <t xml:space="preserve">Proceeds from disposal of investment properties and property, </t>
  </si>
  <si>
    <t>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</si>
  <si>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</si>
  <si>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</si>
  <si>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</si>
  <si>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</si>
  <si>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</si>
  <si>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capital increase in a subsidiary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</si>
  <si>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</si>
  <si>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</si>
  <si>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</si>
  <si>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</si>
  <si>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</si>
  <si>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</si>
  <si>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</si>
  <si>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</si>
  <si>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</si>
  <si>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 xml:space="preserve"> -     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</si>
  <si>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</si>
  <si>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</si>
  <si>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</si>
  <si>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</si>
  <si>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</si>
  <si>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</si>
  <si>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</si>
  <si>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</si>
  <si>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</si>
  <si>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</si>
  <si>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June 30,</t>
  </si>
  <si>
    <t>13</t>
  </si>
  <si>
    <t>investment properties and property, plant and equipment</t>
  </si>
  <si>
    <t>Cash paid for purchase of right-of-use assets,</t>
  </si>
  <si>
    <t>Share of profit (loss) of joint ventures accounted for using equity method</t>
  </si>
  <si>
    <t>Changing in ownership from business combination under common control</t>
  </si>
  <si>
    <t>Cash paid for investing in subsidiaries - net</t>
  </si>
  <si>
    <t>Proceeds from short-term borrowings from related parties</t>
  </si>
  <si>
    <t>Income tax (expense) income</t>
  </si>
  <si>
    <t xml:space="preserve">Income tax (expense) income </t>
  </si>
  <si>
    <t xml:space="preserve">Issued and paid-up share capital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</si>
</sst>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12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43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261" fontId="206" fillId="0" borderId="0" xfId="222" applyNumberFormat="1" applyFont="1" applyFill="1" applyAlignment="1">
      <alignment horizontal="center"/>
    </xf>
    <xf numFmtId="261" fontId="202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261" fontId="202" fillId="0" borderId="0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0" xfId="222" applyNumberFormat="1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169" fontId="0" fillId="0" borderId="32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169" fontId="3" fillId="0" borderId="39" xfId="222" applyNumberFormat="1" applyFont="1" applyFill="1" applyBorder="1" applyAlignment="1">
      <alignment vertical="center"/>
    </xf>
    <xf numFmtId="261" fontId="3" fillId="0" borderId="40" xfId="222" applyNumberFormat="1" applyFont="1" applyFill="1" applyBorder="1" applyAlignment="1">
      <alignment horizontal="center" vertical="center"/>
    </xf>
    <xf numFmtId="169" fontId="3" fillId="0" borderId="40" xfId="222" applyNumberFormat="1" applyFont="1" applyFill="1" applyBorder="1" applyAlignment="1">
      <alignment horizontal="center" vertical="center"/>
    </xf>
    <xf numFmtId="261" fontId="0" fillId="0" borderId="41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/>
    </xf>
    <xf numFmtId="261" fontId="0" fillId="0" borderId="0" xfId="222" applyNumberFormat="1" applyFont="1" applyFill="1" applyAlignment="1">
      <alignment horizontal="center"/>
    </xf>
    <xf numFmtId="169" fontId="206" fillId="0" borderId="0" xfId="222" applyNumberFormat="1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Alignment="1"/>
    <xf numFmtId="261" fontId="206" fillId="0" borderId="0" xfId="222" applyNumberFormat="1" applyFont="1" applyFill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horizontal="center"/>
    </xf>
    <xf numFmtId="169" fontId="0" fillId="0" borderId="37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vertical="center"/>
    </xf>
    <xf numFmtId="43" fontId="3" fillId="0" borderId="0" xfId="222" applyFont="1" applyFill="1" applyBorder="1" applyAlignment="1">
      <alignment vertical="center"/>
    </xf>
    <xf numFmtId="169" fontId="8" fillId="0" borderId="0" xfId="222" applyNumberFormat="1" applyFont="1" applyFill="1" applyBorder="1"/>
    <xf numFmtId="169" fontId="3" fillId="0" borderId="2" xfId="222" applyNumberFormat="1" applyFont="1" applyFill="1" applyBorder="1" applyAlignment="1">
      <alignment horizontal="center"/>
    </xf>
    <xf numFmtId="169" fontId="0" fillId="0" borderId="41" xfId="222" applyNumberFormat="1" applyFont="1" applyFill="1" applyBorder="1" applyAlignment="1">
      <alignment horizontal="center" vertical="center"/>
    </xf>
    <xf numFmtId="261" fontId="3" fillId="0" borderId="38" xfId="222" applyNumberFormat="1" applyFont="1" applyFill="1" applyBorder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43" fontId="0" fillId="0" borderId="0" xfId="222" applyFont="1" applyFill="1" applyBorder="1" applyAlignment="1">
      <alignment vertical="center"/>
    </xf>
    <xf numFmtId="43" fontId="3" fillId="0" borderId="0" xfId="222" applyFont="1" applyFill="1" applyAlignment="1">
      <alignment horizontal="center"/>
    </xf>
    <xf numFmtId="169" fontId="210" fillId="0" borderId="0" xfId="222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vertical="center"/>
    </xf>
    <xf numFmtId="0" fontId="5" fillId="0" borderId="0" xfId="222" applyNumberFormat="1" applyFont="1" applyFill="1" applyBorder="1" applyAlignment="1">
      <alignment horizontal="center" vertical="center"/>
    </xf>
    <xf numFmtId="169" fontId="206" fillId="0" borderId="0" xfId="222" applyNumberFormat="1" applyFont="1" applyFill="1" applyAlignment="1">
      <alignment horizontal="center"/>
    </xf>
    <xf numFmtId="169" fontId="202" fillId="0" borderId="0" xfId="222" applyNumberFormat="1" applyFont="1" applyFill="1" applyBorder="1" applyAlignment="1">
      <alignment horizontal="center"/>
    </xf>
    <xf numFmtId="169" fontId="209" fillId="0" borderId="0" xfId="222" applyNumberFormat="1" applyFont="1" applyFill="1" applyAlignment="1">
      <alignment horizontal="center"/>
    </xf>
    <xf numFmtId="169" fontId="209" fillId="0" borderId="0" xfId="222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horizontal="center"/>
    </xf>
    <xf numFmtId="169" fontId="209" fillId="0" borderId="0" xfId="222" applyNumberFormat="1" applyFont="1" applyFill="1" applyBorder="1" applyAlignment="1">
      <alignment horizontal="right" vertical="center"/>
    </xf>
    <xf numFmtId="169" fontId="209" fillId="0" borderId="0" xfId="222" applyNumberFormat="1" applyFont="1" applyFill="1" applyAlignment="1">
      <alignment horizontal="center" vertical="center"/>
    </xf>
    <xf numFmtId="169" fontId="210" fillId="0" borderId="2" xfId="222" applyNumberFormat="1" applyFont="1" applyFill="1" applyBorder="1" applyAlignment="1">
      <alignment vertical="center"/>
    </xf>
    <xf numFmtId="169" fontId="209" fillId="0" borderId="2" xfId="222" applyNumberFormat="1" applyFont="1" applyFill="1" applyBorder="1" applyAlignment="1">
      <alignment horizontal="right" vertical="center"/>
    </xf>
    <xf numFmtId="169" fontId="210" fillId="0" borderId="40" xfId="222" applyNumberFormat="1" applyFont="1" applyFill="1" applyBorder="1" applyAlignment="1">
      <alignment horizontal="center" vertical="center"/>
    </xf>
    <xf numFmtId="169" fontId="211" fillId="0" borderId="0" xfId="222" applyNumberFormat="1" applyFont="1" applyFill="1" applyBorder="1" applyAlignment="1">
      <alignment vertical="center"/>
    </xf>
    <xf numFmtId="169" fontId="211" fillId="0" borderId="0" xfId="222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horizontal="right" vertical="center"/>
    </xf>
    <xf numFmtId="169" fontId="210" fillId="0" borderId="2" xfId="222" applyNumberFormat="1" applyFont="1" applyFill="1" applyBorder="1" applyAlignment="1">
      <alignment horizontal="center" vertical="center"/>
    </xf>
    <xf numFmtId="169" fontId="210" fillId="0" borderId="17" xfId="222" applyNumberFormat="1" applyFont="1" applyFill="1" applyBorder="1" applyAlignment="1">
      <alignment horizontal="right" vertical="center"/>
    </xf>
    <xf numFmtId="169" fontId="3" fillId="0" borderId="37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209" fillId="0" borderId="0" xfId="222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3"/>
    </xf>
    <xf numFmtId="264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41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264" fontId="0" fillId="0" borderId="2" xfId="0" applyNumberForma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37" fontId="94" fillId="0" borderId="2" xfId="0" applyNumberFormat="1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203" fillId="0" borderId="0" xfId="0" applyFont="1" applyAlignment="1">
      <alignment vertical="center"/>
    </xf>
    <xf numFmtId="15" fontId="20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9" fontId="3" fillId="0" borderId="37" xfId="0" applyNumberFormat="1" applyFont="1" applyBorder="1"/>
    <xf numFmtId="0" fontId="94" fillId="0" borderId="0" xfId="0" applyFont="1" applyAlignment="1">
      <alignment vertical="center"/>
    </xf>
    <xf numFmtId="0" fontId="204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43" fontId="0" fillId="0" borderId="0" xfId="0" applyNumberFormat="1" applyAlignment="1">
      <alignment vertical="center"/>
    </xf>
    <xf numFmtId="43" fontId="5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1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2" fontId="3" fillId="0" borderId="0" xfId="0" applyNumberFormat="1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207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70" fontId="206" fillId="0" borderId="0" xfId="0" applyNumberFormat="1" applyFont="1" applyAlignment="1">
      <alignment vertical="center"/>
    </xf>
    <xf numFmtId="263" fontId="5" fillId="0" borderId="0" xfId="0" applyNumberFormat="1" applyFont="1" applyAlignment="1">
      <alignment horizontal="center"/>
    </xf>
    <xf numFmtId="0" fontId="205" fillId="0" borderId="0" xfId="0" applyFont="1" applyAlignment="1">
      <alignment horizontal="center" vertical="center"/>
    </xf>
    <xf numFmtId="170" fontId="0" fillId="0" borderId="2" xfId="0" applyNumberForma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208" fillId="0" borderId="0" xfId="0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1"/>
  <sheetViews>
    <sheetView view="pageBreakPreview" zoomScale="60" zoomScaleNormal="70" workbookViewId="0">
      <selection activeCell="A44" sqref="A44"/>
    </sheetView>
  </sheetViews>
  <sheetFormatPr defaultColWidth="9.42578125" defaultRowHeight="21" customHeight="1"/>
  <cols>
    <col min="1" max="1" width="45.7109375" customWidth="1"/>
    <col min="2" max="2" width="9.5703125" customWidth="1"/>
    <col min="3" max="3" width="2.28515625" customWidth="1"/>
    <col min="4" max="4" width="16.7109375" customWidth="1"/>
    <col min="5" max="5" width="1.5703125" customWidth="1"/>
    <col min="6" max="6" width="16.28515625" customWidth="1"/>
    <col min="7" max="7" width="1.5703125" customWidth="1"/>
    <col min="8" max="8" width="17.28515625" customWidth="1"/>
    <col min="9" max="9" width="1.5703125" customWidth="1"/>
    <col min="10" max="10" width="16.5703125" customWidth="1"/>
  </cols>
  <sheetData>
    <row r="1" spans="1:10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ht="21" customHeight="1">
      <c r="A4" s="209"/>
      <c r="B4" s="210"/>
      <c r="C4" s="210"/>
      <c r="D4" s="211"/>
      <c r="E4" s="212"/>
      <c r="F4" s="212"/>
      <c r="G4" s="212"/>
      <c r="H4" s="223" t="s">
        <v>3</v>
      </c>
      <c r="I4" s="223"/>
      <c r="J4" s="223"/>
    </row>
    <row r="5" spans="1:10" ht="6" customHeight="1">
      <c r="A5" s="167"/>
      <c r="B5" s="135"/>
      <c r="C5" s="135"/>
      <c r="D5" s="132"/>
      <c r="E5" s="147"/>
      <c r="F5" s="147"/>
      <c r="G5" s="147"/>
      <c r="H5" s="147"/>
      <c r="I5" s="147"/>
      <c r="J5" s="147"/>
    </row>
    <row r="6" spans="1:10" ht="21" customHeight="1">
      <c r="A6" s="142"/>
      <c r="B6" s="135"/>
      <c r="C6" s="222" t="s">
        <v>4</v>
      </c>
      <c r="D6" s="222"/>
      <c r="E6" s="222"/>
      <c r="F6" s="222"/>
      <c r="G6" s="222"/>
      <c r="H6" s="222" t="s">
        <v>5</v>
      </c>
      <c r="I6" s="222"/>
      <c r="J6" s="222"/>
    </row>
    <row r="7" spans="1:10" ht="21" customHeight="1">
      <c r="A7" s="142"/>
      <c r="B7" s="145" t="s">
        <v>6</v>
      </c>
      <c r="C7" s="145"/>
      <c r="D7" s="134" t="s">
        <v>7</v>
      </c>
      <c r="E7" s="134"/>
      <c r="F7" s="134" t="s">
        <v>7</v>
      </c>
      <c r="G7" s="134"/>
      <c r="H7" s="134" t="s">
        <v>7</v>
      </c>
      <c r="I7" s="134"/>
      <c r="J7" s="134" t="s">
        <v>7</v>
      </c>
    </row>
    <row r="8" spans="1:10" ht="21" customHeight="1">
      <c r="A8" s="142"/>
      <c r="B8" s="134"/>
      <c r="C8" s="134"/>
      <c r="D8" s="137" t="s">
        <v>8</v>
      </c>
      <c r="E8" s="134"/>
      <c r="F8" s="137" t="s">
        <v>9</v>
      </c>
      <c r="G8" s="134"/>
      <c r="H8" s="137" t="s">
        <v>8</v>
      </c>
      <c r="I8" s="134"/>
      <c r="J8" s="137" t="s">
        <v>9</v>
      </c>
    </row>
    <row r="9" spans="1:10" ht="21" customHeight="1">
      <c r="A9" s="167"/>
      <c r="B9" s="134"/>
      <c r="C9" s="134"/>
      <c r="D9" s="134">
        <v>2024</v>
      </c>
      <c r="E9" s="134"/>
      <c r="F9" s="134">
        <v>2023</v>
      </c>
      <c r="G9" s="134"/>
      <c r="H9" s="134">
        <v>2024</v>
      </c>
      <c r="I9" s="134"/>
      <c r="J9" s="134">
        <v>2023</v>
      </c>
    </row>
    <row r="10" spans="1:10" ht="21" customHeight="1">
      <c r="A10" s="167"/>
      <c r="B10" s="134"/>
      <c r="C10" s="134"/>
      <c r="D10" s="134" t="s">
        <v>10</v>
      </c>
      <c r="E10" s="134"/>
      <c r="F10" s="213"/>
      <c r="G10" s="134"/>
      <c r="H10" s="134" t="s">
        <v>10</v>
      </c>
      <c r="I10" s="134"/>
      <c r="J10" s="213"/>
    </row>
    <row r="11" spans="1:10" ht="21" customHeight="1">
      <c r="A11" s="134" t="s">
        <v>11</v>
      </c>
      <c r="B11" s="136"/>
      <c r="C11" s="136"/>
      <c r="D11" s="135"/>
      <c r="E11" s="135"/>
      <c r="F11" s="135"/>
      <c r="G11" s="135"/>
      <c r="H11" s="135"/>
      <c r="I11" s="135"/>
      <c r="J11" s="135"/>
    </row>
    <row r="12" spans="1:10" ht="21" customHeight="1">
      <c r="A12" s="201" t="s">
        <v>12</v>
      </c>
      <c r="B12" s="135"/>
      <c r="C12" s="135"/>
      <c r="D12" s="136"/>
      <c r="E12" s="136"/>
      <c r="F12" s="136"/>
      <c r="G12" s="136"/>
      <c r="H12" s="136"/>
      <c r="I12" s="136"/>
    </row>
    <row r="13" spans="1:10" ht="21" customHeight="1">
      <c r="A13" s="142" t="s">
        <v>13</v>
      </c>
      <c r="B13" s="136"/>
      <c r="C13" s="136"/>
      <c r="D13" s="18">
        <v>4598266</v>
      </c>
      <c r="E13" s="19"/>
      <c r="F13" s="18">
        <v>4856743</v>
      </c>
      <c r="G13" s="18"/>
      <c r="H13" s="3">
        <v>287996</v>
      </c>
      <c r="I13" s="18"/>
      <c r="J13" s="3">
        <v>129630</v>
      </c>
    </row>
    <row r="14" spans="1:10" ht="21" customHeight="1">
      <c r="A14" s="142" t="s">
        <v>14</v>
      </c>
      <c r="B14" s="136"/>
      <c r="C14" s="136"/>
      <c r="D14" s="18"/>
      <c r="E14" s="19"/>
      <c r="F14" s="18"/>
      <c r="G14" s="19"/>
      <c r="H14" s="4"/>
      <c r="I14" s="18"/>
      <c r="J14" s="4"/>
    </row>
    <row r="15" spans="1:10" ht="21" customHeight="1">
      <c r="A15" s="146" t="s">
        <v>15</v>
      </c>
      <c r="B15" s="136" t="s">
        <v>16</v>
      </c>
      <c r="C15" s="136"/>
      <c r="D15" s="18">
        <v>9994190</v>
      </c>
      <c r="E15" s="19"/>
      <c r="F15" s="18">
        <v>9587661</v>
      </c>
      <c r="G15" s="18"/>
      <c r="H15" s="3">
        <v>2731835</v>
      </c>
      <c r="I15" s="18"/>
      <c r="J15" s="3">
        <v>2639092</v>
      </c>
    </row>
    <row r="16" spans="1:10" ht="21" customHeight="1">
      <c r="A16" s="146" t="s">
        <v>17</v>
      </c>
      <c r="B16" s="136">
        <v>5</v>
      </c>
      <c r="C16" s="136"/>
      <c r="D16" s="18">
        <v>7266387</v>
      </c>
      <c r="E16" s="19"/>
      <c r="F16" s="18">
        <v>7473430</v>
      </c>
      <c r="G16" s="18"/>
      <c r="H16" s="3">
        <v>2729548</v>
      </c>
      <c r="I16" s="18"/>
      <c r="J16" s="3">
        <v>4109262</v>
      </c>
    </row>
    <row r="17" spans="1:10" ht="21" customHeight="1">
      <c r="A17" s="146" t="s">
        <v>18</v>
      </c>
      <c r="B17" s="136" t="s">
        <v>19</v>
      </c>
      <c r="C17" s="136"/>
      <c r="D17" s="18">
        <v>2124041</v>
      </c>
      <c r="E17" s="19"/>
      <c r="F17" s="18">
        <v>2316384</v>
      </c>
      <c r="G17" s="18"/>
      <c r="H17" s="5" t="s">
        <v>20</v>
      </c>
      <c r="I17" s="20"/>
      <c r="J17" s="5">
        <v>0</v>
      </c>
    </row>
    <row r="18" spans="1:10" ht="21" customHeight="1">
      <c r="A18" s="142" t="s">
        <v>21</v>
      </c>
      <c r="B18" s="136">
        <v>5</v>
      </c>
      <c r="C18" s="136"/>
      <c r="D18" s="18">
        <v>298260</v>
      </c>
      <c r="E18" s="19"/>
      <c r="F18" s="18">
        <v>276855</v>
      </c>
      <c r="G18" s="18"/>
      <c r="H18" s="3">
        <v>6722838</v>
      </c>
      <c r="I18" s="18"/>
      <c r="J18" s="3">
        <v>6022593</v>
      </c>
    </row>
    <row r="19" spans="1:10" ht="21" customHeight="1">
      <c r="A19" s="142" t="s">
        <v>22</v>
      </c>
      <c r="B19" s="136">
        <v>5</v>
      </c>
      <c r="C19" s="136"/>
      <c r="D19" s="5" t="s">
        <v>20</v>
      </c>
      <c r="E19" s="19"/>
      <c r="F19" s="5" t="s">
        <v>20</v>
      </c>
      <c r="G19" s="18"/>
      <c r="H19" s="3">
        <v>8000000</v>
      </c>
      <c r="I19" s="18"/>
      <c r="J19" s="3">
        <v>21630600</v>
      </c>
    </row>
    <row r="20" spans="1:10" ht="21" customHeight="1">
      <c r="A20" s="214" t="s">
        <v>23</v>
      </c>
      <c r="B20" s="136"/>
      <c r="C20" s="136"/>
      <c r="D20" s="18">
        <v>20783100</v>
      </c>
      <c r="E20" s="19"/>
      <c r="F20" s="18">
        <v>22337972</v>
      </c>
      <c r="G20" s="18"/>
      <c r="H20" s="3">
        <v>512093</v>
      </c>
      <c r="I20" s="18"/>
      <c r="J20" s="3">
        <v>545442</v>
      </c>
    </row>
    <row r="21" spans="1:10" ht="21" customHeight="1">
      <c r="A21" s="214" t="s">
        <v>24</v>
      </c>
      <c r="B21" s="136"/>
      <c r="C21" s="136"/>
      <c r="D21" s="18">
        <v>892343</v>
      </c>
      <c r="E21" s="19"/>
      <c r="F21" s="18">
        <v>462096</v>
      </c>
      <c r="G21" s="18"/>
      <c r="H21" s="8">
        <v>620481</v>
      </c>
      <c r="I21" s="18"/>
      <c r="J21" s="8">
        <v>269117</v>
      </c>
    </row>
    <row r="22" spans="1:10" ht="21" customHeight="1">
      <c r="A22" s="214" t="s">
        <v>25</v>
      </c>
      <c r="B22" s="136"/>
      <c r="C22" s="136"/>
      <c r="D22" s="18">
        <v>137144</v>
      </c>
      <c r="E22" s="19"/>
      <c r="F22" s="18">
        <v>104391</v>
      </c>
      <c r="G22" s="18"/>
      <c r="H22" s="3">
        <v>349</v>
      </c>
      <c r="I22" s="18"/>
      <c r="J22" s="3">
        <v>238</v>
      </c>
    </row>
    <row r="23" spans="1:10" ht="21" customHeight="1">
      <c r="A23" s="167" t="s">
        <v>26</v>
      </c>
      <c r="B23" s="136"/>
      <c r="C23" s="136"/>
      <c r="D23" s="25">
        <v>46093731</v>
      </c>
      <c r="E23" s="19"/>
      <c r="F23" s="25">
        <f>SUM(F13:F22)</f>
        <v>47415532</v>
      </c>
      <c r="G23" s="18"/>
      <c r="H23" s="25">
        <f>SUM(H13:H22)</f>
        <v>21605140</v>
      </c>
      <c r="I23" s="132"/>
      <c r="J23" s="25">
        <v>35345974</v>
      </c>
    </row>
    <row r="24" spans="1:10" ht="6.6" customHeight="1">
      <c r="A24" s="214"/>
      <c r="B24" s="136"/>
      <c r="C24" s="136"/>
      <c r="D24" s="3"/>
      <c r="E24" s="19"/>
      <c r="F24" s="22"/>
      <c r="G24" s="18"/>
      <c r="H24" s="3"/>
      <c r="I24" s="18"/>
      <c r="J24" s="22"/>
    </row>
    <row r="25" spans="1:10" ht="21" customHeight="1">
      <c r="A25" s="201" t="s">
        <v>27</v>
      </c>
      <c r="B25" s="136"/>
      <c r="C25" s="136"/>
      <c r="D25" s="3"/>
      <c r="E25" s="19"/>
      <c r="F25" s="22"/>
      <c r="G25" s="18"/>
      <c r="H25" s="3"/>
      <c r="I25" s="18"/>
    </row>
    <row r="26" spans="1:10" ht="21" customHeight="1">
      <c r="A26" s="142" t="s">
        <v>28</v>
      </c>
      <c r="B26" s="136">
        <v>9</v>
      </c>
      <c r="C26" s="136"/>
      <c r="D26" s="5" t="s">
        <v>20</v>
      </c>
      <c r="E26" s="19"/>
      <c r="F26" s="5">
        <v>0</v>
      </c>
      <c r="G26" s="18"/>
      <c r="H26" s="3">
        <v>146361318</v>
      </c>
      <c r="I26" s="18"/>
      <c r="J26" s="3">
        <v>146361318</v>
      </c>
    </row>
    <row r="27" spans="1:10" ht="21" customHeight="1">
      <c r="A27" s="142" t="s">
        <v>29</v>
      </c>
      <c r="B27" s="136">
        <v>10</v>
      </c>
      <c r="C27" s="136"/>
      <c r="D27" s="18">
        <v>105135</v>
      </c>
      <c r="E27" s="19"/>
      <c r="F27" s="18">
        <v>104359</v>
      </c>
      <c r="G27" s="18"/>
      <c r="H27" s="5" t="s">
        <v>20</v>
      </c>
      <c r="I27" s="18"/>
      <c r="J27" s="5">
        <v>0</v>
      </c>
    </row>
    <row r="28" spans="1:10" ht="21" customHeight="1">
      <c r="A28" s="142" t="s">
        <v>30</v>
      </c>
      <c r="B28" s="136">
        <v>11</v>
      </c>
      <c r="C28" s="136"/>
      <c r="D28" s="18">
        <v>2617956</v>
      </c>
      <c r="E28" s="19"/>
      <c r="F28" s="18">
        <v>2636433</v>
      </c>
      <c r="G28" s="18"/>
      <c r="H28" s="3">
        <v>231914</v>
      </c>
      <c r="I28" s="18"/>
      <c r="J28" s="3">
        <v>231914</v>
      </c>
    </row>
    <row r="29" spans="1:10" ht="21" customHeight="1">
      <c r="A29" s="142" t="s">
        <v>31</v>
      </c>
      <c r="B29" s="136">
        <v>5</v>
      </c>
      <c r="C29" s="136"/>
      <c r="D29" s="18">
        <v>35920</v>
      </c>
      <c r="E29" s="19"/>
      <c r="F29" s="18">
        <v>33342</v>
      </c>
      <c r="G29" s="18"/>
      <c r="H29" s="3">
        <v>82490242</v>
      </c>
      <c r="I29" s="18"/>
      <c r="J29" s="3">
        <v>71765203</v>
      </c>
    </row>
    <row r="30" spans="1:10" ht="21" customHeight="1">
      <c r="A30" s="142" t="s">
        <v>32</v>
      </c>
      <c r="B30" s="136"/>
      <c r="C30" s="136"/>
      <c r="D30" s="18">
        <v>16020867</v>
      </c>
      <c r="E30" s="22"/>
      <c r="F30" s="18">
        <v>16687371</v>
      </c>
      <c r="G30" s="22"/>
      <c r="H30" s="3">
        <v>151214</v>
      </c>
      <c r="I30" s="22"/>
      <c r="J30" s="3">
        <v>131697</v>
      </c>
    </row>
    <row r="31" spans="1:10" ht="21" customHeight="1">
      <c r="A31" s="142" t="s">
        <v>33</v>
      </c>
      <c r="B31" s="136"/>
      <c r="C31" s="136"/>
      <c r="D31" s="18">
        <v>44482029</v>
      </c>
      <c r="E31" s="22"/>
      <c r="F31" s="18">
        <v>45822128</v>
      </c>
      <c r="G31" s="24"/>
      <c r="H31" s="3">
        <v>240437</v>
      </c>
      <c r="I31" s="22"/>
      <c r="J31" s="3">
        <v>242771</v>
      </c>
    </row>
    <row r="32" spans="1:10" ht="21" customHeight="1">
      <c r="A32" s="142" t="s">
        <v>34</v>
      </c>
      <c r="B32" s="136"/>
      <c r="C32" s="136"/>
      <c r="D32" s="18">
        <v>63862115</v>
      </c>
      <c r="E32" s="19"/>
      <c r="F32" s="18">
        <v>62853907</v>
      </c>
      <c r="G32" s="24"/>
      <c r="H32" s="3">
        <v>1095178</v>
      </c>
      <c r="I32" s="18"/>
      <c r="J32" s="3">
        <v>1127339</v>
      </c>
    </row>
    <row r="33" spans="1:10" ht="21" customHeight="1">
      <c r="A33" s="142" t="s">
        <v>35</v>
      </c>
      <c r="B33" s="136"/>
      <c r="C33" s="136"/>
      <c r="D33" s="18">
        <v>157849219</v>
      </c>
      <c r="E33" s="19"/>
      <c r="F33" s="18">
        <v>157828543</v>
      </c>
      <c r="G33" s="24"/>
      <c r="H33" s="5" t="s">
        <v>20</v>
      </c>
      <c r="I33" s="20"/>
      <c r="J33" s="5">
        <v>0</v>
      </c>
    </row>
    <row r="34" spans="1:10" ht="21" customHeight="1">
      <c r="A34" s="142" t="s">
        <v>36</v>
      </c>
      <c r="B34" s="136"/>
      <c r="C34" s="136"/>
      <c r="D34" s="18">
        <v>2746997</v>
      </c>
      <c r="E34" s="19"/>
      <c r="F34" s="18">
        <v>2734545</v>
      </c>
      <c r="G34" s="24"/>
      <c r="H34" s="3">
        <v>47300</v>
      </c>
      <c r="I34" s="18"/>
      <c r="J34" s="3">
        <v>35577</v>
      </c>
    </row>
    <row r="35" spans="1:10" ht="21" customHeight="1">
      <c r="A35" s="142" t="s">
        <v>37</v>
      </c>
      <c r="B35" s="136"/>
      <c r="C35" s="136"/>
      <c r="D35" s="18">
        <v>569597</v>
      </c>
      <c r="E35" s="19"/>
      <c r="F35" s="18">
        <v>601588</v>
      </c>
      <c r="G35" s="24"/>
      <c r="H35" s="5" t="s">
        <v>20</v>
      </c>
      <c r="I35" s="18"/>
      <c r="J35" s="3">
        <v>31339</v>
      </c>
    </row>
    <row r="36" spans="1:10" ht="21" customHeight="1">
      <c r="A36" s="214" t="s">
        <v>38</v>
      </c>
      <c r="B36" s="136">
        <v>5</v>
      </c>
      <c r="C36" s="136"/>
      <c r="D36" s="18">
        <v>329805</v>
      </c>
      <c r="E36" s="19"/>
      <c r="F36" s="18">
        <v>376563</v>
      </c>
      <c r="G36" s="24"/>
      <c r="H36" s="3">
        <v>54130</v>
      </c>
      <c r="I36" s="18"/>
      <c r="J36" s="3">
        <v>72174</v>
      </c>
    </row>
    <row r="37" spans="1:10" ht="21" customHeight="1">
      <c r="A37" s="142" t="s">
        <v>39</v>
      </c>
      <c r="B37" s="136">
        <v>5</v>
      </c>
      <c r="C37" s="136"/>
      <c r="D37" s="18">
        <v>1803812</v>
      </c>
      <c r="E37" s="19"/>
      <c r="F37" s="18">
        <v>1875499</v>
      </c>
      <c r="G37" s="18"/>
      <c r="H37" s="3">
        <v>1635</v>
      </c>
      <c r="I37" s="20"/>
      <c r="J37" s="3">
        <v>1635</v>
      </c>
    </row>
    <row r="38" spans="1:10" ht="21" customHeight="1">
      <c r="A38" s="167" t="s">
        <v>40</v>
      </c>
      <c r="B38" s="136"/>
      <c r="C38" s="136"/>
      <c r="D38" s="83">
        <f>SUM(D26:D37)</f>
        <v>290423452</v>
      </c>
      <c r="E38" s="19"/>
      <c r="F38" s="83">
        <v>291554278</v>
      </c>
      <c r="G38" s="18"/>
      <c r="H38" s="83">
        <f>SUM(H26:H37)</f>
        <v>230673368</v>
      </c>
      <c r="I38" s="18"/>
      <c r="J38" s="83">
        <v>220000967</v>
      </c>
    </row>
    <row r="39" spans="1:10" ht="21" customHeight="1">
      <c r="A39" s="167" t="s">
        <v>41</v>
      </c>
      <c r="B39" s="136"/>
      <c r="C39" s="136"/>
      <c r="D39" s="88">
        <f>+D23+D38</f>
        <v>336517183</v>
      </c>
      <c r="E39" s="31"/>
      <c r="F39" s="88">
        <f>+F23+F38</f>
        <v>338969810</v>
      </c>
      <c r="G39" s="32"/>
      <c r="H39" s="88">
        <f>+H23+H38</f>
        <v>252278508</v>
      </c>
      <c r="I39" s="32"/>
      <c r="J39" s="88">
        <v>255346941</v>
      </c>
    </row>
    <row r="40" spans="1:10" ht="18.600000000000001" customHeight="1">
      <c r="A40" s="167"/>
      <c r="B40" s="136"/>
      <c r="C40" s="136"/>
      <c r="D40" s="29"/>
      <c r="E40" s="31"/>
      <c r="G40" s="32"/>
      <c r="H40" s="29"/>
      <c r="I40" s="32"/>
      <c r="J40" s="29"/>
    </row>
    <row r="41" spans="1:10" ht="21" customHeight="1">
      <c r="A41" s="167"/>
      <c r="B41" s="136"/>
      <c r="C41" s="136"/>
      <c r="D41" s="29"/>
      <c r="E41" s="31"/>
      <c r="G41" s="32"/>
      <c r="H41" s="29"/>
      <c r="I41" s="32"/>
      <c r="J41" s="29"/>
    </row>
    <row r="42" spans="1:10" ht="21" customHeight="1">
      <c r="A42" s="167"/>
      <c r="B42" s="136"/>
      <c r="C42" s="136"/>
      <c r="D42" s="50"/>
      <c r="E42" s="31"/>
      <c r="F42" s="31"/>
      <c r="G42" s="32"/>
      <c r="H42" s="29"/>
      <c r="I42" s="32"/>
      <c r="J42" s="29"/>
    </row>
    <row r="43" spans="1:10" ht="21" customHeight="1">
      <c r="A43" s="167"/>
      <c r="B43" s="136"/>
      <c r="C43" s="136"/>
      <c r="D43" s="50"/>
      <c r="E43" s="31"/>
      <c r="F43" s="31"/>
      <c r="G43" s="32"/>
      <c r="H43" s="29"/>
      <c r="I43" s="32"/>
      <c r="J43" s="29"/>
    </row>
    <row r="44" spans="1:10" ht="21" customHeight="1">
      <c r="A44" s="167"/>
      <c r="B44" s="135"/>
      <c r="C44" s="135"/>
      <c r="D44" s="29"/>
      <c r="E44" s="21"/>
      <c r="F44" s="23"/>
      <c r="G44" s="21"/>
      <c r="H44" s="29"/>
      <c r="I44" s="21"/>
      <c r="J44" s="23"/>
    </row>
    <row r="45" spans="1:10" ht="21" customHeight="1">
      <c r="A45" s="167"/>
      <c r="B45" s="135"/>
      <c r="C45" s="135"/>
      <c r="D45" s="29"/>
      <c r="E45" s="21"/>
      <c r="F45" s="23"/>
      <c r="G45" s="21"/>
      <c r="H45" s="29"/>
      <c r="I45" s="21"/>
      <c r="J45" s="23"/>
    </row>
    <row r="46" spans="1:10" ht="21" customHeight="1">
      <c r="A46" s="167"/>
      <c r="B46" s="135"/>
      <c r="C46" s="135"/>
      <c r="D46" s="29"/>
      <c r="E46" s="21"/>
      <c r="F46" s="23"/>
      <c r="G46" s="21"/>
      <c r="H46" s="29"/>
      <c r="I46" s="21"/>
      <c r="J46" s="23"/>
    </row>
    <row r="47" spans="1:10" ht="21" customHeight="1">
      <c r="A47" s="167"/>
      <c r="B47" s="135"/>
      <c r="C47" s="135"/>
      <c r="D47" s="29"/>
      <c r="E47" s="21"/>
      <c r="F47" s="23"/>
      <c r="G47" s="21"/>
      <c r="H47" s="29"/>
      <c r="I47" s="21"/>
      <c r="J47" s="23"/>
    </row>
    <row r="48" spans="1:10" ht="21" customHeight="1">
      <c r="A48" s="167"/>
      <c r="B48" s="135"/>
      <c r="C48" s="135"/>
      <c r="D48" s="29"/>
      <c r="E48" s="21"/>
      <c r="F48" s="23"/>
      <c r="G48" s="21"/>
      <c r="H48" s="29"/>
      <c r="I48" s="21"/>
      <c r="J48" s="23"/>
    </row>
    <row r="49" spans="1:10" ht="21" customHeight="1">
      <c r="A49" s="132" t="s">
        <v>42</v>
      </c>
      <c r="B49" s="135"/>
      <c r="C49" s="135"/>
      <c r="D49" s="24"/>
      <c r="E49" s="24"/>
      <c r="F49" s="24"/>
      <c r="G49" s="24"/>
      <c r="H49" s="24"/>
      <c r="I49" s="24"/>
      <c r="J49" s="24"/>
    </row>
    <row r="50" spans="1:10" ht="21" customHeight="1">
      <c r="A50" s="167"/>
      <c r="B50" s="135"/>
      <c r="C50" s="135"/>
      <c r="D50" s="24"/>
      <c r="E50" s="24"/>
      <c r="F50" s="24"/>
      <c r="G50" s="24"/>
      <c r="H50" s="24"/>
      <c r="I50" s="24"/>
      <c r="J50" s="24"/>
    </row>
    <row r="51" spans="1:10" ht="21" customHeight="1">
      <c r="A51" s="221">
        <v>1</v>
      </c>
      <c r="B51" s="221"/>
      <c r="C51" s="221"/>
      <c r="D51" s="221"/>
      <c r="E51" s="221"/>
      <c r="F51" s="221"/>
      <c r="G51" s="221"/>
      <c r="H51" s="221"/>
      <c r="I51" s="221"/>
      <c r="J51" s="221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0.8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2"/>
  <sheetViews>
    <sheetView view="pageBreakPreview" zoomScale="80" zoomScaleNormal="70" zoomScaleSheetLayoutView="80" workbookViewId="0">
      <selection activeCell="A98" sqref="A98"/>
    </sheetView>
  </sheetViews>
  <sheetFormatPr defaultRowHeight="21" customHeight="1"/>
  <cols>
    <col min="1" max="1" width="52.5703125" style="142" customWidth="1"/>
    <col min="2" max="2" width="7.5703125" style="135" customWidth="1"/>
    <col min="3" max="3" width="1.5703125" style="135" customWidth="1"/>
    <col min="4" max="4" width="16.42578125" style="147" customWidth="1"/>
    <col min="5" max="5" width="1.5703125" style="147" customWidth="1"/>
    <col min="6" max="6" width="15.42578125" style="147" customWidth="1"/>
    <col min="7" max="7" width="1.5703125" style="147" customWidth="1"/>
    <col min="8" max="8" width="15.42578125" style="147" customWidth="1"/>
    <col min="9" max="9" width="1.5703125" style="147" customWidth="1"/>
    <col min="10" max="10" width="15.5703125" style="147" customWidth="1"/>
    <col min="11" max="11" width="9.42578125" style="132"/>
    <col min="12" max="12" width="3" style="132" bestFit="1" customWidth="1"/>
    <col min="13" max="13" width="9.42578125" style="132"/>
    <col min="14" max="14" width="3" style="132" bestFit="1" customWidth="1"/>
    <col min="15" max="233" width="9.42578125" style="132"/>
    <col min="234" max="234" width="46.42578125" style="132" customWidth="1"/>
    <col min="235" max="235" width="5.42578125" style="132" bestFit="1" customWidth="1"/>
    <col min="236" max="236" width="13.5703125" style="132" bestFit="1" customWidth="1"/>
    <col min="237" max="237" width="0.5703125" style="132" customWidth="1"/>
    <col min="238" max="238" width="13.5703125" style="132" bestFit="1" customWidth="1"/>
    <col min="239" max="239" width="0.5703125" style="132" customWidth="1"/>
    <col min="240" max="240" width="13.5703125" style="132" customWidth="1"/>
    <col min="241" max="241" width="0.5703125" style="132" customWidth="1"/>
    <col min="242" max="242" width="13.5703125" style="132" customWidth="1"/>
    <col min="243" max="489" width="9.42578125" style="132"/>
    <col min="490" max="490" width="46.42578125" style="132" customWidth="1"/>
    <col min="491" max="491" width="5.42578125" style="132" bestFit="1" customWidth="1"/>
    <col min="492" max="492" width="13.5703125" style="132" bestFit="1" customWidth="1"/>
    <col min="493" max="493" width="0.5703125" style="132" customWidth="1"/>
    <col min="494" max="494" width="13.5703125" style="132" bestFit="1" customWidth="1"/>
    <col min="495" max="495" width="0.5703125" style="132" customWidth="1"/>
    <col min="496" max="496" width="13.5703125" style="132" customWidth="1"/>
    <col min="497" max="497" width="0.5703125" style="132" customWidth="1"/>
    <col min="498" max="498" width="13.5703125" style="132" customWidth="1"/>
    <col min="499" max="745" width="9.42578125" style="132"/>
    <col min="746" max="746" width="46.42578125" style="132" customWidth="1"/>
    <col min="747" max="747" width="5.42578125" style="132" bestFit="1" customWidth="1"/>
    <col min="748" max="748" width="13.5703125" style="132" bestFit="1" customWidth="1"/>
    <col min="749" max="749" width="0.5703125" style="132" customWidth="1"/>
    <col min="750" max="750" width="13.5703125" style="132" bestFit="1" customWidth="1"/>
    <col min="751" max="751" width="0.5703125" style="132" customWidth="1"/>
    <col min="752" max="752" width="13.5703125" style="132" customWidth="1"/>
    <col min="753" max="753" width="0.5703125" style="132" customWidth="1"/>
    <col min="754" max="754" width="13.5703125" style="132" customWidth="1"/>
    <col min="755" max="1001" width="9.42578125" style="132"/>
    <col min="1002" max="1002" width="46.42578125" style="132" customWidth="1"/>
    <col min="1003" max="1003" width="5.42578125" style="132" bestFit="1" customWidth="1"/>
    <col min="1004" max="1004" width="13.5703125" style="132" bestFit="1" customWidth="1"/>
    <col min="1005" max="1005" width="0.5703125" style="132" customWidth="1"/>
    <col min="1006" max="1006" width="13.5703125" style="132" bestFit="1" customWidth="1"/>
    <col min="1007" max="1007" width="0.5703125" style="132" customWidth="1"/>
    <col min="1008" max="1008" width="13.5703125" style="132" customWidth="1"/>
    <col min="1009" max="1009" width="0.5703125" style="132" customWidth="1"/>
    <col min="1010" max="1010" width="13.5703125" style="132" customWidth="1"/>
    <col min="1011" max="1257" width="9.42578125" style="132"/>
    <col min="1258" max="1258" width="46.42578125" style="132" customWidth="1"/>
    <col min="1259" max="1259" width="5.42578125" style="132" bestFit="1" customWidth="1"/>
    <col min="1260" max="1260" width="13.5703125" style="132" bestFit="1" customWidth="1"/>
    <col min="1261" max="1261" width="0.5703125" style="132" customWidth="1"/>
    <col min="1262" max="1262" width="13.5703125" style="132" bestFit="1" customWidth="1"/>
    <col min="1263" max="1263" width="0.5703125" style="132" customWidth="1"/>
    <col min="1264" max="1264" width="13.5703125" style="132" customWidth="1"/>
    <col min="1265" max="1265" width="0.5703125" style="132" customWidth="1"/>
    <col min="1266" max="1266" width="13.5703125" style="132" customWidth="1"/>
    <col min="1267" max="1513" width="9.42578125" style="132"/>
    <col min="1514" max="1514" width="46.42578125" style="132" customWidth="1"/>
    <col min="1515" max="1515" width="5.42578125" style="132" bestFit="1" customWidth="1"/>
    <col min="1516" max="1516" width="13.5703125" style="132" bestFit="1" customWidth="1"/>
    <col min="1517" max="1517" width="0.5703125" style="132" customWidth="1"/>
    <col min="1518" max="1518" width="13.5703125" style="132" bestFit="1" customWidth="1"/>
    <col min="1519" max="1519" width="0.5703125" style="132" customWidth="1"/>
    <col min="1520" max="1520" width="13.5703125" style="132" customWidth="1"/>
    <col min="1521" max="1521" width="0.5703125" style="132" customWidth="1"/>
    <col min="1522" max="1522" width="13.5703125" style="132" customWidth="1"/>
    <col min="1523" max="1769" width="9.42578125" style="132"/>
    <col min="1770" max="1770" width="46.42578125" style="132" customWidth="1"/>
    <col min="1771" max="1771" width="5.42578125" style="132" bestFit="1" customWidth="1"/>
    <col min="1772" max="1772" width="13.5703125" style="132" bestFit="1" customWidth="1"/>
    <col min="1773" max="1773" width="0.5703125" style="132" customWidth="1"/>
    <col min="1774" max="1774" width="13.5703125" style="132" bestFit="1" customWidth="1"/>
    <col min="1775" max="1775" width="0.5703125" style="132" customWidth="1"/>
    <col min="1776" max="1776" width="13.5703125" style="132" customWidth="1"/>
    <col min="1777" max="1777" width="0.5703125" style="132" customWidth="1"/>
    <col min="1778" max="1778" width="13.5703125" style="132" customWidth="1"/>
    <col min="1779" max="2025" width="9.42578125" style="132"/>
    <col min="2026" max="2026" width="46.42578125" style="132" customWidth="1"/>
    <col min="2027" max="2027" width="5.42578125" style="132" bestFit="1" customWidth="1"/>
    <col min="2028" max="2028" width="13.5703125" style="132" bestFit="1" customWidth="1"/>
    <col min="2029" max="2029" width="0.5703125" style="132" customWidth="1"/>
    <col min="2030" max="2030" width="13.5703125" style="132" bestFit="1" customWidth="1"/>
    <col min="2031" max="2031" width="0.5703125" style="132" customWidth="1"/>
    <col min="2032" max="2032" width="13.5703125" style="132" customWidth="1"/>
    <col min="2033" max="2033" width="0.5703125" style="132" customWidth="1"/>
    <col min="2034" max="2034" width="13.5703125" style="132" customWidth="1"/>
    <col min="2035" max="2281" width="9.42578125" style="132"/>
    <col min="2282" max="2282" width="46.42578125" style="132" customWidth="1"/>
    <col min="2283" max="2283" width="5.42578125" style="132" bestFit="1" customWidth="1"/>
    <col min="2284" max="2284" width="13.5703125" style="132" bestFit="1" customWidth="1"/>
    <col min="2285" max="2285" width="0.5703125" style="132" customWidth="1"/>
    <col min="2286" max="2286" width="13.5703125" style="132" bestFit="1" customWidth="1"/>
    <col min="2287" max="2287" width="0.5703125" style="132" customWidth="1"/>
    <col min="2288" max="2288" width="13.5703125" style="132" customWidth="1"/>
    <col min="2289" max="2289" width="0.5703125" style="132" customWidth="1"/>
    <col min="2290" max="2290" width="13.5703125" style="132" customWidth="1"/>
    <col min="2291" max="2537" width="9.42578125" style="132"/>
    <col min="2538" max="2538" width="46.42578125" style="132" customWidth="1"/>
    <col min="2539" max="2539" width="5.42578125" style="132" bestFit="1" customWidth="1"/>
    <col min="2540" max="2540" width="13.5703125" style="132" bestFit="1" customWidth="1"/>
    <col min="2541" max="2541" width="0.5703125" style="132" customWidth="1"/>
    <col min="2542" max="2542" width="13.5703125" style="132" bestFit="1" customWidth="1"/>
    <col min="2543" max="2543" width="0.5703125" style="132" customWidth="1"/>
    <col min="2544" max="2544" width="13.5703125" style="132" customWidth="1"/>
    <col min="2545" max="2545" width="0.5703125" style="132" customWidth="1"/>
    <col min="2546" max="2546" width="13.5703125" style="132" customWidth="1"/>
    <col min="2547" max="2793" width="9.42578125" style="132"/>
    <col min="2794" max="2794" width="46.42578125" style="132" customWidth="1"/>
    <col min="2795" max="2795" width="5.42578125" style="132" bestFit="1" customWidth="1"/>
    <col min="2796" max="2796" width="13.5703125" style="132" bestFit="1" customWidth="1"/>
    <col min="2797" max="2797" width="0.5703125" style="132" customWidth="1"/>
    <col min="2798" max="2798" width="13.5703125" style="132" bestFit="1" customWidth="1"/>
    <col min="2799" max="2799" width="0.5703125" style="132" customWidth="1"/>
    <col min="2800" max="2800" width="13.5703125" style="132" customWidth="1"/>
    <col min="2801" max="2801" width="0.5703125" style="132" customWidth="1"/>
    <col min="2802" max="2802" width="13.5703125" style="132" customWidth="1"/>
    <col min="2803" max="3049" width="9.42578125" style="132"/>
    <col min="3050" max="3050" width="46.42578125" style="132" customWidth="1"/>
    <col min="3051" max="3051" width="5.42578125" style="132" bestFit="1" customWidth="1"/>
    <col min="3052" max="3052" width="13.5703125" style="132" bestFit="1" customWidth="1"/>
    <col min="3053" max="3053" width="0.5703125" style="132" customWidth="1"/>
    <col min="3054" max="3054" width="13.5703125" style="132" bestFit="1" customWidth="1"/>
    <col min="3055" max="3055" width="0.5703125" style="132" customWidth="1"/>
    <col min="3056" max="3056" width="13.5703125" style="132" customWidth="1"/>
    <col min="3057" max="3057" width="0.5703125" style="132" customWidth="1"/>
    <col min="3058" max="3058" width="13.5703125" style="132" customWidth="1"/>
    <col min="3059" max="3305" width="9.42578125" style="132"/>
    <col min="3306" max="3306" width="46.42578125" style="132" customWidth="1"/>
    <col min="3307" max="3307" width="5.42578125" style="132" bestFit="1" customWidth="1"/>
    <col min="3308" max="3308" width="13.5703125" style="132" bestFit="1" customWidth="1"/>
    <col min="3309" max="3309" width="0.5703125" style="132" customWidth="1"/>
    <col min="3310" max="3310" width="13.5703125" style="132" bestFit="1" customWidth="1"/>
    <col min="3311" max="3311" width="0.5703125" style="132" customWidth="1"/>
    <col min="3312" max="3312" width="13.5703125" style="132" customWidth="1"/>
    <col min="3313" max="3313" width="0.5703125" style="132" customWidth="1"/>
    <col min="3314" max="3314" width="13.5703125" style="132" customWidth="1"/>
    <col min="3315" max="3561" width="9.42578125" style="132"/>
    <col min="3562" max="3562" width="46.42578125" style="132" customWidth="1"/>
    <col min="3563" max="3563" width="5.42578125" style="132" bestFit="1" customWidth="1"/>
    <col min="3564" max="3564" width="13.5703125" style="132" bestFit="1" customWidth="1"/>
    <col min="3565" max="3565" width="0.5703125" style="132" customWidth="1"/>
    <col min="3566" max="3566" width="13.5703125" style="132" bestFit="1" customWidth="1"/>
    <col min="3567" max="3567" width="0.5703125" style="132" customWidth="1"/>
    <col min="3568" max="3568" width="13.5703125" style="132" customWidth="1"/>
    <col min="3569" max="3569" width="0.5703125" style="132" customWidth="1"/>
    <col min="3570" max="3570" width="13.5703125" style="132" customWidth="1"/>
    <col min="3571" max="3817" width="9.42578125" style="132"/>
    <col min="3818" max="3818" width="46.42578125" style="132" customWidth="1"/>
    <col min="3819" max="3819" width="5.42578125" style="132" bestFit="1" customWidth="1"/>
    <col min="3820" max="3820" width="13.5703125" style="132" bestFit="1" customWidth="1"/>
    <col min="3821" max="3821" width="0.5703125" style="132" customWidth="1"/>
    <col min="3822" max="3822" width="13.5703125" style="132" bestFit="1" customWidth="1"/>
    <col min="3823" max="3823" width="0.5703125" style="132" customWidth="1"/>
    <col min="3824" max="3824" width="13.5703125" style="132" customWidth="1"/>
    <col min="3825" max="3825" width="0.5703125" style="132" customWidth="1"/>
    <col min="3826" max="3826" width="13.5703125" style="132" customWidth="1"/>
    <col min="3827" max="4073" width="9.42578125" style="132"/>
    <col min="4074" max="4074" width="46.42578125" style="132" customWidth="1"/>
    <col min="4075" max="4075" width="5.42578125" style="132" bestFit="1" customWidth="1"/>
    <col min="4076" max="4076" width="13.5703125" style="132" bestFit="1" customWidth="1"/>
    <col min="4077" max="4077" width="0.5703125" style="132" customWidth="1"/>
    <col min="4078" max="4078" width="13.5703125" style="132" bestFit="1" customWidth="1"/>
    <col min="4079" max="4079" width="0.5703125" style="132" customWidth="1"/>
    <col min="4080" max="4080" width="13.5703125" style="132" customWidth="1"/>
    <col min="4081" max="4081" width="0.5703125" style="132" customWidth="1"/>
    <col min="4082" max="4082" width="13.5703125" style="132" customWidth="1"/>
    <col min="4083" max="4329" width="9.42578125" style="132"/>
    <col min="4330" max="4330" width="46.42578125" style="132" customWidth="1"/>
    <col min="4331" max="4331" width="5.42578125" style="132" bestFit="1" customWidth="1"/>
    <col min="4332" max="4332" width="13.5703125" style="132" bestFit="1" customWidth="1"/>
    <col min="4333" max="4333" width="0.5703125" style="132" customWidth="1"/>
    <col min="4334" max="4334" width="13.5703125" style="132" bestFit="1" customWidth="1"/>
    <col min="4335" max="4335" width="0.5703125" style="132" customWidth="1"/>
    <col min="4336" max="4336" width="13.5703125" style="132" customWidth="1"/>
    <col min="4337" max="4337" width="0.5703125" style="132" customWidth="1"/>
    <col min="4338" max="4338" width="13.5703125" style="132" customWidth="1"/>
    <col min="4339" max="4585" width="9.42578125" style="132"/>
    <col min="4586" max="4586" width="46.42578125" style="132" customWidth="1"/>
    <col min="4587" max="4587" width="5.42578125" style="132" bestFit="1" customWidth="1"/>
    <col min="4588" max="4588" width="13.5703125" style="132" bestFit="1" customWidth="1"/>
    <col min="4589" max="4589" width="0.5703125" style="132" customWidth="1"/>
    <col min="4590" max="4590" width="13.5703125" style="132" bestFit="1" customWidth="1"/>
    <col min="4591" max="4591" width="0.5703125" style="132" customWidth="1"/>
    <col min="4592" max="4592" width="13.5703125" style="132" customWidth="1"/>
    <col min="4593" max="4593" width="0.5703125" style="132" customWidth="1"/>
    <col min="4594" max="4594" width="13.5703125" style="132" customWidth="1"/>
    <col min="4595" max="4841" width="9.42578125" style="132"/>
    <col min="4842" max="4842" width="46.42578125" style="132" customWidth="1"/>
    <col min="4843" max="4843" width="5.42578125" style="132" bestFit="1" customWidth="1"/>
    <col min="4844" max="4844" width="13.5703125" style="132" bestFit="1" customWidth="1"/>
    <col min="4845" max="4845" width="0.5703125" style="132" customWidth="1"/>
    <col min="4846" max="4846" width="13.5703125" style="132" bestFit="1" customWidth="1"/>
    <col min="4847" max="4847" width="0.5703125" style="132" customWidth="1"/>
    <col min="4848" max="4848" width="13.5703125" style="132" customWidth="1"/>
    <col min="4849" max="4849" width="0.5703125" style="132" customWidth="1"/>
    <col min="4850" max="4850" width="13.5703125" style="132" customWidth="1"/>
    <col min="4851" max="5097" width="9.42578125" style="132"/>
    <col min="5098" max="5098" width="46.42578125" style="132" customWidth="1"/>
    <col min="5099" max="5099" width="5.42578125" style="132" bestFit="1" customWidth="1"/>
    <col min="5100" max="5100" width="13.5703125" style="132" bestFit="1" customWidth="1"/>
    <col min="5101" max="5101" width="0.5703125" style="132" customWidth="1"/>
    <col min="5102" max="5102" width="13.5703125" style="132" bestFit="1" customWidth="1"/>
    <col min="5103" max="5103" width="0.5703125" style="132" customWidth="1"/>
    <col min="5104" max="5104" width="13.5703125" style="132" customWidth="1"/>
    <col min="5105" max="5105" width="0.5703125" style="132" customWidth="1"/>
    <col min="5106" max="5106" width="13.5703125" style="132" customWidth="1"/>
    <col min="5107" max="5353" width="9.42578125" style="132"/>
    <col min="5354" max="5354" width="46.42578125" style="132" customWidth="1"/>
    <col min="5355" max="5355" width="5.42578125" style="132" bestFit="1" customWidth="1"/>
    <col min="5356" max="5356" width="13.5703125" style="132" bestFit="1" customWidth="1"/>
    <col min="5357" max="5357" width="0.5703125" style="132" customWidth="1"/>
    <col min="5358" max="5358" width="13.5703125" style="132" bestFit="1" customWidth="1"/>
    <col min="5359" max="5359" width="0.5703125" style="132" customWidth="1"/>
    <col min="5360" max="5360" width="13.5703125" style="132" customWidth="1"/>
    <col min="5361" max="5361" width="0.5703125" style="132" customWidth="1"/>
    <col min="5362" max="5362" width="13.5703125" style="132" customWidth="1"/>
    <col min="5363" max="5609" width="9.42578125" style="132"/>
    <col min="5610" max="5610" width="46.42578125" style="132" customWidth="1"/>
    <col min="5611" max="5611" width="5.42578125" style="132" bestFit="1" customWidth="1"/>
    <col min="5612" max="5612" width="13.5703125" style="132" bestFit="1" customWidth="1"/>
    <col min="5613" max="5613" width="0.5703125" style="132" customWidth="1"/>
    <col min="5614" max="5614" width="13.5703125" style="132" bestFit="1" customWidth="1"/>
    <col min="5615" max="5615" width="0.5703125" style="132" customWidth="1"/>
    <col min="5616" max="5616" width="13.5703125" style="132" customWidth="1"/>
    <col min="5617" max="5617" width="0.5703125" style="132" customWidth="1"/>
    <col min="5618" max="5618" width="13.5703125" style="132" customWidth="1"/>
    <col min="5619" max="5865" width="9.42578125" style="132"/>
    <col min="5866" max="5866" width="46.42578125" style="132" customWidth="1"/>
    <col min="5867" max="5867" width="5.42578125" style="132" bestFit="1" customWidth="1"/>
    <col min="5868" max="5868" width="13.5703125" style="132" bestFit="1" customWidth="1"/>
    <col min="5869" max="5869" width="0.5703125" style="132" customWidth="1"/>
    <col min="5870" max="5870" width="13.5703125" style="132" bestFit="1" customWidth="1"/>
    <col min="5871" max="5871" width="0.5703125" style="132" customWidth="1"/>
    <col min="5872" max="5872" width="13.5703125" style="132" customWidth="1"/>
    <col min="5873" max="5873" width="0.5703125" style="132" customWidth="1"/>
    <col min="5874" max="5874" width="13.5703125" style="132" customWidth="1"/>
    <col min="5875" max="6121" width="9.42578125" style="132"/>
    <col min="6122" max="6122" width="46.42578125" style="132" customWidth="1"/>
    <col min="6123" max="6123" width="5.42578125" style="132" bestFit="1" customWidth="1"/>
    <col min="6124" max="6124" width="13.5703125" style="132" bestFit="1" customWidth="1"/>
    <col min="6125" max="6125" width="0.5703125" style="132" customWidth="1"/>
    <col min="6126" max="6126" width="13.5703125" style="132" bestFit="1" customWidth="1"/>
    <col min="6127" max="6127" width="0.5703125" style="132" customWidth="1"/>
    <col min="6128" max="6128" width="13.5703125" style="132" customWidth="1"/>
    <col min="6129" max="6129" width="0.5703125" style="132" customWidth="1"/>
    <col min="6130" max="6130" width="13.5703125" style="132" customWidth="1"/>
    <col min="6131" max="6377" width="9.42578125" style="132"/>
    <col min="6378" max="6378" width="46.42578125" style="132" customWidth="1"/>
    <col min="6379" max="6379" width="5.42578125" style="132" bestFit="1" customWidth="1"/>
    <col min="6380" max="6380" width="13.5703125" style="132" bestFit="1" customWidth="1"/>
    <col min="6381" max="6381" width="0.5703125" style="132" customWidth="1"/>
    <col min="6382" max="6382" width="13.5703125" style="132" bestFit="1" customWidth="1"/>
    <col min="6383" max="6383" width="0.5703125" style="132" customWidth="1"/>
    <col min="6384" max="6384" width="13.5703125" style="132" customWidth="1"/>
    <col min="6385" max="6385" width="0.5703125" style="132" customWidth="1"/>
    <col min="6386" max="6386" width="13.5703125" style="132" customWidth="1"/>
    <col min="6387" max="6633" width="9.42578125" style="132"/>
    <col min="6634" max="6634" width="46.42578125" style="132" customWidth="1"/>
    <col min="6635" max="6635" width="5.42578125" style="132" bestFit="1" customWidth="1"/>
    <col min="6636" max="6636" width="13.5703125" style="132" bestFit="1" customWidth="1"/>
    <col min="6637" max="6637" width="0.5703125" style="132" customWidth="1"/>
    <col min="6638" max="6638" width="13.5703125" style="132" bestFit="1" customWidth="1"/>
    <col min="6639" max="6639" width="0.5703125" style="132" customWidth="1"/>
    <col min="6640" max="6640" width="13.5703125" style="132" customWidth="1"/>
    <col min="6641" max="6641" width="0.5703125" style="132" customWidth="1"/>
    <col min="6642" max="6642" width="13.5703125" style="132" customWidth="1"/>
    <col min="6643" max="6889" width="9.42578125" style="132"/>
    <col min="6890" max="6890" width="46.42578125" style="132" customWidth="1"/>
    <col min="6891" max="6891" width="5.42578125" style="132" bestFit="1" customWidth="1"/>
    <col min="6892" max="6892" width="13.5703125" style="132" bestFit="1" customWidth="1"/>
    <col min="6893" max="6893" width="0.5703125" style="132" customWidth="1"/>
    <col min="6894" max="6894" width="13.5703125" style="132" bestFit="1" customWidth="1"/>
    <col min="6895" max="6895" width="0.5703125" style="132" customWidth="1"/>
    <col min="6896" max="6896" width="13.5703125" style="132" customWidth="1"/>
    <col min="6897" max="6897" width="0.5703125" style="132" customWidth="1"/>
    <col min="6898" max="6898" width="13.5703125" style="132" customWidth="1"/>
    <col min="6899" max="7145" width="9.42578125" style="132"/>
    <col min="7146" max="7146" width="46.42578125" style="132" customWidth="1"/>
    <col min="7147" max="7147" width="5.42578125" style="132" bestFit="1" customWidth="1"/>
    <col min="7148" max="7148" width="13.5703125" style="132" bestFit="1" customWidth="1"/>
    <col min="7149" max="7149" width="0.5703125" style="132" customWidth="1"/>
    <col min="7150" max="7150" width="13.5703125" style="132" bestFit="1" customWidth="1"/>
    <col min="7151" max="7151" width="0.5703125" style="132" customWidth="1"/>
    <col min="7152" max="7152" width="13.5703125" style="132" customWidth="1"/>
    <col min="7153" max="7153" width="0.5703125" style="132" customWidth="1"/>
    <col min="7154" max="7154" width="13.5703125" style="132" customWidth="1"/>
    <col min="7155" max="7401" width="9.42578125" style="132"/>
    <col min="7402" max="7402" width="46.42578125" style="132" customWidth="1"/>
    <col min="7403" max="7403" width="5.42578125" style="132" bestFit="1" customWidth="1"/>
    <col min="7404" max="7404" width="13.5703125" style="132" bestFit="1" customWidth="1"/>
    <col min="7405" max="7405" width="0.5703125" style="132" customWidth="1"/>
    <col min="7406" max="7406" width="13.5703125" style="132" bestFit="1" customWidth="1"/>
    <col min="7407" max="7407" width="0.5703125" style="132" customWidth="1"/>
    <col min="7408" max="7408" width="13.5703125" style="132" customWidth="1"/>
    <col min="7409" max="7409" width="0.5703125" style="132" customWidth="1"/>
    <col min="7410" max="7410" width="13.5703125" style="132" customWidth="1"/>
    <col min="7411" max="7657" width="9.42578125" style="132"/>
    <col min="7658" max="7658" width="46.42578125" style="132" customWidth="1"/>
    <col min="7659" max="7659" width="5.42578125" style="132" bestFit="1" customWidth="1"/>
    <col min="7660" max="7660" width="13.5703125" style="132" bestFit="1" customWidth="1"/>
    <col min="7661" max="7661" width="0.5703125" style="132" customWidth="1"/>
    <col min="7662" max="7662" width="13.5703125" style="132" bestFit="1" customWidth="1"/>
    <col min="7663" max="7663" width="0.5703125" style="132" customWidth="1"/>
    <col min="7664" max="7664" width="13.5703125" style="132" customWidth="1"/>
    <col min="7665" max="7665" width="0.5703125" style="132" customWidth="1"/>
    <col min="7666" max="7666" width="13.5703125" style="132" customWidth="1"/>
    <col min="7667" max="7913" width="9.42578125" style="132"/>
    <col min="7914" max="7914" width="46.42578125" style="132" customWidth="1"/>
    <col min="7915" max="7915" width="5.42578125" style="132" bestFit="1" customWidth="1"/>
    <col min="7916" max="7916" width="13.5703125" style="132" bestFit="1" customWidth="1"/>
    <col min="7917" max="7917" width="0.5703125" style="132" customWidth="1"/>
    <col min="7918" max="7918" width="13.5703125" style="132" bestFit="1" customWidth="1"/>
    <col min="7919" max="7919" width="0.5703125" style="132" customWidth="1"/>
    <col min="7920" max="7920" width="13.5703125" style="132" customWidth="1"/>
    <col min="7921" max="7921" width="0.5703125" style="132" customWidth="1"/>
    <col min="7922" max="7922" width="13.5703125" style="132" customWidth="1"/>
    <col min="7923" max="8169" width="9.42578125" style="132"/>
    <col min="8170" max="8170" width="46.42578125" style="132" customWidth="1"/>
    <col min="8171" max="8171" width="5.42578125" style="132" bestFit="1" customWidth="1"/>
    <col min="8172" max="8172" width="13.5703125" style="132" bestFit="1" customWidth="1"/>
    <col min="8173" max="8173" width="0.5703125" style="132" customWidth="1"/>
    <col min="8174" max="8174" width="13.5703125" style="132" bestFit="1" customWidth="1"/>
    <col min="8175" max="8175" width="0.5703125" style="132" customWidth="1"/>
    <col min="8176" max="8176" width="13.5703125" style="132" customWidth="1"/>
    <col min="8177" max="8177" width="0.5703125" style="132" customWidth="1"/>
    <col min="8178" max="8178" width="13.5703125" style="132" customWidth="1"/>
    <col min="8179" max="8425" width="9.42578125" style="132"/>
    <col min="8426" max="8426" width="46.42578125" style="132" customWidth="1"/>
    <col min="8427" max="8427" width="5.42578125" style="132" bestFit="1" customWidth="1"/>
    <col min="8428" max="8428" width="13.5703125" style="132" bestFit="1" customWidth="1"/>
    <col min="8429" max="8429" width="0.5703125" style="132" customWidth="1"/>
    <col min="8430" max="8430" width="13.5703125" style="132" bestFit="1" customWidth="1"/>
    <col min="8431" max="8431" width="0.5703125" style="132" customWidth="1"/>
    <col min="8432" max="8432" width="13.5703125" style="132" customWidth="1"/>
    <col min="8433" max="8433" width="0.5703125" style="132" customWidth="1"/>
    <col min="8434" max="8434" width="13.5703125" style="132" customWidth="1"/>
    <col min="8435" max="8681" width="9.42578125" style="132"/>
    <col min="8682" max="8682" width="46.42578125" style="132" customWidth="1"/>
    <col min="8683" max="8683" width="5.42578125" style="132" bestFit="1" customWidth="1"/>
    <col min="8684" max="8684" width="13.5703125" style="132" bestFit="1" customWidth="1"/>
    <col min="8685" max="8685" width="0.5703125" style="132" customWidth="1"/>
    <col min="8686" max="8686" width="13.5703125" style="132" bestFit="1" customWidth="1"/>
    <col min="8687" max="8687" width="0.5703125" style="132" customWidth="1"/>
    <col min="8688" max="8688" width="13.5703125" style="132" customWidth="1"/>
    <col min="8689" max="8689" width="0.5703125" style="132" customWidth="1"/>
    <col min="8690" max="8690" width="13.5703125" style="132" customWidth="1"/>
    <col min="8691" max="8937" width="9.42578125" style="132"/>
    <col min="8938" max="8938" width="46.42578125" style="132" customWidth="1"/>
    <col min="8939" max="8939" width="5.42578125" style="132" bestFit="1" customWidth="1"/>
    <col min="8940" max="8940" width="13.5703125" style="132" bestFit="1" customWidth="1"/>
    <col min="8941" max="8941" width="0.5703125" style="132" customWidth="1"/>
    <col min="8942" max="8942" width="13.5703125" style="132" bestFit="1" customWidth="1"/>
    <col min="8943" max="8943" width="0.5703125" style="132" customWidth="1"/>
    <col min="8944" max="8944" width="13.5703125" style="132" customWidth="1"/>
    <col min="8945" max="8945" width="0.5703125" style="132" customWidth="1"/>
    <col min="8946" max="8946" width="13.5703125" style="132" customWidth="1"/>
    <col min="8947" max="9193" width="9.42578125" style="132"/>
    <col min="9194" max="9194" width="46.42578125" style="132" customWidth="1"/>
    <col min="9195" max="9195" width="5.42578125" style="132" bestFit="1" customWidth="1"/>
    <col min="9196" max="9196" width="13.5703125" style="132" bestFit="1" customWidth="1"/>
    <col min="9197" max="9197" width="0.5703125" style="132" customWidth="1"/>
    <col min="9198" max="9198" width="13.5703125" style="132" bestFit="1" customWidth="1"/>
    <col min="9199" max="9199" width="0.5703125" style="132" customWidth="1"/>
    <col min="9200" max="9200" width="13.5703125" style="132" customWidth="1"/>
    <col min="9201" max="9201" width="0.5703125" style="132" customWidth="1"/>
    <col min="9202" max="9202" width="13.5703125" style="132" customWidth="1"/>
    <col min="9203" max="9449" width="9.42578125" style="132"/>
    <col min="9450" max="9450" width="46.42578125" style="132" customWidth="1"/>
    <col min="9451" max="9451" width="5.42578125" style="132" bestFit="1" customWidth="1"/>
    <col min="9452" max="9452" width="13.5703125" style="132" bestFit="1" customWidth="1"/>
    <col min="9453" max="9453" width="0.5703125" style="132" customWidth="1"/>
    <col min="9454" max="9454" width="13.5703125" style="132" bestFit="1" customWidth="1"/>
    <col min="9455" max="9455" width="0.5703125" style="132" customWidth="1"/>
    <col min="9456" max="9456" width="13.5703125" style="132" customWidth="1"/>
    <col min="9457" max="9457" width="0.5703125" style="132" customWidth="1"/>
    <col min="9458" max="9458" width="13.5703125" style="132" customWidth="1"/>
    <col min="9459" max="9705" width="9.42578125" style="132"/>
    <col min="9706" max="9706" width="46.42578125" style="132" customWidth="1"/>
    <col min="9707" max="9707" width="5.42578125" style="132" bestFit="1" customWidth="1"/>
    <col min="9708" max="9708" width="13.5703125" style="132" bestFit="1" customWidth="1"/>
    <col min="9709" max="9709" width="0.5703125" style="132" customWidth="1"/>
    <col min="9710" max="9710" width="13.5703125" style="132" bestFit="1" customWidth="1"/>
    <col min="9711" max="9711" width="0.5703125" style="132" customWidth="1"/>
    <col min="9712" max="9712" width="13.5703125" style="132" customWidth="1"/>
    <col min="9713" max="9713" width="0.5703125" style="132" customWidth="1"/>
    <col min="9714" max="9714" width="13.5703125" style="132" customWidth="1"/>
    <col min="9715" max="9961" width="9.42578125" style="132"/>
    <col min="9962" max="9962" width="46.42578125" style="132" customWidth="1"/>
    <col min="9963" max="9963" width="5.42578125" style="132" bestFit="1" customWidth="1"/>
    <col min="9964" max="9964" width="13.5703125" style="132" bestFit="1" customWidth="1"/>
    <col min="9965" max="9965" width="0.5703125" style="132" customWidth="1"/>
    <col min="9966" max="9966" width="13.5703125" style="132" bestFit="1" customWidth="1"/>
    <col min="9967" max="9967" width="0.5703125" style="132" customWidth="1"/>
    <col min="9968" max="9968" width="13.5703125" style="132" customWidth="1"/>
    <col min="9969" max="9969" width="0.5703125" style="132" customWidth="1"/>
    <col min="9970" max="9970" width="13.5703125" style="132" customWidth="1"/>
    <col min="9971" max="10217" width="9.42578125" style="132"/>
    <col min="10218" max="10218" width="46.42578125" style="132" customWidth="1"/>
    <col min="10219" max="10219" width="5.42578125" style="132" bestFit="1" customWidth="1"/>
    <col min="10220" max="10220" width="13.5703125" style="132" bestFit="1" customWidth="1"/>
    <col min="10221" max="10221" width="0.5703125" style="132" customWidth="1"/>
    <col min="10222" max="10222" width="13.5703125" style="132" bestFit="1" customWidth="1"/>
    <col min="10223" max="10223" width="0.5703125" style="132" customWidth="1"/>
    <col min="10224" max="10224" width="13.5703125" style="132" customWidth="1"/>
    <col min="10225" max="10225" width="0.5703125" style="132" customWidth="1"/>
    <col min="10226" max="10226" width="13.5703125" style="132" customWidth="1"/>
    <col min="10227" max="10473" width="9.42578125" style="132"/>
    <col min="10474" max="10474" width="46.42578125" style="132" customWidth="1"/>
    <col min="10475" max="10475" width="5.42578125" style="132" bestFit="1" customWidth="1"/>
    <col min="10476" max="10476" width="13.5703125" style="132" bestFit="1" customWidth="1"/>
    <col min="10477" max="10477" width="0.5703125" style="132" customWidth="1"/>
    <col min="10478" max="10478" width="13.5703125" style="132" bestFit="1" customWidth="1"/>
    <col min="10479" max="10479" width="0.5703125" style="132" customWidth="1"/>
    <col min="10480" max="10480" width="13.5703125" style="132" customWidth="1"/>
    <col min="10481" max="10481" width="0.5703125" style="132" customWidth="1"/>
    <col min="10482" max="10482" width="13.5703125" style="132" customWidth="1"/>
    <col min="10483" max="10729" width="9.42578125" style="132"/>
    <col min="10730" max="10730" width="46.42578125" style="132" customWidth="1"/>
    <col min="10731" max="10731" width="5.42578125" style="132" bestFit="1" customWidth="1"/>
    <col min="10732" max="10732" width="13.5703125" style="132" bestFit="1" customWidth="1"/>
    <col min="10733" max="10733" width="0.5703125" style="132" customWidth="1"/>
    <col min="10734" max="10734" width="13.5703125" style="132" bestFit="1" customWidth="1"/>
    <col min="10735" max="10735" width="0.5703125" style="132" customWidth="1"/>
    <col min="10736" max="10736" width="13.5703125" style="132" customWidth="1"/>
    <col min="10737" max="10737" width="0.5703125" style="132" customWidth="1"/>
    <col min="10738" max="10738" width="13.5703125" style="132" customWidth="1"/>
    <col min="10739" max="10985" width="9.42578125" style="132"/>
    <col min="10986" max="10986" width="46.42578125" style="132" customWidth="1"/>
    <col min="10987" max="10987" width="5.42578125" style="132" bestFit="1" customWidth="1"/>
    <col min="10988" max="10988" width="13.5703125" style="132" bestFit="1" customWidth="1"/>
    <col min="10989" max="10989" width="0.5703125" style="132" customWidth="1"/>
    <col min="10990" max="10990" width="13.5703125" style="132" bestFit="1" customWidth="1"/>
    <col min="10991" max="10991" width="0.5703125" style="132" customWidth="1"/>
    <col min="10992" max="10992" width="13.5703125" style="132" customWidth="1"/>
    <col min="10993" max="10993" width="0.5703125" style="132" customWidth="1"/>
    <col min="10994" max="10994" width="13.5703125" style="132" customWidth="1"/>
    <col min="10995" max="11241" width="9.42578125" style="132"/>
    <col min="11242" max="11242" width="46.42578125" style="132" customWidth="1"/>
    <col min="11243" max="11243" width="5.42578125" style="132" bestFit="1" customWidth="1"/>
    <col min="11244" max="11244" width="13.5703125" style="132" bestFit="1" customWidth="1"/>
    <col min="11245" max="11245" width="0.5703125" style="132" customWidth="1"/>
    <col min="11246" max="11246" width="13.5703125" style="132" bestFit="1" customWidth="1"/>
    <col min="11247" max="11247" width="0.5703125" style="132" customWidth="1"/>
    <col min="11248" max="11248" width="13.5703125" style="132" customWidth="1"/>
    <col min="11249" max="11249" width="0.5703125" style="132" customWidth="1"/>
    <col min="11250" max="11250" width="13.5703125" style="132" customWidth="1"/>
    <col min="11251" max="11497" width="9.42578125" style="132"/>
    <col min="11498" max="11498" width="46.42578125" style="132" customWidth="1"/>
    <col min="11499" max="11499" width="5.42578125" style="132" bestFit="1" customWidth="1"/>
    <col min="11500" max="11500" width="13.5703125" style="132" bestFit="1" customWidth="1"/>
    <col min="11501" max="11501" width="0.5703125" style="132" customWidth="1"/>
    <col min="11502" max="11502" width="13.5703125" style="132" bestFit="1" customWidth="1"/>
    <col min="11503" max="11503" width="0.5703125" style="132" customWidth="1"/>
    <col min="11504" max="11504" width="13.5703125" style="132" customWidth="1"/>
    <col min="11505" max="11505" width="0.5703125" style="132" customWidth="1"/>
    <col min="11506" max="11506" width="13.5703125" style="132" customWidth="1"/>
    <col min="11507" max="11753" width="9.42578125" style="132"/>
    <col min="11754" max="11754" width="46.42578125" style="132" customWidth="1"/>
    <col min="11755" max="11755" width="5.42578125" style="132" bestFit="1" customWidth="1"/>
    <col min="11756" max="11756" width="13.5703125" style="132" bestFit="1" customWidth="1"/>
    <col min="11757" max="11757" width="0.5703125" style="132" customWidth="1"/>
    <col min="11758" max="11758" width="13.5703125" style="132" bestFit="1" customWidth="1"/>
    <col min="11759" max="11759" width="0.5703125" style="132" customWidth="1"/>
    <col min="11760" max="11760" width="13.5703125" style="132" customWidth="1"/>
    <col min="11761" max="11761" width="0.5703125" style="132" customWidth="1"/>
    <col min="11762" max="11762" width="13.5703125" style="132" customWidth="1"/>
    <col min="11763" max="12009" width="9.42578125" style="132"/>
    <col min="12010" max="12010" width="46.42578125" style="132" customWidth="1"/>
    <col min="12011" max="12011" width="5.42578125" style="132" bestFit="1" customWidth="1"/>
    <col min="12012" max="12012" width="13.5703125" style="132" bestFit="1" customWidth="1"/>
    <col min="12013" max="12013" width="0.5703125" style="132" customWidth="1"/>
    <col min="12014" max="12014" width="13.5703125" style="132" bestFit="1" customWidth="1"/>
    <col min="12015" max="12015" width="0.5703125" style="132" customWidth="1"/>
    <col min="12016" max="12016" width="13.5703125" style="132" customWidth="1"/>
    <col min="12017" max="12017" width="0.5703125" style="132" customWidth="1"/>
    <col min="12018" max="12018" width="13.5703125" style="132" customWidth="1"/>
    <col min="12019" max="12265" width="9.42578125" style="132"/>
    <col min="12266" max="12266" width="46.42578125" style="132" customWidth="1"/>
    <col min="12267" max="12267" width="5.42578125" style="132" bestFit="1" customWidth="1"/>
    <col min="12268" max="12268" width="13.5703125" style="132" bestFit="1" customWidth="1"/>
    <col min="12269" max="12269" width="0.5703125" style="132" customWidth="1"/>
    <col min="12270" max="12270" width="13.5703125" style="132" bestFit="1" customWidth="1"/>
    <col min="12271" max="12271" width="0.5703125" style="132" customWidth="1"/>
    <col min="12272" max="12272" width="13.5703125" style="132" customWidth="1"/>
    <col min="12273" max="12273" width="0.5703125" style="132" customWidth="1"/>
    <col min="12274" max="12274" width="13.5703125" style="132" customWidth="1"/>
    <col min="12275" max="12521" width="9.42578125" style="132"/>
    <col min="12522" max="12522" width="46.42578125" style="132" customWidth="1"/>
    <col min="12523" max="12523" width="5.42578125" style="132" bestFit="1" customWidth="1"/>
    <col min="12524" max="12524" width="13.5703125" style="132" bestFit="1" customWidth="1"/>
    <col min="12525" max="12525" width="0.5703125" style="132" customWidth="1"/>
    <col min="12526" max="12526" width="13.5703125" style="132" bestFit="1" customWidth="1"/>
    <col min="12527" max="12527" width="0.5703125" style="132" customWidth="1"/>
    <col min="12528" max="12528" width="13.5703125" style="132" customWidth="1"/>
    <col min="12529" max="12529" width="0.5703125" style="132" customWidth="1"/>
    <col min="12530" max="12530" width="13.5703125" style="132" customWidth="1"/>
    <col min="12531" max="12777" width="9.42578125" style="132"/>
    <col min="12778" max="12778" width="46.42578125" style="132" customWidth="1"/>
    <col min="12779" max="12779" width="5.42578125" style="132" bestFit="1" customWidth="1"/>
    <col min="12780" max="12780" width="13.5703125" style="132" bestFit="1" customWidth="1"/>
    <col min="12781" max="12781" width="0.5703125" style="132" customWidth="1"/>
    <col min="12782" max="12782" width="13.5703125" style="132" bestFit="1" customWidth="1"/>
    <col min="12783" max="12783" width="0.5703125" style="132" customWidth="1"/>
    <col min="12784" max="12784" width="13.5703125" style="132" customWidth="1"/>
    <col min="12785" max="12785" width="0.5703125" style="132" customWidth="1"/>
    <col min="12786" max="12786" width="13.5703125" style="132" customWidth="1"/>
    <col min="12787" max="13033" width="9.42578125" style="132"/>
    <col min="13034" max="13034" width="46.42578125" style="132" customWidth="1"/>
    <col min="13035" max="13035" width="5.42578125" style="132" bestFit="1" customWidth="1"/>
    <col min="13036" max="13036" width="13.5703125" style="132" bestFit="1" customWidth="1"/>
    <col min="13037" max="13037" width="0.5703125" style="132" customWidth="1"/>
    <col min="13038" max="13038" width="13.5703125" style="132" bestFit="1" customWidth="1"/>
    <col min="13039" max="13039" width="0.5703125" style="132" customWidth="1"/>
    <col min="13040" max="13040" width="13.5703125" style="132" customWidth="1"/>
    <col min="13041" max="13041" width="0.5703125" style="132" customWidth="1"/>
    <col min="13042" max="13042" width="13.5703125" style="132" customWidth="1"/>
    <col min="13043" max="13289" width="9.42578125" style="132"/>
    <col min="13290" max="13290" width="46.42578125" style="132" customWidth="1"/>
    <col min="13291" max="13291" width="5.42578125" style="132" bestFit="1" customWidth="1"/>
    <col min="13292" max="13292" width="13.5703125" style="132" bestFit="1" customWidth="1"/>
    <col min="13293" max="13293" width="0.5703125" style="132" customWidth="1"/>
    <col min="13294" max="13294" width="13.5703125" style="132" bestFit="1" customWidth="1"/>
    <col min="13295" max="13295" width="0.5703125" style="132" customWidth="1"/>
    <col min="13296" max="13296" width="13.5703125" style="132" customWidth="1"/>
    <col min="13297" max="13297" width="0.5703125" style="132" customWidth="1"/>
    <col min="13298" max="13298" width="13.5703125" style="132" customWidth="1"/>
    <col min="13299" max="13545" width="9.42578125" style="132"/>
    <col min="13546" max="13546" width="46.42578125" style="132" customWidth="1"/>
    <col min="13547" max="13547" width="5.42578125" style="132" bestFit="1" customWidth="1"/>
    <col min="13548" max="13548" width="13.5703125" style="132" bestFit="1" customWidth="1"/>
    <col min="13549" max="13549" width="0.5703125" style="132" customWidth="1"/>
    <col min="13550" max="13550" width="13.5703125" style="132" bestFit="1" customWidth="1"/>
    <col min="13551" max="13551" width="0.5703125" style="132" customWidth="1"/>
    <col min="13552" max="13552" width="13.5703125" style="132" customWidth="1"/>
    <col min="13553" max="13553" width="0.5703125" style="132" customWidth="1"/>
    <col min="13554" max="13554" width="13.5703125" style="132" customWidth="1"/>
    <col min="13555" max="13801" width="9.42578125" style="132"/>
    <col min="13802" max="13802" width="46.42578125" style="132" customWidth="1"/>
    <col min="13803" max="13803" width="5.42578125" style="132" bestFit="1" customWidth="1"/>
    <col min="13804" max="13804" width="13.5703125" style="132" bestFit="1" customWidth="1"/>
    <col min="13805" max="13805" width="0.5703125" style="132" customWidth="1"/>
    <col min="13806" max="13806" width="13.5703125" style="132" bestFit="1" customWidth="1"/>
    <col min="13807" max="13807" width="0.5703125" style="132" customWidth="1"/>
    <col min="13808" max="13808" width="13.5703125" style="132" customWidth="1"/>
    <col min="13809" max="13809" width="0.5703125" style="132" customWidth="1"/>
    <col min="13810" max="13810" width="13.5703125" style="132" customWidth="1"/>
    <col min="13811" max="14057" width="9.42578125" style="132"/>
    <col min="14058" max="14058" width="46.42578125" style="132" customWidth="1"/>
    <col min="14059" max="14059" width="5.42578125" style="132" bestFit="1" customWidth="1"/>
    <col min="14060" max="14060" width="13.5703125" style="132" bestFit="1" customWidth="1"/>
    <col min="14061" max="14061" width="0.5703125" style="132" customWidth="1"/>
    <col min="14062" max="14062" width="13.5703125" style="132" bestFit="1" customWidth="1"/>
    <col min="14063" max="14063" width="0.5703125" style="132" customWidth="1"/>
    <col min="14064" max="14064" width="13.5703125" style="132" customWidth="1"/>
    <col min="14065" max="14065" width="0.5703125" style="132" customWidth="1"/>
    <col min="14066" max="14066" width="13.5703125" style="132" customWidth="1"/>
    <col min="14067" max="14313" width="9.42578125" style="132"/>
    <col min="14314" max="14314" width="46.42578125" style="132" customWidth="1"/>
    <col min="14315" max="14315" width="5.42578125" style="132" bestFit="1" customWidth="1"/>
    <col min="14316" max="14316" width="13.5703125" style="132" bestFit="1" customWidth="1"/>
    <col min="14317" max="14317" width="0.5703125" style="132" customWidth="1"/>
    <col min="14318" max="14318" width="13.5703125" style="132" bestFit="1" customWidth="1"/>
    <col min="14319" max="14319" width="0.5703125" style="132" customWidth="1"/>
    <col min="14320" max="14320" width="13.5703125" style="132" customWidth="1"/>
    <col min="14321" max="14321" width="0.5703125" style="132" customWidth="1"/>
    <col min="14322" max="14322" width="13.5703125" style="132" customWidth="1"/>
    <col min="14323" max="14569" width="9.42578125" style="132"/>
    <col min="14570" max="14570" width="46.42578125" style="132" customWidth="1"/>
    <col min="14571" max="14571" width="5.42578125" style="132" bestFit="1" customWidth="1"/>
    <col min="14572" max="14572" width="13.5703125" style="132" bestFit="1" customWidth="1"/>
    <col min="14573" max="14573" width="0.5703125" style="132" customWidth="1"/>
    <col min="14574" max="14574" width="13.5703125" style="132" bestFit="1" customWidth="1"/>
    <col min="14575" max="14575" width="0.5703125" style="132" customWidth="1"/>
    <col min="14576" max="14576" width="13.5703125" style="132" customWidth="1"/>
    <col min="14577" max="14577" width="0.5703125" style="132" customWidth="1"/>
    <col min="14578" max="14578" width="13.5703125" style="132" customWidth="1"/>
    <col min="14579" max="14825" width="9.42578125" style="132"/>
    <col min="14826" max="14826" width="46.42578125" style="132" customWidth="1"/>
    <col min="14827" max="14827" width="5.42578125" style="132" bestFit="1" customWidth="1"/>
    <col min="14828" max="14828" width="13.5703125" style="132" bestFit="1" customWidth="1"/>
    <col min="14829" max="14829" width="0.5703125" style="132" customWidth="1"/>
    <col min="14830" max="14830" width="13.5703125" style="132" bestFit="1" customWidth="1"/>
    <col min="14831" max="14831" width="0.5703125" style="132" customWidth="1"/>
    <col min="14832" max="14832" width="13.5703125" style="132" customWidth="1"/>
    <col min="14833" max="14833" width="0.5703125" style="132" customWidth="1"/>
    <col min="14834" max="14834" width="13.5703125" style="132" customWidth="1"/>
    <col min="14835" max="15081" width="9.42578125" style="132"/>
    <col min="15082" max="15082" width="46.42578125" style="132" customWidth="1"/>
    <col min="15083" max="15083" width="5.42578125" style="132" bestFit="1" customWidth="1"/>
    <col min="15084" max="15084" width="13.5703125" style="132" bestFit="1" customWidth="1"/>
    <col min="15085" max="15085" width="0.5703125" style="132" customWidth="1"/>
    <col min="15086" max="15086" width="13.5703125" style="132" bestFit="1" customWidth="1"/>
    <col min="15087" max="15087" width="0.5703125" style="132" customWidth="1"/>
    <col min="15088" max="15088" width="13.5703125" style="132" customWidth="1"/>
    <col min="15089" max="15089" width="0.5703125" style="132" customWidth="1"/>
    <col min="15090" max="15090" width="13.5703125" style="132" customWidth="1"/>
    <col min="15091" max="15337" width="9.42578125" style="132"/>
    <col min="15338" max="15338" width="46.42578125" style="132" customWidth="1"/>
    <col min="15339" max="15339" width="5.42578125" style="132" bestFit="1" customWidth="1"/>
    <col min="15340" max="15340" width="13.5703125" style="132" bestFit="1" customWidth="1"/>
    <col min="15341" max="15341" width="0.5703125" style="132" customWidth="1"/>
    <col min="15342" max="15342" width="13.5703125" style="132" bestFit="1" customWidth="1"/>
    <col min="15343" max="15343" width="0.5703125" style="132" customWidth="1"/>
    <col min="15344" max="15344" width="13.5703125" style="132" customWidth="1"/>
    <col min="15345" max="15345" width="0.5703125" style="132" customWidth="1"/>
    <col min="15346" max="15346" width="13.5703125" style="132" customWidth="1"/>
    <col min="15347" max="15593" width="9.42578125" style="132"/>
    <col min="15594" max="15594" width="46.42578125" style="132" customWidth="1"/>
    <col min="15595" max="15595" width="5.42578125" style="132" bestFit="1" customWidth="1"/>
    <col min="15596" max="15596" width="13.5703125" style="132" bestFit="1" customWidth="1"/>
    <col min="15597" max="15597" width="0.5703125" style="132" customWidth="1"/>
    <col min="15598" max="15598" width="13.5703125" style="132" bestFit="1" customWidth="1"/>
    <col min="15599" max="15599" width="0.5703125" style="132" customWidth="1"/>
    <col min="15600" max="15600" width="13.5703125" style="132" customWidth="1"/>
    <col min="15601" max="15601" width="0.5703125" style="132" customWidth="1"/>
    <col min="15602" max="15602" width="13.5703125" style="132" customWidth="1"/>
    <col min="15603" max="15849" width="9.42578125" style="132"/>
    <col min="15850" max="15850" width="46.42578125" style="132" customWidth="1"/>
    <col min="15851" max="15851" width="5.42578125" style="132" bestFit="1" customWidth="1"/>
    <col min="15852" max="15852" width="13.5703125" style="132" bestFit="1" customWidth="1"/>
    <col min="15853" max="15853" width="0.5703125" style="132" customWidth="1"/>
    <col min="15854" max="15854" width="13.5703125" style="132" bestFit="1" customWidth="1"/>
    <col min="15855" max="15855" width="0.5703125" style="132" customWidth="1"/>
    <col min="15856" max="15856" width="13.5703125" style="132" customWidth="1"/>
    <col min="15857" max="15857" width="0.5703125" style="132" customWidth="1"/>
    <col min="15858" max="15858" width="13.5703125" style="132" customWidth="1"/>
    <col min="15859" max="16105" width="9.42578125" style="132"/>
    <col min="16106" max="16106" width="46.42578125" style="132" customWidth="1"/>
    <col min="16107" max="16107" width="5.42578125" style="132" bestFit="1" customWidth="1"/>
    <col min="16108" max="16108" width="13.5703125" style="132" bestFit="1" customWidth="1"/>
    <col min="16109" max="16109" width="0.5703125" style="132" customWidth="1"/>
    <col min="16110" max="16110" width="13.5703125" style="132" bestFit="1" customWidth="1"/>
    <col min="16111" max="16111" width="0.5703125" style="132" customWidth="1"/>
    <col min="16112" max="16112" width="13.5703125" style="132" customWidth="1"/>
    <col min="16113" max="16113" width="0.5703125" style="132" customWidth="1"/>
    <col min="16114" max="16114" width="13.5703125" style="132" customWidth="1"/>
    <col min="16115" max="16360" width="9.42578125" style="132"/>
    <col min="16361" max="16384" width="9.42578125" style="132" customWidth="1"/>
  </cols>
  <sheetData>
    <row r="1" spans="1:10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" customHeight="1">
      <c r="A2" s="222" t="s">
        <v>43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ht="21" customHeight="1">
      <c r="A4" s="209"/>
      <c r="B4" s="210"/>
      <c r="C4" s="210"/>
      <c r="D4" s="211"/>
      <c r="E4" s="212"/>
      <c r="F4" s="212"/>
      <c r="G4" s="212"/>
      <c r="H4" s="223" t="s">
        <v>3</v>
      </c>
      <c r="I4" s="223"/>
      <c r="J4" s="223"/>
    </row>
    <row r="5" spans="1:10" ht="6" customHeight="1">
      <c r="A5" s="167"/>
      <c r="D5" s="132"/>
    </row>
    <row r="6" spans="1:10" ht="21" customHeight="1">
      <c r="C6" s="222" t="s">
        <v>4</v>
      </c>
      <c r="D6" s="222"/>
      <c r="E6" s="222"/>
      <c r="F6" s="222"/>
      <c r="G6" s="222"/>
      <c r="H6" s="222" t="s">
        <v>5</v>
      </c>
      <c r="I6" s="222"/>
      <c r="J6" s="222"/>
    </row>
    <row r="7" spans="1:10" ht="21" customHeight="1">
      <c r="B7" s="145" t="s">
        <v>6</v>
      </c>
      <c r="C7" s="145"/>
      <c r="D7" s="134" t="s">
        <v>7</v>
      </c>
      <c r="E7" s="134"/>
      <c r="F7" s="134" t="s">
        <v>7</v>
      </c>
      <c r="G7" s="134"/>
      <c r="H7" s="134" t="s">
        <v>7</v>
      </c>
      <c r="I7" s="134"/>
      <c r="J7" s="134" t="s">
        <v>7</v>
      </c>
    </row>
    <row r="8" spans="1:10" ht="21" customHeight="1">
      <c r="B8" s="134"/>
      <c r="C8" s="134"/>
      <c r="D8" s="137" t="s">
        <v>8</v>
      </c>
      <c r="E8" s="134"/>
      <c r="F8" s="137" t="s">
        <v>9</v>
      </c>
      <c r="G8" s="134"/>
      <c r="H8" s="137" t="s">
        <v>8</v>
      </c>
      <c r="I8" s="134"/>
      <c r="J8" s="137" t="s">
        <v>9</v>
      </c>
    </row>
    <row r="9" spans="1:10" ht="21" customHeight="1">
      <c r="A9" s="167"/>
      <c r="B9" s="134"/>
      <c r="C9" s="134"/>
      <c r="D9" s="134">
        <v>2024</v>
      </c>
      <c r="E9" s="134"/>
      <c r="F9" s="134">
        <v>2023</v>
      </c>
      <c r="G9" s="134"/>
      <c r="H9" s="134">
        <v>2024</v>
      </c>
      <c r="I9" s="134"/>
      <c r="J9" s="134">
        <v>2023</v>
      </c>
    </row>
    <row r="10" spans="1:10" ht="21" customHeight="1">
      <c r="A10" s="167"/>
      <c r="B10" s="134"/>
      <c r="C10" s="134"/>
      <c r="D10" s="134" t="s">
        <v>10</v>
      </c>
      <c r="E10" s="134"/>
      <c r="F10" s="213"/>
      <c r="G10" s="134"/>
      <c r="H10" s="134" t="s">
        <v>10</v>
      </c>
      <c r="I10" s="134"/>
      <c r="J10" s="213"/>
    </row>
    <row r="11" spans="1:10" ht="21" customHeight="1">
      <c r="A11" s="134" t="s">
        <v>44</v>
      </c>
      <c r="B11" s="133"/>
      <c r="C11" s="133"/>
      <c r="D11" s="136"/>
      <c r="E11" s="136"/>
      <c r="F11" s="136"/>
      <c r="G11" s="136"/>
      <c r="H11" s="136"/>
      <c r="I11" s="136"/>
      <c r="J11" s="136"/>
    </row>
    <row r="12" spans="1:10" ht="21" customHeight="1">
      <c r="A12" s="201" t="s">
        <v>45</v>
      </c>
      <c r="D12" s="139"/>
      <c r="E12" s="139"/>
      <c r="F12" s="139"/>
      <c r="G12" s="139"/>
      <c r="H12" s="139"/>
      <c r="I12" s="139"/>
      <c r="J12" s="139"/>
    </row>
    <row r="13" spans="1:10" ht="21" customHeight="1">
      <c r="A13" s="214" t="s">
        <v>46</v>
      </c>
      <c r="B13" s="136">
        <v>12.1</v>
      </c>
      <c r="C13" s="136"/>
      <c r="D13" s="215">
        <v>6064957</v>
      </c>
      <c r="E13" s="2"/>
      <c r="F13" s="215">
        <v>5904294</v>
      </c>
      <c r="G13" s="3"/>
      <c r="H13" s="3">
        <v>4860000</v>
      </c>
      <c r="I13" s="3"/>
      <c r="J13" s="3">
        <v>4600000</v>
      </c>
    </row>
    <row r="14" spans="1:10" ht="21" customHeight="1">
      <c r="A14" s="142" t="s">
        <v>47</v>
      </c>
      <c r="B14" s="136"/>
      <c r="C14" s="136"/>
      <c r="D14" s="215"/>
      <c r="E14" s="2"/>
      <c r="F14" s="215"/>
      <c r="G14" s="3"/>
      <c r="H14" s="3"/>
      <c r="I14" s="3"/>
      <c r="J14" s="3"/>
    </row>
    <row r="15" spans="1:10" ht="21" customHeight="1">
      <c r="A15" s="146" t="s">
        <v>48</v>
      </c>
      <c r="B15" s="136">
        <v>5</v>
      </c>
      <c r="C15" s="136"/>
      <c r="D15" s="215">
        <v>22521485</v>
      </c>
      <c r="E15" s="2"/>
      <c r="F15" s="215">
        <v>23117557</v>
      </c>
      <c r="G15" s="3"/>
      <c r="H15" s="3">
        <v>2427211</v>
      </c>
      <c r="I15" s="3"/>
      <c r="J15" s="3">
        <v>2390368</v>
      </c>
    </row>
    <row r="16" spans="1:10" ht="21" customHeight="1">
      <c r="A16" s="146" t="s">
        <v>49</v>
      </c>
      <c r="B16" s="136">
        <v>5</v>
      </c>
      <c r="C16" s="136"/>
      <c r="D16" s="215">
        <v>9322540</v>
      </c>
      <c r="E16" s="2"/>
      <c r="F16" s="215">
        <v>9762665</v>
      </c>
      <c r="G16" s="3"/>
      <c r="H16" s="3">
        <v>1787425</v>
      </c>
      <c r="I16" s="3"/>
      <c r="J16" s="3">
        <v>1916836</v>
      </c>
    </row>
    <row r="17" spans="1:10" ht="21" customHeight="1">
      <c r="A17" s="142" t="s">
        <v>50</v>
      </c>
      <c r="B17" s="136"/>
      <c r="C17" s="136"/>
      <c r="D17" s="215">
        <v>64874</v>
      </c>
      <c r="E17" s="2"/>
      <c r="F17" s="215">
        <v>66767</v>
      </c>
      <c r="G17" s="3"/>
      <c r="H17" s="5">
        <v>0</v>
      </c>
      <c r="I17" s="5"/>
      <c r="J17" s="5">
        <v>0</v>
      </c>
    </row>
    <row r="18" spans="1:10" ht="21" customHeight="1">
      <c r="A18" s="142" t="s">
        <v>51</v>
      </c>
      <c r="B18" s="136"/>
      <c r="C18" s="136"/>
      <c r="E18" s="2"/>
    </row>
    <row r="19" spans="1:10" ht="21" customHeight="1">
      <c r="A19" s="146" t="s">
        <v>52</v>
      </c>
      <c r="B19" s="136">
        <v>12.2</v>
      </c>
      <c r="C19" s="136"/>
      <c r="D19" s="215">
        <v>6543641</v>
      </c>
      <c r="E19" s="2"/>
      <c r="F19" s="215">
        <v>6577865</v>
      </c>
      <c r="H19" s="3">
        <v>6486360</v>
      </c>
      <c r="J19" s="3">
        <v>6486360</v>
      </c>
    </row>
    <row r="20" spans="1:10" ht="21" customHeight="1">
      <c r="A20" s="142" t="s">
        <v>53</v>
      </c>
      <c r="B20" s="136">
        <v>12.3</v>
      </c>
      <c r="C20" s="136"/>
      <c r="D20" s="215">
        <v>7999540</v>
      </c>
      <c r="E20" s="2"/>
      <c r="F20" s="215">
        <v>23253291</v>
      </c>
      <c r="G20" s="3"/>
      <c r="H20" s="3">
        <v>7999540</v>
      </c>
      <c r="I20" s="5"/>
      <c r="J20" s="3">
        <v>23253291</v>
      </c>
    </row>
    <row r="21" spans="1:10" ht="21" customHeight="1">
      <c r="A21" s="142" t="s">
        <v>54</v>
      </c>
      <c r="B21" s="136"/>
      <c r="C21" s="136"/>
      <c r="D21" s="215">
        <v>1122345</v>
      </c>
      <c r="E21" s="2"/>
      <c r="F21" s="215">
        <v>1134818</v>
      </c>
      <c r="G21" s="3"/>
      <c r="H21" s="3">
        <v>48331</v>
      </c>
      <c r="I21" s="8"/>
      <c r="J21" s="3">
        <v>37811</v>
      </c>
    </row>
    <row r="22" spans="1:10" ht="21" customHeight="1">
      <c r="A22" s="142" t="s">
        <v>55</v>
      </c>
      <c r="B22" s="136">
        <v>5</v>
      </c>
      <c r="C22" s="136"/>
      <c r="D22" s="215">
        <v>5000</v>
      </c>
      <c r="E22" s="2"/>
      <c r="F22" s="215">
        <v>5000</v>
      </c>
      <c r="G22" s="3"/>
      <c r="H22" s="3">
        <v>1525984</v>
      </c>
      <c r="I22" s="3"/>
      <c r="J22" s="3">
        <v>1809559</v>
      </c>
    </row>
    <row r="23" spans="1:10" ht="21" customHeight="1">
      <c r="A23" s="142" t="s">
        <v>56</v>
      </c>
      <c r="B23" s="136"/>
      <c r="C23" s="136"/>
      <c r="D23" s="215">
        <v>616489</v>
      </c>
      <c r="E23" s="2"/>
      <c r="F23" s="215">
        <v>564992</v>
      </c>
      <c r="H23" s="5">
        <v>0</v>
      </c>
      <c r="J23" s="5">
        <v>0</v>
      </c>
    </row>
    <row r="24" spans="1:10" ht="21" customHeight="1">
      <c r="A24" s="142" t="s">
        <v>57</v>
      </c>
      <c r="B24" s="136"/>
      <c r="C24" s="136"/>
      <c r="D24" s="215">
        <v>302</v>
      </c>
      <c r="E24" s="2"/>
      <c r="F24" s="215">
        <v>531264</v>
      </c>
      <c r="G24" s="3"/>
      <c r="H24" s="5">
        <v>0</v>
      </c>
      <c r="I24" s="3"/>
      <c r="J24" s="3">
        <v>495634</v>
      </c>
    </row>
    <row r="25" spans="1:10" ht="21" customHeight="1">
      <c r="A25" s="142" t="s">
        <v>58</v>
      </c>
      <c r="B25" s="136">
        <v>5</v>
      </c>
      <c r="C25" s="136"/>
      <c r="D25" s="215">
        <v>494471</v>
      </c>
      <c r="E25" s="2"/>
      <c r="F25" s="215">
        <v>526433</v>
      </c>
      <c r="G25" s="5"/>
      <c r="H25" s="5">
        <v>0</v>
      </c>
      <c r="I25" s="3"/>
      <c r="J25" s="5">
        <v>0</v>
      </c>
    </row>
    <row r="26" spans="1:10" ht="21" customHeight="1">
      <c r="A26" s="167" t="s">
        <v>59</v>
      </c>
      <c r="B26" s="136"/>
      <c r="C26" s="136"/>
      <c r="D26" s="25">
        <v>54755644</v>
      </c>
      <c r="E26" s="3"/>
      <c r="F26" s="25">
        <v>71444946</v>
      </c>
      <c r="G26" s="3"/>
      <c r="H26" s="25">
        <f>SUM(H13:H25)</f>
        <v>25134851</v>
      </c>
      <c r="I26" s="3"/>
      <c r="J26" s="25">
        <v>40989859</v>
      </c>
    </row>
    <row r="27" spans="1:10" ht="16.350000000000001" customHeight="1">
      <c r="B27" s="136"/>
      <c r="C27" s="136"/>
      <c r="D27" s="2"/>
      <c r="E27" s="2"/>
    </row>
    <row r="28" spans="1:10" ht="21" customHeight="1">
      <c r="A28" s="201" t="s">
        <v>60</v>
      </c>
      <c r="B28" s="136"/>
      <c r="C28" s="136"/>
      <c r="D28" s="3"/>
      <c r="E28" s="3"/>
    </row>
    <row r="29" spans="1:10" ht="21" customHeight="1">
      <c r="A29" s="142" t="s">
        <v>61</v>
      </c>
      <c r="B29" s="136"/>
      <c r="C29" s="136"/>
      <c r="D29" s="215">
        <v>415588</v>
      </c>
      <c r="E29" s="3"/>
      <c r="F29" s="215">
        <v>433182</v>
      </c>
      <c r="G29" s="2"/>
      <c r="H29" s="5" t="s">
        <v>20</v>
      </c>
      <c r="I29" s="2"/>
      <c r="J29" s="5">
        <v>0</v>
      </c>
    </row>
    <row r="30" spans="1:10" ht="21" customHeight="1">
      <c r="A30" s="142" t="s">
        <v>62</v>
      </c>
      <c r="B30" s="136">
        <v>12.2</v>
      </c>
      <c r="C30" s="136"/>
      <c r="D30" s="215">
        <v>49181705</v>
      </c>
      <c r="E30" s="2"/>
      <c r="F30" s="215">
        <v>47547698</v>
      </c>
      <c r="G30" s="3"/>
      <c r="H30" s="3">
        <v>49168535</v>
      </c>
      <c r="I30" s="3"/>
      <c r="J30" s="3">
        <v>47530630</v>
      </c>
    </row>
    <row r="31" spans="1:10" ht="21" customHeight="1">
      <c r="A31" s="142" t="s">
        <v>63</v>
      </c>
      <c r="B31" s="136">
        <v>12.3</v>
      </c>
      <c r="C31" s="136"/>
      <c r="D31" s="215">
        <v>78619256</v>
      </c>
      <c r="E31" s="2"/>
      <c r="F31" s="215">
        <v>65969072</v>
      </c>
      <c r="G31" s="3"/>
      <c r="H31" s="3">
        <v>78619256</v>
      </c>
      <c r="I31" s="3"/>
      <c r="J31" s="3">
        <v>65969072</v>
      </c>
    </row>
    <row r="32" spans="1:10" ht="21" customHeight="1">
      <c r="A32" s="142" t="s">
        <v>64</v>
      </c>
      <c r="B32" s="136"/>
      <c r="C32" s="136"/>
      <c r="D32" s="215">
        <v>15526395</v>
      </c>
      <c r="E32" s="2"/>
      <c r="F32" s="215">
        <v>15799534</v>
      </c>
      <c r="G32" s="3"/>
      <c r="H32" s="3">
        <v>94710</v>
      </c>
      <c r="I32" s="3"/>
      <c r="J32" s="3">
        <v>88407</v>
      </c>
    </row>
    <row r="33" spans="1:10" ht="21" customHeight="1">
      <c r="A33" s="142" t="s">
        <v>65</v>
      </c>
      <c r="B33" s="136"/>
      <c r="C33" s="136"/>
      <c r="D33" s="215">
        <v>7752360</v>
      </c>
      <c r="E33" s="2"/>
      <c r="F33" s="215">
        <v>7879290</v>
      </c>
      <c r="G33" s="3"/>
      <c r="H33" s="3">
        <v>1948</v>
      </c>
      <c r="I33" s="3"/>
      <c r="J33" s="5">
        <v>0</v>
      </c>
    </row>
    <row r="34" spans="1:10" ht="21" customHeight="1">
      <c r="A34" s="142" t="s">
        <v>66</v>
      </c>
      <c r="B34" s="136"/>
      <c r="C34" s="136"/>
      <c r="D34" s="215">
        <v>1712634</v>
      </c>
      <c r="E34" s="2"/>
      <c r="F34" s="215">
        <v>1663342</v>
      </c>
      <c r="G34" s="3"/>
      <c r="H34" s="3">
        <v>198742</v>
      </c>
      <c r="I34" s="3"/>
      <c r="J34" s="3">
        <v>194293</v>
      </c>
    </row>
    <row r="35" spans="1:10" ht="21" customHeight="1">
      <c r="A35" s="142" t="s">
        <v>67</v>
      </c>
      <c r="B35" s="136">
        <v>5</v>
      </c>
      <c r="C35" s="136"/>
      <c r="D35" s="215">
        <v>3228772</v>
      </c>
      <c r="E35" s="2"/>
      <c r="F35" s="215">
        <v>2337244</v>
      </c>
      <c r="G35" s="3"/>
      <c r="H35" s="3">
        <v>64765</v>
      </c>
      <c r="I35" s="3"/>
      <c r="J35" s="3">
        <v>43707</v>
      </c>
    </row>
    <row r="36" spans="1:10" ht="21" customHeight="1">
      <c r="A36" s="167" t="s">
        <v>68</v>
      </c>
      <c r="B36" s="136"/>
      <c r="C36" s="136"/>
      <c r="D36" s="25">
        <f>SUM(D29:D35)</f>
        <v>156436710</v>
      </c>
      <c r="E36" s="202"/>
      <c r="F36" s="25">
        <f>SUM(F29:F35)</f>
        <v>141629362</v>
      </c>
      <c r="G36" s="3"/>
      <c r="H36" s="25">
        <f>SUM(H29:H35)</f>
        <v>128147956</v>
      </c>
      <c r="I36" s="3"/>
      <c r="J36" s="25">
        <v>113826109</v>
      </c>
    </row>
    <row r="37" spans="1:10" ht="21" customHeight="1">
      <c r="A37" s="167" t="s">
        <v>69</v>
      </c>
      <c r="B37" s="136"/>
      <c r="C37" s="136"/>
      <c r="D37" s="72">
        <f>D26+D36</f>
        <v>211192354</v>
      </c>
      <c r="E37" s="202"/>
      <c r="F37" s="72">
        <f>F26+F36</f>
        <v>213074308</v>
      </c>
      <c r="G37" s="3"/>
      <c r="H37" s="72">
        <f>H26+H36</f>
        <v>153282807</v>
      </c>
      <c r="I37" s="3"/>
      <c r="J37" s="72">
        <f>J26+J36</f>
        <v>154815968</v>
      </c>
    </row>
    <row r="38" spans="1:10" ht="21" customHeight="1">
      <c r="A38" s="167"/>
      <c r="B38" s="136"/>
      <c r="C38" s="136"/>
      <c r="D38" s="29"/>
      <c r="E38" s="9"/>
      <c r="F38" s="215"/>
      <c r="G38" s="9"/>
      <c r="H38" s="29"/>
      <c r="I38" s="9"/>
    </row>
    <row r="39" spans="1:10" ht="13.35" customHeight="1">
      <c r="A39" s="167"/>
      <c r="B39" s="136"/>
      <c r="C39" s="136"/>
      <c r="D39" s="29"/>
      <c r="E39" s="9"/>
      <c r="F39" s="215"/>
      <c r="G39" s="9"/>
      <c r="H39" s="29"/>
      <c r="I39" s="9"/>
    </row>
    <row r="40" spans="1:10" ht="17.100000000000001" customHeight="1">
      <c r="D40" s="139"/>
      <c r="E40" s="139"/>
      <c r="F40" s="216"/>
      <c r="G40" s="139"/>
      <c r="H40" s="139"/>
      <c r="I40" s="139"/>
    </row>
    <row r="41" spans="1:10" ht="14.85" customHeight="1">
      <c r="D41" s="139"/>
      <c r="E41" s="139"/>
      <c r="F41" s="216"/>
      <c r="G41" s="139"/>
      <c r="H41" s="139"/>
      <c r="I41" s="139"/>
    </row>
    <row r="42" spans="1:10" ht="17.100000000000001" customHeight="1">
      <c r="D42" s="139"/>
      <c r="E42" s="139"/>
      <c r="F42" s="216"/>
      <c r="G42" s="139"/>
      <c r="H42" s="139"/>
      <c r="I42" s="139"/>
    </row>
    <row r="43" spans="1:10" ht="21" customHeight="1">
      <c r="D43" s="139"/>
      <c r="E43" s="139"/>
      <c r="F43" s="216"/>
      <c r="G43" s="139"/>
      <c r="H43" s="139"/>
      <c r="I43" s="139"/>
    </row>
    <row r="44" spans="1:10" ht="21" customHeight="1">
      <c r="D44" s="139"/>
      <c r="E44" s="139"/>
      <c r="F44" s="33"/>
      <c r="G44" s="139"/>
      <c r="H44" s="139"/>
      <c r="I44" s="139"/>
      <c r="J44" s="139"/>
    </row>
    <row r="45" spans="1:10" ht="21" customHeight="1">
      <c r="D45" s="139"/>
      <c r="E45" s="139"/>
      <c r="F45" s="33"/>
      <c r="G45" s="139"/>
      <c r="H45" s="139"/>
      <c r="I45" s="139"/>
      <c r="J45" s="139"/>
    </row>
    <row r="46" spans="1:10" ht="21" customHeight="1">
      <c r="D46" s="139"/>
      <c r="E46" s="139"/>
      <c r="F46" s="33"/>
      <c r="G46" s="139"/>
      <c r="H46" s="139"/>
      <c r="I46" s="139"/>
      <c r="J46" s="139"/>
    </row>
    <row r="47" spans="1:10" ht="21" customHeight="1">
      <c r="D47" s="139"/>
      <c r="E47" s="139"/>
      <c r="F47" s="33"/>
      <c r="G47" s="139"/>
      <c r="H47" s="139"/>
      <c r="I47" s="139"/>
      <c r="J47" s="139"/>
    </row>
    <row r="48" spans="1:10" ht="11.1" customHeight="1">
      <c r="D48" s="139"/>
      <c r="E48" s="139"/>
      <c r="F48" s="33"/>
      <c r="G48" s="139"/>
      <c r="H48" s="139"/>
      <c r="I48" s="139"/>
      <c r="J48" s="139"/>
    </row>
    <row r="49" spans="1:10" ht="11.1" customHeight="1">
      <c r="D49" s="139"/>
      <c r="E49" s="139"/>
      <c r="F49" s="33"/>
      <c r="G49" s="139"/>
      <c r="H49" s="139"/>
      <c r="I49" s="139"/>
      <c r="J49" s="139"/>
    </row>
    <row r="50" spans="1:10" ht="21" customHeight="1">
      <c r="A50" s="132"/>
      <c r="D50" s="24"/>
      <c r="E50" s="24"/>
      <c r="F50" s="24"/>
      <c r="G50" s="24"/>
      <c r="H50" s="24"/>
      <c r="I50" s="24"/>
      <c r="J50" s="24"/>
    </row>
    <row r="51" spans="1:10" ht="21" customHeight="1">
      <c r="A51" s="221">
        <v>2</v>
      </c>
      <c r="B51" s="221"/>
      <c r="C51" s="221"/>
      <c r="D51" s="221"/>
      <c r="E51" s="221"/>
      <c r="F51" s="221"/>
      <c r="G51" s="221"/>
      <c r="H51" s="221"/>
      <c r="I51" s="221"/>
      <c r="J51" s="221"/>
    </row>
    <row r="52" spans="1:10" ht="21" customHeight="1">
      <c r="A52" s="224" t="s">
        <v>0</v>
      </c>
      <c r="B52" s="224"/>
      <c r="C52" s="224"/>
      <c r="D52" s="224"/>
      <c r="E52" s="224"/>
      <c r="F52" s="224"/>
      <c r="G52" s="224"/>
      <c r="H52" s="224"/>
      <c r="I52" s="224"/>
      <c r="J52" s="224"/>
    </row>
    <row r="53" spans="1:10" ht="21" customHeight="1">
      <c r="A53" s="224" t="s">
        <v>70</v>
      </c>
      <c r="B53" s="224"/>
      <c r="C53" s="224"/>
      <c r="D53" s="224"/>
      <c r="E53" s="224"/>
      <c r="F53" s="224"/>
      <c r="G53" s="224"/>
      <c r="H53" s="224"/>
      <c r="I53" s="224"/>
      <c r="J53" s="224"/>
    </row>
    <row r="54" spans="1:10" ht="21" customHeight="1">
      <c r="A54" s="222" t="s">
        <v>2</v>
      </c>
      <c r="B54" s="222"/>
      <c r="C54" s="222"/>
      <c r="D54" s="222"/>
      <c r="E54" s="222"/>
      <c r="F54" s="222"/>
      <c r="G54" s="222"/>
      <c r="H54" s="222"/>
      <c r="I54" s="222"/>
      <c r="J54" s="222"/>
    </row>
    <row r="55" spans="1:10" ht="21" customHeight="1">
      <c r="A55" s="209"/>
      <c r="B55" s="210"/>
      <c r="C55" s="210"/>
      <c r="D55" s="211"/>
      <c r="E55" s="212"/>
      <c r="F55" s="212"/>
      <c r="G55" s="212"/>
      <c r="H55" s="223" t="s">
        <v>3</v>
      </c>
      <c r="I55" s="223"/>
      <c r="J55" s="223"/>
    </row>
    <row r="56" spans="1:10" ht="6" customHeight="1">
      <c r="A56" s="167"/>
      <c r="D56" s="132"/>
    </row>
    <row r="57" spans="1:10" ht="21" customHeight="1">
      <c r="C57" s="222" t="s">
        <v>4</v>
      </c>
      <c r="D57" s="222"/>
      <c r="E57" s="222"/>
      <c r="F57" s="222"/>
      <c r="G57" s="222"/>
      <c r="H57" s="222" t="s">
        <v>5</v>
      </c>
      <c r="I57" s="222"/>
      <c r="J57" s="222"/>
    </row>
    <row r="58" spans="1:10" ht="21" customHeight="1">
      <c r="B58" s="145" t="s">
        <v>6</v>
      </c>
      <c r="C58" s="145"/>
      <c r="D58" s="134" t="s">
        <v>7</v>
      </c>
      <c r="E58" s="134"/>
      <c r="F58" s="134" t="s">
        <v>7</v>
      </c>
      <c r="G58" s="134"/>
      <c r="H58" s="134" t="s">
        <v>7</v>
      </c>
      <c r="I58" s="134"/>
      <c r="J58" s="134" t="s">
        <v>7</v>
      </c>
    </row>
    <row r="59" spans="1:10" ht="21" customHeight="1">
      <c r="B59" s="134"/>
      <c r="C59" s="134"/>
      <c r="D59" s="137" t="s">
        <v>8</v>
      </c>
      <c r="E59" s="134"/>
      <c r="F59" s="137" t="s">
        <v>9</v>
      </c>
      <c r="G59" s="134"/>
      <c r="H59" s="137" t="s">
        <v>8</v>
      </c>
      <c r="I59" s="134"/>
      <c r="J59" s="137" t="s">
        <v>9</v>
      </c>
    </row>
    <row r="60" spans="1:10" ht="21" customHeight="1">
      <c r="A60" s="167"/>
      <c r="B60" s="134"/>
      <c r="C60" s="134"/>
      <c r="D60" s="134">
        <v>2024</v>
      </c>
      <c r="E60" s="134"/>
      <c r="F60" s="134">
        <v>2023</v>
      </c>
      <c r="G60" s="134"/>
      <c r="H60" s="134">
        <v>2024</v>
      </c>
      <c r="I60" s="134"/>
      <c r="J60" s="134">
        <v>2023</v>
      </c>
    </row>
    <row r="61" spans="1:10" ht="21" customHeight="1">
      <c r="A61" s="167"/>
      <c r="B61" s="134"/>
      <c r="C61" s="134"/>
      <c r="D61" s="134" t="s">
        <v>10</v>
      </c>
      <c r="E61" s="134"/>
      <c r="F61" s="213"/>
      <c r="G61" s="134"/>
      <c r="H61" s="134" t="s">
        <v>10</v>
      </c>
      <c r="I61" s="134"/>
      <c r="J61" s="213"/>
    </row>
    <row r="62" spans="1:10" ht="21" customHeight="1">
      <c r="A62" s="134" t="s">
        <v>71</v>
      </c>
      <c r="B62" s="133"/>
      <c r="C62" s="133"/>
      <c r="D62" s="133"/>
      <c r="E62" s="140"/>
      <c r="F62" s="140"/>
      <c r="G62" s="140"/>
      <c r="H62" s="140"/>
      <c r="I62" s="140"/>
      <c r="J62" s="140"/>
    </row>
    <row r="63" spans="1:10" ht="21" customHeight="1">
      <c r="A63" s="201" t="s">
        <v>72</v>
      </c>
      <c r="D63" s="22"/>
      <c r="E63" s="22"/>
      <c r="F63" s="22"/>
      <c r="G63" s="22"/>
      <c r="H63" s="22"/>
      <c r="I63" s="22"/>
      <c r="J63" s="22"/>
    </row>
    <row r="64" spans="1:10" ht="21" customHeight="1">
      <c r="A64" s="142" t="s">
        <v>73</v>
      </c>
      <c r="B64" s="136"/>
      <c r="D64" s="22"/>
      <c r="E64" s="22"/>
      <c r="F64" s="22"/>
      <c r="G64" s="22"/>
      <c r="H64" s="22"/>
      <c r="I64" s="22"/>
      <c r="J64" s="22"/>
    </row>
    <row r="65" spans="1:10" ht="21" customHeight="1">
      <c r="A65" s="146" t="s">
        <v>74</v>
      </c>
      <c r="C65" s="136"/>
      <c r="D65" s="132"/>
      <c r="E65" s="4"/>
      <c r="F65" s="4"/>
      <c r="G65" s="4"/>
      <c r="H65" s="3"/>
      <c r="I65" s="4"/>
      <c r="J65" s="4"/>
    </row>
    <row r="66" spans="1:10" ht="21" customHeight="1" thickBot="1">
      <c r="A66" s="141" t="s">
        <v>75</v>
      </c>
      <c r="B66" s="136"/>
      <c r="C66" s="136"/>
      <c r="D66" s="101">
        <v>4114627</v>
      </c>
      <c r="E66" s="217"/>
      <c r="F66" s="101">
        <v>4114627</v>
      </c>
      <c r="G66" s="217"/>
      <c r="H66" s="101">
        <v>4114627</v>
      </c>
      <c r="I66" s="217"/>
      <c r="J66" s="101">
        <v>4114627</v>
      </c>
    </row>
    <row r="67" spans="1:10" ht="21" customHeight="1" thickTop="1">
      <c r="A67" s="146" t="s">
        <v>300</v>
      </c>
      <c r="D67" s="4"/>
      <c r="E67" s="4"/>
      <c r="F67" s="4"/>
      <c r="G67" s="4"/>
      <c r="H67" s="4"/>
      <c r="I67" s="4"/>
      <c r="J67" s="4"/>
    </row>
    <row r="68" spans="1:10" ht="21" customHeight="1">
      <c r="A68" s="141" t="s">
        <v>76</v>
      </c>
      <c r="B68" s="146"/>
      <c r="D68" s="215">
        <v>4007797</v>
      </c>
      <c r="E68" s="4"/>
      <c r="F68" s="215">
        <v>4007797</v>
      </c>
      <c r="G68" s="3"/>
      <c r="H68" s="3">
        <v>4007797</v>
      </c>
      <c r="I68" s="3"/>
      <c r="J68" s="3">
        <v>4007797</v>
      </c>
    </row>
    <row r="69" spans="1:10" ht="21" customHeight="1">
      <c r="A69" s="142" t="s">
        <v>77</v>
      </c>
      <c r="B69" s="136"/>
      <c r="C69" s="136"/>
      <c r="D69" s="14"/>
      <c r="E69" s="24"/>
      <c r="F69" s="14"/>
      <c r="G69" s="24"/>
      <c r="H69" s="2"/>
      <c r="I69" s="24"/>
      <c r="J69" s="2"/>
    </row>
    <row r="70" spans="1:10" ht="21" customHeight="1">
      <c r="A70" s="146" t="s">
        <v>78</v>
      </c>
      <c r="D70" s="215">
        <v>85926434</v>
      </c>
      <c r="E70" s="2"/>
      <c r="F70" s="215">
        <v>85926434</v>
      </c>
      <c r="H70" s="3">
        <v>85926434</v>
      </c>
      <c r="J70" s="3">
        <v>85926434</v>
      </c>
    </row>
    <row r="71" spans="1:10" ht="21" customHeight="1">
      <c r="A71" s="146" t="s">
        <v>79</v>
      </c>
      <c r="E71" s="2"/>
    </row>
    <row r="72" spans="1:10" ht="21" customHeight="1">
      <c r="A72" s="141" t="s">
        <v>80</v>
      </c>
      <c r="D72" s="215">
        <v>-844180</v>
      </c>
      <c r="E72" s="2"/>
      <c r="F72" s="215">
        <v>-830406</v>
      </c>
      <c r="G72" s="3"/>
      <c r="H72" s="5">
        <v>0</v>
      </c>
      <c r="I72" s="3"/>
      <c r="J72" s="5">
        <v>0</v>
      </c>
    </row>
    <row r="73" spans="1:10" ht="21" customHeight="1">
      <c r="A73" s="146" t="s">
        <v>81</v>
      </c>
      <c r="E73" s="2"/>
    </row>
    <row r="74" spans="1:10" ht="21" customHeight="1">
      <c r="A74" s="141" t="s">
        <v>82</v>
      </c>
      <c r="D74" s="215">
        <v>569259</v>
      </c>
      <c r="E74" s="2"/>
      <c r="F74" s="215">
        <v>577506</v>
      </c>
      <c r="G74" s="3"/>
      <c r="H74" s="5">
        <v>0</v>
      </c>
      <c r="I74" s="3"/>
      <c r="J74" s="5">
        <v>0</v>
      </c>
    </row>
    <row r="75" spans="1:10" ht="21" customHeight="1">
      <c r="A75" s="146" t="s">
        <v>83</v>
      </c>
      <c r="D75" s="215">
        <v>36868</v>
      </c>
      <c r="E75" s="2"/>
      <c r="F75" s="215">
        <v>36868</v>
      </c>
      <c r="G75" s="3"/>
      <c r="H75" s="3">
        <v>36868</v>
      </c>
      <c r="I75" s="3"/>
      <c r="J75" s="3">
        <v>36868</v>
      </c>
    </row>
    <row r="76" spans="1:10" ht="21" customHeight="1">
      <c r="A76" s="146" t="s">
        <v>84</v>
      </c>
      <c r="B76" s="136"/>
      <c r="C76" s="136"/>
      <c r="D76" s="215">
        <v>342950</v>
      </c>
      <c r="E76" s="2"/>
      <c r="F76" s="215">
        <v>149516</v>
      </c>
      <c r="G76" s="3"/>
      <c r="H76" s="3">
        <v>342950</v>
      </c>
      <c r="I76" s="5"/>
      <c r="J76" s="3">
        <v>149516</v>
      </c>
    </row>
    <row r="77" spans="1:10" ht="21" customHeight="1">
      <c r="A77" s="146" t="s">
        <v>85</v>
      </c>
      <c r="B77" s="136"/>
      <c r="C77" s="136"/>
      <c r="E77" s="2"/>
      <c r="G77" s="3"/>
      <c r="I77" s="5"/>
      <c r="J77" s="8"/>
    </row>
    <row r="78" spans="1:10" ht="21" customHeight="1">
      <c r="A78" s="141" t="s">
        <v>86</v>
      </c>
      <c r="B78" s="136"/>
      <c r="C78" s="136"/>
      <c r="D78" s="215">
        <v>32174</v>
      </c>
      <c r="E78" s="2"/>
      <c r="F78" s="215">
        <v>32174</v>
      </c>
      <c r="G78" s="3"/>
      <c r="H78" s="5">
        <v>0</v>
      </c>
      <c r="I78" s="5"/>
      <c r="J78" s="5">
        <v>0</v>
      </c>
    </row>
    <row r="79" spans="1:10" ht="21" customHeight="1">
      <c r="A79" s="142" t="s">
        <v>87</v>
      </c>
      <c r="B79" s="136">
        <v>13</v>
      </c>
      <c r="C79" s="136"/>
      <c r="D79" s="5">
        <v>0</v>
      </c>
      <c r="E79" s="2"/>
      <c r="F79" s="215">
        <v>193434</v>
      </c>
      <c r="G79" s="3"/>
      <c r="H79" s="5">
        <v>0</v>
      </c>
      <c r="I79" s="5"/>
      <c r="J79" s="3">
        <v>193434</v>
      </c>
    </row>
    <row r="80" spans="1:10" ht="21" customHeight="1">
      <c r="A80" s="142" t="s">
        <v>88</v>
      </c>
      <c r="B80" s="136"/>
      <c r="C80" s="136"/>
      <c r="E80" s="2"/>
      <c r="G80" s="102"/>
      <c r="I80" s="3"/>
    </row>
    <row r="81" spans="1:14" ht="21" customHeight="1">
      <c r="A81" s="146" t="s">
        <v>89</v>
      </c>
      <c r="B81" s="136"/>
      <c r="C81" s="136"/>
      <c r="E81" s="2"/>
      <c r="G81" s="3"/>
      <c r="I81" s="5"/>
    </row>
    <row r="82" spans="1:14" ht="21" customHeight="1">
      <c r="A82" s="141" t="s">
        <v>90</v>
      </c>
      <c r="B82" s="136"/>
      <c r="C82" s="136"/>
      <c r="D82" s="215">
        <v>411463</v>
      </c>
      <c r="E82" s="2"/>
      <c r="F82" s="215">
        <v>411463</v>
      </c>
      <c r="G82" s="3"/>
      <c r="H82" s="3">
        <v>411463</v>
      </c>
      <c r="I82" s="3"/>
      <c r="J82" s="3">
        <v>411463</v>
      </c>
    </row>
    <row r="83" spans="1:14" ht="21" customHeight="1">
      <c r="A83" s="141" t="s">
        <v>91</v>
      </c>
      <c r="B83" s="136"/>
      <c r="C83" s="136"/>
      <c r="D83" s="215">
        <v>87400</v>
      </c>
      <c r="E83" s="22"/>
      <c r="F83" s="215">
        <v>87400</v>
      </c>
      <c r="G83" s="22"/>
      <c r="H83" s="3">
        <v>85000</v>
      </c>
      <c r="I83" s="22"/>
      <c r="J83" s="3">
        <v>85000</v>
      </c>
    </row>
    <row r="84" spans="1:14" ht="21" customHeight="1">
      <c r="A84" s="146" t="s">
        <v>92</v>
      </c>
      <c r="B84" s="218"/>
      <c r="C84" s="136"/>
      <c r="D84" s="215">
        <v>28449872</v>
      </c>
      <c r="E84" s="22"/>
      <c r="F84" s="215">
        <v>29399327</v>
      </c>
      <c r="G84" s="22"/>
      <c r="H84" s="3">
        <v>7937564</v>
      </c>
      <c r="I84" s="22"/>
      <c r="J84" s="3">
        <v>9517645</v>
      </c>
    </row>
    <row r="85" spans="1:14" ht="21" customHeight="1">
      <c r="A85" s="142" t="s">
        <v>93</v>
      </c>
      <c r="B85" s="136"/>
      <c r="C85" s="136"/>
      <c r="D85" s="219">
        <v>-73356</v>
      </c>
      <c r="E85" s="2"/>
      <c r="F85" s="219">
        <v>-326306</v>
      </c>
      <c r="G85" s="3"/>
      <c r="H85" s="60">
        <v>247625</v>
      </c>
      <c r="I85" s="3"/>
      <c r="J85" s="60">
        <v>202816</v>
      </c>
    </row>
    <row r="86" spans="1:14" ht="21" customHeight="1">
      <c r="A86" s="220" t="s">
        <v>94</v>
      </c>
      <c r="B86" s="136"/>
      <c r="C86" s="136"/>
      <c r="D86" s="29">
        <f>SUM(D68:D85)</f>
        <v>118946681</v>
      </c>
      <c r="E86" s="29"/>
      <c r="F86" s="29">
        <f>SUM(F68:F85)</f>
        <v>119665207</v>
      </c>
      <c r="G86" s="9"/>
      <c r="H86" s="29">
        <f>SUM(H68:H85)</f>
        <v>98995701</v>
      </c>
      <c r="I86" s="9"/>
      <c r="J86" s="29">
        <v>100530973</v>
      </c>
      <c r="K86" s="3"/>
    </row>
    <row r="87" spans="1:14" ht="21" customHeight="1">
      <c r="A87" s="142" t="s">
        <v>95</v>
      </c>
      <c r="B87" s="136"/>
      <c r="C87" s="136"/>
      <c r="D87" s="215">
        <v>6378148</v>
      </c>
      <c r="E87" s="2"/>
      <c r="F87" s="215">
        <v>6230295</v>
      </c>
      <c r="G87" s="3"/>
      <c r="H87" s="5">
        <v>0</v>
      </c>
      <c r="I87" s="3"/>
      <c r="J87" s="5">
        <v>0</v>
      </c>
    </row>
    <row r="88" spans="1:14" ht="21" customHeight="1">
      <c r="A88" s="167" t="s">
        <v>96</v>
      </c>
      <c r="B88" s="136"/>
      <c r="C88" s="136"/>
      <c r="D88" s="78">
        <f>SUM(D86:D87)</f>
        <v>125324829</v>
      </c>
      <c r="E88" s="27"/>
      <c r="F88" s="78">
        <f>SUM(F86:F87)</f>
        <v>125895502</v>
      </c>
      <c r="G88" s="27"/>
      <c r="H88" s="78">
        <f>SUM(H86:H87)</f>
        <v>98995701</v>
      </c>
      <c r="I88" s="27"/>
      <c r="J88" s="78">
        <v>100530973</v>
      </c>
    </row>
    <row r="89" spans="1:14" ht="21" customHeight="1" thickBot="1">
      <c r="A89" s="167" t="s">
        <v>97</v>
      </c>
      <c r="B89" s="136"/>
      <c r="C89" s="136"/>
      <c r="D89" s="79">
        <f>+D37+D88</f>
        <v>336517183</v>
      </c>
      <c r="E89" s="27"/>
      <c r="F89" s="79">
        <f>+F37+F88</f>
        <v>338969810</v>
      </c>
      <c r="G89" s="27"/>
      <c r="H89" s="79">
        <f>+H37+H88</f>
        <v>252278508</v>
      </c>
      <c r="I89" s="27"/>
      <c r="J89" s="79">
        <v>255346941</v>
      </c>
      <c r="L89" s="139"/>
      <c r="N89" s="139"/>
    </row>
    <row r="90" spans="1:14" ht="16.5" customHeight="1" thickTop="1">
      <c r="A90" s="167"/>
      <c r="D90" s="23"/>
      <c r="E90" s="21"/>
      <c r="F90" s="23"/>
      <c r="G90" s="21"/>
      <c r="H90" s="103"/>
      <c r="I90" s="21"/>
      <c r="J90" s="103"/>
    </row>
    <row r="91" spans="1:14" ht="21" customHeight="1">
      <c r="A91" s="167"/>
      <c r="D91" s="23"/>
      <c r="E91" s="21"/>
      <c r="G91" s="21"/>
      <c r="H91" s="23"/>
      <c r="I91" s="21"/>
    </row>
    <row r="92" spans="1:14" ht="21" customHeight="1">
      <c r="A92" s="167"/>
      <c r="D92" s="23"/>
      <c r="E92" s="21"/>
      <c r="F92" s="23"/>
      <c r="G92" s="21"/>
      <c r="H92" s="23"/>
      <c r="I92" s="21"/>
      <c r="J92" s="23"/>
    </row>
    <row r="93" spans="1:14" ht="21" customHeight="1">
      <c r="A93" s="167"/>
      <c r="D93" s="23"/>
      <c r="E93" s="21"/>
      <c r="F93" s="23"/>
      <c r="G93" s="21"/>
      <c r="H93" s="23"/>
      <c r="I93" s="21"/>
      <c r="J93" s="23"/>
    </row>
    <row r="94" spans="1:14" ht="21" customHeight="1">
      <c r="A94" s="167"/>
      <c r="D94" s="23"/>
      <c r="E94" s="21"/>
      <c r="F94" s="23"/>
      <c r="G94" s="21"/>
      <c r="H94" s="23"/>
      <c r="I94" s="21"/>
      <c r="J94" s="23"/>
    </row>
    <row r="95" spans="1:14" ht="21" customHeight="1">
      <c r="A95" s="167"/>
      <c r="D95" s="23"/>
      <c r="E95" s="21"/>
      <c r="F95" s="23"/>
      <c r="G95" s="21"/>
      <c r="H95" s="23"/>
      <c r="I95" s="21"/>
      <c r="J95" s="23"/>
    </row>
    <row r="96" spans="1:14" ht="21" customHeight="1">
      <c r="A96" s="167"/>
      <c r="D96" s="23"/>
      <c r="E96" s="21"/>
      <c r="F96" s="23"/>
      <c r="G96" s="21"/>
      <c r="H96" s="23"/>
      <c r="I96" s="21"/>
      <c r="J96" s="23"/>
    </row>
    <row r="97" spans="1:10" ht="21" customHeight="1">
      <c r="A97" s="167"/>
      <c r="D97" s="23"/>
      <c r="E97" s="21"/>
      <c r="F97" s="23"/>
      <c r="G97" s="21"/>
      <c r="H97" s="23"/>
      <c r="I97" s="21"/>
      <c r="J97" s="23"/>
    </row>
    <row r="98" spans="1:10" ht="21" customHeight="1">
      <c r="A98" s="167"/>
      <c r="D98" s="23"/>
      <c r="E98" s="21"/>
      <c r="F98" s="23"/>
      <c r="G98" s="21"/>
      <c r="H98" s="23"/>
      <c r="I98" s="21"/>
      <c r="J98" s="23"/>
    </row>
    <row r="99" spans="1:10" ht="21" customHeight="1">
      <c r="A99" s="167"/>
      <c r="D99" s="23"/>
      <c r="E99" s="21"/>
      <c r="F99" s="23"/>
      <c r="G99" s="21"/>
      <c r="H99" s="23"/>
      <c r="I99" s="21"/>
      <c r="J99" s="23"/>
    </row>
    <row r="100" spans="1:10" ht="21" customHeight="1">
      <c r="A100" s="132" t="s">
        <v>42</v>
      </c>
      <c r="D100" s="23"/>
      <c r="E100" s="21"/>
      <c r="F100" s="23"/>
      <c r="G100" s="21"/>
      <c r="H100" s="23"/>
      <c r="I100" s="23"/>
      <c r="J100" s="23"/>
    </row>
    <row r="101" spans="1:10" ht="21" customHeight="1">
      <c r="A101" s="132"/>
      <c r="D101" s="24"/>
      <c r="E101" s="24"/>
      <c r="F101" s="24"/>
      <c r="G101" s="24"/>
      <c r="H101" s="24"/>
      <c r="I101" s="24"/>
      <c r="J101" s="24"/>
    </row>
    <row r="102" spans="1:10" ht="21" customHeight="1">
      <c r="A102" s="221">
        <v>3</v>
      </c>
      <c r="B102" s="221"/>
      <c r="C102" s="221"/>
      <c r="D102" s="221"/>
      <c r="E102" s="221"/>
      <c r="F102" s="221"/>
      <c r="G102" s="221"/>
      <c r="H102" s="221"/>
      <c r="I102" s="221"/>
      <c r="J102" s="221"/>
    </row>
  </sheetData>
  <mergeCells count="14">
    <mergeCell ref="A1:J1"/>
    <mergeCell ref="A2:J2"/>
    <mergeCell ref="A3:J3"/>
    <mergeCell ref="H4:J4"/>
    <mergeCell ref="H6:J6"/>
    <mergeCell ref="C6:G6"/>
    <mergeCell ref="A102:J102"/>
    <mergeCell ref="A51:J51"/>
    <mergeCell ref="A52:J52"/>
    <mergeCell ref="A53:J53"/>
    <mergeCell ref="A54:J54"/>
    <mergeCell ref="H55:J55"/>
    <mergeCell ref="H57:J57"/>
    <mergeCell ref="C57:G57"/>
  </mergeCells>
  <pageMargins left="0.8" right="0.5" top="1" bottom="0.5" header="0.3" footer="0.3"/>
  <pageSetup paperSize="9" scale="70" firstPageNumber="3" fitToHeight="0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20"/>
  <sheetViews>
    <sheetView zoomScale="85" zoomScaleNormal="85" zoomScaleSheetLayoutView="77" workbookViewId="0">
      <selection activeCell="L11" sqref="L11"/>
    </sheetView>
  </sheetViews>
  <sheetFormatPr defaultColWidth="8.5703125" defaultRowHeight="15"/>
  <cols>
    <col min="1" max="1" width="60.28515625" style="142" customWidth="1"/>
    <col min="2" max="2" width="10.28515625" style="135" customWidth="1"/>
    <col min="3" max="3" width="1.7109375" style="200" customWidth="1"/>
    <col min="4" max="4" width="13.5703125" style="147" customWidth="1"/>
    <col min="5" max="5" width="1.5703125" style="147" customWidth="1"/>
    <col min="6" max="6" width="13.7109375" style="147" customWidth="1"/>
    <col min="7" max="7" width="1.5703125" style="147" customWidth="1"/>
    <col min="8" max="8" width="13.5703125" style="147" customWidth="1"/>
    <col min="9" max="9" width="1.42578125" style="147" customWidth="1"/>
    <col min="10" max="10" width="13.42578125" style="147" customWidth="1"/>
    <col min="11" max="11" width="11.42578125" style="132" bestFit="1" customWidth="1"/>
    <col min="12" max="16384" width="8.5703125" style="132"/>
  </cols>
  <sheetData>
    <row r="1" spans="1:10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" customHeight="1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99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ht="21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6" customHeight="1">
      <c r="D5" s="132"/>
      <c r="E5" s="132"/>
      <c r="F5" s="132"/>
      <c r="G5" s="132"/>
      <c r="H5" s="132"/>
      <c r="I5" s="132"/>
      <c r="J5" s="132"/>
    </row>
    <row r="6" spans="1:10" ht="21" customHeight="1">
      <c r="C6" s="134"/>
      <c r="D6" s="222" t="s">
        <v>100</v>
      </c>
      <c r="E6" s="222"/>
      <c r="F6" s="222"/>
      <c r="G6" s="132"/>
      <c r="H6" s="222" t="s">
        <v>101</v>
      </c>
      <c r="I6" s="222"/>
      <c r="J6" s="222"/>
    </row>
    <row r="7" spans="1:10" ht="21" customHeight="1">
      <c r="C7" s="134"/>
      <c r="D7" s="222" t="s">
        <v>102</v>
      </c>
      <c r="E7" s="222"/>
      <c r="F7" s="222"/>
      <c r="G7" s="132"/>
      <c r="H7" s="222" t="s">
        <v>102</v>
      </c>
      <c r="I7" s="222"/>
      <c r="J7" s="222"/>
    </row>
    <row r="8" spans="1:10" ht="21" customHeight="1">
      <c r="B8" s="145" t="s">
        <v>6</v>
      </c>
      <c r="D8" s="137">
        <v>2024</v>
      </c>
      <c r="E8" s="134"/>
      <c r="F8" s="137">
        <v>2023</v>
      </c>
      <c r="G8" s="134"/>
      <c r="H8" s="137">
        <v>2024</v>
      </c>
      <c r="I8" s="134"/>
      <c r="J8" s="137">
        <v>2023</v>
      </c>
    </row>
    <row r="9" spans="1:10" ht="21" customHeight="1">
      <c r="B9" s="145"/>
      <c r="E9" s="134"/>
      <c r="F9" s="207"/>
      <c r="G9" s="134"/>
      <c r="H9" s="137"/>
      <c r="I9" s="134"/>
      <c r="J9" s="137"/>
    </row>
    <row r="10" spans="1:10" ht="21" customHeight="1">
      <c r="A10" s="201" t="s">
        <v>103</v>
      </c>
      <c r="B10" s="136" t="s">
        <v>104</v>
      </c>
      <c r="D10" s="137"/>
    </row>
    <row r="11" spans="1:10" ht="21" customHeight="1">
      <c r="A11" s="142" t="s">
        <v>105</v>
      </c>
      <c r="B11" s="136">
        <v>14</v>
      </c>
      <c r="D11" s="3">
        <v>39738777</v>
      </c>
      <c r="E11" s="2"/>
      <c r="F11" s="3">
        <v>39402216</v>
      </c>
      <c r="G11" s="3"/>
      <c r="H11" s="4">
        <v>3635134</v>
      </c>
      <c r="I11" s="3"/>
      <c r="J11" s="4">
        <v>3553021</v>
      </c>
    </row>
    <row r="12" spans="1:10" ht="21" customHeight="1">
      <c r="A12" s="132" t="s">
        <v>106</v>
      </c>
      <c r="B12" s="136"/>
      <c r="D12" s="5" t="s">
        <v>20</v>
      </c>
      <c r="E12" s="5"/>
      <c r="F12" s="5">
        <v>0</v>
      </c>
      <c r="G12" s="3"/>
      <c r="H12" s="4">
        <v>1329332</v>
      </c>
      <c r="I12" s="3"/>
      <c r="J12" s="4">
        <v>1012842</v>
      </c>
    </row>
    <row r="13" spans="1:10" ht="21" customHeight="1">
      <c r="A13" s="132" t="s">
        <v>107</v>
      </c>
      <c r="B13" s="136"/>
      <c r="D13" s="4">
        <v>15073</v>
      </c>
      <c r="E13" s="2"/>
      <c r="F13" s="4">
        <v>12564</v>
      </c>
      <c r="G13" s="3"/>
      <c r="H13" s="4">
        <v>827004</v>
      </c>
      <c r="I13" s="3"/>
      <c r="J13" s="4">
        <v>769798</v>
      </c>
    </row>
    <row r="14" spans="1:10" ht="21" customHeight="1">
      <c r="A14" s="142" t="s">
        <v>108</v>
      </c>
      <c r="B14" s="136"/>
      <c r="D14" s="3">
        <v>24928</v>
      </c>
      <c r="E14" s="2"/>
      <c r="F14" s="3">
        <v>50606</v>
      </c>
      <c r="G14" s="3"/>
      <c r="H14" s="4">
        <v>3326</v>
      </c>
      <c r="I14" s="3"/>
      <c r="J14" s="4">
        <v>1561</v>
      </c>
    </row>
    <row r="15" spans="1:10" ht="21" customHeight="1">
      <c r="A15" s="132" t="s">
        <v>109</v>
      </c>
      <c r="B15" s="136"/>
      <c r="C15" s="132"/>
      <c r="D15" s="4">
        <v>3305178</v>
      </c>
      <c r="E15" s="2"/>
      <c r="F15" s="4">
        <v>3362602</v>
      </c>
      <c r="G15" s="3"/>
      <c r="H15" s="4">
        <v>217730</v>
      </c>
      <c r="I15" s="3"/>
      <c r="J15" s="4">
        <v>221897</v>
      </c>
    </row>
    <row r="16" spans="1:10" ht="21" customHeight="1">
      <c r="A16" s="167" t="s">
        <v>110</v>
      </c>
      <c r="B16" s="136"/>
      <c r="D16" s="25">
        <v>43083956</v>
      </c>
      <c r="E16" s="29"/>
      <c r="F16" s="25">
        <f>SUM(F11:F15)</f>
        <v>42827988</v>
      </c>
      <c r="G16" s="6"/>
      <c r="H16" s="25">
        <f>SUM(H11:H15)</f>
        <v>6012526</v>
      </c>
      <c r="I16" s="6"/>
      <c r="J16" s="25">
        <f>SUM(J11:J15)</f>
        <v>5559119</v>
      </c>
    </row>
    <row r="17" spans="1:11" ht="21" customHeight="1">
      <c r="B17" s="136"/>
      <c r="D17" s="4"/>
      <c r="E17" s="132"/>
      <c r="F17" s="4"/>
      <c r="G17" s="132"/>
      <c r="H17" s="132"/>
      <c r="I17" s="132"/>
      <c r="J17" s="132"/>
    </row>
    <row r="18" spans="1:11" ht="21" customHeight="1">
      <c r="A18" s="201" t="s">
        <v>111</v>
      </c>
      <c r="B18" s="136" t="s">
        <v>104</v>
      </c>
      <c r="D18" s="4"/>
      <c r="E18" s="1"/>
      <c r="F18" s="4"/>
      <c r="G18" s="7"/>
      <c r="H18" s="7"/>
      <c r="I18" s="7"/>
      <c r="J18" s="7"/>
    </row>
    <row r="19" spans="1:11" ht="21" customHeight="1">
      <c r="A19" s="142" t="s">
        <v>112</v>
      </c>
      <c r="B19" s="136"/>
      <c r="D19" s="4">
        <v>31678905</v>
      </c>
      <c r="E19" s="2"/>
      <c r="F19" s="4">
        <v>31949155</v>
      </c>
      <c r="G19" s="3"/>
      <c r="H19" s="4">
        <v>3136090</v>
      </c>
      <c r="I19" s="3"/>
      <c r="J19" s="4">
        <v>3079440</v>
      </c>
    </row>
    <row r="20" spans="1:11" ht="21" customHeight="1">
      <c r="A20" s="142" t="s">
        <v>113</v>
      </c>
      <c r="B20" s="136"/>
      <c r="D20" s="3">
        <v>6857572</v>
      </c>
      <c r="E20" s="2"/>
      <c r="F20" s="3">
        <v>6692467</v>
      </c>
      <c r="G20" s="3"/>
      <c r="H20" s="4">
        <v>218206</v>
      </c>
      <c r="I20" s="3"/>
      <c r="J20" s="4">
        <v>212797</v>
      </c>
    </row>
    <row r="21" spans="1:11" ht="21" customHeight="1">
      <c r="A21" s="142" t="s">
        <v>114</v>
      </c>
      <c r="B21" s="136"/>
      <c r="D21" s="4">
        <v>1212552</v>
      </c>
      <c r="E21" s="2"/>
      <c r="F21" s="4">
        <v>1173383</v>
      </c>
      <c r="G21" s="3"/>
      <c r="H21" s="4">
        <v>387790</v>
      </c>
      <c r="I21" s="3"/>
      <c r="J21" s="4">
        <v>331884</v>
      </c>
    </row>
    <row r="22" spans="1:11" ht="21" customHeight="1">
      <c r="A22" s="167" t="s">
        <v>115</v>
      </c>
      <c r="B22" s="136"/>
      <c r="D22" s="25">
        <v>39749029</v>
      </c>
      <c r="E22" s="6"/>
      <c r="F22" s="25">
        <f>SUM(F19:F21)</f>
        <v>39815005</v>
      </c>
      <c r="G22" s="55"/>
      <c r="H22" s="25">
        <f>SUM(H19:H21)</f>
        <v>3742086</v>
      </c>
      <c r="I22" s="55"/>
      <c r="J22" s="25">
        <f>SUM(J19:J21)</f>
        <v>3624121</v>
      </c>
    </row>
    <row r="23" spans="1:11" ht="21" customHeight="1">
      <c r="A23" s="167" t="s">
        <v>116</v>
      </c>
      <c r="B23" s="136"/>
      <c r="D23" s="25">
        <v>3334927</v>
      </c>
      <c r="E23" s="6"/>
      <c r="F23" s="25">
        <f>F16-F22</f>
        <v>3012983</v>
      </c>
      <c r="G23" s="55"/>
      <c r="H23" s="25">
        <f>H16-H22</f>
        <v>2270440</v>
      </c>
      <c r="I23" s="55"/>
      <c r="J23" s="25">
        <f>J16-J22</f>
        <v>1934998</v>
      </c>
      <c r="K23" s="148"/>
    </row>
    <row r="24" spans="1:11" ht="21" customHeight="1">
      <c r="D24" s="4"/>
      <c r="E24" s="132"/>
      <c r="F24" s="4"/>
      <c r="G24" s="132"/>
      <c r="H24" s="132"/>
      <c r="I24" s="132"/>
      <c r="J24" s="132"/>
    </row>
    <row r="25" spans="1:11" ht="21" customHeight="1">
      <c r="A25" s="142" t="s">
        <v>117</v>
      </c>
      <c r="B25" s="136"/>
      <c r="D25" s="4">
        <v>-1432647</v>
      </c>
      <c r="E25" s="2"/>
      <c r="F25" s="4">
        <v>-1293908</v>
      </c>
      <c r="G25" s="3"/>
      <c r="H25" s="4">
        <v>-1256401</v>
      </c>
      <c r="I25" s="3"/>
      <c r="J25" s="4">
        <v>-1137488</v>
      </c>
    </row>
    <row r="26" spans="1:11" ht="21" customHeight="1">
      <c r="A26" s="225" t="s">
        <v>118</v>
      </c>
      <c r="B26" s="225"/>
      <c r="D26" s="4">
        <v>1306</v>
      </c>
      <c r="E26" s="3"/>
      <c r="F26" s="4">
        <v>925</v>
      </c>
      <c r="G26" s="7"/>
      <c r="H26" s="5">
        <v>0</v>
      </c>
      <c r="I26" s="5"/>
      <c r="J26" s="5">
        <v>0</v>
      </c>
    </row>
    <row r="27" spans="1:11" ht="21" customHeight="1">
      <c r="A27" s="225" t="s">
        <v>294</v>
      </c>
      <c r="B27" s="225"/>
      <c r="C27" s="132"/>
      <c r="D27" s="26">
        <v>16362</v>
      </c>
      <c r="E27" s="3"/>
      <c r="F27" s="26">
        <v>-92998</v>
      </c>
      <c r="G27" s="1"/>
      <c r="H27" s="30">
        <v>0</v>
      </c>
      <c r="I27" s="5"/>
      <c r="J27" s="30">
        <v>0</v>
      </c>
    </row>
    <row r="28" spans="1:11" ht="21" customHeight="1">
      <c r="A28" s="167" t="s">
        <v>120</v>
      </c>
      <c r="B28" s="136"/>
      <c r="D28" s="9">
        <v>1919948</v>
      </c>
      <c r="E28" s="6"/>
      <c r="F28" s="9">
        <f>SUM(F23:F27)</f>
        <v>1627002</v>
      </c>
      <c r="G28" s="55"/>
      <c r="H28" s="9">
        <f>SUM(H23:H27)</f>
        <v>1014039</v>
      </c>
      <c r="I28" s="55"/>
      <c r="J28" s="9">
        <f>SUM(J23:J27)</f>
        <v>797510</v>
      </c>
    </row>
    <row r="29" spans="1:11" ht="21" customHeight="1">
      <c r="A29" s="142" t="s">
        <v>298</v>
      </c>
      <c r="B29" s="136"/>
      <c r="D29" s="3">
        <v>-416113</v>
      </c>
      <c r="E29" s="4"/>
      <c r="F29" s="3">
        <v>-202002</v>
      </c>
      <c r="G29" s="4"/>
      <c r="H29" s="3">
        <v>-825</v>
      </c>
      <c r="I29" s="4"/>
      <c r="J29" s="4">
        <v>18311</v>
      </c>
    </row>
    <row r="30" spans="1:11" ht="21" customHeight="1">
      <c r="A30" s="167" t="s">
        <v>121</v>
      </c>
      <c r="B30" s="136"/>
      <c r="D30" s="25">
        <v>1503835</v>
      </c>
      <c r="E30" s="202"/>
      <c r="F30" s="25">
        <f>F28+F29</f>
        <v>1425000</v>
      </c>
      <c r="G30" s="202"/>
      <c r="H30" s="25">
        <f>SUM(H28:H29)</f>
        <v>1013214</v>
      </c>
      <c r="I30" s="202"/>
      <c r="J30" s="25">
        <f>J28+J29</f>
        <v>815821</v>
      </c>
    </row>
    <row r="31" spans="1:11" ht="21" customHeight="1">
      <c r="A31" s="167"/>
      <c r="B31" s="136"/>
      <c r="D31" s="4"/>
      <c r="E31" s="202"/>
      <c r="F31" s="4"/>
      <c r="G31" s="202"/>
      <c r="H31" s="57"/>
      <c r="I31" s="202"/>
      <c r="J31" s="57"/>
    </row>
    <row r="32" spans="1:11" ht="21" customHeight="1">
      <c r="A32" s="167"/>
      <c r="B32" s="136"/>
      <c r="D32" s="4"/>
      <c r="E32" s="202"/>
      <c r="F32" s="57"/>
      <c r="G32" s="202"/>
      <c r="H32" s="57"/>
      <c r="I32" s="202"/>
      <c r="J32" s="57"/>
    </row>
    <row r="33" spans="1:10" ht="21" customHeight="1">
      <c r="A33" s="167"/>
      <c r="B33" s="136"/>
      <c r="D33" s="4"/>
      <c r="E33" s="202"/>
      <c r="F33" s="57"/>
      <c r="G33" s="202"/>
      <c r="H33" s="57"/>
      <c r="I33" s="202"/>
      <c r="J33" s="57"/>
    </row>
    <row r="34" spans="1:10" ht="21" customHeight="1">
      <c r="A34" s="167"/>
      <c r="B34" s="136"/>
      <c r="D34" s="4"/>
      <c r="E34" s="202"/>
      <c r="F34" s="57"/>
      <c r="G34" s="202"/>
      <c r="H34" s="57"/>
      <c r="I34" s="202"/>
      <c r="J34" s="57"/>
    </row>
    <row r="35" spans="1:10" ht="19.350000000000001" customHeight="1">
      <c r="A35" s="167"/>
      <c r="B35" s="136"/>
      <c r="D35" s="4"/>
      <c r="E35" s="202"/>
      <c r="F35" s="57"/>
      <c r="G35" s="202"/>
      <c r="H35" s="57"/>
      <c r="I35" s="202"/>
      <c r="J35" s="57"/>
    </row>
    <row r="36" spans="1:10" ht="21" hidden="1" customHeight="1">
      <c r="A36" s="167"/>
      <c r="B36" s="136"/>
      <c r="D36" s="4"/>
      <c r="E36" s="202"/>
      <c r="F36" s="57"/>
      <c r="G36" s="202"/>
      <c r="H36" s="57"/>
      <c r="I36" s="202"/>
      <c r="J36" s="57"/>
    </row>
    <row r="37" spans="1:10" ht="21" hidden="1" customHeight="1">
      <c r="A37" s="167"/>
      <c r="B37" s="136"/>
      <c r="D37" s="4"/>
      <c r="E37" s="202"/>
      <c r="F37" s="57"/>
      <c r="G37" s="202"/>
      <c r="H37" s="57"/>
      <c r="I37" s="202"/>
      <c r="J37" s="57"/>
    </row>
    <row r="38" spans="1:10" ht="21" hidden="1" customHeight="1">
      <c r="A38" s="167"/>
      <c r="B38" s="136"/>
      <c r="D38" s="57"/>
      <c r="E38" s="202"/>
      <c r="F38" s="57"/>
      <c r="G38" s="202"/>
      <c r="H38" s="57"/>
      <c r="I38" s="202"/>
      <c r="J38" s="57"/>
    </row>
    <row r="39" spans="1:10" ht="18.600000000000001" hidden="1" customHeight="1">
      <c r="A39" s="167"/>
      <c r="B39" s="136"/>
      <c r="D39" s="57"/>
      <c r="E39" s="202"/>
      <c r="F39" s="57"/>
      <c r="G39" s="202"/>
      <c r="H39" s="57"/>
      <c r="I39" s="202"/>
      <c r="J39" s="57"/>
    </row>
    <row r="40" spans="1:10" ht="18" customHeight="1">
      <c r="A40" s="167"/>
      <c r="B40" s="136"/>
      <c r="D40" s="57"/>
      <c r="E40" s="202"/>
      <c r="F40" s="57"/>
      <c r="G40" s="202"/>
      <c r="H40" s="57"/>
      <c r="I40" s="202"/>
      <c r="J40" s="57"/>
    </row>
    <row r="41" spans="1:10" ht="13.35" customHeight="1">
      <c r="A41" s="167"/>
      <c r="B41" s="136"/>
      <c r="D41" s="57"/>
      <c r="E41" s="202"/>
      <c r="F41" s="57"/>
      <c r="G41" s="202"/>
      <c r="H41" s="57"/>
      <c r="I41" s="202"/>
      <c r="J41" s="57"/>
    </row>
    <row r="42" spans="1:10" ht="13.35" customHeight="1">
      <c r="A42" s="167"/>
      <c r="B42" s="136"/>
      <c r="D42" s="57"/>
      <c r="E42" s="202"/>
      <c r="F42" s="57"/>
      <c r="G42" s="202"/>
      <c r="H42" s="57"/>
      <c r="I42" s="202"/>
      <c r="J42" s="57"/>
    </row>
    <row r="43" spans="1:10" ht="13.35" customHeight="1">
      <c r="A43" s="167"/>
      <c r="B43" s="136"/>
      <c r="D43" s="57"/>
      <c r="E43" s="202"/>
      <c r="F43" s="57"/>
      <c r="G43" s="202"/>
      <c r="H43" s="57"/>
      <c r="I43" s="202"/>
      <c r="J43" s="57"/>
    </row>
    <row r="44" spans="1:10" ht="18" customHeight="1">
      <c r="A44" s="167"/>
      <c r="B44" s="136"/>
      <c r="D44" s="57"/>
      <c r="E44" s="202"/>
      <c r="F44" s="57"/>
      <c r="G44" s="202"/>
      <c r="H44" s="57"/>
      <c r="I44" s="202"/>
      <c r="J44" s="57"/>
    </row>
    <row r="45" spans="1:10" ht="18" customHeight="1">
      <c r="A45" s="167"/>
      <c r="B45" s="136"/>
      <c r="D45" s="57"/>
      <c r="E45" s="202"/>
      <c r="F45" s="57"/>
      <c r="G45" s="202"/>
      <c r="H45" s="57"/>
      <c r="I45" s="202"/>
      <c r="J45" s="57"/>
    </row>
    <row r="46" spans="1:10" ht="18" customHeight="1">
      <c r="A46" s="167"/>
      <c r="B46" s="136"/>
      <c r="D46" s="57"/>
      <c r="E46" s="202"/>
      <c r="F46" s="57"/>
      <c r="G46" s="202"/>
      <c r="H46" s="57"/>
      <c r="I46" s="202"/>
      <c r="J46" s="57"/>
    </row>
    <row r="47" spans="1:10" ht="18" customHeight="1">
      <c r="A47" s="167"/>
      <c r="B47" s="136"/>
      <c r="D47" s="57"/>
      <c r="E47" s="202"/>
      <c r="F47" s="57"/>
      <c r="G47" s="202"/>
      <c r="H47" s="57"/>
      <c r="I47" s="202"/>
      <c r="J47" s="57"/>
    </row>
    <row r="48" spans="1:10" ht="18" customHeight="1">
      <c r="A48" s="167"/>
      <c r="B48" s="136"/>
      <c r="D48" s="57"/>
      <c r="E48" s="202"/>
      <c r="F48" s="57"/>
      <c r="G48" s="202"/>
      <c r="H48" s="57"/>
      <c r="I48" s="202"/>
      <c r="J48" s="57"/>
    </row>
    <row r="49" spans="1:10" ht="15.6" customHeight="1">
      <c r="A49" s="167"/>
      <c r="B49" s="136"/>
      <c r="D49" s="57"/>
      <c r="E49" s="202"/>
      <c r="F49" s="57"/>
      <c r="G49" s="202"/>
      <c r="H49" s="57"/>
      <c r="I49" s="202"/>
      <c r="J49" s="57"/>
    </row>
    <row r="50" spans="1:10" ht="16.5" customHeight="1">
      <c r="A50" s="167"/>
      <c r="B50" s="136"/>
      <c r="D50" s="57"/>
      <c r="E50" s="202"/>
      <c r="F50" s="57"/>
      <c r="G50" s="202"/>
      <c r="H50" s="57"/>
      <c r="I50" s="202"/>
      <c r="J50" s="57"/>
    </row>
    <row r="51" spans="1:10" ht="18" customHeight="1">
      <c r="D51" s="132"/>
      <c r="E51" s="132"/>
      <c r="F51" s="132"/>
      <c r="G51" s="132"/>
      <c r="H51" s="132"/>
      <c r="I51" s="132"/>
      <c r="J51" s="132"/>
    </row>
    <row r="52" spans="1:10" ht="18" customHeight="1">
      <c r="D52" s="132"/>
      <c r="E52" s="132"/>
      <c r="F52" s="132"/>
      <c r="G52" s="132"/>
      <c r="H52" s="132"/>
      <c r="I52" s="132"/>
      <c r="J52" s="132"/>
    </row>
    <row r="53" spans="1:10" ht="18" customHeight="1">
      <c r="D53" s="132"/>
      <c r="E53" s="132"/>
      <c r="F53" s="132"/>
      <c r="G53" s="132"/>
      <c r="H53" s="132"/>
      <c r="I53" s="132"/>
      <c r="J53" s="132"/>
    </row>
    <row r="54" spans="1:10" ht="18" customHeight="1">
      <c r="D54" s="132"/>
      <c r="E54" s="132"/>
      <c r="F54" s="132"/>
      <c r="G54" s="132"/>
      <c r="H54" s="132"/>
      <c r="I54" s="132"/>
      <c r="J54" s="132"/>
    </row>
    <row r="55" spans="1:10" ht="18" customHeight="1">
      <c r="D55" s="132"/>
      <c r="E55" s="132"/>
      <c r="F55" s="132"/>
      <c r="G55" s="132"/>
      <c r="H55" s="132"/>
      <c r="I55" s="132"/>
      <c r="J55" s="132"/>
    </row>
    <row r="56" spans="1:10" ht="21" customHeight="1">
      <c r="A56" s="132"/>
    </row>
    <row r="57" spans="1:10" ht="21" customHeight="1">
      <c r="A57" s="221">
        <v>4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ht="21" customHeight="1">
      <c r="A58" s="222" t="s">
        <v>0</v>
      </c>
      <c r="B58" s="222"/>
      <c r="C58" s="222"/>
      <c r="D58" s="222"/>
      <c r="E58" s="222"/>
      <c r="F58" s="222"/>
      <c r="G58" s="222"/>
      <c r="H58" s="222"/>
      <c r="I58" s="222"/>
      <c r="J58" s="222"/>
    </row>
    <row r="59" spans="1:10" ht="21" customHeight="1">
      <c r="A59" s="222" t="s">
        <v>122</v>
      </c>
      <c r="B59" s="222"/>
      <c r="C59" s="222"/>
      <c r="D59" s="222"/>
      <c r="E59" s="222"/>
      <c r="F59" s="222"/>
      <c r="G59" s="222"/>
      <c r="H59" s="222"/>
      <c r="I59" s="222"/>
      <c r="J59" s="222"/>
    </row>
    <row r="60" spans="1:10" ht="21" customHeight="1">
      <c r="A60" s="222" t="s">
        <v>99</v>
      </c>
      <c r="B60" s="222"/>
      <c r="C60" s="222"/>
      <c r="D60" s="222"/>
      <c r="E60" s="222"/>
      <c r="F60" s="222"/>
      <c r="G60" s="222"/>
      <c r="H60" s="222"/>
      <c r="I60" s="222"/>
      <c r="J60" s="222"/>
    </row>
    <row r="61" spans="1:10" ht="21" customHeight="1">
      <c r="A61" s="226" t="s">
        <v>3</v>
      </c>
      <c r="B61" s="226"/>
      <c r="C61" s="226"/>
      <c r="D61" s="226"/>
      <c r="E61" s="226"/>
      <c r="F61" s="226"/>
      <c r="G61" s="226"/>
      <c r="H61" s="226"/>
      <c r="I61" s="226"/>
      <c r="J61" s="226"/>
    </row>
    <row r="62" spans="1:10" ht="6" customHeight="1">
      <c r="D62" s="132"/>
      <c r="E62" s="132"/>
      <c r="F62" s="132"/>
      <c r="G62" s="132"/>
      <c r="H62" s="132"/>
      <c r="I62" s="132"/>
      <c r="J62" s="132"/>
    </row>
    <row r="63" spans="1:10" ht="21" customHeight="1">
      <c r="C63" s="134"/>
      <c r="D63" s="222" t="s">
        <v>100</v>
      </c>
      <c r="E63" s="222"/>
      <c r="F63" s="222"/>
      <c r="G63" s="132"/>
      <c r="H63" s="222" t="s">
        <v>101</v>
      </c>
      <c r="I63" s="222"/>
      <c r="J63" s="222"/>
    </row>
    <row r="64" spans="1:10" ht="21" customHeight="1">
      <c r="C64" s="134"/>
      <c r="D64" s="222" t="s">
        <v>102</v>
      </c>
      <c r="E64" s="222"/>
      <c r="F64" s="222"/>
      <c r="G64" s="132"/>
      <c r="H64" s="222" t="s">
        <v>102</v>
      </c>
      <c r="I64" s="222"/>
      <c r="J64" s="222"/>
    </row>
    <row r="65" spans="1:10" ht="21" customHeight="1">
      <c r="B65" s="145" t="s">
        <v>6</v>
      </c>
      <c r="D65" s="137">
        <v>2024</v>
      </c>
      <c r="E65" s="134"/>
      <c r="F65" s="137">
        <v>2023</v>
      </c>
      <c r="G65" s="134"/>
      <c r="H65" s="137">
        <v>2024</v>
      </c>
      <c r="I65" s="134"/>
      <c r="J65" s="137">
        <v>2023</v>
      </c>
    </row>
    <row r="66" spans="1:10" ht="21" customHeight="1">
      <c r="B66" s="145"/>
      <c r="D66" s="137"/>
      <c r="E66" s="134"/>
      <c r="F66" s="207"/>
      <c r="G66" s="134"/>
      <c r="H66" s="137"/>
      <c r="I66" s="134"/>
      <c r="J66" s="137"/>
    </row>
    <row r="67" spans="1:10" ht="21" customHeight="1">
      <c r="A67" s="167" t="s">
        <v>123</v>
      </c>
      <c r="D67" s="6"/>
      <c r="E67" s="55"/>
      <c r="F67" s="6"/>
      <c r="G67" s="6"/>
      <c r="H67" s="6"/>
      <c r="I67" s="6"/>
      <c r="J67" s="6"/>
    </row>
    <row r="68" spans="1:10" s="133" customFormat="1" ht="21" customHeight="1">
      <c r="A68" s="142" t="s">
        <v>124</v>
      </c>
      <c r="B68" s="135"/>
      <c r="C68" s="200"/>
      <c r="D68" s="1"/>
      <c r="E68" s="7"/>
      <c r="F68" s="1"/>
      <c r="G68" s="1"/>
      <c r="H68" s="1"/>
      <c r="I68" s="1"/>
      <c r="J68" s="1"/>
    </row>
    <row r="69" spans="1:10" ht="21" customHeight="1">
      <c r="A69" s="142" t="s">
        <v>125</v>
      </c>
      <c r="B69" s="142"/>
      <c r="C69" s="142"/>
      <c r="D69" s="1"/>
      <c r="E69" s="7"/>
      <c r="F69" s="1"/>
      <c r="G69" s="1"/>
      <c r="H69" s="1"/>
      <c r="I69" s="1"/>
      <c r="J69" s="1"/>
    </row>
    <row r="70" spans="1:10" ht="21" customHeight="1">
      <c r="A70" s="142" t="s">
        <v>126</v>
      </c>
      <c r="B70" s="142"/>
      <c r="C70" s="142"/>
      <c r="D70" s="58">
        <v>27579</v>
      </c>
      <c r="E70" s="2"/>
      <c r="F70" s="58">
        <v>242207</v>
      </c>
      <c r="G70" s="2"/>
      <c r="H70" s="5">
        <v>0</v>
      </c>
      <c r="I70" s="10"/>
      <c r="J70" s="5">
        <v>0</v>
      </c>
    </row>
    <row r="71" spans="1:10" ht="21" customHeight="1">
      <c r="A71" s="142" t="s">
        <v>127</v>
      </c>
      <c r="B71" s="142"/>
      <c r="C71" s="142"/>
      <c r="D71" s="1">
        <v>51452</v>
      </c>
      <c r="E71" s="7"/>
      <c r="F71" s="1">
        <v>24895</v>
      </c>
      <c r="G71" s="1"/>
      <c r="H71" s="1">
        <v>51452</v>
      </c>
      <c r="I71" s="1"/>
      <c r="J71" s="1">
        <v>24895</v>
      </c>
    </row>
    <row r="72" spans="1:10" ht="21" customHeight="1">
      <c r="A72" s="142" t="s">
        <v>128</v>
      </c>
      <c r="B72" s="142"/>
      <c r="C72" s="142"/>
      <c r="D72" s="132"/>
      <c r="E72" s="132"/>
      <c r="F72" s="132"/>
      <c r="G72" s="132"/>
      <c r="H72" s="132"/>
      <c r="I72" s="132"/>
      <c r="J72" s="132"/>
    </row>
    <row r="73" spans="1:10" ht="21" customHeight="1">
      <c r="A73" s="142" t="s">
        <v>129</v>
      </c>
      <c r="B73" s="142"/>
      <c r="C73" s="142"/>
      <c r="D73" s="4">
        <v>-3763</v>
      </c>
      <c r="E73" s="59"/>
      <c r="F73" s="4">
        <v>49992</v>
      </c>
      <c r="G73" s="3"/>
      <c r="H73" s="5">
        <v>0</v>
      </c>
      <c r="I73" s="5"/>
      <c r="J73" s="5">
        <v>0</v>
      </c>
    </row>
    <row r="74" spans="1:10" ht="21" customHeight="1">
      <c r="A74" s="142" t="s">
        <v>130</v>
      </c>
      <c r="B74" s="142"/>
      <c r="C74" s="142"/>
      <c r="D74" s="1"/>
      <c r="E74" s="7"/>
      <c r="F74" s="1"/>
      <c r="G74" s="1"/>
      <c r="H74" s="1"/>
      <c r="I74" s="1"/>
      <c r="J74" s="1"/>
    </row>
    <row r="75" spans="1:10" ht="21" customHeight="1">
      <c r="A75" s="142" t="s">
        <v>131</v>
      </c>
      <c r="B75" s="142"/>
      <c r="C75" s="142"/>
      <c r="D75" s="68">
        <v>-10290</v>
      </c>
      <c r="E75" s="7"/>
      <c r="F75" s="68">
        <v>-4979</v>
      </c>
      <c r="G75" s="1"/>
      <c r="H75" s="68">
        <v>-10290</v>
      </c>
      <c r="I75" s="1"/>
      <c r="J75" s="68">
        <v>-4979</v>
      </c>
    </row>
    <row r="76" spans="1:10" ht="21" customHeight="1">
      <c r="A76" s="133" t="s">
        <v>132</v>
      </c>
      <c r="B76" s="136"/>
      <c r="C76" s="136"/>
      <c r="D76" s="25">
        <v>64978</v>
      </c>
      <c r="E76" s="9"/>
      <c r="F76" s="25">
        <f>SUM(F70:F75)</f>
        <v>312115</v>
      </c>
      <c r="G76" s="9"/>
      <c r="H76" s="25">
        <f>SUM(H70:H75)</f>
        <v>41162</v>
      </c>
      <c r="I76" s="5"/>
      <c r="J76" s="25">
        <f>SUM(J70:J75)</f>
        <v>19916</v>
      </c>
    </row>
    <row r="77" spans="1:10" ht="21" customHeight="1" thickBot="1">
      <c r="A77" s="133" t="s">
        <v>133</v>
      </c>
      <c r="B77" s="145"/>
      <c r="C77" s="145"/>
      <c r="D77" s="28">
        <v>1568813</v>
      </c>
      <c r="E77" s="6"/>
      <c r="F77" s="28">
        <f>F30+F76</f>
        <v>1737115</v>
      </c>
      <c r="G77" s="133"/>
      <c r="H77" s="28">
        <f>H30+H76</f>
        <v>1054376</v>
      </c>
      <c r="I77" s="133"/>
      <c r="J77" s="28">
        <f>J30+J76</f>
        <v>835737</v>
      </c>
    </row>
    <row r="78" spans="1:10" ht="15" customHeight="1" thickTop="1">
      <c r="D78" s="132"/>
      <c r="E78" s="132"/>
      <c r="F78" s="132"/>
      <c r="G78" s="132"/>
      <c r="H78" s="132"/>
      <c r="I78" s="132"/>
      <c r="J78" s="132"/>
    </row>
    <row r="79" spans="1:10" ht="21" customHeight="1">
      <c r="A79" s="167" t="s">
        <v>134</v>
      </c>
      <c r="B79" s="136"/>
      <c r="C79" s="136"/>
      <c r="D79" s="203"/>
      <c r="E79" s="204"/>
      <c r="F79" s="203"/>
      <c r="G79" s="204"/>
      <c r="H79" s="203"/>
      <c r="I79" s="204"/>
      <c r="J79" s="203"/>
    </row>
    <row r="80" spans="1:10" ht="21" customHeight="1">
      <c r="A80" s="132" t="s">
        <v>135</v>
      </c>
      <c r="B80" s="136"/>
      <c r="C80" s="136"/>
      <c r="D80" s="4">
        <v>1227833</v>
      </c>
      <c r="E80" s="11"/>
      <c r="F80" s="4">
        <f>F82-F81</f>
        <v>1209546</v>
      </c>
      <c r="G80" s="3"/>
      <c r="H80" s="4">
        <f>H82-H81</f>
        <v>1013214</v>
      </c>
      <c r="I80" s="3"/>
      <c r="J80" s="4">
        <f>J82-J81</f>
        <v>815821</v>
      </c>
    </row>
    <row r="81" spans="1:10" ht="21" customHeight="1">
      <c r="A81" s="132" t="s">
        <v>136</v>
      </c>
      <c r="B81" s="136"/>
      <c r="C81" s="136"/>
      <c r="D81" s="4">
        <v>276002</v>
      </c>
      <c r="E81" s="11"/>
      <c r="F81" s="4">
        <v>215454</v>
      </c>
      <c r="G81" s="3"/>
      <c r="H81" s="5">
        <v>0</v>
      </c>
      <c r="I81" s="5"/>
      <c r="J81" s="5">
        <v>0</v>
      </c>
    </row>
    <row r="82" spans="1:10" ht="21" customHeight="1" thickBot="1">
      <c r="A82" s="167" t="s">
        <v>121</v>
      </c>
      <c r="B82" s="136"/>
      <c r="C82" s="136"/>
      <c r="D82" s="28">
        <v>1503835</v>
      </c>
      <c r="E82" s="205"/>
      <c r="F82" s="28">
        <f>F30</f>
        <v>1425000</v>
      </c>
      <c r="G82" s="204"/>
      <c r="H82" s="28">
        <f>H30</f>
        <v>1013214</v>
      </c>
      <c r="I82" s="204"/>
      <c r="J82" s="28">
        <f>J30</f>
        <v>815821</v>
      </c>
    </row>
    <row r="83" spans="1:10" ht="15" customHeight="1" thickTop="1">
      <c r="D83" s="132"/>
      <c r="E83" s="132"/>
      <c r="F83" s="132"/>
      <c r="G83" s="132"/>
      <c r="H83" s="132"/>
      <c r="I83" s="132"/>
      <c r="J83" s="132"/>
    </row>
    <row r="84" spans="1:10" ht="21" customHeight="1">
      <c r="A84" s="167" t="s">
        <v>137</v>
      </c>
      <c r="B84" s="136"/>
      <c r="D84" s="7"/>
      <c r="E84" s="1"/>
      <c r="F84" s="7"/>
      <c r="G84" s="7"/>
      <c r="H84" s="7"/>
      <c r="I84" s="7"/>
      <c r="J84" s="7"/>
    </row>
    <row r="85" spans="1:10" ht="17.850000000000001" customHeight="1">
      <c r="A85" s="208" t="s">
        <v>135</v>
      </c>
      <c r="B85" s="136"/>
      <c r="C85" s="136"/>
      <c r="D85" s="4">
        <v>1272548</v>
      </c>
      <c r="E85" s="11"/>
      <c r="F85" s="4">
        <f>F87-F86</f>
        <v>1413715</v>
      </c>
      <c r="G85" s="3"/>
      <c r="H85" s="4">
        <f>H87-H86</f>
        <v>1054376</v>
      </c>
      <c r="I85" s="3"/>
      <c r="J85" s="4">
        <f>J87-J86</f>
        <v>835737</v>
      </c>
    </row>
    <row r="86" spans="1:10" ht="21" customHeight="1">
      <c r="A86" s="208" t="s">
        <v>136</v>
      </c>
      <c r="B86" s="136"/>
      <c r="C86" s="136"/>
      <c r="D86" s="4">
        <v>296265</v>
      </c>
      <c r="E86" s="11"/>
      <c r="F86" s="4">
        <v>323400</v>
      </c>
      <c r="G86" s="3"/>
      <c r="H86" s="30">
        <v>0</v>
      </c>
      <c r="I86" s="3"/>
      <c r="J86" s="30">
        <v>0</v>
      </c>
    </row>
    <row r="87" spans="1:10" ht="21" customHeight="1" thickBot="1">
      <c r="A87" s="167" t="s">
        <v>133</v>
      </c>
      <c r="B87" s="136"/>
      <c r="C87" s="136"/>
      <c r="D87" s="28">
        <v>1568813</v>
      </c>
      <c r="E87" s="204"/>
      <c r="F87" s="28">
        <f>F77</f>
        <v>1737115</v>
      </c>
      <c r="G87" s="204"/>
      <c r="H87" s="28">
        <f>H77</f>
        <v>1054376</v>
      </c>
      <c r="I87" s="204"/>
      <c r="J87" s="28">
        <f>J77</f>
        <v>835737</v>
      </c>
    </row>
    <row r="88" spans="1:10" ht="15" customHeight="1" thickTop="1">
      <c r="D88" s="132"/>
      <c r="E88" s="132"/>
      <c r="F88" s="132"/>
      <c r="G88" s="132"/>
      <c r="H88" s="132"/>
      <c r="I88" s="132"/>
      <c r="J88" s="132"/>
    </row>
    <row r="89" spans="1:10" ht="21" customHeight="1">
      <c r="A89" s="204" t="s">
        <v>138</v>
      </c>
    </row>
    <row r="90" spans="1:10" ht="21" customHeight="1">
      <c r="A90" s="142" t="s">
        <v>139</v>
      </c>
      <c r="B90" s="136">
        <v>17</v>
      </c>
      <c r="D90" s="62">
        <v>0.31</v>
      </c>
      <c r="E90" s="206"/>
      <c r="F90" s="62">
        <v>0.3</v>
      </c>
      <c r="G90" s="3"/>
      <c r="H90" s="62">
        <v>0.25</v>
      </c>
      <c r="I90" s="3"/>
      <c r="J90" s="62">
        <v>0.2</v>
      </c>
    </row>
    <row r="91" spans="1:10" ht="21" customHeight="1">
      <c r="A91" s="142" t="s">
        <v>140</v>
      </c>
      <c r="B91" s="136">
        <v>17</v>
      </c>
      <c r="D91" s="61">
        <v>0.31</v>
      </c>
      <c r="E91" s="206"/>
      <c r="F91" s="61">
        <v>0.3</v>
      </c>
      <c r="G91" s="3"/>
      <c r="H91" s="61">
        <v>0.25</v>
      </c>
      <c r="I91" s="3"/>
      <c r="J91" s="61">
        <v>0.2</v>
      </c>
    </row>
    <row r="92" spans="1:10" ht="16.5" customHeight="1">
      <c r="B92" s="136"/>
      <c r="D92" s="61"/>
      <c r="E92" s="206"/>
      <c r="F92" s="61"/>
      <c r="G92" s="3"/>
      <c r="H92" s="62"/>
      <c r="I92" s="3"/>
      <c r="J92" s="62"/>
    </row>
    <row r="93" spans="1:10" ht="17.100000000000001" customHeight="1">
      <c r="B93" s="136"/>
      <c r="D93" s="61"/>
      <c r="E93" s="206"/>
      <c r="F93" s="61"/>
      <c r="G93" s="3"/>
      <c r="H93" s="62"/>
      <c r="I93" s="3"/>
      <c r="J93" s="62"/>
    </row>
    <row r="94" spans="1:10" ht="16.5" customHeight="1">
      <c r="B94" s="136"/>
      <c r="D94" s="61"/>
      <c r="E94" s="206"/>
      <c r="F94" s="61"/>
      <c r="G94" s="3"/>
      <c r="H94" s="62"/>
      <c r="I94" s="3"/>
      <c r="J94" s="62"/>
    </row>
    <row r="95" spans="1:10" ht="16.5" hidden="1" customHeight="1">
      <c r="B95" s="136"/>
      <c r="D95" s="61"/>
      <c r="E95" s="206"/>
      <c r="F95" s="61"/>
      <c r="G95" s="3"/>
      <c r="H95" s="62"/>
      <c r="I95" s="3"/>
      <c r="J95" s="62"/>
    </row>
    <row r="96" spans="1:10" ht="16.5" hidden="1" customHeight="1">
      <c r="B96" s="136"/>
      <c r="D96" s="61"/>
      <c r="E96" s="206"/>
      <c r="F96" s="61"/>
      <c r="G96" s="3"/>
      <c r="H96" s="62"/>
      <c r="I96" s="3"/>
      <c r="J96" s="62"/>
    </row>
    <row r="97" spans="2:10" ht="16.5" hidden="1" customHeight="1">
      <c r="B97" s="136"/>
      <c r="D97" s="61"/>
      <c r="E97" s="206"/>
      <c r="F97" s="61"/>
      <c r="G97" s="3"/>
      <c r="H97" s="62"/>
      <c r="I97" s="3"/>
      <c r="J97" s="62"/>
    </row>
    <row r="98" spans="2:10" ht="16.5" customHeight="1">
      <c r="B98" s="136"/>
      <c r="D98" s="61"/>
      <c r="E98" s="206"/>
      <c r="F98" s="61"/>
      <c r="G98" s="3"/>
      <c r="H98" s="62"/>
      <c r="I98" s="3"/>
      <c r="J98" s="62"/>
    </row>
    <row r="99" spans="2:10" ht="16.5" customHeight="1">
      <c r="B99" s="136"/>
      <c r="D99" s="61"/>
      <c r="E99" s="206"/>
      <c r="F99" s="61"/>
      <c r="G99" s="3"/>
      <c r="H99" s="62"/>
      <c r="I99" s="3"/>
      <c r="J99" s="62"/>
    </row>
    <row r="100" spans="2:10" ht="16.5" customHeight="1">
      <c r="B100" s="136"/>
      <c r="D100" s="61"/>
      <c r="E100" s="206"/>
      <c r="F100" s="61"/>
      <c r="G100" s="3"/>
      <c r="H100" s="62"/>
      <c r="I100" s="3"/>
      <c r="J100" s="62"/>
    </row>
    <row r="101" spans="2:10" ht="16.5" hidden="1" customHeight="1">
      <c r="B101" s="136"/>
      <c r="D101" s="61"/>
      <c r="E101" s="206"/>
      <c r="F101" s="61"/>
      <c r="G101" s="3"/>
      <c r="H101" s="62"/>
      <c r="I101" s="3"/>
      <c r="J101" s="62"/>
    </row>
    <row r="102" spans="2:10" ht="16.5" customHeight="1">
      <c r="B102" s="136"/>
      <c r="D102" s="61"/>
      <c r="E102" s="206"/>
      <c r="F102" s="61"/>
      <c r="G102" s="3"/>
      <c r="H102" s="62"/>
      <c r="I102" s="3"/>
      <c r="J102" s="62"/>
    </row>
    <row r="103" spans="2:10" ht="14.1" customHeight="1">
      <c r="B103" s="136"/>
      <c r="D103" s="61"/>
      <c r="E103" s="206"/>
      <c r="F103" s="61"/>
      <c r="G103" s="3"/>
      <c r="H103" s="62"/>
      <c r="I103" s="3"/>
      <c r="J103" s="62"/>
    </row>
    <row r="104" spans="2:10" ht="17.100000000000001" customHeight="1">
      <c r="B104" s="136"/>
      <c r="D104" s="61"/>
      <c r="E104" s="206"/>
      <c r="F104" s="61"/>
      <c r="G104" s="3"/>
      <c r="H104" s="62"/>
      <c r="I104" s="3"/>
      <c r="J104" s="62"/>
    </row>
    <row r="105" spans="2:10" ht="17.100000000000001" customHeight="1">
      <c r="B105" s="136"/>
      <c r="D105" s="61"/>
      <c r="E105" s="206"/>
      <c r="F105" s="61"/>
      <c r="G105" s="3"/>
      <c r="H105" s="62"/>
      <c r="I105" s="3"/>
      <c r="J105" s="62"/>
    </row>
    <row r="106" spans="2:10" ht="17.100000000000001" customHeight="1">
      <c r="B106" s="136"/>
      <c r="D106" s="61"/>
      <c r="E106" s="206"/>
      <c r="F106" s="61"/>
      <c r="G106" s="3"/>
      <c r="H106" s="62"/>
      <c r="I106" s="3"/>
      <c r="J106" s="62"/>
    </row>
    <row r="107" spans="2:10" ht="17.100000000000001" customHeight="1">
      <c r="B107" s="136"/>
      <c r="D107" s="61"/>
      <c r="E107" s="206"/>
      <c r="F107" s="61"/>
      <c r="G107" s="3"/>
      <c r="H107" s="62"/>
      <c r="I107" s="3"/>
      <c r="J107" s="62"/>
    </row>
    <row r="108" spans="2:10" ht="17.100000000000001" customHeight="1">
      <c r="B108" s="136"/>
      <c r="D108" s="61"/>
      <c r="E108" s="206"/>
      <c r="F108" s="61"/>
      <c r="G108" s="3"/>
      <c r="H108" s="62"/>
      <c r="I108" s="3"/>
      <c r="J108" s="62"/>
    </row>
    <row r="109" spans="2:10" ht="17.100000000000001" customHeight="1">
      <c r="B109" s="136"/>
      <c r="D109" s="61"/>
      <c r="E109" s="206"/>
      <c r="F109" s="61"/>
      <c r="G109" s="3"/>
      <c r="H109" s="62"/>
      <c r="I109" s="3"/>
      <c r="J109" s="62"/>
    </row>
    <row r="110" spans="2:10" ht="17.100000000000001" customHeight="1">
      <c r="B110" s="136"/>
      <c r="D110" s="61"/>
      <c r="E110" s="206"/>
      <c r="F110" s="61"/>
      <c r="G110" s="3"/>
      <c r="H110" s="62"/>
      <c r="I110" s="3"/>
      <c r="J110" s="62"/>
    </row>
    <row r="111" spans="2:10" ht="17.100000000000001" customHeight="1">
      <c r="B111" s="136"/>
      <c r="D111" s="61"/>
      <c r="E111" s="206"/>
      <c r="F111" s="61"/>
      <c r="G111" s="3"/>
      <c r="H111" s="62"/>
      <c r="I111" s="3"/>
      <c r="J111" s="62"/>
    </row>
    <row r="112" spans="2:10" ht="17.850000000000001" customHeight="1">
      <c r="B112" s="136"/>
      <c r="D112" s="61"/>
      <c r="E112" s="206"/>
      <c r="F112" s="61"/>
      <c r="G112" s="3"/>
      <c r="H112" s="62"/>
      <c r="I112" s="3"/>
      <c r="J112" s="62"/>
    </row>
    <row r="113" spans="1:10" ht="17.850000000000001" customHeight="1">
      <c r="B113" s="136"/>
      <c r="D113" s="61"/>
      <c r="E113" s="206"/>
      <c r="F113" s="61"/>
      <c r="G113" s="3"/>
      <c r="H113" s="62"/>
      <c r="I113" s="3"/>
      <c r="J113" s="62"/>
    </row>
    <row r="114" spans="1:10" ht="16.350000000000001" customHeight="1">
      <c r="B114" s="136"/>
      <c r="D114" s="61"/>
      <c r="E114" s="206"/>
      <c r="F114" s="62"/>
      <c r="G114" s="3"/>
      <c r="H114" s="62"/>
      <c r="I114" s="3"/>
      <c r="J114" s="62"/>
    </row>
    <row r="115" spans="1:10" ht="21" customHeight="1">
      <c r="A115" s="132" t="s">
        <v>42</v>
      </c>
      <c r="D115" s="132"/>
      <c r="E115" s="132"/>
      <c r="F115" s="132"/>
      <c r="G115" s="132"/>
      <c r="H115" s="132"/>
      <c r="I115" s="132"/>
      <c r="J115" s="132"/>
    </row>
    <row r="116" spans="1:10" ht="21" customHeight="1">
      <c r="A116" s="132"/>
    </row>
    <row r="117" spans="1:10" ht="21" customHeight="1">
      <c r="A117" s="221">
        <v>5</v>
      </c>
      <c r="B117" s="221"/>
      <c r="C117" s="221"/>
      <c r="D117" s="221"/>
      <c r="E117" s="221"/>
      <c r="F117" s="221"/>
      <c r="G117" s="221"/>
      <c r="H117" s="221"/>
      <c r="I117" s="221"/>
      <c r="J117" s="221"/>
    </row>
    <row r="118" spans="1:10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</row>
    <row r="119" spans="1:10" ht="21" customHeight="1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</row>
    <row r="120" spans="1:10">
      <c r="A120" s="132"/>
      <c r="B120" s="132"/>
      <c r="C120" s="132"/>
      <c r="D120" s="132"/>
      <c r="E120" s="132"/>
      <c r="F120" s="132"/>
      <c r="G120" s="132"/>
      <c r="H120" s="132"/>
      <c r="I120" s="132"/>
      <c r="J120" s="132"/>
    </row>
  </sheetData>
  <mergeCells count="20">
    <mergeCell ref="A117:J117"/>
    <mergeCell ref="A59:J59"/>
    <mergeCell ref="A60:J60"/>
    <mergeCell ref="A61:J61"/>
    <mergeCell ref="D63:F63"/>
    <mergeCell ref="H63:J63"/>
    <mergeCell ref="D64:F64"/>
    <mergeCell ref="H64:J64"/>
    <mergeCell ref="A58:J58"/>
    <mergeCell ref="A1:J1"/>
    <mergeCell ref="A2:J2"/>
    <mergeCell ref="A3:J3"/>
    <mergeCell ref="A4:J4"/>
    <mergeCell ref="D6:F6"/>
    <mergeCell ref="H6:J6"/>
    <mergeCell ref="D7:F7"/>
    <mergeCell ref="H7:J7"/>
    <mergeCell ref="A26:B26"/>
    <mergeCell ref="A27:B27"/>
    <mergeCell ref="A57:J57"/>
  </mergeCells>
  <pageMargins left="0.8" right="0.4" top="0.8" bottom="0.6" header="0.3" footer="0.3"/>
  <pageSetup paperSize="9" scale="70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92D050"/>
  </sheetPr>
  <dimension ref="A1:M102"/>
  <sheetViews>
    <sheetView zoomScale="70" zoomScaleNormal="70" zoomScaleSheetLayoutView="55" workbookViewId="0">
      <selection activeCell="A38" sqref="A38"/>
    </sheetView>
  </sheetViews>
  <sheetFormatPr defaultColWidth="8.5703125" defaultRowHeight="15"/>
  <cols>
    <col min="1" max="1" width="59.42578125" style="142" customWidth="1"/>
    <col min="2" max="2" width="8.5703125" style="135" customWidth="1"/>
    <col min="3" max="3" width="1.42578125" style="200" customWidth="1"/>
    <col min="4" max="4" width="13.5703125" style="147" customWidth="1"/>
    <col min="5" max="5" width="1.42578125" style="147" customWidth="1"/>
    <col min="6" max="6" width="13.5703125" style="147" customWidth="1"/>
    <col min="7" max="7" width="1.5703125" style="147" customWidth="1"/>
    <col min="8" max="8" width="13.5703125" style="147" customWidth="1"/>
    <col min="9" max="9" width="1.5703125" style="147" customWidth="1"/>
    <col min="10" max="10" width="13.5703125" style="147" customWidth="1"/>
    <col min="11" max="16384" width="8.5703125" style="132"/>
  </cols>
  <sheetData>
    <row r="1" spans="1:10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" customHeight="1">
      <c r="A2" s="222" t="s">
        <v>141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142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ht="21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6" customHeight="1">
      <c r="D5" s="132"/>
      <c r="E5" s="132"/>
      <c r="F5" s="132"/>
      <c r="G5" s="132"/>
      <c r="H5" s="132"/>
      <c r="I5" s="132"/>
      <c r="J5" s="132"/>
    </row>
    <row r="6" spans="1:10" ht="21" customHeight="1">
      <c r="C6" s="134"/>
      <c r="D6" s="222" t="s">
        <v>100</v>
      </c>
      <c r="E6" s="222"/>
      <c r="F6" s="222"/>
      <c r="G6" s="132"/>
      <c r="H6" s="222" t="s">
        <v>101</v>
      </c>
      <c r="I6" s="222"/>
      <c r="J6" s="222"/>
    </row>
    <row r="7" spans="1:10" ht="21" customHeight="1">
      <c r="C7" s="134"/>
      <c r="D7" s="222" t="s">
        <v>102</v>
      </c>
      <c r="E7" s="222"/>
      <c r="F7" s="222"/>
      <c r="G7" s="132"/>
      <c r="H7" s="222" t="s">
        <v>102</v>
      </c>
      <c r="I7" s="222"/>
      <c r="J7" s="222"/>
    </row>
    <row r="8" spans="1:10" ht="21" customHeight="1">
      <c r="B8" s="145" t="s">
        <v>6</v>
      </c>
      <c r="D8" s="137">
        <v>2024</v>
      </c>
      <c r="E8" s="134"/>
      <c r="F8" s="137">
        <v>2023</v>
      </c>
      <c r="G8" s="134"/>
      <c r="H8" s="137">
        <v>2024</v>
      </c>
      <c r="I8" s="134"/>
      <c r="J8" s="137">
        <v>2023</v>
      </c>
    </row>
    <row r="9" spans="1:10" ht="21" customHeight="1">
      <c r="B9" s="145"/>
      <c r="D9" s="137"/>
      <c r="E9" s="134"/>
      <c r="F9" s="137"/>
      <c r="G9" s="134"/>
      <c r="H9" s="137"/>
      <c r="I9" s="134"/>
      <c r="J9" s="137"/>
    </row>
    <row r="10" spans="1:10" ht="21" customHeight="1">
      <c r="A10" s="201" t="s">
        <v>103</v>
      </c>
      <c r="B10" s="136" t="s">
        <v>104</v>
      </c>
      <c r="C10" s="147"/>
    </row>
    <row r="11" spans="1:10" ht="21" customHeight="1">
      <c r="A11" s="142" t="s">
        <v>105</v>
      </c>
      <c r="B11" s="136">
        <v>14</v>
      </c>
      <c r="D11" s="4">
        <v>78372197</v>
      </c>
      <c r="E11" s="2"/>
      <c r="F11" s="4">
        <v>76921881</v>
      </c>
      <c r="G11" s="3"/>
      <c r="H11" s="4">
        <v>7311394</v>
      </c>
      <c r="I11" s="3"/>
      <c r="J11" s="4">
        <v>7446945</v>
      </c>
    </row>
    <row r="12" spans="1:10" ht="21" customHeight="1">
      <c r="A12" s="132" t="s">
        <v>106</v>
      </c>
      <c r="B12" s="136"/>
      <c r="D12" s="5" t="s">
        <v>20</v>
      </c>
      <c r="E12" s="5"/>
      <c r="F12" s="5">
        <v>0</v>
      </c>
      <c r="G12" s="3"/>
      <c r="H12" s="4">
        <v>1498082</v>
      </c>
      <c r="I12" s="3"/>
      <c r="J12" s="4">
        <v>1140342</v>
      </c>
    </row>
    <row r="13" spans="1:10" ht="21" customHeight="1">
      <c r="A13" s="132" t="s">
        <v>107</v>
      </c>
      <c r="B13" s="136"/>
      <c r="D13" s="4">
        <v>25787</v>
      </c>
      <c r="E13" s="2"/>
      <c r="F13" s="4">
        <v>17975</v>
      </c>
      <c r="G13" s="3"/>
      <c r="H13" s="4">
        <v>1653476</v>
      </c>
      <c r="I13" s="3"/>
      <c r="J13" s="4">
        <v>1525365</v>
      </c>
    </row>
    <row r="14" spans="1:10" ht="21" customHeight="1">
      <c r="A14" s="142" t="s">
        <v>108</v>
      </c>
      <c r="B14" s="136"/>
      <c r="D14" s="4">
        <v>107575</v>
      </c>
      <c r="E14" s="2"/>
      <c r="F14" s="4">
        <v>95921</v>
      </c>
      <c r="G14" s="3"/>
      <c r="H14" s="4">
        <v>6855</v>
      </c>
      <c r="I14" s="3"/>
      <c r="J14" s="4">
        <v>10032</v>
      </c>
    </row>
    <row r="15" spans="1:10" ht="21" customHeight="1">
      <c r="A15" s="132" t="s">
        <v>109</v>
      </c>
      <c r="B15" s="136"/>
      <c r="C15" s="132"/>
      <c r="D15" s="4">
        <v>6539726</v>
      </c>
      <c r="E15" s="2"/>
      <c r="F15" s="4">
        <v>6596510</v>
      </c>
      <c r="G15" s="3"/>
      <c r="H15" s="4">
        <v>547554</v>
      </c>
      <c r="I15" s="3"/>
      <c r="J15" s="4">
        <v>554410</v>
      </c>
    </row>
    <row r="16" spans="1:10" ht="21" customHeight="1">
      <c r="A16" s="167" t="s">
        <v>110</v>
      </c>
      <c r="B16" s="136"/>
      <c r="D16" s="25">
        <v>85045285</v>
      </c>
      <c r="E16" s="29">
        <f>SUM(E11:E15)</f>
        <v>0</v>
      </c>
      <c r="F16" s="25">
        <f>SUM(F11:F15)</f>
        <v>83632287</v>
      </c>
      <c r="G16" s="6"/>
      <c r="H16" s="25">
        <f>SUM(H11:H15)</f>
        <v>11017361</v>
      </c>
      <c r="I16" s="6"/>
      <c r="J16" s="25">
        <f>SUM(J11:J15)</f>
        <v>10677094</v>
      </c>
    </row>
    <row r="17" spans="1:13" ht="21" customHeight="1">
      <c r="D17" s="132"/>
      <c r="E17" s="132"/>
      <c r="F17" s="132"/>
      <c r="G17" s="132"/>
      <c r="H17" s="132"/>
      <c r="I17" s="132"/>
      <c r="J17" s="132"/>
    </row>
    <row r="18" spans="1:13" ht="21" customHeight="1">
      <c r="A18" s="201" t="s">
        <v>111</v>
      </c>
      <c r="B18" s="136" t="s">
        <v>104</v>
      </c>
      <c r="D18" s="7"/>
      <c r="E18" s="1"/>
      <c r="F18" s="7"/>
      <c r="G18" s="7"/>
      <c r="H18" s="7"/>
      <c r="I18" s="7"/>
      <c r="J18" s="7"/>
    </row>
    <row r="19" spans="1:13" ht="21" customHeight="1">
      <c r="A19" s="142" t="s">
        <v>112</v>
      </c>
      <c r="B19" s="136"/>
      <c r="D19" s="4">
        <v>62602679</v>
      </c>
      <c r="E19" s="2"/>
      <c r="F19" s="4">
        <v>62199592</v>
      </c>
      <c r="G19" s="3"/>
      <c r="H19" s="4">
        <v>6320891</v>
      </c>
      <c r="I19" s="3"/>
      <c r="J19" s="4">
        <v>6402361</v>
      </c>
    </row>
    <row r="20" spans="1:13" ht="21" customHeight="1">
      <c r="A20" s="142" t="s">
        <v>113</v>
      </c>
      <c r="B20" s="136"/>
      <c r="D20" s="4">
        <v>13441947</v>
      </c>
      <c r="E20" s="2"/>
      <c r="F20" s="4">
        <v>13247118</v>
      </c>
      <c r="G20" s="3"/>
      <c r="H20" s="4">
        <v>430187</v>
      </c>
      <c r="I20" s="3"/>
      <c r="J20" s="4">
        <v>427558</v>
      </c>
    </row>
    <row r="21" spans="1:13" ht="21" customHeight="1">
      <c r="A21" s="142" t="s">
        <v>114</v>
      </c>
      <c r="B21" s="136"/>
      <c r="D21" s="4">
        <v>2518602</v>
      </c>
      <c r="E21" s="2"/>
      <c r="F21" s="4">
        <v>2334783</v>
      </c>
      <c r="G21" s="3"/>
      <c r="H21" s="4">
        <v>736035</v>
      </c>
      <c r="I21" s="3"/>
      <c r="J21" s="4">
        <v>622511</v>
      </c>
    </row>
    <row r="22" spans="1:13" ht="21" customHeight="1">
      <c r="A22" s="167" t="s">
        <v>115</v>
      </c>
      <c r="B22" s="136"/>
      <c r="D22" s="25">
        <v>78563228</v>
      </c>
      <c r="E22" s="6"/>
      <c r="F22" s="25">
        <f>SUM(F19:F21)</f>
        <v>77781493</v>
      </c>
      <c r="G22" s="55"/>
      <c r="H22" s="25">
        <f>SUM(H19:H21)</f>
        <v>7487113</v>
      </c>
      <c r="I22" s="55"/>
      <c r="J22" s="25">
        <f>SUM(J19:J21)</f>
        <v>7452430</v>
      </c>
    </row>
    <row r="23" spans="1:13" ht="21" customHeight="1">
      <c r="A23" s="167" t="s">
        <v>116</v>
      </c>
      <c r="D23" s="25">
        <v>6482057</v>
      </c>
      <c r="E23" s="6"/>
      <c r="F23" s="25">
        <f>F16-F22</f>
        <v>5850794</v>
      </c>
      <c r="G23" s="55"/>
      <c r="H23" s="25">
        <f>H16-H22</f>
        <v>3530248</v>
      </c>
      <c r="I23" s="55"/>
      <c r="J23" s="25">
        <f>J16-J22</f>
        <v>3224664</v>
      </c>
    </row>
    <row r="24" spans="1:13" ht="21" customHeight="1">
      <c r="D24" s="148"/>
      <c r="E24" s="132"/>
      <c r="F24" s="148"/>
      <c r="G24" s="132"/>
      <c r="H24" s="148"/>
      <c r="I24" s="132"/>
      <c r="J24" s="148"/>
    </row>
    <row r="25" spans="1:13" ht="21" customHeight="1">
      <c r="A25" s="142" t="s">
        <v>117</v>
      </c>
      <c r="B25" s="136"/>
      <c r="D25" s="4">
        <v>-2859345</v>
      </c>
      <c r="E25" s="2"/>
      <c r="F25" s="4">
        <v>-2533042</v>
      </c>
      <c r="G25" s="3"/>
      <c r="H25" s="4">
        <v>-2497614</v>
      </c>
      <c r="I25" s="3"/>
      <c r="J25" s="4">
        <v>-2234688</v>
      </c>
    </row>
    <row r="26" spans="1:13" ht="21" customHeight="1">
      <c r="A26" s="142" t="s">
        <v>118</v>
      </c>
      <c r="D26" s="4">
        <v>2736</v>
      </c>
      <c r="E26" s="3"/>
      <c r="F26" s="4">
        <v>2039</v>
      </c>
      <c r="G26" s="7"/>
      <c r="H26" s="5">
        <v>0</v>
      </c>
      <c r="I26" s="56"/>
      <c r="J26" s="5">
        <v>0</v>
      </c>
    </row>
    <row r="27" spans="1:13" ht="21" customHeight="1">
      <c r="A27" s="142" t="s">
        <v>119</v>
      </c>
      <c r="B27" s="136"/>
      <c r="C27" s="132"/>
      <c r="D27" s="4">
        <v>-29754</v>
      </c>
      <c r="E27" s="3"/>
      <c r="F27" s="4">
        <v>-119605</v>
      </c>
      <c r="G27" s="1"/>
      <c r="H27" s="5">
        <v>0</v>
      </c>
      <c r="I27" s="56"/>
      <c r="J27" s="5">
        <v>0</v>
      </c>
    </row>
    <row r="28" spans="1:13" ht="21" customHeight="1">
      <c r="A28" s="167" t="s">
        <v>120</v>
      </c>
      <c r="B28" s="136"/>
      <c r="D28" s="89">
        <v>3595694</v>
      </c>
      <c r="E28" s="6"/>
      <c r="F28" s="89">
        <f>SUM(F23:F27)</f>
        <v>3200186</v>
      </c>
      <c r="G28" s="55"/>
      <c r="H28" s="89">
        <f>SUM(H23:H27)</f>
        <v>1032634</v>
      </c>
      <c r="I28" s="55"/>
      <c r="J28" s="89">
        <f>SUM(J23:J27)</f>
        <v>989976</v>
      </c>
    </row>
    <row r="29" spans="1:13" ht="21" customHeight="1">
      <c r="A29" s="142" t="s">
        <v>299</v>
      </c>
      <c r="B29" s="136">
        <v>16</v>
      </c>
      <c r="D29" s="4">
        <v>-1443192</v>
      </c>
      <c r="E29" s="4"/>
      <c r="F29" s="4">
        <v>-332738</v>
      </c>
      <c r="G29" s="4"/>
      <c r="H29" s="4">
        <v>-7722</v>
      </c>
      <c r="I29" s="4"/>
      <c r="J29" s="4">
        <v>49551</v>
      </c>
    </row>
    <row r="30" spans="1:13" ht="21" customHeight="1">
      <c r="A30" s="167" t="s">
        <v>121</v>
      </c>
      <c r="B30" s="136"/>
      <c r="D30" s="25">
        <v>2152502</v>
      </c>
      <c r="E30" s="202"/>
      <c r="F30" s="25">
        <f>F28+F29</f>
        <v>2867448</v>
      </c>
      <c r="G30" s="202"/>
      <c r="H30" s="25">
        <f>H28+H29</f>
        <v>1024912</v>
      </c>
      <c r="I30" s="202"/>
      <c r="J30" s="25">
        <f>J28+J29</f>
        <v>1039527</v>
      </c>
      <c r="M30" s="148"/>
    </row>
    <row r="31" spans="1:13" ht="21" customHeight="1">
      <c r="A31" s="167"/>
      <c r="B31" s="136"/>
      <c r="D31" s="57"/>
      <c r="E31" s="202"/>
      <c r="F31" s="57"/>
      <c r="G31" s="202"/>
      <c r="H31" s="57"/>
      <c r="I31" s="202"/>
      <c r="J31" s="57"/>
    </row>
    <row r="32" spans="1:13" ht="21" customHeight="1">
      <c r="A32" s="167"/>
      <c r="B32" s="136"/>
      <c r="D32" s="57"/>
      <c r="E32" s="202"/>
      <c r="F32" s="57"/>
      <c r="G32" s="202"/>
      <c r="H32" s="57"/>
      <c r="I32" s="202"/>
      <c r="J32" s="57"/>
    </row>
    <row r="33" spans="1:10" ht="21" customHeight="1">
      <c r="A33" s="167"/>
      <c r="B33" s="136"/>
      <c r="D33" s="57"/>
      <c r="E33" s="202"/>
      <c r="F33" s="57"/>
      <c r="G33" s="202"/>
      <c r="H33" s="57"/>
      <c r="I33" s="202"/>
      <c r="J33" s="57"/>
    </row>
    <row r="34" spans="1:10" ht="21" customHeight="1">
      <c r="A34" s="167"/>
      <c r="B34" s="136"/>
      <c r="D34" s="57"/>
      <c r="E34" s="202"/>
      <c r="F34" s="57"/>
      <c r="G34" s="202"/>
      <c r="H34" s="57"/>
      <c r="I34" s="202"/>
      <c r="J34" s="57"/>
    </row>
    <row r="35" spans="1:10" ht="21" customHeight="1">
      <c r="A35" s="167"/>
      <c r="B35" s="136"/>
      <c r="D35" s="57"/>
      <c r="E35" s="202"/>
      <c r="F35" s="57"/>
      <c r="G35" s="202"/>
      <c r="H35" s="57"/>
      <c r="I35" s="202"/>
      <c r="J35" s="57"/>
    </row>
    <row r="36" spans="1:10" ht="21" customHeight="1">
      <c r="A36" s="167"/>
      <c r="B36" s="136"/>
      <c r="D36" s="57"/>
      <c r="E36" s="202"/>
      <c r="F36" s="57"/>
      <c r="G36" s="202"/>
      <c r="H36" s="57"/>
      <c r="I36" s="202"/>
      <c r="J36" s="57"/>
    </row>
    <row r="37" spans="1:10" ht="21" customHeight="1">
      <c r="A37" s="167"/>
      <c r="B37" s="136"/>
      <c r="D37" s="57"/>
      <c r="E37" s="202"/>
      <c r="F37" s="57"/>
      <c r="G37" s="202"/>
      <c r="H37" s="57"/>
      <c r="I37" s="202"/>
      <c r="J37" s="57"/>
    </row>
    <row r="38" spans="1:10" ht="21" customHeight="1">
      <c r="A38" s="167"/>
      <c r="B38" s="136"/>
      <c r="D38" s="57"/>
      <c r="E38" s="202"/>
      <c r="F38" s="57"/>
      <c r="G38" s="202"/>
      <c r="H38" s="57"/>
      <c r="I38" s="202"/>
      <c r="J38" s="57"/>
    </row>
    <row r="39" spans="1:10" ht="21" customHeight="1">
      <c r="A39" s="167"/>
      <c r="B39" s="136"/>
      <c r="D39" s="57"/>
      <c r="E39" s="202"/>
      <c r="F39" s="57"/>
      <c r="G39" s="202"/>
      <c r="H39" s="57"/>
      <c r="I39" s="202"/>
      <c r="J39" s="57"/>
    </row>
    <row r="40" spans="1:10" ht="21" customHeight="1">
      <c r="A40" s="167"/>
      <c r="B40" s="136"/>
      <c r="D40" s="57"/>
      <c r="E40" s="202"/>
      <c r="F40" s="57"/>
      <c r="G40" s="202"/>
      <c r="H40" s="57"/>
      <c r="I40" s="202"/>
      <c r="J40" s="57"/>
    </row>
    <row r="41" spans="1:10" ht="21" customHeight="1">
      <c r="A41" s="167"/>
      <c r="B41" s="136"/>
      <c r="D41" s="57"/>
      <c r="E41" s="202"/>
      <c r="F41" s="57"/>
      <c r="G41" s="202"/>
      <c r="H41" s="57"/>
      <c r="I41" s="202"/>
      <c r="J41" s="57"/>
    </row>
    <row r="42" spans="1:10" ht="21" customHeight="1">
      <c r="A42" s="167"/>
      <c r="B42" s="136"/>
      <c r="D42" s="57"/>
      <c r="E42" s="202"/>
      <c r="F42" s="57"/>
      <c r="G42" s="202"/>
      <c r="H42" s="57"/>
      <c r="I42" s="202"/>
      <c r="J42" s="57"/>
    </row>
    <row r="43" spans="1:10" ht="21" customHeight="1">
      <c r="A43" s="167"/>
      <c r="B43" s="136"/>
      <c r="D43" s="57"/>
      <c r="E43" s="202"/>
      <c r="F43" s="57"/>
      <c r="G43" s="202"/>
      <c r="H43" s="57"/>
      <c r="I43" s="202"/>
      <c r="J43" s="57"/>
    </row>
    <row r="44" spans="1:10" ht="21" customHeight="1">
      <c r="A44" s="167"/>
      <c r="B44" s="136"/>
      <c r="D44" s="57"/>
      <c r="E44" s="202"/>
      <c r="F44" s="57"/>
      <c r="G44" s="202"/>
      <c r="H44" s="57"/>
      <c r="I44" s="202"/>
      <c r="J44" s="57"/>
    </row>
    <row r="45" spans="1:10" ht="21" customHeight="1">
      <c r="A45" s="167"/>
      <c r="B45" s="136"/>
      <c r="D45" s="57"/>
      <c r="E45" s="202"/>
      <c r="F45" s="57"/>
      <c r="G45" s="202"/>
      <c r="H45" s="57"/>
      <c r="I45" s="202"/>
      <c r="J45" s="57"/>
    </row>
    <row r="46" spans="1:10" ht="21" customHeight="1">
      <c r="A46" s="167"/>
      <c r="B46" s="136"/>
      <c r="D46" s="57"/>
      <c r="E46" s="202"/>
      <c r="F46" s="57"/>
      <c r="G46" s="202"/>
      <c r="H46" s="57"/>
      <c r="I46" s="202"/>
      <c r="J46" s="57"/>
    </row>
    <row r="47" spans="1:10" ht="21" customHeight="1">
      <c r="A47" s="167"/>
      <c r="B47" s="136"/>
      <c r="D47" s="57"/>
      <c r="E47" s="202"/>
      <c r="F47" s="57"/>
      <c r="G47" s="202"/>
      <c r="H47" s="57"/>
      <c r="I47" s="202"/>
      <c r="J47" s="57"/>
    </row>
    <row r="48" spans="1:10" ht="21" customHeight="1">
      <c r="A48" s="132"/>
      <c r="D48" s="132"/>
      <c r="E48" s="132"/>
      <c r="F48" s="132"/>
      <c r="G48" s="132"/>
      <c r="H48" s="132"/>
      <c r="I48" s="132"/>
      <c r="J48" s="132"/>
    </row>
    <row r="49" spans="1:10" ht="21" customHeight="1">
      <c r="A49" s="221">
        <v>6</v>
      </c>
      <c r="B49" s="221"/>
      <c r="C49" s="221"/>
      <c r="D49" s="221"/>
      <c r="E49" s="221"/>
      <c r="F49" s="221"/>
      <c r="G49" s="221"/>
      <c r="H49" s="221"/>
      <c r="I49" s="221"/>
      <c r="J49" s="221"/>
    </row>
    <row r="50" spans="1:10" ht="21" customHeight="1">
      <c r="A50" s="222" t="s">
        <v>0</v>
      </c>
      <c r="B50" s="222"/>
      <c r="C50" s="222"/>
      <c r="D50" s="222"/>
      <c r="E50" s="222"/>
      <c r="F50" s="222"/>
      <c r="G50" s="222"/>
      <c r="H50" s="222"/>
      <c r="I50" s="222"/>
      <c r="J50" s="222"/>
    </row>
    <row r="51" spans="1:10" ht="21" customHeight="1">
      <c r="A51" s="222" t="s">
        <v>122</v>
      </c>
      <c r="B51" s="222"/>
      <c r="C51" s="222"/>
      <c r="D51" s="222"/>
      <c r="E51" s="222"/>
      <c r="F51" s="222"/>
      <c r="G51" s="222"/>
      <c r="H51" s="222"/>
      <c r="I51" s="222"/>
      <c r="J51" s="222"/>
    </row>
    <row r="52" spans="1:10" ht="21" customHeight="1">
      <c r="A52" s="222" t="s">
        <v>142</v>
      </c>
      <c r="B52" s="222"/>
      <c r="C52" s="222"/>
      <c r="D52" s="222"/>
      <c r="E52" s="222"/>
      <c r="F52" s="222"/>
      <c r="G52" s="222"/>
      <c r="H52" s="222"/>
      <c r="I52" s="222"/>
      <c r="J52" s="222"/>
    </row>
    <row r="53" spans="1:10" ht="21" customHeight="1">
      <c r="A53" s="223" t="s">
        <v>3</v>
      </c>
      <c r="B53" s="223"/>
      <c r="C53" s="223"/>
      <c r="D53" s="223"/>
      <c r="E53" s="223"/>
      <c r="F53" s="223"/>
      <c r="G53" s="223"/>
      <c r="H53" s="223"/>
      <c r="I53" s="223"/>
      <c r="J53" s="223"/>
    </row>
    <row r="54" spans="1:10" ht="6" customHeight="1">
      <c r="D54" s="132"/>
      <c r="E54" s="132"/>
      <c r="F54" s="132"/>
      <c r="G54" s="132"/>
      <c r="H54" s="132"/>
      <c r="I54" s="132"/>
      <c r="J54" s="132"/>
    </row>
    <row r="55" spans="1:10" ht="21" customHeight="1">
      <c r="C55" s="134"/>
      <c r="D55" s="222" t="s">
        <v>100</v>
      </c>
      <c r="E55" s="222"/>
      <c r="F55" s="222"/>
      <c r="G55" s="132"/>
      <c r="H55" s="222" t="s">
        <v>101</v>
      </c>
      <c r="I55" s="222"/>
      <c r="J55" s="222"/>
    </row>
    <row r="56" spans="1:10" ht="21" customHeight="1">
      <c r="C56" s="134"/>
      <c r="D56" s="222" t="s">
        <v>102</v>
      </c>
      <c r="E56" s="222"/>
      <c r="F56" s="222"/>
      <c r="G56" s="132"/>
      <c r="H56" s="222" t="s">
        <v>102</v>
      </c>
      <c r="I56" s="222"/>
      <c r="J56" s="222"/>
    </row>
    <row r="57" spans="1:10" ht="21" customHeight="1">
      <c r="B57" s="145" t="s">
        <v>6</v>
      </c>
      <c r="D57" s="137">
        <v>2024</v>
      </c>
      <c r="E57" s="134"/>
      <c r="F57" s="137">
        <v>2023</v>
      </c>
      <c r="G57" s="134"/>
      <c r="H57" s="137">
        <v>2024</v>
      </c>
      <c r="I57" s="134"/>
      <c r="J57" s="137">
        <v>2023</v>
      </c>
    </row>
    <row r="58" spans="1:10" ht="21" customHeight="1">
      <c r="B58" s="145"/>
      <c r="D58" s="137"/>
      <c r="E58" s="134"/>
      <c r="F58" s="137"/>
      <c r="G58" s="134"/>
      <c r="H58" s="137"/>
      <c r="I58" s="134"/>
      <c r="J58" s="137"/>
    </row>
    <row r="59" spans="1:10" ht="21" customHeight="1">
      <c r="A59" s="229" t="s">
        <v>123</v>
      </c>
      <c r="B59" s="229"/>
      <c r="C59" s="229"/>
      <c r="D59" s="134"/>
      <c r="F59" s="134"/>
      <c r="H59" s="134"/>
      <c r="J59" s="134"/>
    </row>
    <row r="60" spans="1:10" ht="21" customHeight="1">
      <c r="A60" s="132" t="s">
        <v>124</v>
      </c>
      <c r="B60" s="132"/>
      <c r="C60" s="132"/>
      <c r="D60" s="132"/>
      <c r="E60" s="132"/>
      <c r="F60" s="132"/>
      <c r="G60" s="132"/>
      <c r="H60" s="132"/>
      <c r="I60" s="132"/>
      <c r="J60" s="132"/>
    </row>
    <row r="61" spans="1:10" ht="21.6" customHeight="1">
      <c r="A61" s="146" t="s">
        <v>143</v>
      </c>
      <c r="B61" s="142"/>
      <c r="C61" s="142"/>
      <c r="D61" s="132"/>
      <c r="E61" s="132"/>
      <c r="F61" s="132"/>
      <c r="G61" s="132"/>
      <c r="H61" s="5"/>
      <c r="I61" s="132"/>
      <c r="J61" s="132"/>
    </row>
    <row r="62" spans="1:10" ht="21" customHeight="1">
      <c r="A62" s="141" t="s">
        <v>144</v>
      </c>
      <c r="D62" s="58">
        <v>357264</v>
      </c>
      <c r="E62" s="3"/>
      <c r="F62" s="58">
        <v>168855</v>
      </c>
      <c r="G62" s="2"/>
      <c r="H62" s="5">
        <v>0</v>
      </c>
      <c r="I62" s="5"/>
      <c r="J62" s="5">
        <v>0</v>
      </c>
    </row>
    <row r="63" spans="1:10" ht="21" customHeight="1">
      <c r="A63" s="141" t="s">
        <v>145</v>
      </c>
      <c r="D63" s="58">
        <v>56011</v>
      </c>
      <c r="E63" s="2"/>
      <c r="F63" s="58">
        <v>-65186</v>
      </c>
      <c r="G63" s="2"/>
      <c r="H63" s="58">
        <v>56011</v>
      </c>
      <c r="I63" s="5"/>
      <c r="J63" s="11">
        <v>-65186</v>
      </c>
    </row>
    <row r="64" spans="1:10" ht="21" customHeight="1">
      <c r="A64" s="227" t="s">
        <v>146</v>
      </c>
      <c r="B64" s="227"/>
      <c r="C64" s="227"/>
      <c r="D64" s="132"/>
      <c r="E64" s="132"/>
      <c r="F64" s="132"/>
      <c r="G64" s="132"/>
      <c r="H64" s="132"/>
      <c r="I64" s="132"/>
      <c r="J64" s="132"/>
    </row>
    <row r="65" spans="1:13" ht="21" customHeight="1">
      <c r="A65" s="228" t="s">
        <v>147</v>
      </c>
      <c r="B65" s="228"/>
      <c r="C65" s="228"/>
      <c r="D65" s="4">
        <v>39591</v>
      </c>
      <c r="E65" s="59"/>
      <c r="F65" s="4">
        <v>39515</v>
      </c>
      <c r="G65" s="3"/>
      <c r="H65" s="5">
        <v>0</v>
      </c>
      <c r="I65" s="5"/>
      <c r="J65" s="5">
        <v>0</v>
      </c>
    </row>
    <row r="66" spans="1:13" ht="21" customHeight="1">
      <c r="A66" s="141" t="s">
        <v>148</v>
      </c>
      <c r="D66" s="132"/>
      <c r="E66" s="132"/>
      <c r="F66" s="132"/>
      <c r="G66" s="132"/>
      <c r="H66" s="132"/>
      <c r="I66" s="132"/>
      <c r="J66" s="132"/>
    </row>
    <row r="67" spans="1:13" ht="21" customHeight="1">
      <c r="A67" s="228" t="s">
        <v>143</v>
      </c>
      <c r="B67" s="228" t="s">
        <v>149</v>
      </c>
      <c r="C67" s="228" t="s">
        <v>149</v>
      </c>
      <c r="D67" s="26">
        <v>-11202</v>
      </c>
      <c r="E67" s="3"/>
      <c r="F67" s="26">
        <v>13037</v>
      </c>
      <c r="G67" s="3"/>
      <c r="H67" s="58">
        <v>-11202</v>
      </c>
      <c r="I67" s="5"/>
      <c r="J67" s="60">
        <v>13037</v>
      </c>
    </row>
    <row r="68" spans="1:13" ht="21" customHeight="1">
      <c r="A68" s="133" t="s">
        <v>150</v>
      </c>
      <c r="B68" s="136"/>
      <c r="C68" s="136"/>
      <c r="D68" s="25">
        <v>441664</v>
      </c>
      <c r="E68" s="9"/>
      <c r="F68" s="25">
        <f>SUM(F62:F67)</f>
        <v>156221</v>
      </c>
      <c r="G68" s="9"/>
      <c r="H68" s="25">
        <f>SUM(H62:H67)</f>
        <v>44809</v>
      </c>
      <c r="I68" s="5"/>
      <c r="J68" s="25">
        <f>SUM(J62:J67)</f>
        <v>-52149</v>
      </c>
    </row>
    <row r="69" spans="1:13" s="133" customFormat="1" ht="21" customHeight="1" thickBot="1">
      <c r="A69" s="133" t="s">
        <v>133</v>
      </c>
      <c r="B69" s="145"/>
      <c r="C69" s="145"/>
      <c r="D69" s="28">
        <v>2594166</v>
      </c>
      <c r="E69" s="6"/>
      <c r="F69" s="28">
        <f>F30+F68</f>
        <v>3023669</v>
      </c>
      <c r="H69" s="28">
        <f>H30+H68</f>
        <v>1069721</v>
      </c>
      <c r="J69" s="28">
        <f>J30+J68</f>
        <v>987378</v>
      </c>
    </row>
    <row r="70" spans="1:13" ht="21" customHeight="1" thickTop="1">
      <c r="D70" s="132"/>
      <c r="E70" s="132"/>
      <c r="F70" s="132"/>
      <c r="G70" s="132"/>
      <c r="H70" s="132"/>
      <c r="I70" s="132"/>
      <c r="J70" s="132"/>
    </row>
    <row r="71" spans="1:13" ht="21" customHeight="1">
      <c r="A71" s="167" t="s">
        <v>134</v>
      </c>
      <c r="B71" s="136"/>
      <c r="C71" s="136"/>
      <c r="D71" s="203"/>
      <c r="E71" s="204"/>
      <c r="F71" s="203"/>
      <c r="G71" s="204"/>
      <c r="H71" s="203"/>
      <c r="I71" s="204"/>
      <c r="J71" s="203"/>
    </row>
    <row r="72" spans="1:13" ht="21" customHeight="1">
      <c r="A72" s="141" t="s">
        <v>151</v>
      </c>
      <c r="B72" s="136"/>
      <c r="C72" s="136"/>
      <c r="D72" s="4">
        <v>1655538</v>
      </c>
      <c r="E72" s="11"/>
      <c r="F72" s="4">
        <f>F74-F73</f>
        <v>2463712</v>
      </c>
      <c r="G72" s="3"/>
      <c r="H72" s="4">
        <f>H74-H73</f>
        <v>1024912</v>
      </c>
      <c r="I72" s="3"/>
      <c r="J72" s="4">
        <f>J74-J73</f>
        <v>1039527</v>
      </c>
      <c r="M72" s="148"/>
    </row>
    <row r="73" spans="1:13" ht="21" customHeight="1">
      <c r="A73" s="141" t="s">
        <v>95</v>
      </c>
      <c r="B73" s="136"/>
      <c r="C73" s="136"/>
      <c r="D73" s="4">
        <v>496964</v>
      </c>
      <c r="E73" s="11"/>
      <c r="F73" s="4">
        <v>403736</v>
      </c>
      <c r="G73" s="3"/>
      <c r="H73" s="5">
        <v>0</v>
      </c>
      <c r="I73" s="5"/>
      <c r="J73" s="5">
        <v>0</v>
      </c>
    </row>
    <row r="74" spans="1:13" ht="21" customHeight="1" thickBot="1">
      <c r="A74" s="167" t="s">
        <v>121</v>
      </c>
      <c r="B74" s="136"/>
      <c r="C74" s="136"/>
      <c r="D74" s="28">
        <v>2152502</v>
      </c>
      <c r="E74" s="205"/>
      <c r="F74" s="28">
        <f>F30</f>
        <v>2867448</v>
      </c>
      <c r="G74" s="204"/>
      <c r="H74" s="28">
        <f>H30</f>
        <v>1024912</v>
      </c>
      <c r="I74" s="204"/>
      <c r="J74" s="28">
        <f>J30</f>
        <v>1039527</v>
      </c>
    </row>
    <row r="75" spans="1:13" ht="21" customHeight="1" thickTop="1">
      <c r="D75" s="132"/>
      <c r="E75" s="132"/>
      <c r="F75" s="132"/>
      <c r="G75" s="132"/>
      <c r="H75" s="132"/>
      <c r="I75" s="132"/>
      <c r="J75" s="132"/>
    </row>
    <row r="76" spans="1:13" ht="21" customHeight="1">
      <c r="A76" s="167" t="s">
        <v>137</v>
      </c>
      <c r="B76" s="136"/>
      <c r="D76" s="7"/>
      <c r="E76" s="1"/>
      <c r="F76" s="7"/>
      <c r="G76" s="7"/>
      <c r="H76" s="7"/>
      <c r="I76" s="7"/>
      <c r="J76" s="7"/>
    </row>
    <row r="77" spans="1:13" ht="21" customHeight="1">
      <c r="A77" s="141" t="s">
        <v>151</v>
      </c>
      <c r="B77" s="136"/>
      <c r="C77" s="136"/>
      <c r="D77" s="4">
        <v>1908488</v>
      </c>
      <c r="E77" s="11"/>
      <c r="F77" s="4">
        <f>F79-F78</f>
        <v>2544862</v>
      </c>
      <c r="G77" s="3"/>
      <c r="H77" s="4">
        <f>H79-H78</f>
        <v>1069721</v>
      </c>
      <c r="I77" s="3"/>
      <c r="J77" s="4">
        <f>J79-J78</f>
        <v>987378</v>
      </c>
      <c r="M77" s="148"/>
    </row>
    <row r="78" spans="1:13" ht="21" customHeight="1">
      <c r="A78" s="141" t="s">
        <v>95</v>
      </c>
      <c r="B78" s="136"/>
      <c r="C78" s="136"/>
      <c r="D78" s="4">
        <v>685678</v>
      </c>
      <c r="E78" s="11"/>
      <c r="F78" s="4">
        <v>478807</v>
      </c>
      <c r="G78" s="3"/>
      <c r="H78" s="30">
        <v>0</v>
      </c>
      <c r="I78" s="3"/>
      <c r="J78" s="30">
        <v>0</v>
      </c>
    </row>
    <row r="79" spans="1:13" ht="21" customHeight="1" thickBot="1">
      <c r="A79" s="167" t="s">
        <v>133</v>
      </c>
      <c r="B79" s="136"/>
      <c r="C79" s="136"/>
      <c r="D79" s="28">
        <v>2594166</v>
      </c>
      <c r="E79" s="204"/>
      <c r="F79" s="28">
        <f>F69</f>
        <v>3023669</v>
      </c>
      <c r="G79" s="204"/>
      <c r="H79" s="28">
        <f>H69</f>
        <v>1069721</v>
      </c>
      <c r="I79" s="204"/>
      <c r="J79" s="28">
        <f>J69</f>
        <v>987378</v>
      </c>
      <c r="L79" s="148"/>
    </row>
    <row r="80" spans="1:13" ht="21" customHeight="1" thickTop="1">
      <c r="D80" s="132"/>
      <c r="E80" s="132"/>
      <c r="F80" s="132"/>
      <c r="G80" s="132"/>
      <c r="H80" s="132"/>
      <c r="I80" s="132"/>
      <c r="J80" s="132"/>
    </row>
    <row r="81" spans="1:10" ht="21" customHeight="1">
      <c r="A81" s="204" t="s">
        <v>152</v>
      </c>
    </row>
    <row r="82" spans="1:10" ht="21" customHeight="1">
      <c r="A82" s="141" t="s">
        <v>153</v>
      </c>
      <c r="B82" s="136">
        <v>17</v>
      </c>
      <c r="D82" s="62">
        <v>0.41</v>
      </c>
      <c r="E82" s="206"/>
      <c r="F82" s="62">
        <v>0.61</v>
      </c>
      <c r="G82" s="3"/>
      <c r="H82" s="62">
        <v>0.26</v>
      </c>
      <c r="I82" s="3"/>
      <c r="J82" s="62">
        <v>0.26</v>
      </c>
    </row>
    <row r="83" spans="1:10" ht="21" customHeight="1">
      <c r="A83" s="141" t="s">
        <v>154</v>
      </c>
      <c r="B83" s="136">
        <v>17</v>
      </c>
      <c r="D83" s="61">
        <v>0.41</v>
      </c>
      <c r="E83" s="206"/>
      <c r="F83" s="61">
        <v>0.61</v>
      </c>
      <c r="G83" s="3"/>
      <c r="H83" s="61">
        <v>0.26</v>
      </c>
      <c r="I83" s="3"/>
      <c r="J83" s="61">
        <v>0.26</v>
      </c>
    </row>
    <row r="84" spans="1:10" ht="21" customHeight="1">
      <c r="B84" s="136"/>
      <c r="D84" s="61"/>
      <c r="E84" s="206"/>
      <c r="F84" s="61"/>
      <c r="G84" s="3"/>
      <c r="H84" s="62"/>
      <c r="I84" s="3"/>
      <c r="J84" s="62"/>
    </row>
    <row r="85" spans="1:10" ht="21" customHeight="1">
      <c r="B85" s="136"/>
      <c r="D85" s="61"/>
      <c r="E85" s="206"/>
      <c r="F85" s="61"/>
      <c r="G85" s="3"/>
      <c r="H85" s="62"/>
      <c r="I85" s="3"/>
      <c r="J85" s="62"/>
    </row>
    <row r="86" spans="1:10" ht="21" customHeight="1">
      <c r="B86" s="136"/>
      <c r="D86" s="61"/>
      <c r="E86" s="206"/>
      <c r="F86" s="61"/>
      <c r="G86" s="3"/>
      <c r="H86" s="62"/>
      <c r="I86" s="3"/>
      <c r="J86" s="62"/>
    </row>
    <row r="87" spans="1:10" ht="21" customHeight="1">
      <c r="B87" s="136"/>
      <c r="D87" s="61"/>
      <c r="E87" s="206"/>
      <c r="F87" s="61"/>
      <c r="G87" s="3"/>
      <c r="H87" s="62"/>
      <c r="I87" s="3"/>
      <c r="J87" s="62"/>
    </row>
    <row r="88" spans="1:10" ht="21" customHeight="1">
      <c r="B88" s="136"/>
      <c r="D88" s="61"/>
      <c r="E88" s="206"/>
      <c r="F88" s="61"/>
      <c r="G88" s="3"/>
      <c r="H88" s="62"/>
      <c r="I88" s="3"/>
      <c r="J88" s="62"/>
    </row>
    <row r="89" spans="1:10" ht="21" customHeight="1">
      <c r="B89" s="136"/>
      <c r="D89" s="61"/>
      <c r="E89" s="206"/>
      <c r="F89" s="61"/>
      <c r="G89" s="3"/>
      <c r="H89" s="62"/>
      <c r="I89" s="3"/>
      <c r="J89" s="62"/>
    </row>
    <row r="90" spans="1:10" ht="21" customHeight="1">
      <c r="B90" s="136"/>
      <c r="D90" s="61"/>
      <c r="E90" s="206"/>
      <c r="F90" s="61"/>
      <c r="G90" s="3"/>
      <c r="H90" s="62"/>
      <c r="I90" s="3"/>
      <c r="J90" s="62"/>
    </row>
    <row r="91" spans="1:10" ht="21" customHeight="1">
      <c r="B91" s="136"/>
      <c r="D91" s="61"/>
      <c r="E91" s="206"/>
      <c r="F91" s="61"/>
      <c r="G91" s="3"/>
      <c r="H91" s="62"/>
      <c r="I91" s="3"/>
      <c r="J91" s="62"/>
    </row>
    <row r="92" spans="1:10" ht="21" customHeight="1">
      <c r="B92" s="136"/>
      <c r="D92" s="61"/>
      <c r="E92" s="206"/>
      <c r="F92" s="61"/>
      <c r="G92" s="3"/>
      <c r="H92" s="62"/>
      <c r="I92" s="3"/>
      <c r="J92" s="62"/>
    </row>
    <row r="93" spans="1:10" ht="21" customHeight="1">
      <c r="B93" s="136"/>
      <c r="D93" s="61"/>
      <c r="E93" s="206"/>
      <c r="F93" s="61"/>
      <c r="G93" s="3"/>
      <c r="H93" s="62"/>
      <c r="I93" s="3"/>
      <c r="J93" s="62"/>
    </row>
    <row r="94" spans="1:10" ht="21" customHeight="1">
      <c r="B94" s="136"/>
      <c r="D94" s="61"/>
      <c r="E94" s="206"/>
      <c r="F94" s="61"/>
      <c r="G94" s="3"/>
      <c r="H94" s="62"/>
      <c r="I94" s="3"/>
      <c r="J94" s="62"/>
    </row>
    <row r="95" spans="1:10" ht="17.850000000000001" customHeight="1">
      <c r="B95" s="136"/>
      <c r="D95" s="61"/>
      <c r="E95" s="206"/>
      <c r="F95" s="61"/>
      <c r="G95" s="3"/>
      <c r="H95" s="62"/>
      <c r="I95" s="3"/>
      <c r="J95" s="62"/>
    </row>
    <row r="96" spans="1:10" ht="21" customHeight="1">
      <c r="B96" s="136"/>
      <c r="D96" s="61"/>
      <c r="E96" s="206"/>
      <c r="F96" s="61"/>
      <c r="G96" s="3"/>
      <c r="H96" s="62"/>
      <c r="I96" s="3"/>
      <c r="J96" s="62"/>
    </row>
    <row r="97" spans="1:10" ht="21" customHeight="1">
      <c r="B97" s="136"/>
      <c r="D97" s="61"/>
      <c r="E97" s="206"/>
      <c r="F97" s="61"/>
      <c r="G97" s="3"/>
      <c r="H97" s="62"/>
      <c r="I97" s="3"/>
      <c r="J97" s="62"/>
    </row>
    <row r="98" spans="1:10" ht="17.100000000000001" customHeight="1">
      <c r="A98" s="132" t="s">
        <v>42</v>
      </c>
      <c r="D98" s="132"/>
      <c r="E98" s="132"/>
      <c r="F98" s="132"/>
      <c r="G98" s="132"/>
      <c r="H98" s="132"/>
      <c r="I98" s="132"/>
      <c r="J98" s="132"/>
    </row>
    <row r="99" spans="1:10" ht="17.649999999999999" customHeight="1">
      <c r="A99" s="132"/>
    </row>
    <row r="100" spans="1:10" ht="21" customHeight="1">
      <c r="A100" s="221">
        <v>7</v>
      </c>
      <c r="B100" s="221"/>
      <c r="C100" s="221"/>
      <c r="D100" s="221"/>
      <c r="E100" s="221"/>
      <c r="F100" s="221"/>
      <c r="G100" s="221"/>
      <c r="H100" s="221"/>
      <c r="I100" s="221"/>
      <c r="J100" s="221"/>
    </row>
    <row r="102" spans="1:10" ht="21" customHeight="1">
      <c r="A102" s="132"/>
    </row>
  </sheetData>
  <mergeCells count="22">
    <mergeCell ref="A64:C64"/>
    <mergeCell ref="A65:C65"/>
    <mergeCell ref="A67:C67"/>
    <mergeCell ref="A100:J100"/>
    <mergeCell ref="A59:C59"/>
    <mergeCell ref="D7:F7"/>
    <mergeCell ref="H7:J7"/>
    <mergeCell ref="A49:J49"/>
    <mergeCell ref="A50:J50"/>
    <mergeCell ref="A51:J51"/>
    <mergeCell ref="A52:J52"/>
    <mergeCell ref="A53:J53"/>
    <mergeCell ref="D55:F55"/>
    <mergeCell ref="H55:J55"/>
    <mergeCell ref="D56:F56"/>
    <mergeCell ref="H56:J56"/>
    <mergeCell ref="A1:J1"/>
    <mergeCell ref="A2:J2"/>
    <mergeCell ref="A3:J3"/>
    <mergeCell ref="A4:J4"/>
    <mergeCell ref="D6:F6"/>
    <mergeCell ref="H6:J6"/>
  </mergeCells>
  <pageMargins left="0.8" right="0.5" top="1" bottom="0.5" header="0.3" footer="0.3"/>
  <pageSetup paperSize="9" scale="70" orientation="portrait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A3F5-AE58-4C0B-9BAB-B3D6395919B8}">
  <sheetPr>
    <tabColor rgb="FF92D050"/>
  </sheetPr>
  <dimension ref="A1:AJ90"/>
  <sheetViews>
    <sheetView view="pageBreakPreview" zoomScale="45" zoomScaleNormal="66" zoomScaleSheetLayoutView="45" workbookViewId="0">
      <selection activeCell="P43" sqref="P43"/>
    </sheetView>
  </sheetViews>
  <sheetFormatPr defaultColWidth="9.42578125" defaultRowHeight="12.75"/>
  <cols>
    <col min="1" max="1" width="2.42578125" style="177" customWidth="1"/>
    <col min="2" max="2" width="59.7109375" style="177" customWidth="1"/>
    <col min="3" max="3" width="6.5703125" style="177" customWidth="1"/>
    <col min="4" max="4" width="15.5703125" style="176" customWidth="1"/>
    <col min="5" max="5" width="1.42578125" style="176" customWidth="1"/>
    <col min="6" max="6" width="17.42578125" style="176" bestFit="1" customWidth="1"/>
    <col min="7" max="7" width="1.42578125" style="176" customWidth="1"/>
    <col min="8" max="8" width="18.5703125" style="176" customWidth="1"/>
    <col min="9" max="9" width="1.42578125" style="176" customWidth="1"/>
    <col min="10" max="10" width="15.5703125" style="176" customWidth="1"/>
    <col min="11" max="11" width="1.42578125" style="176" customWidth="1"/>
    <col min="12" max="12" width="11.7109375" style="176" bestFit="1" customWidth="1"/>
    <col min="13" max="13" width="0.5703125" style="176" customWidth="1"/>
    <col min="14" max="14" width="12.7109375" style="176" bestFit="1" customWidth="1"/>
    <col min="15" max="15" width="1.42578125" style="176" customWidth="1"/>
    <col min="16" max="16" width="14.5703125" style="176" customWidth="1"/>
    <col min="17" max="17" width="0.5703125" style="176" customWidth="1"/>
    <col min="18" max="18" width="14.28515625" style="176" customWidth="1"/>
    <col min="19" max="19" width="1" style="176" customWidth="1"/>
    <col min="20" max="20" width="12.7109375" style="176" bestFit="1" customWidth="1"/>
    <col min="21" max="21" width="1" style="176" customWidth="1"/>
    <col min="22" max="22" width="11.5703125" style="176" customWidth="1"/>
    <col min="23" max="23" width="1" style="176" customWidth="1"/>
    <col min="24" max="24" width="16.42578125" style="176" customWidth="1"/>
    <col min="25" max="25" width="1.42578125" style="176" customWidth="1"/>
    <col min="26" max="26" width="15.28515625" style="176" customWidth="1"/>
    <col min="27" max="27" width="1.42578125" style="176" customWidth="1"/>
    <col min="28" max="28" width="14.42578125" style="176" customWidth="1"/>
    <col min="29" max="29" width="1" style="176" customWidth="1"/>
    <col min="30" max="30" width="18.5703125" style="176" customWidth="1"/>
    <col min="31" max="31" width="1.42578125" style="176" customWidth="1"/>
    <col min="32" max="32" width="15.7109375" style="176" bestFit="1" customWidth="1"/>
    <col min="33" max="33" width="1.42578125" style="176" customWidth="1"/>
    <col min="34" max="34" width="18.28515625" style="176" bestFit="1" customWidth="1"/>
    <col min="35" max="16384" width="9.42578125" style="177"/>
  </cols>
  <sheetData>
    <row r="1" spans="1:34" s="172" customFormat="1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</row>
    <row r="2" spans="1:34" s="172" customFormat="1" ht="21" customHeight="1">
      <c r="A2" s="231" t="s">
        <v>155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</row>
    <row r="3" spans="1:34" s="172" customFormat="1" ht="21" customHeight="1">
      <c r="A3" s="231" t="s">
        <v>142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</row>
    <row r="4" spans="1:34" s="172" customFormat="1" ht="21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</row>
    <row r="5" spans="1:34" ht="6" customHeight="1">
      <c r="A5" s="173"/>
      <c r="B5" s="174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</row>
    <row r="6" spans="1:34" s="173" customFormat="1" ht="19.350000000000001" customHeight="1">
      <c r="A6"/>
      <c r="B6" s="178"/>
      <c r="C6" s="233" t="s">
        <v>156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</row>
    <row r="7" spans="1:34" s="161" customFormat="1" ht="17.850000000000001" customHeight="1">
      <c r="D7" s="230" t="s">
        <v>157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179"/>
      <c r="AG7" s="179"/>
      <c r="AH7" s="179"/>
    </row>
    <row r="8" spans="1:34" s="181" customFormat="1" ht="19.350000000000001" hidden="1" customHeight="1">
      <c r="A8" s="132"/>
      <c r="B8" s="133"/>
      <c r="C8" s="133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233"/>
      <c r="Z8" s="233"/>
      <c r="AA8" s="233"/>
      <c r="AB8" s="233"/>
      <c r="AC8" s="180"/>
      <c r="AD8" s="180"/>
      <c r="AE8" s="180"/>
      <c r="AF8" s="180"/>
      <c r="AG8" s="180"/>
      <c r="AH8" s="180"/>
    </row>
    <row r="9" spans="1:34" s="181" customFormat="1" ht="19.350000000000001" customHeight="1">
      <c r="A9" s="132"/>
      <c r="B9" s="133"/>
      <c r="C9" s="133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233" t="s">
        <v>158</v>
      </c>
      <c r="Z9" s="233"/>
      <c r="AA9" s="233"/>
      <c r="AB9" s="233"/>
      <c r="AC9" s="180"/>
      <c r="AD9" s="180"/>
      <c r="AE9" s="180"/>
      <c r="AF9" s="180"/>
      <c r="AG9" s="180"/>
      <c r="AH9" s="180"/>
    </row>
    <row r="10" spans="1:34" s="181" customFormat="1" ht="19.350000000000001" customHeight="1">
      <c r="A10" s="132"/>
      <c r="B10" s="133"/>
      <c r="C10" s="133"/>
      <c r="D10" s="180"/>
      <c r="E10" s="180"/>
      <c r="F10" s="235" t="s">
        <v>159</v>
      </c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182"/>
      <c r="S10" s="182"/>
      <c r="T10" s="183"/>
      <c r="U10" s="184"/>
      <c r="V10" s="184" t="s">
        <v>88</v>
      </c>
      <c r="W10" s="184"/>
      <c r="X10" s="184"/>
      <c r="Y10" s="182"/>
      <c r="Z10" s="235" t="s">
        <v>160</v>
      </c>
      <c r="AA10" s="235"/>
      <c r="AB10" s="235"/>
      <c r="AC10" s="180"/>
      <c r="AD10" s="180"/>
      <c r="AE10" s="180"/>
      <c r="AF10" s="180"/>
      <c r="AG10" s="180"/>
      <c r="AH10" s="180"/>
    </row>
    <row r="11" spans="1:34" s="181" customFormat="1" ht="19.350000000000001" customHeight="1">
      <c r="A11" s="132"/>
      <c r="B11" s="133"/>
      <c r="C11" s="133"/>
      <c r="D11" s="180"/>
      <c r="E11" s="180"/>
      <c r="F11" s="133"/>
      <c r="G11" s="180"/>
      <c r="H11" s="180"/>
      <c r="I11" s="236" t="s">
        <v>161</v>
      </c>
      <c r="J11" s="236"/>
      <c r="K11" s="236"/>
      <c r="L11" s="180"/>
      <c r="M11" s="180"/>
      <c r="N11" s="180"/>
      <c r="O11" s="180"/>
      <c r="P11" s="180" t="s">
        <v>162</v>
      </c>
      <c r="Q11" s="180"/>
      <c r="R11" s="182"/>
      <c r="S11" s="182"/>
      <c r="T11" s="133"/>
      <c r="U11" s="180"/>
      <c r="V11" s="180"/>
      <c r="W11" s="180"/>
      <c r="X11" s="180"/>
      <c r="Y11" s="180"/>
      <c r="Z11" s="180" t="s">
        <v>163</v>
      </c>
      <c r="AA11" s="133"/>
      <c r="AB11" s="180"/>
      <c r="AC11" s="133"/>
      <c r="AD11" s="180"/>
      <c r="AE11" s="180"/>
      <c r="AF11" s="180"/>
      <c r="AG11" s="180"/>
      <c r="AH11" s="180"/>
    </row>
    <row r="12" spans="1:34" s="181" customFormat="1" ht="19.350000000000001" customHeight="1">
      <c r="A12" s="132"/>
      <c r="B12" s="133"/>
      <c r="C12" s="133"/>
      <c r="D12" s="182"/>
      <c r="E12" s="182"/>
      <c r="F12" s="180"/>
      <c r="G12" s="180"/>
      <c r="H12" s="180" t="s">
        <v>164</v>
      </c>
      <c r="I12" s="182"/>
      <c r="J12" s="180" t="s">
        <v>165</v>
      </c>
      <c r="K12" s="180"/>
      <c r="L12" s="182"/>
      <c r="M12" s="180"/>
      <c r="N12" s="133"/>
      <c r="O12" s="180"/>
      <c r="P12" s="180" t="s">
        <v>166</v>
      </c>
      <c r="Q12" s="182"/>
      <c r="R12" s="182"/>
      <c r="S12" s="182"/>
      <c r="T12" s="237" t="s">
        <v>167</v>
      </c>
      <c r="U12" s="237"/>
      <c r="V12" s="237"/>
      <c r="W12" s="180"/>
      <c r="X12" s="182"/>
      <c r="Y12" s="182"/>
      <c r="Z12" s="180" t="s">
        <v>168</v>
      </c>
      <c r="AA12" s="182"/>
      <c r="AB12" s="180" t="s">
        <v>169</v>
      </c>
      <c r="AC12" s="182"/>
      <c r="AD12" s="134" t="s">
        <v>170</v>
      </c>
      <c r="AE12" s="134"/>
      <c r="AF12" s="182"/>
      <c r="AG12" s="180"/>
      <c r="AH12" s="182"/>
    </row>
    <row r="13" spans="1:34" s="172" customFormat="1" ht="19.350000000000001" customHeight="1">
      <c r="A13" s="133"/>
      <c r="B13" s="185"/>
      <c r="C13" s="133"/>
      <c r="D13" s="180"/>
      <c r="E13" s="180"/>
      <c r="F13" s="180"/>
      <c r="G13" s="186"/>
      <c r="H13" s="180" t="s">
        <v>171</v>
      </c>
      <c r="I13" s="182"/>
      <c r="J13" s="180" t="s">
        <v>172</v>
      </c>
      <c r="K13" s="180"/>
      <c r="L13" s="182"/>
      <c r="M13" s="186"/>
      <c r="N13" s="180" t="s">
        <v>173</v>
      </c>
      <c r="O13" s="186"/>
      <c r="P13" s="180" t="s">
        <v>174</v>
      </c>
      <c r="Q13" s="182"/>
      <c r="R13" s="182"/>
      <c r="S13" s="182"/>
      <c r="T13" s="180"/>
      <c r="U13" s="186"/>
      <c r="V13" s="180" t="s">
        <v>175</v>
      </c>
      <c r="W13" s="180"/>
      <c r="X13" s="182"/>
      <c r="Y13" s="182"/>
      <c r="Z13" s="180" t="s">
        <v>176</v>
      </c>
      <c r="AA13" s="182"/>
      <c r="AB13" s="180" t="s">
        <v>177</v>
      </c>
      <c r="AC13" s="182"/>
      <c r="AD13" s="134" t="s">
        <v>178</v>
      </c>
      <c r="AE13" s="134"/>
      <c r="AF13" s="180" t="s">
        <v>179</v>
      </c>
      <c r="AG13" s="180"/>
      <c r="AH13" s="180" t="s">
        <v>170</v>
      </c>
    </row>
    <row r="14" spans="1:34" s="172" customFormat="1" ht="19.350000000000001" customHeight="1">
      <c r="A14" s="133"/>
      <c r="B14" s="185"/>
      <c r="C14" s="133"/>
      <c r="D14" s="180" t="s">
        <v>180</v>
      </c>
      <c r="E14" s="180"/>
      <c r="F14" s="180" t="s">
        <v>181</v>
      </c>
      <c r="G14" s="186"/>
      <c r="H14" s="180" t="s">
        <v>182</v>
      </c>
      <c r="I14" s="186"/>
      <c r="J14" s="180" t="s">
        <v>183</v>
      </c>
      <c r="K14" s="180"/>
      <c r="L14" s="180" t="s">
        <v>184</v>
      </c>
      <c r="M14" s="186"/>
      <c r="N14" s="180" t="s">
        <v>185</v>
      </c>
      <c r="O14" s="186"/>
      <c r="P14" s="180" t="s">
        <v>186</v>
      </c>
      <c r="Q14" s="180"/>
      <c r="R14" s="180"/>
      <c r="S14" s="180"/>
      <c r="T14" s="180" t="s">
        <v>187</v>
      </c>
      <c r="U14" s="182"/>
      <c r="V14" s="180" t="s">
        <v>188</v>
      </c>
      <c r="W14" s="182"/>
      <c r="X14" s="182"/>
      <c r="Y14" s="182"/>
      <c r="Z14" s="180" t="s">
        <v>189</v>
      </c>
      <c r="AA14" s="182"/>
      <c r="AB14" s="187" t="s">
        <v>190</v>
      </c>
      <c r="AC14" s="182"/>
      <c r="AD14" s="134" t="s">
        <v>191</v>
      </c>
      <c r="AE14" s="134"/>
      <c r="AF14" s="180" t="s">
        <v>192</v>
      </c>
      <c r="AG14" s="180"/>
      <c r="AH14" s="180" t="s">
        <v>193</v>
      </c>
    </row>
    <row r="15" spans="1:34" s="172" customFormat="1" ht="19.350000000000001" customHeight="1">
      <c r="A15" s="133"/>
      <c r="B15" s="185"/>
      <c r="C15" s="145" t="s">
        <v>6</v>
      </c>
      <c r="D15" s="180" t="s">
        <v>194</v>
      </c>
      <c r="E15" s="180"/>
      <c r="F15" s="180" t="s">
        <v>195</v>
      </c>
      <c r="G15" s="186"/>
      <c r="H15" s="180" t="s">
        <v>196</v>
      </c>
      <c r="I15" s="186"/>
      <c r="J15" s="180" t="s">
        <v>197</v>
      </c>
      <c r="K15" s="180"/>
      <c r="L15" s="180" t="s">
        <v>198</v>
      </c>
      <c r="M15" s="186"/>
      <c r="N15" s="180" t="s">
        <v>198</v>
      </c>
      <c r="O15" s="186"/>
      <c r="P15" s="180" t="s">
        <v>199</v>
      </c>
      <c r="Q15" s="186"/>
      <c r="R15" s="180" t="s">
        <v>87</v>
      </c>
      <c r="S15" s="186"/>
      <c r="T15" s="180" t="s">
        <v>200</v>
      </c>
      <c r="U15" s="182"/>
      <c r="V15" s="180" t="s">
        <v>201</v>
      </c>
      <c r="W15" s="182"/>
      <c r="X15" s="180" t="s">
        <v>92</v>
      </c>
      <c r="Y15" s="180"/>
      <c r="Z15" s="180" t="s">
        <v>202</v>
      </c>
      <c r="AA15" s="180"/>
      <c r="AB15" s="180" t="s">
        <v>203</v>
      </c>
      <c r="AC15" s="180"/>
      <c r="AD15" s="134" t="s">
        <v>204</v>
      </c>
      <c r="AE15" s="134"/>
      <c r="AF15" s="180" t="s">
        <v>205</v>
      </c>
      <c r="AG15" s="180"/>
      <c r="AH15" s="180" t="s">
        <v>206</v>
      </c>
    </row>
    <row r="16" spans="1:34" s="172" customFormat="1" ht="12.75" customHeight="1">
      <c r="A16" s="133"/>
      <c r="B16" s="185"/>
      <c r="C16" s="136"/>
      <c r="D16" s="188"/>
      <c r="E16" s="188"/>
      <c r="F16" s="188"/>
      <c r="G16" s="186"/>
      <c r="H16" s="188"/>
      <c r="I16" s="186"/>
      <c r="J16" s="188"/>
      <c r="K16" s="188"/>
      <c r="L16" s="188"/>
      <c r="M16" s="186"/>
      <c r="N16" s="186"/>
      <c r="O16" s="186"/>
      <c r="P16" s="188"/>
      <c r="Q16" s="186"/>
      <c r="R16" s="188"/>
      <c r="S16" s="186"/>
      <c r="T16" s="188"/>
      <c r="U16" s="189"/>
      <c r="V16" s="188"/>
      <c r="W16" s="189"/>
      <c r="X16" s="188"/>
      <c r="Y16" s="188"/>
      <c r="Z16" s="188"/>
      <c r="AA16" s="188"/>
      <c r="AB16" s="188"/>
      <c r="AC16" s="188"/>
      <c r="AD16" s="188"/>
      <c r="AE16" s="186"/>
      <c r="AF16" s="188"/>
      <c r="AG16" s="188"/>
      <c r="AH16" s="188"/>
    </row>
    <row r="17" spans="1:36" s="132" customFormat="1" ht="19.350000000000001" customHeight="1">
      <c r="A17" s="133" t="s">
        <v>207</v>
      </c>
      <c r="B17"/>
      <c r="C17" s="190"/>
      <c r="D17" s="104">
        <v>4007797</v>
      </c>
      <c r="E17" s="104"/>
      <c r="F17" s="104">
        <v>85926434</v>
      </c>
      <c r="G17" s="104"/>
      <c r="H17" s="104">
        <v>-830406</v>
      </c>
      <c r="I17" s="104"/>
      <c r="J17" s="104">
        <v>577506</v>
      </c>
      <c r="K17" s="104"/>
      <c r="L17" s="104">
        <v>36868</v>
      </c>
      <c r="M17" s="104">
        <v>0</v>
      </c>
      <c r="N17" s="104">
        <v>149516</v>
      </c>
      <c r="O17" s="104"/>
      <c r="P17" s="104">
        <v>32174</v>
      </c>
      <c r="Q17" s="104"/>
      <c r="R17" s="104">
        <v>193434</v>
      </c>
      <c r="S17" s="104">
        <v>0</v>
      </c>
      <c r="T17" s="104">
        <v>411463</v>
      </c>
      <c r="U17" s="104"/>
      <c r="V17" s="104">
        <v>87400</v>
      </c>
      <c r="W17" s="104"/>
      <c r="X17" s="104">
        <v>29399327</v>
      </c>
      <c r="Y17" s="104"/>
      <c r="Z17" s="104">
        <v>-529122</v>
      </c>
      <c r="AA17" s="104"/>
      <c r="AB17" s="104">
        <v>202816</v>
      </c>
      <c r="AC17" s="104"/>
      <c r="AD17" s="104">
        <v>119665207</v>
      </c>
      <c r="AE17" s="104"/>
      <c r="AF17" s="104">
        <v>6230295</v>
      </c>
      <c r="AG17" s="104"/>
      <c r="AH17" s="104">
        <v>125895502</v>
      </c>
    </row>
    <row r="18" spans="1:36" s="132" customFormat="1" ht="19.350000000000001" customHeight="1">
      <c r="A18" s="133"/>
      <c r="B18" s="185"/>
      <c r="C18" s="136"/>
      <c r="D18" s="188"/>
      <c r="E18" s="188"/>
      <c r="F18" s="188"/>
      <c r="G18" s="186"/>
      <c r="H18" s="188"/>
      <c r="I18" s="186"/>
      <c r="J18" s="188"/>
      <c r="K18" s="188"/>
      <c r="L18" s="188"/>
      <c r="M18" s="186"/>
      <c r="N18" s="186"/>
      <c r="O18" s="186"/>
      <c r="P18" s="188"/>
      <c r="Q18" s="186"/>
      <c r="R18" s="188"/>
      <c r="S18" s="186"/>
      <c r="T18" s="188"/>
      <c r="U18" s="189"/>
      <c r="V18" s="188"/>
      <c r="W18" s="189"/>
      <c r="X18" s="188"/>
      <c r="Y18" s="188"/>
      <c r="Z18" s="188"/>
      <c r="AA18" s="188"/>
      <c r="AB18" s="188"/>
      <c r="AC18" s="188"/>
      <c r="AD18" s="188"/>
      <c r="AE18" s="186"/>
      <c r="AF18" s="188"/>
      <c r="AG18" s="188"/>
      <c r="AH18" s="188"/>
    </row>
    <row r="19" spans="1:36" s="132" customFormat="1" ht="19.350000000000001" customHeight="1">
      <c r="A19" s="133" t="s">
        <v>208</v>
      </c>
      <c r="B19" s="133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5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40" customFormat="1" ht="19.350000000000001" customHeight="1">
      <c r="A20" s="138"/>
      <c r="B20" s="138" t="s">
        <v>209</v>
      </c>
      <c r="C20" s="138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196" customFormat="1" ht="19.5" customHeight="1">
      <c r="B21" s="196" t="s">
        <v>210</v>
      </c>
      <c r="C21" s="113">
        <v>13</v>
      </c>
      <c r="D21" s="8" t="s">
        <v>20</v>
      </c>
      <c r="E21" s="8"/>
      <c r="F21" s="8" t="s">
        <v>20</v>
      </c>
      <c r="G21" s="2"/>
      <c r="H21" s="8" t="s">
        <v>20</v>
      </c>
      <c r="I21" s="2"/>
      <c r="J21" s="8" t="s">
        <v>20</v>
      </c>
      <c r="K21" s="2"/>
      <c r="L21" s="8" t="s">
        <v>20</v>
      </c>
      <c r="M21" s="11"/>
      <c r="N21" s="8">
        <v>193434</v>
      </c>
      <c r="O21" s="29"/>
      <c r="P21" s="8" t="s">
        <v>20</v>
      </c>
      <c r="Q21" s="2"/>
      <c r="R21" s="8">
        <v>-193434</v>
      </c>
      <c r="S21" s="29"/>
      <c r="T21" s="8" t="s">
        <v>20</v>
      </c>
      <c r="U21" s="29"/>
      <c r="V21" s="8" t="s">
        <v>20</v>
      </c>
      <c r="W21" s="8"/>
      <c r="X21" s="100" t="s">
        <v>20</v>
      </c>
      <c r="Y21" s="13"/>
      <c r="Z21" s="8" t="s">
        <v>20</v>
      </c>
      <c r="AA21" s="11"/>
      <c r="AB21" s="8" t="s">
        <v>20</v>
      </c>
      <c r="AC21" s="8"/>
      <c r="AD21" s="82" t="s">
        <v>20</v>
      </c>
      <c r="AE21" s="2"/>
      <c r="AF21" s="8" t="s">
        <v>20</v>
      </c>
      <c r="AG21" s="2"/>
      <c r="AH21" s="82" t="s">
        <v>20</v>
      </c>
      <c r="AI21" s="109"/>
      <c r="AJ21" s="110"/>
    </row>
    <row r="22" spans="1:36" s="196" customFormat="1" ht="19.5" customHeight="1">
      <c r="B22" s="196" t="s">
        <v>211</v>
      </c>
      <c r="C22" s="113">
        <v>18</v>
      </c>
      <c r="D22" s="8" t="s">
        <v>20</v>
      </c>
      <c r="E22" s="8"/>
      <c r="F22" s="8" t="s">
        <v>20</v>
      </c>
      <c r="G22" s="2"/>
      <c r="H22" s="8" t="s">
        <v>20</v>
      </c>
      <c r="I22" s="2"/>
      <c r="J22" s="8" t="s">
        <v>20</v>
      </c>
      <c r="K22" s="2"/>
      <c r="L22" s="8" t="s">
        <v>20</v>
      </c>
      <c r="M22" s="11"/>
      <c r="N22" s="8" t="s">
        <v>20</v>
      </c>
      <c r="O22" s="29"/>
      <c r="P22" s="8" t="s">
        <v>20</v>
      </c>
      <c r="Q22" s="2"/>
      <c r="R22" s="8" t="s">
        <v>20</v>
      </c>
      <c r="S22" s="29"/>
      <c r="T22" s="8" t="s">
        <v>20</v>
      </c>
      <c r="U22" s="29"/>
      <c r="V22" s="8" t="s">
        <v>20</v>
      </c>
      <c r="W22" s="8"/>
      <c r="X22" s="100">
        <v>-2604993</v>
      </c>
      <c r="Y22" s="13"/>
      <c r="Z22" s="8" t="s">
        <v>20</v>
      </c>
      <c r="AA22" s="11"/>
      <c r="AB22" s="8" t="s">
        <v>20</v>
      </c>
      <c r="AC22" s="8"/>
      <c r="AD22" s="82">
        <v>-2604993</v>
      </c>
      <c r="AE22" s="2"/>
      <c r="AF22" s="8" t="s">
        <v>20</v>
      </c>
      <c r="AG22" s="2"/>
      <c r="AH22" s="82">
        <v>-2604993</v>
      </c>
      <c r="AI22" s="109"/>
      <c r="AJ22" s="110"/>
    </row>
    <row r="23" spans="1:36" s="197" customFormat="1" ht="19.350000000000001" customHeight="1">
      <c r="B23" s="196" t="s">
        <v>212</v>
      </c>
      <c r="C23" s="132"/>
      <c r="D23" s="8" t="s">
        <v>20</v>
      </c>
      <c r="E23" s="39"/>
      <c r="F23" s="8" t="s">
        <v>20</v>
      </c>
      <c r="G23" s="39"/>
      <c r="H23" s="8" t="s">
        <v>20</v>
      </c>
      <c r="I23" s="39"/>
      <c r="J23" s="8" t="s">
        <v>20</v>
      </c>
      <c r="K23" s="39"/>
      <c r="L23" s="8" t="s">
        <v>20</v>
      </c>
      <c r="M23" s="39"/>
      <c r="N23" s="8" t="s">
        <v>20</v>
      </c>
      <c r="O23" s="39"/>
      <c r="P23" s="8" t="s">
        <v>20</v>
      </c>
      <c r="Q23" s="11"/>
      <c r="R23" s="8" t="s">
        <v>20</v>
      </c>
      <c r="S23" s="11"/>
      <c r="T23" s="8" t="s">
        <v>20</v>
      </c>
      <c r="U23" s="39"/>
      <c r="V23" s="8" t="s">
        <v>20</v>
      </c>
      <c r="W23" s="39"/>
      <c r="X23" s="8" t="s">
        <v>20</v>
      </c>
      <c r="Y23" s="39"/>
      <c r="Z23" s="8" t="s">
        <v>20</v>
      </c>
      <c r="AA23" s="39"/>
      <c r="AB23" s="8" t="s">
        <v>20</v>
      </c>
      <c r="AC23" s="39"/>
      <c r="AD23" s="82" t="s">
        <v>20</v>
      </c>
      <c r="AE23" s="39"/>
      <c r="AF23" s="67">
        <v>-544635</v>
      </c>
      <c r="AG23" s="39"/>
      <c r="AH23" s="72">
        <v>-544635</v>
      </c>
    </row>
    <row r="24" spans="1:36" s="197" customFormat="1" ht="14.1" customHeight="1">
      <c r="A24" s="198"/>
      <c r="B24" s="198" t="s">
        <v>213</v>
      </c>
      <c r="C24" s="199"/>
      <c r="D24" s="75" t="s">
        <v>20</v>
      </c>
      <c r="E24" s="73"/>
      <c r="F24" s="75" t="s">
        <v>20</v>
      </c>
      <c r="G24" s="73"/>
      <c r="H24" s="75" t="s">
        <v>20</v>
      </c>
      <c r="I24" s="73"/>
      <c r="J24" s="75" t="s">
        <v>20</v>
      </c>
      <c r="K24" s="73"/>
      <c r="L24" s="75" t="s">
        <v>20</v>
      </c>
      <c r="M24" s="73"/>
      <c r="N24" s="75">
        <v>193434</v>
      </c>
      <c r="O24" s="73"/>
      <c r="P24" s="75" t="s">
        <v>20</v>
      </c>
      <c r="Q24" s="73"/>
      <c r="R24" s="75">
        <v>-193434</v>
      </c>
      <c r="S24" s="73"/>
      <c r="T24" s="75" t="s">
        <v>20</v>
      </c>
      <c r="U24" s="73"/>
      <c r="V24" s="75" t="s">
        <v>20</v>
      </c>
      <c r="W24" s="73"/>
      <c r="X24" s="91">
        <v>-2604993</v>
      </c>
      <c r="Y24" s="73"/>
      <c r="Z24" s="75" t="s">
        <v>20</v>
      </c>
      <c r="AA24" s="73"/>
      <c r="AB24" s="75" t="s">
        <v>20</v>
      </c>
      <c r="AC24" s="73"/>
      <c r="AD24" s="91">
        <v>-2604993</v>
      </c>
      <c r="AE24" s="73"/>
      <c r="AF24" s="91">
        <v>-544635</v>
      </c>
      <c r="AG24" s="73"/>
      <c r="AH24" s="40">
        <v>-3149628</v>
      </c>
    </row>
    <row r="25" spans="1:36" s="140" customFormat="1" ht="19.350000000000001" customHeight="1">
      <c r="B25" s="132"/>
      <c r="C25" s="132"/>
      <c r="D25" s="114"/>
      <c r="E25" s="39"/>
      <c r="F25" s="114"/>
      <c r="G25" s="39"/>
      <c r="H25" s="114"/>
      <c r="I25" s="39"/>
      <c r="J25" s="114"/>
      <c r="K25" s="39"/>
      <c r="L25" s="114"/>
      <c r="M25" s="39"/>
      <c r="N25" s="114"/>
      <c r="O25" s="39"/>
      <c r="P25" s="114"/>
      <c r="Q25" s="11"/>
      <c r="R25" s="114"/>
      <c r="S25" s="11"/>
      <c r="T25" s="114"/>
      <c r="U25" s="39"/>
      <c r="V25" s="114"/>
      <c r="W25" s="39"/>
      <c r="X25" s="114"/>
      <c r="Y25" s="39"/>
      <c r="Z25" s="114"/>
      <c r="AA25" s="39"/>
      <c r="AB25" s="114"/>
      <c r="AC25" s="39"/>
      <c r="AD25" s="115"/>
      <c r="AE25" s="39"/>
      <c r="AF25" s="13"/>
      <c r="AG25" s="39"/>
      <c r="AH25" s="29"/>
    </row>
    <row r="26" spans="1:36" s="197" customFormat="1" ht="19.350000000000001" customHeight="1">
      <c r="B26" s="198" t="s">
        <v>214</v>
      </c>
    </row>
    <row r="27" spans="1:36" s="197" customFormat="1" ht="19.350000000000001" customHeight="1">
      <c r="B27" s="196" t="s">
        <v>295</v>
      </c>
      <c r="C27" s="113">
        <v>4.2</v>
      </c>
      <c r="D27" s="116" t="s">
        <v>20</v>
      </c>
      <c r="E27" s="111"/>
      <c r="F27" s="116" t="s">
        <v>20</v>
      </c>
      <c r="G27" s="111"/>
      <c r="H27" s="116">
        <v>-13774</v>
      </c>
      <c r="I27" s="111"/>
      <c r="J27" s="131" t="s">
        <v>20</v>
      </c>
      <c r="K27" s="111"/>
      <c r="L27" s="116" t="s">
        <v>20</v>
      </c>
      <c r="M27" s="111"/>
      <c r="N27" s="116" t="s">
        <v>20</v>
      </c>
      <c r="O27" s="111"/>
      <c r="P27" s="116" t="s">
        <v>20</v>
      </c>
      <c r="Q27" s="117"/>
      <c r="R27" s="116" t="s">
        <v>20</v>
      </c>
      <c r="S27" s="117"/>
      <c r="T27" s="116" t="s">
        <v>20</v>
      </c>
      <c r="U27" s="111"/>
      <c r="V27" s="116" t="s">
        <v>20</v>
      </c>
      <c r="W27" s="111"/>
      <c r="X27" s="116" t="s">
        <v>20</v>
      </c>
      <c r="Y27" s="111"/>
      <c r="Z27" s="116" t="s">
        <v>20</v>
      </c>
      <c r="AA27" s="111"/>
      <c r="AB27" s="116" t="s">
        <v>20</v>
      </c>
      <c r="AC27" s="111"/>
      <c r="AD27" s="118">
        <v>-13774</v>
      </c>
      <c r="AE27" s="111"/>
      <c r="AF27" s="119" t="s">
        <v>20</v>
      </c>
      <c r="AG27" s="111"/>
      <c r="AH27" s="112">
        <v>-13774</v>
      </c>
    </row>
    <row r="28" spans="1:36" s="197" customFormat="1" ht="19.350000000000001" customHeight="1">
      <c r="B28" s="196" t="s">
        <v>215</v>
      </c>
      <c r="C28" s="196"/>
      <c r="D28" s="120" t="s">
        <v>20</v>
      </c>
      <c r="E28" s="111"/>
      <c r="F28" s="120" t="s">
        <v>20</v>
      </c>
      <c r="G28" s="111"/>
      <c r="H28" s="120" t="s">
        <v>20</v>
      </c>
      <c r="I28" s="111"/>
      <c r="J28" s="130">
        <v>-8247</v>
      </c>
      <c r="K28" s="111"/>
      <c r="L28" s="120" t="s">
        <v>20</v>
      </c>
      <c r="M28" s="111"/>
      <c r="N28" s="120" t="s">
        <v>20</v>
      </c>
      <c r="O28" s="111"/>
      <c r="P28" s="120" t="s">
        <v>20</v>
      </c>
      <c r="Q28" s="117"/>
      <c r="R28" s="120" t="s">
        <v>20</v>
      </c>
      <c r="S28" s="117"/>
      <c r="T28" s="120" t="s">
        <v>20</v>
      </c>
      <c r="U28" s="111"/>
      <c r="V28" s="120" t="s">
        <v>20</v>
      </c>
      <c r="W28" s="111"/>
      <c r="X28" s="120" t="s">
        <v>20</v>
      </c>
      <c r="Y28" s="111"/>
      <c r="Z28" s="120" t="s">
        <v>20</v>
      </c>
      <c r="AA28" s="111"/>
      <c r="AB28" s="120" t="s">
        <v>20</v>
      </c>
      <c r="AC28" s="111"/>
      <c r="AD28" s="121">
        <v>-8247</v>
      </c>
      <c r="AE28" s="111"/>
      <c r="AF28" s="122">
        <v>6810</v>
      </c>
      <c r="AG28" s="111"/>
      <c r="AH28" s="121">
        <v>-1437</v>
      </c>
    </row>
    <row r="29" spans="1:36" s="196" customFormat="1" ht="17.850000000000001" customHeight="1">
      <c r="A29" s="199"/>
      <c r="B29" s="198" t="s">
        <v>216</v>
      </c>
      <c r="C29" s="199"/>
      <c r="D29" s="123" t="s">
        <v>20</v>
      </c>
      <c r="E29" s="111"/>
      <c r="F29" s="123" t="s">
        <v>20</v>
      </c>
      <c r="G29" s="111"/>
      <c r="H29" s="123">
        <v>-13774</v>
      </c>
      <c r="I29" s="111"/>
      <c r="J29" s="123">
        <v>-8247</v>
      </c>
      <c r="K29" s="124"/>
      <c r="L29" s="123" t="s">
        <v>20</v>
      </c>
      <c r="M29" s="124"/>
      <c r="N29" s="123" t="s">
        <v>20</v>
      </c>
      <c r="O29" s="124"/>
      <c r="P29" s="123" t="s">
        <v>20</v>
      </c>
      <c r="Q29" s="125"/>
      <c r="R29" s="123" t="s">
        <v>20</v>
      </c>
      <c r="S29" s="111"/>
      <c r="T29" s="123" t="s">
        <v>20</v>
      </c>
      <c r="U29" s="111"/>
      <c r="V29" s="123" t="s">
        <v>20</v>
      </c>
      <c r="W29" s="111"/>
      <c r="X29" s="123" t="s">
        <v>20</v>
      </c>
      <c r="Y29" s="111"/>
      <c r="Z29" s="123" t="s">
        <v>20</v>
      </c>
      <c r="AA29" s="111"/>
      <c r="AB29" s="123" t="s">
        <v>20</v>
      </c>
      <c r="AC29" s="111"/>
      <c r="AD29" s="111">
        <v>-22021</v>
      </c>
      <c r="AE29" s="126"/>
      <c r="AF29" s="127">
        <v>6810</v>
      </c>
      <c r="AG29" s="112"/>
      <c r="AH29" s="111">
        <v>-15211</v>
      </c>
    </row>
    <row r="30" spans="1:36" s="199" customFormat="1" ht="19.350000000000001" customHeight="1">
      <c r="A30" s="199" t="s">
        <v>217</v>
      </c>
      <c r="D30" s="127" t="s">
        <v>20</v>
      </c>
      <c r="E30" s="111"/>
      <c r="F30" s="127" t="s">
        <v>20</v>
      </c>
      <c r="G30" s="111"/>
      <c r="H30" s="127">
        <v>-13774</v>
      </c>
      <c r="I30" s="111"/>
      <c r="J30" s="127">
        <v>-8247</v>
      </c>
      <c r="K30" s="111"/>
      <c r="L30" s="127" t="s">
        <v>20</v>
      </c>
      <c r="M30" s="111"/>
      <c r="N30" s="127">
        <v>193434</v>
      </c>
      <c r="O30" s="111"/>
      <c r="P30" s="127" t="s">
        <v>20</v>
      </c>
      <c r="Q30" s="111"/>
      <c r="R30" s="127">
        <v>-193434</v>
      </c>
      <c r="S30" s="111"/>
      <c r="T30" s="127" t="s">
        <v>20</v>
      </c>
      <c r="U30" s="112"/>
      <c r="V30" s="127" t="s">
        <v>20</v>
      </c>
      <c r="W30" s="112"/>
      <c r="X30" s="127">
        <v>-2604993</v>
      </c>
      <c r="Y30" s="112"/>
      <c r="Z30" s="127" t="s">
        <v>20</v>
      </c>
      <c r="AA30" s="112"/>
      <c r="AB30" s="127" t="s">
        <v>20</v>
      </c>
      <c r="AC30" s="112"/>
      <c r="AD30" s="128">
        <v>-2627014</v>
      </c>
      <c r="AE30" s="112"/>
      <c r="AF30" s="127">
        <v>-537825</v>
      </c>
      <c r="AG30" s="112"/>
      <c r="AH30" s="128">
        <v>-3164839</v>
      </c>
    </row>
    <row r="31" spans="1:36" s="133" customFormat="1" ht="19.350000000000001" customHeight="1"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2"/>
      <c r="V31" s="111"/>
      <c r="W31" s="112"/>
      <c r="X31" s="111"/>
      <c r="Y31" s="112"/>
      <c r="Z31" s="111"/>
      <c r="AA31" s="112"/>
      <c r="AB31" s="111"/>
      <c r="AC31" s="112"/>
      <c r="AD31" s="111"/>
      <c r="AE31" s="112"/>
      <c r="AF31" s="111"/>
      <c r="AG31" s="112"/>
      <c r="AH31" s="111"/>
    </row>
    <row r="32" spans="1:36" s="132" customFormat="1" ht="19.350000000000001" customHeight="1">
      <c r="A32" s="133" t="s">
        <v>218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 s="132" customFormat="1" ht="19.350000000000001" customHeight="1">
      <c r="A33" s="133"/>
      <c r="B33" s="132" t="s">
        <v>219</v>
      </c>
      <c r="D33" s="8" t="s">
        <v>20</v>
      </c>
      <c r="E33" s="39"/>
      <c r="F33" s="8" t="s">
        <v>20</v>
      </c>
      <c r="G33" s="39"/>
      <c r="H33" s="8" t="s">
        <v>20</v>
      </c>
      <c r="I33" s="39"/>
      <c r="J33" s="8" t="s">
        <v>20</v>
      </c>
      <c r="K33" s="39"/>
      <c r="L33" s="8" t="s">
        <v>20</v>
      </c>
      <c r="M33" s="39"/>
      <c r="N33" s="8" t="s">
        <v>20</v>
      </c>
      <c r="O33" s="39"/>
      <c r="P33" s="8" t="s">
        <v>20</v>
      </c>
      <c r="Q33" s="39"/>
      <c r="R33" s="8" t="s">
        <v>20</v>
      </c>
      <c r="S33" s="11"/>
      <c r="T33" s="8" t="s">
        <v>20</v>
      </c>
      <c r="U33" s="29"/>
      <c r="V33" s="8" t="s">
        <v>20</v>
      </c>
      <c r="W33" s="13"/>
      <c r="X33" s="100">
        <v>1655538</v>
      </c>
      <c r="Y33" s="8"/>
      <c r="Z33" s="8" t="s">
        <v>20</v>
      </c>
      <c r="AA33" s="29"/>
      <c r="AB33" s="8" t="s">
        <v>20</v>
      </c>
      <c r="AC33" s="13"/>
      <c r="AD33" s="29">
        <v>1655538</v>
      </c>
      <c r="AE33" s="13"/>
      <c r="AF33" s="13">
        <v>496964</v>
      </c>
      <c r="AG33" s="13"/>
      <c r="AH33" s="29">
        <v>2152502</v>
      </c>
    </row>
    <row r="34" spans="1:34" s="132" customFormat="1" ht="19.350000000000001" customHeight="1">
      <c r="A34" s="133"/>
      <c r="B34" s="132" t="s">
        <v>123</v>
      </c>
      <c r="D34" s="8" t="s">
        <v>20</v>
      </c>
      <c r="E34" s="39"/>
      <c r="F34" s="8" t="s">
        <v>20</v>
      </c>
      <c r="G34" s="39"/>
      <c r="H34" s="8" t="s">
        <v>20</v>
      </c>
      <c r="I34" s="39"/>
      <c r="J34" s="8" t="s">
        <v>20</v>
      </c>
      <c r="K34" s="39"/>
      <c r="L34" s="8" t="s">
        <v>20</v>
      </c>
      <c r="M34" s="39"/>
      <c r="N34" s="8" t="s">
        <v>20</v>
      </c>
      <c r="O34" s="39"/>
      <c r="P34" s="8" t="s">
        <v>20</v>
      </c>
      <c r="Q34" s="11"/>
      <c r="R34" s="8" t="s">
        <v>20</v>
      </c>
      <c r="S34" s="29"/>
      <c r="T34" s="8" t="s">
        <v>20</v>
      </c>
      <c r="U34" s="13"/>
      <c r="V34" s="8" t="s">
        <v>20</v>
      </c>
      <c r="W34" s="13"/>
      <c r="X34" s="8" t="s">
        <v>20</v>
      </c>
      <c r="Y34" s="11"/>
      <c r="Z34" s="100">
        <v>208141</v>
      </c>
      <c r="AA34" s="13"/>
      <c r="AB34" s="100">
        <v>44809</v>
      </c>
      <c r="AC34" s="13"/>
      <c r="AD34" s="72">
        <v>252950</v>
      </c>
      <c r="AE34" s="11"/>
      <c r="AF34" s="67">
        <v>188714</v>
      </c>
      <c r="AG34" s="11"/>
      <c r="AH34" s="72">
        <v>441664</v>
      </c>
    </row>
    <row r="35" spans="1:34" s="133" customFormat="1" ht="19.350000000000001" customHeight="1">
      <c r="A35" s="133" t="s">
        <v>235</v>
      </c>
      <c r="D35" s="91" t="s">
        <v>20</v>
      </c>
      <c r="E35" s="39"/>
      <c r="F35" s="91" t="s">
        <v>20</v>
      </c>
      <c r="G35" s="39"/>
      <c r="H35" s="91" t="s">
        <v>20</v>
      </c>
      <c r="I35" s="39"/>
      <c r="J35" s="91" t="s">
        <v>20</v>
      </c>
      <c r="K35" s="39"/>
      <c r="L35" s="91" t="s">
        <v>20</v>
      </c>
      <c r="M35" s="39"/>
      <c r="N35" s="91" t="s">
        <v>20</v>
      </c>
      <c r="O35" s="39"/>
      <c r="P35" s="91" t="s">
        <v>20</v>
      </c>
      <c r="Q35" s="39"/>
      <c r="R35" s="91" t="s">
        <v>20</v>
      </c>
      <c r="S35" s="39"/>
      <c r="T35" s="91" t="s">
        <v>20</v>
      </c>
      <c r="U35" s="39"/>
      <c r="V35" s="91" t="s">
        <v>20</v>
      </c>
      <c r="W35" s="39"/>
      <c r="X35" s="91">
        <v>1655538</v>
      </c>
      <c r="Y35" s="39"/>
      <c r="Z35" s="91">
        <v>208141</v>
      </c>
      <c r="AA35" s="39"/>
      <c r="AB35" s="91">
        <v>44809</v>
      </c>
      <c r="AC35" s="39"/>
      <c r="AD35" s="40">
        <v>1908488</v>
      </c>
      <c r="AE35" s="39"/>
      <c r="AF35" s="91">
        <v>685678</v>
      </c>
      <c r="AG35" s="39"/>
      <c r="AH35" s="40">
        <v>2594166</v>
      </c>
    </row>
    <row r="36" spans="1:34" s="132" customFormat="1" ht="19.350000000000001" customHeight="1" thickBot="1">
      <c r="A36" s="133" t="s">
        <v>221</v>
      </c>
      <c r="B36" s="133"/>
      <c r="C36" s="133"/>
      <c r="D36" s="76">
        <v>4007797</v>
      </c>
      <c r="E36" s="12"/>
      <c r="F36" s="76">
        <v>85926434</v>
      </c>
      <c r="G36" s="12"/>
      <c r="H36" s="76">
        <v>-844180</v>
      </c>
      <c r="I36" s="12"/>
      <c r="J36" s="76">
        <v>569259</v>
      </c>
      <c r="K36" s="12"/>
      <c r="L36" s="76">
        <v>36868</v>
      </c>
      <c r="M36" s="12"/>
      <c r="N36" s="76">
        <v>342950</v>
      </c>
      <c r="O36" s="12"/>
      <c r="P36" s="76">
        <v>32174</v>
      </c>
      <c r="Q36" s="12"/>
      <c r="R36" s="129" t="s">
        <v>20</v>
      </c>
      <c r="S36" s="12"/>
      <c r="T36" s="76">
        <v>411463</v>
      </c>
      <c r="U36" s="12"/>
      <c r="V36" s="76">
        <v>87400</v>
      </c>
      <c r="W36" s="12"/>
      <c r="X36" s="76">
        <v>28449872</v>
      </c>
      <c r="Y36" s="12"/>
      <c r="Z36" s="76">
        <v>-320981</v>
      </c>
      <c r="AA36" s="12"/>
      <c r="AB36" s="76">
        <v>247625</v>
      </c>
      <c r="AC36" s="12"/>
      <c r="AD36" s="76">
        <v>118946681</v>
      </c>
      <c r="AE36" s="12"/>
      <c r="AF36" s="76">
        <v>6378148</v>
      </c>
      <c r="AG36" s="12"/>
      <c r="AH36" s="76">
        <v>125324829</v>
      </c>
    </row>
    <row r="37" spans="1:34" s="172" customFormat="1" ht="21" customHeight="1" thickTop="1">
      <c r="A37" s="181"/>
      <c r="B37" s="181"/>
      <c r="C37" s="18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4" s="172" customFormat="1" ht="21" customHeight="1">
      <c r="A38" s="181"/>
      <c r="B38" s="181"/>
      <c r="C38" s="18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4" s="172" customFormat="1" ht="21" customHeight="1">
      <c r="A39" s="181"/>
      <c r="B39" s="181"/>
      <c r="C39" s="18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s="172" customFormat="1" ht="21" customHeight="1">
      <c r="A40" s="181"/>
      <c r="B40" s="181"/>
      <c r="C40" s="18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s="172" customFormat="1" ht="21" customHeight="1">
      <c r="A41" s="181"/>
      <c r="B41" s="181"/>
      <c r="C41" s="18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s="172" customFormat="1" ht="21" customHeight="1">
      <c r="A42" s="181"/>
      <c r="B42" s="181"/>
      <c r="C42" s="18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s="172" customFormat="1" ht="21" customHeight="1">
      <c r="A43" s="181"/>
      <c r="B43" s="181"/>
      <c r="C43" s="18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s="172" customFormat="1" ht="21" customHeight="1">
      <c r="A44" s="181"/>
      <c r="B44" s="181"/>
      <c r="C44" s="18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 s="172" customFormat="1" ht="21" customHeight="1">
      <c r="A45" s="181"/>
      <c r="B45" s="181"/>
      <c r="C45" s="18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4" s="172" customFormat="1" ht="21" customHeight="1">
      <c r="A46" s="181"/>
      <c r="B46" s="181"/>
      <c r="C46" s="18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4" s="172" customFormat="1" ht="21" customHeight="1">
      <c r="A47" s="181"/>
      <c r="B47" s="181"/>
      <c r="C47" s="18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4" s="172" customFormat="1" ht="21" customHeight="1">
      <c r="A48" s="181"/>
      <c r="B48" s="181"/>
      <c r="C48" s="18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72" customFormat="1" ht="21" customHeight="1">
      <c r="A49" s="181"/>
      <c r="B49" s="181"/>
      <c r="C49" s="18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72" customFormat="1" ht="21" customHeight="1">
      <c r="A50" s="181"/>
      <c r="B50" s="181"/>
      <c r="C50" s="18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72" customFormat="1" ht="21" customHeight="1">
      <c r="A51" s="181"/>
      <c r="B51" s="181"/>
      <c r="C51" s="18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s="172" customFormat="1" ht="21" customHeight="1">
      <c r="A52" s="181"/>
      <c r="B52" s="181"/>
      <c r="C52" s="18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1:34" ht="21" customHeight="1">
      <c r="C53" s="173"/>
      <c r="D53" s="42"/>
      <c r="E53" s="42"/>
      <c r="F53" s="42"/>
      <c r="G53" s="43"/>
      <c r="H53" s="42"/>
      <c r="I53" s="43"/>
      <c r="J53" s="43"/>
      <c r="K53" s="43"/>
      <c r="L53" s="42"/>
      <c r="M53" s="43"/>
      <c r="N53" s="43"/>
      <c r="O53" s="43"/>
      <c r="P53" s="42"/>
      <c r="Q53" s="43"/>
      <c r="R53" s="43"/>
      <c r="S53" s="43"/>
      <c r="T53" s="42"/>
      <c r="U53" s="43"/>
      <c r="V53" s="42"/>
      <c r="W53" s="42"/>
      <c r="X53" s="42"/>
      <c r="Y53" s="42"/>
      <c r="Z53" s="42"/>
      <c r="AA53" s="42"/>
      <c r="AB53" s="42"/>
      <c r="AC53" s="42"/>
      <c r="AD53" s="42"/>
      <c r="AE53" s="43"/>
      <c r="AF53" s="42"/>
      <c r="AG53" s="43"/>
      <c r="AH53" s="42"/>
    </row>
    <row r="54" spans="1:34" ht="21" customHeight="1">
      <c r="A54" s="234">
        <v>8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</row>
    <row r="57" spans="1:34" ht="21" customHeight="1">
      <c r="D57" s="175"/>
      <c r="E57" s="175"/>
      <c r="F57" s="175"/>
      <c r="G57" s="175"/>
      <c r="H57" s="175"/>
      <c r="I57" s="175"/>
      <c r="J57" s="44"/>
      <c r="K57" s="44"/>
      <c r="L57" s="175"/>
      <c r="M57" s="175"/>
      <c r="N57" s="175"/>
      <c r="O57" s="175"/>
      <c r="P57" s="175"/>
      <c r="Q57" s="44"/>
      <c r="R57" s="44"/>
      <c r="S57" s="44"/>
      <c r="U57" s="175"/>
      <c r="V57" s="175"/>
      <c r="W57" s="45"/>
      <c r="X57" s="175"/>
      <c r="Y57" s="175"/>
      <c r="Z57" s="44"/>
      <c r="AA57" s="175"/>
      <c r="AB57" s="44"/>
      <c r="AC57" s="175"/>
      <c r="AD57" s="46"/>
      <c r="AE57" s="44"/>
      <c r="AF57" s="47"/>
      <c r="AG57" s="44"/>
      <c r="AH57" s="45"/>
    </row>
    <row r="58" spans="1:34" ht="21" customHeight="1">
      <c r="D58" s="42"/>
      <c r="E58" s="42"/>
      <c r="F58" s="42"/>
      <c r="G58" s="175"/>
      <c r="H58" s="42"/>
      <c r="I58" s="175"/>
      <c r="J58" s="44"/>
      <c r="K58" s="44"/>
      <c r="L58" s="42"/>
      <c r="M58" s="175"/>
      <c r="N58" s="175"/>
      <c r="O58" s="175"/>
      <c r="P58" s="42"/>
      <c r="Q58" s="44"/>
      <c r="R58" s="44"/>
      <c r="S58" s="44"/>
      <c r="T58" s="42"/>
      <c r="U58" s="175"/>
      <c r="V58" s="42"/>
      <c r="W58" s="45"/>
      <c r="X58" s="42"/>
      <c r="Y58" s="42"/>
      <c r="Z58" s="42"/>
      <c r="AA58" s="42"/>
      <c r="AB58" s="42"/>
      <c r="AC58" s="42"/>
      <c r="AD58" s="42"/>
      <c r="AE58" s="44"/>
      <c r="AF58" s="192"/>
      <c r="AG58" s="44"/>
      <c r="AH58" s="46"/>
    </row>
    <row r="59" spans="1:34" ht="21" customHeight="1">
      <c r="D59" s="175"/>
      <c r="E59" s="175"/>
      <c r="F59" s="175"/>
      <c r="G59" s="175"/>
      <c r="H59" s="175"/>
      <c r="I59" s="175"/>
      <c r="J59" s="44"/>
      <c r="K59" s="44"/>
      <c r="L59" s="175"/>
      <c r="M59" s="175"/>
      <c r="N59" s="175"/>
      <c r="O59" s="175"/>
      <c r="P59" s="175"/>
      <c r="Q59" s="44"/>
      <c r="R59" s="44"/>
      <c r="S59" s="44"/>
      <c r="T59" s="175"/>
      <c r="U59" s="175"/>
      <c r="V59" s="175"/>
      <c r="W59" s="45"/>
      <c r="X59" s="175"/>
      <c r="Y59" s="175"/>
      <c r="Z59" s="44"/>
      <c r="AA59" s="175"/>
      <c r="AB59" s="44"/>
      <c r="AC59" s="175"/>
      <c r="AD59" s="46"/>
      <c r="AE59" s="44"/>
      <c r="AF59" s="192"/>
      <c r="AG59" s="44"/>
      <c r="AH59" s="46"/>
    </row>
    <row r="60" spans="1:34" ht="21" customHeight="1">
      <c r="A60" s="173"/>
      <c r="D60" s="175"/>
      <c r="E60" s="175"/>
      <c r="F60" s="175"/>
      <c r="G60" s="175"/>
      <c r="H60" s="175"/>
      <c r="I60" s="175"/>
      <c r="J60" s="44"/>
      <c r="K60" s="44"/>
      <c r="L60" s="175"/>
      <c r="M60" s="175"/>
      <c r="N60" s="175"/>
      <c r="O60" s="175"/>
      <c r="P60" s="175"/>
      <c r="Q60" s="44"/>
      <c r="R60" s="44"/>
      <c r="S60" s="44"/>
      <c r="T60" s="175"/>
      <c r="U60" s="175"/>
      <c r="V60" s="175"/>
      <c r="W60" s="45"/>
      <c r="X60" s="175"/>
      <c r="Y60" s="175"/>
      <c r="Z60" s="44"/>
      <c r="AA60" s="175"/>
      <c r="AB60" s="44"/>
      <c r="AC60" s="175"/>
      <c r="AD60" s="46"/>
      <c r="AE60" s="44"/>
      <c r="AF60" s="192"/>
      <c r="AG60" s="44"/>
      <c r="AH60" s="46"/>
    </row>
    <row r="61" spans="1:34" s="173" customFormat="1" ht="21" customHeight="1">
      <c r="D61" s="42"/>
      <c r="E61" s="42"/>
      <c r="F61" s="42"/>
      <c r="G61" s="193"/>
      <c r="H61" s="42"/>
      <c r="I61" s="193"/>
      <c r="J61" s="43"/>
      <c r="K61" s="43"/>
      <c r="L61" s="193"/>
      <c r="M61" s="193"/>
      <c r="N61" s="193"/>
      <c r="O61" s="193"/>
      <c r="P61" s="42"/>
      <c r="Q61" s="43"/>
      <c r="R61" s="43"/>
      <c r="S61" s="43"/>
      <c r="T61" s="42"/>
      <c r="U61" s="193"/>
      <c r="V61" s="42"/>
      <c r="W61" s="42"/>
      <c r="X61" s="42"/>
      <c r="Y61" s="42"/>
      <c r="Z61" s="42"/>
      <c r="AA61" s="42"/>
      <c r="AB61" s="42"/>
      <c r="AC61" s="42"/>
      <c r="AD61" s="42"/>
      <c r="AE61" s="43"/>
      <c r="AF61" s="194"/>
      <c r="AG61" s="43"/>
      <c r="AH61" s="48"/>
    </row>
    <row r="62" spans="1:34" ht="21" customHeight="1">
      <c r="B62" s="173"/>
      <c r="D62" s="175"/>
      <c r="E62" s="175"/>
      <c r="F62" s="175"/>
      <c r="G62" s="175"/>
      <c r="H62" s="175"/>
      <c r="I62" s="175"/>
      <c r="J62" s="44"/>
      <c r="K62" s="44"/>
      <c r="L62" s="175"/>
      <c r="M62" s="175"/>
      <c r="N62" s="175"/>
      <c r="O62" s="175"/>
      <c r="P62" s="175"/>
      <c r="Q62" s="44"/>
      <c r="R62" s="44"/>
      <c r="S62" s="44"/>
      <c r="T62" s="175"/>
      <c r="U62" s="175"/>
      <c r="V62" s="175"/>
      <c r="W62" s="45"/>
      <c r="X62" s="175"/>
      <c r="Y62" s="175"/>
      <c r="Z62" s="44"/>
      <c r="AA62" s="175"/>
      <c r="AB62" s="44"/>
      <c r="AC62" s="175"/>
      <c r="AD62" s="46"/>
      <c r="AE62" s="44"/>
      <c r="AF62" s="192"/>
      <c r="AG62" s="44"/>
      <c r="AH62" s="46"/>
    </row>
    <row r="63" spans="1:34" ht="21" customHeight="1">
      <c r="A63" s="173"/>
      <c r="D63" s="175"/>
      <c r="E63" s="175"/>
      <c r="F63" s="175"/>
      <c r="G63" s="175"/>
      <c r="H63" s="175"/>
      <c r="I63" s="175"/>
      <c r="J63" s="44"/>
      <c r="K63" s="44"/>
      <c r="L63" s="175"/>
      <c r="M63" s="175"/>
      <c r="N63" s="175"/>
      <c r="O63" s="175"/>
      <c r="P63" s="175"/>
      <c r="Q63" s="44"/>
      <c r="R63" s="44"/>
      <c r="S63" s="44"/>
      <c r="T63" s="175"/>
      <c r="U63" s="175"/>
      <c r="V63" s="175"/>
      <c r="W63" s="45"/>
      <c r="X63" s="175"/>
      <c r="Y63" s="175"/>
      <c r="Z63" s="44"/>
      <c r="AA63" s="175"/>
      <c r="AB63" s="44"/>
      <c r="AC63" s="175"/>
      <c r="AD63" s="46"/>
      <c r="AE63" s="44"/>
      <c r="AF63" s="192"/>
      <c r="AG63" s="44"/>
      <c r="AH63" s="46"/>
    </row>
    <row r="64" spans="1:34" ht="21" customHeight="1">
      <c r="A64" s="173"/>
      <c r="D64" s="42"/>
      <c r="E64" s="42"/>
      <c r="F64" s="42"/>
      <c r="G64" s="175"/>
      <c r="H64" s="42"/>
      <c r="I64" s="175"/>
      <c r="J64" s="44"/>
      <c r="K64" s="44"/>
      <c r="L64" s="42"/>
      <c r="M64" s="175"/>
      <c r="N64" s="175"/>
      <c r="O64" s="175"/>
      <c r="P64" s="42"/>
      <c r="Q64" s="44"/>
      <c r="R64" s="44"/>
      <c r="S64" s="44"/>
      <c r="T64" s="42"/>
      <c r="U64" s="175"/>
      <c r="V64" s="42"/>
      <c r="W64" s="45"/>
      <c r="X64" s="46"/>
      <c r="Y64" s="46"/>
      <c r="Z64" s="42"/>
      <c r="AA64" s="46"/>
      <c r="AB64" s="42"/>
      <c r="AC64" s="46"/>
      <c r="AD64" s="46"/>
      <c r="AE64" s="44"/>
      <c r="AF64" s="192"/>
      <c r="AG64" s="44"/>
      <c r="AH64" s="46"/>
    </row>
    <row r="65" spans="1:34" ht="21" customHeight="1">
      <c r="A65" s="173"/>
      <c r="D65" s="42"/>
      <c r="E65" s="42"/>
      <c r="F65" s="42"/>
      <c r="G65" s="175"/>
      <c r="H65" s="42"/>
      <c r="I65" s="175"/>
      <c r="J65" s="44"/>
      <c r="K65" s="44"/>
      <c r="L65" s="42"/>
      <c r="M65" s="175"/>
      <c r="N65" s="175"/>
      <c r="O65" s="175"/>
      <c r="P65" s="42"/>
      <c r="Q65" s="44"/>
      <c r="R65" s="44"/>
      <c r="S65" s="44"/>
      <c r="T65" s="42"/>
      <c r="U65" s="175"/>
      <c r="V65" s="42"/>
      <c r="W65" s="45"/>
      <c r="X65" s="42"/>
      <c r="Y65" s="42"/>
      <c r="Z65" s="44"/>
      <c r="AA65" s="42"/>
      <c r="AB65" s="44"/>
      <c r="AC65" s="42"/>
      <c r="AD65" s="46"/>
      <c r="AE65" s="44"/>
      <c r="AF65" s="42"/>
      <c r="AG65" s="44"/>
      <c r="AH65" s="46"/>
    </row>
    <row r="66" spans="1:34" s="173" customFormat="1" ht="21" customHeight="1">
      <c r="D66" s="42"/>
      <c r="E66" s="42"/>
      <c r="F66" s="42"/>
      <c r="G66" s="193"/>
      <c r="H66" s="42"/>
      <c r="I66" s="193"/>
      <c r="J66" s="43"/>
      <c r="K66" s="43"/>
      <c r="L66" s="42"/>
      <c r="M66" s="193"/>
      <c r="N66" s="193"/>
      <c r="O66" s="193"/>
      <c r="P66" s="42"/>
      <c r="Q66" s="43"/>
      <c r="R66" s="43"/>
      <c r="S66" s="43"/>
      <c r="T66" s="42"/>
      <c r="U66" s="193"/>
      <c r="V66" s="42"/>
      <c r="W66" s="42"/>
      <c r="X66" s="48"/>
      <c r="Y66" s="48"/>
      <c r="Z66" s="43"/>
      <c r="AA66" s="48"/>
      <c r="AB66" s="43"/>
      <c r="AC66" s="48"/>
      <c r="AD66" s="194"/>
      <c r="AE66" s="43"/>
      <c r="AF66" s="194"/>
      <c r="AG66" s="43"/>
      <c r="AH66" s="48"/>
    </row>
    <row r="67" spans="1:34" ht="21" customHeight="1">
      <c r="A67" s="173"/>
      <c r="D67" s="175"/>
      <c r="E67" s="175"/>
      <c r="F67" s="175"/>
      <c r="G67" s="175"/>
      <c r="H67" s="175"/>
      <c r="I67" s="175"/>
      <c r="J67" s="44"/>
      <c r="K67" s="44"/>
      <c r="L67" s="175"/>
      <c r="M67" s="175"/>
      <c r="N67" s="175"/>
      <c r="O67" s="175"/>
      <c r="P67" s="175"/>
      <c r="Q67" s="44"/>
      <c r="R67" s="44"/>
      <c r="S67" s="44"/>
      <c r="T67" s="175"/>
      <c r="U67" s="175"/>
      <c r="V67" s="175"/>
      <c r="W67" s="45"/>
      <c r="X67" s="175"/>
      <c r="Y67" s="175"/>
      <c r="Z67" s="44"/>
      <c r="AA67" s="175"/>
      <c r="AB67" s="44"/>
      <c r="AC67" s="175"/>
      <c r="AD67" s="46"/>
      <c r="AE67" s="44"/>
      <c r="AF67" s="175"/>
      <c r="AG67" s="44"/>
      <c r="AH67" s="46"/>
    </row>
    <row r="68" spans="1:34" ht="21" customHeight="1">
      <c r="A68" s="173"/>
      <c r="B68" s="173"/>
      <c r="C68" s="173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Z68" s="195"/>
      <c r="AA68" s="195"/>
      <c r="AB68" s="195"/>
      <c r="AC68" s="195"/>
      <c r="AD68" s="195"/>
      <c r="AE68" s="195"/>
      <c r="AF68" s="195"/>
      <c r="AG68" s="195"/>
      <c r="AH68" s="195"/>
    </row>
    <row r="69" spans="1:34" ht="21" customHeight="1"/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</sheetData>
  <mergeCells count="13">
    <mergeCell ref="A54:AH54"/>
    <mergeCell ref="Y8:AB8"/>
    <mergeCell ref="Y9:AB9"/>
    <mergeCell ref="F10:Q10"/>
    <mergeCell ref="Z10:AB10"/>
    <mergeCell ref="I11:K11"/>
    <mergeCell ref="T12:V12"/>
    <mergeCell ref="D7:AE7"/>
    <mergeCell ref="A1:AH1"/>
    <mergeCell ref="A2:AH2"/>
    <mergeCell ref="A3:AH3"/>
    <mergeCell ref="A4:AH4"/>
    <mergeCell ref="C6:AH6"/>
  </mergeCells>
  <pageMargins left="0.3" right="0.2" top="0.9" bottom="0.65" header="0.5" footer="0.25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92D050"/>
  </sheetPr>
  <dimension ref="A1:AJ92"/>
  <sheetViews>
    <sheetView view="pageBreakPreview" zoomScale="50" zoomScaleNormal="60" zoomScaleSheetLayoutView="50" workbookViewId="0">
      <selection activeCell="B49" sqref="B49"/>
    </sheetView>
  </sheetViews>
  <sheetFormatPr defaultColWidth="9.42578125" defaultRowHeight="12.75"/>
  <cols>
    <col min="1" max="1" width="2.42578125" style="177" customWidth="1"/>
    <col min="2" max="2" width="60.5703125" style="177" customWidth="1"/>
    <col min="3" max="3" width="6.5703125" style="177" customWidth="1"/>
    <col min="4" max="4" width="14.7109375" style="176" customWidth="1"/>
    <col min="5" max="5" width="1.42578125" style="176" customWidth="1"/>
    <col min="6" max="6" width="15" style="176" customWidth="1"/>
    <col min="7" max="7" width="1.42578125" style="176" customWidth="1"/>
    <col min="8" max="8" width="18.5703125" style="176" customWidth="1"/>
    <col min="9" max="9" width="1.42578125" style="176" customWidth="1"/>
    <col min="10" max="10" width="15.5703125" style="176" customWidth="1"/>
    <col min="11" max="11" width="1.42578125" style="176" customWidth="1"/>
    <col min="12" max="12" width="11.7109375" style="176" bestFit="1" customWidth="1"/>
    <col min="13" max="13" width="0.5703125" style="176" customWidth="1"/>
    <col min="14" max="14" width="12.7109375" style="176" bestFit="1" customWidth="1"/>
    <col min="15" max="15" width="1.42578125" style="176" customWidth="1"/>
    <col min="16" max="16" width="14.5703125" style="176" customWidth="1"/>
    <col min="17" max="17" width="0.5703125" style="176" customWidth="1"/>
    <col min="18" max="18" width="12.7109375" style="176" bestFit="1" customWidth="1"/>
    <col min="19" max="19" width="1" style="176" customWidth="1"/>
    <col min="20" max="20" width="11.5703125" style="176" customWidth="1"/>
    <col min="21" max="21" width="1" style="176" customWidth="1"/>
    <col min="22" max="22" width="11.5703125" style="176" customWidth="1"/>
    <col min="23" max="23" width="1" style="176" customWidth="1"/>
    <col min="24" max="24" width="16.42578125" style="176" customWidth="1"/>
    <col min="25" max="25" width="1.42578125" style="176" customWidth="1"/>
    <col min="26" max="26" width="15.28515625" style="176" customWidth="1"/>
    <col min="27" max="27" width="1.42578125" style="176" customWidth="1"/>
    <col min="28" max="28" width="14.42578125" style="176" customWidth="1"/>
    <col min="29" max="29" width="1" style="176" customWidth="1"/>
    <col min="30" max="30" width="18.5703125" style="176" customWidth="1"/>
    <col min="31" max="31" width="1.42578125" style="176" customWidth="1"/>
    <col min="32" max="32" width="14.7109375" style="176" bestFit="1" customWidth="1"/>
    <col min="33" max="33" width="1.42578125" style="176" customWidth="1"/>
    <col min="34" max="34" width="17.42578125" style="176" bestFit="1" customWidth="1"/>
    <col min="35" max="16384" width="9.42578125" style="177"/>
  </cols>
  <sheetData>
    <row r="1" spans="1:34" s="172" customFormat="1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</row>
    <row r="2" spans="1:34" s="172" customFormat="1" ht="21" customHeight="1">
      <c r="A2" s="231" t="s">
        <v>155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</row>
    <row r="3" spans="1:34" s="172" customFormat="1" ht="21" customHeight="1">
      <c r="A3" s="231" t="s">
        <v>142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</row>
    <row r="4" spans="1:34" s="172" customFormat="1" ht="21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</row>
    <row r="5" spans="1:34" ht="6" customHeight="1">
      <c r="A5" s="173"/>
      <c r="B5" s="174"/>
      <c r="C5" s="174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</row>
    <row r="6" spans="1:34" s="173" customFormat="1" ht="19.350000000000001" customHeight="1">
      <c r="A6"/>
      <c r="B6" s="178"/>
      <c r="C6" s="233" t="s">
        <v>156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</row>
    <row r="7" spans="1:34" s="161" customFormat="1" ht="17.850000000000001" customHeight="1">
      <c r="D7" s="230" t="s">
        <v>157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179"/>
      <c r="AG7" s="179"/>
      <c r="AH7" s="179"/>
    </row>
    <row r="8" spans="1:34" s="181" customFormat="1" ht="19.350000000000001" hidden="1" customHeight="1">
      <c r="A8" s="132"/>
      <c r="B8" s="133"/>
      <c r="C8" s="133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233"/>
      <c r="Z8" s="233"/>
      <c r="AA8" s="233"/>
      <c r="AB8" s="233"/>
      <c r="AC8" s="180"/>
      <c r="AD8" s="180"/>
      <c r="AE8" s="180"/>
      <c r="AF8" s="180"/>
      <c r="AG8" s="180"/>
      <c r="AH8" s="180"/>
    </row>
    <row r="9" spans="1:34" s="181" customFormat="1" ht="19.350000000000001" customHeight="1">
      <c r="A9" s="132"/>
      <c r="B9" s="133"/>
      <c r="C9" s="133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233" t="s">
        <v>158</v>
      </c>
      <c r="Z9" s="233"/>
      <c r="AA9" s="233"/>
      <c r="AB9" s="233"/>
      <c r="AC9" s="180"/>
      <c r="AD9" s="180"/>
      <c r="AE9" s="180"/>
      <c r="AF9" s="180"/>
      <c r="AG9" s="180"/>
      <c r="AH9" s="180"/>
    </row>
    <row r="10" spans="1:34" s="181" customFormat="1" ht="19.350000000000001" customHeight="1">
      <c r="A10" s="132"/>
      <c r="B10" s="133"/>
      <c r="C10" s="133"/>
      <c r="D10" s="180"/>
      <c r="E10" s="180"/>
      <c r="F10" s="235" t="s">
        <v>159</v>
      </c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182"/>
      <c r="S10" s="182"/>
      <c r="T10" s="183"/>
      <c r="U10" s="184"/>
      <c r="V10" s="184" t="s">
        <v>88</v>
      </c>
      <c r="W10" s="184"/>
      <c r="X10" s="184"/>
      <c r="Y10" s="182"/>
      <c r="Z10" s="235" t="s">
        <v>160</v>
      </c>
      <c r="AA10" s="235"/>
      <c r="AB10" s="235"/>
      <c r="AC10" s="180"/>
      <c r="AD10" s="180"/>
      <c r="AE10" s="180"/>
      <c r="AF10" s="180"/>
      <c r="AG10" s="180"/>
      <c r="AH10" s="180"/>
    </row>
    <row r="11" spans="1:34" s="181" customFormat="1" ht="19.350000000000001" customHeight="1">
      <c r="A11" s="132"/>
      <c r="B11" s="133"/>
      <c r="C11" s="133"/>
      <c r="D11" s="180"/>
      <c r="E11" s="180"/>
      <c r="F11" s="133"/>
      <c r="G11" s="180"/>
      <c r="H11" s="180"/>
      <c r="I11" s="236" t="s">
        <v>161</v>
      </c>
      <c r="J11" s="236"/>
      <c r="K11" s="236"/>
      <c r="L11" s="180"/>
      <c r="M11" s="180"/>
      <c r="N11" s="180"/>
      <c r="O11" s="180"/>
      <c r="P11" s="180" t="s">
        <v>162</v>
      </c>
      <c r="Q11" s="180"/>
      <c r="R11" s="182"/>
      <c r="S11" s="182"/>
      <c r="T11" s="133"/>
      <c r="U11" s="180"/>
      <c r="V11" s="180"/>
      <c r="W11" s="180"/>
      <c r="X11" s="180"/>
      <c r="Y11" s="180"/>
      <c r="Z11" s="180" t="s">
        <v>163</v>
      </c>
      <c r="AA11" s="133"/>
      <c r="AB11" s="180"/>
      <c r="AC11" s="133"/>
      <c r="AD11" s="180"/>
      <c r="AE11" s="180"/>
      <c r="AF11" s="180"/>
      <c r="AG11" s="180"/>
      <c r="AH11" s="180"/>
    </row>
    <row r="12" spans="1:34" s="181" customFormat="1" ht="19.350000000000001" customHeight="1">
      <c r="A12" s="132"/>
      <c r="B12" s="133"/>
      <c r="C12" s="133"/>
      <c r="D12" s="182"/>
      <c r="E12" s="182"/>
      <c r="F12" s="180"/>
      <c r="G12" s="180"/>
      <c r="H12" s="180" t="s">
        <v>164</v>
      </c>
      <c r="I12" s="182"/>
      <c r="J12" s="180" t="s">
        <v>165</v>
      </c>
      <c r="K12" s="180"/>
      <c r="L12" s="182"/>
      <c r="M12" s="180"/>
      <c r="N12" s="133"/>
      <c r="O12" s="180"/>
      <c r="P12" s="180" t="s">
        <v>166</v>
      </c>
      <c r="Q12" s="182"/>
      <c r="R12" s="182"/>
      <c r="S12" s="182"/>
      <c r="T12" s="237" t="s">
        <v>167</v>
      </c>
      <c r="U12" s="237"/>
      <c r="V12" s="237"/>
      <c r="W12" s="180"/>
      <c r="X12" s="182"/>
      <c r="Y12" s="182"/>
      <c r="Z12" s="180" t="s">
        <v>168</v>
      </c>
      <c r="AA12" s="182"/>
      <c r="AB12" s="180" t="s">
        <v>222</v>
      </c>
      <c r="AC12" s="182"/>
      <c r="AD12" s="134" t="s">
        <v>170</v>
      </c>
      <c r="AE12" s="134"/>
      <c r="AF12" s="182"/>
      <c r="AG12" s="180"/>
      <c r="AH12" s="182"/>
    </row>
    <row r="13" spans="1:34" s="172" customFormat="1" ht="19.350000000000001" customHeight="1">
      <c r="A13" s="133"/>
      <c r="B13" s="185"/>
      <c r="C13" s="133"/>
      <c r="D13" s="180"/>
      <c r="E13" s="180"/>
      <c r="F13" s="180"/>
      <c r="G13" s="186"/>
      <c r="H13" s="180" t="s">
        <v>171</v>
      </c>
      <c r="I13" s="182"/>
      <c r="J13" s="180" t="s">
        <v>172</v>
      </c>
      <c r="K13" s="180"/>
      <c r="L13" s="182"/>
      <c r="M13" s="186"/>
      <c r="N13" s="180" t="s">
        <v>173</v>
      </c>
      <c r="O13" s="186"/>
      <c r="P13" s="180" t="s">
        <v>174</v>
      </c>
      <c r="Q13" s="182"/>
      <c r="R13" s="182"/>
      <c r="S13" s="182"/>
      <c r="T13" s="180"/>
      <c r="U13" s="186"/>
      <c r="V13" s="180" t="s">
        <v>175</v>
      </c>
      <c r="W13" s="180"/>
      <c r="X13" s="182"/>
      <c r="Y13" s="182"/>
      <c r="Z13" s="180" t="s">
        <v>176</v>
      </c>
      <c r="AA13" s="182"/>
      <c r="AB13" s="180" t="s">
        <v>177</v>
      </c>
      <c r="AC13" s="182"/>
      <c r="AD13" s="134" t="s">
        <v>178</v>
      </c>
      <c r="AE13" s="134"/>
      <c r="AF13" s="180" t="s">
        <v>179</v>
      </c>
      <c r="AG13" s="180"/>
      <c r="AH13" s="180" t="s">
        <v>170</v>
      </c>
    </row>
    <row r="14" spans="1:34" s="172" customFormat="1" ht="19.350000000000001" customHeight="1">
      <c r="A14" s="133"/>
      <c r="B14" s="185"/>
      <c r="C14" s="133"/>
      <c r="D14" s="180" t="s">
        <v>180</v>
      </c>
      <c r="E14" s="180"/>
      <c r="F14" s="180" t="s">
        <v>181</v>
      </c>
      <c r="G14" s="186"/>
      <c r="H14" s="180" t="s">
        <v>182</v>
      </c>
      <c r="I14" s="186"/>
      <c r="J14" s="180" t="s">
        <v>183</v>
      </c>
      <c r="K14" s="180"/>
      <c r="L14" s="180" t="s">
        <v>184</v>
      </c>
      <c r="M14" s="186"/>
      <c r="N14" s="180" t="s">
        <v>185</v>
      </c>
      <c r="O14" s="186"/>
      <c r="P14" s="180" t="s">
        <v>186</v>
      </c>
      <c r="Q14" s="180"/>
      <c r="R14" s="180"/>
      <c r="S14" s="180"/>
      <c r="T14" s="180" t="s">
        <v>187</v>
      </c>
      <c r="U14" s="182"/>
      <c r="V14" s="180" t="s">
        <v>188</v>
      </c>
      <c r="W14" s="182"/>
      <c r="X14" s="182"/>
      <c r="Y14" s="182"/>
      <c r="Z14" s="180" t="s">
        <v>189</v>
      </c>
      <c r="AA14" s="182"/>
      <c r="AB14" s="187" t="s">
        <v>190</v>
      </c>
      <c r="AC14" s="182"/>
      <c r="AD14" s="134" t="s">
        <v>191</v>
      </c>
      <c r="AE14" s="134"/>
      <c r="AF14" s="180" t="s">
        <v>192</v>
      </c>
      <c r="AG14" s="180"/>
      <c r="AH14" s="180" t="s">
        <v>193</v>
      </c>
    </row>
    <row r="15" spans="1:34" s="172" customFormat="1" ht="19.350000000000001" customHeight="1">
      <c r="A15" s="133"/>
      <c r="B15" s="185"/>
      <c r="C15" s="145" t="s">
        <v>6</v>
      </c>
      <c r="D15" s="180" t="s">
        <v>194</v>
      </c>
      <c r="E15" s="180"/>
      <c r="F15" s="180" t="s">
        <v>195</v>
      </c>
      <c r="G15" s="186"/>
      <c r="H15" s="180" t="s">
        <v>196</v>
      </c>
      <c r="I15" s="186"/>
      <c r="J15" s="180" t="s">
        <v>197</v>
      </c>
      <c r="K15" s="180"/>
      <c r="L15" s="180" t="s">
        <v>198</v>
      </c>
      <c r="M15" s="186"/>
      <c r="N15" s="180" t="s">
        <v>198</v>
      </c>
      <c r="O15" s="186"/>
      <c r="P15" s="180" t="s">
        <v>199</v>
      </c>
      <c r="Q15" s="186"/>
      <c r="R15" s="180" t="s">
        <v>87</v>
      </c>
      <c r="S15" s="186"/>
      <c r="T15" s="180" t="s">
        <v>200</v>
      </c>
      <c r="U15" s="182"/>
      <c r="V15" s="180" t="s">
        <v>201</v>
      </c>
      <c r="W15" s="182"/>
      <c r="X15" s="180" t="s">
        <v>92</v>
      </c>
      <c r="Y15" s="180"/>
      <c r="Z15" s="180" t="s">
        <v>202</v>
      </c>
      <c r="AA15" s="180"/>
      <c r="AB15" s="180" t="s">
        <v>203</v>
      </c>
      <c r="AC15" s="180"/>
      <c r="AD15" s="134" t="s">
        <v>204</v>
      </c>
      <c r="AE15" s="134"/>
      <c r="AF15" s="180" t="s">
        <v>205</v>
      </c>
      <c r="AG15" s="180"/>
      <c r="AH15" s="180" t="s">
        <v>206</v>
      </c>
    </row>
    <row r="16" spans="1:34" s="172" customFormat="1" ht="12.75" customHeight="1">
      <c r="A16" s="133"/>
      <c r="B16" s="185"/>
      <c r="C16" s="136"/>
      <c r="D16" s="188"/>
      <c r="E16" s="188"/>
      <c r="F16" s="188"/>
      <c r="G16" s="186"/>
      <c r="H16" s="188"/>
      <c r="I16" s="186"/>
      <c r="J16" s="188"/>
      <c r="K16" s="188"/>
      <c r="L16" s="188"/>
      <c r="M16" s="186"/>
      <c r="N16" s="186"/>
      <c r="O16" s="186"/>
      <c r="P16" s="188"/>
      <c r="Q16" s="186"/>
      <c r="R16" s="188"/>
      <c r="S16" s="186"/>
      <c r="T16" s="188"/>
      <c r="U16" s="189"/>
      <c r="V16" s="188"/>
      <c r="W16" s="189"/>
      <c r="X16" s="188"/>
      <c r="Y16" s="188"/>
      <c r="Z16" s="188"/>
      <c r="AA16" s="188"/>
      <c r="AB16" s="188"/>
      <c r="AC16" s="188"/>
      <c r="AD16" s="188"/>
      <c r="AE16" s="186"/>
      <c r="AF16" s="188"/>
      <c r="AG16" s="188"/>
      <c r="AH16" s="188"/>
    </row>
    <row r="17" spans="1:36" s="132" customFormat="1" ht="19.350000000000001" customHeight="1">
      <c r="A17" s="133" t="s">
        <v>223</v>
      </c>
      <c r="B17"/>
      <c r="C17" s="190"/>
      <c r="D17" s="39">
        <v>4007797</v>
      </c>
      <c r="E17" s="191"/>
      <c r="F17" s="39">
        <v>85926434</v>
      </c>
      <c r="G17" s="191"/>
      <c r="H17" s="39">
        <v>-830406</v>
      </c>
      <c r="I17" s="191"/>
      <c r="J17" s="39">
        <v>575815</v>
      </c>
      <c r="K17" s="191"/>
      <c r="L17" s="39">
        <v>36868</v>
      </c>
      <c r="M17" s="191"/>
      <c r="N17" s="39">
        <v>149516</v>
      </c>
      <c r="O17" s="191"/>
      <c r="P17" s="39">
        <v>32174</v>
      </c>
      <c r="Q17" s="191"/>
      <c r="R17" s="39">
        <v>193434</v>
      </c>
      <c r="S17" s="191"/>
      <c r="T17" s="39">
        <v>411463</v>
      </c>
      <c r="U17" s="191"/>
      <c r="V17" s="39">
        <v>87400</v>
      </c>
      <c r="W17" s="191"/>
      <c r="X17" s="39">
        <v>27742192</v>
      </c>
      <c r="Y17" s="191"/>
      <c r="Z17" s="39">
        <v>-361125</v>
      </c>
      <c r="AA17" s="191"/>
      <c r="AB17" s="39">
        <v>319866</v>
      </c>
      <c r="AC17" s="191"/>
      <c r="AD17" s="39">
        <f>+SUM(D17:AB17)</f>
        <v>118291428</v>
      </c>
      <c r="AE17" s="191"/>
      <c r="AF17" s="39">
        <v>5857425</v>
      </c>
      <c r="AG17" s="191"/>
      <c r="AH17" s="39">
        <f>+SUM(AD17:AF17)</f>
        <v>124148853</v>
      </c>
    </row>
    <row r="18" spans="1:36" s="132" customFormat="1" ht="19.350000000000001" customHeight="1">
      <c r="A18" s="133"/>
      <c r="B18" s="185"/>
      <c r="C18" s="136"/>
      <c r="D18" s="188"/>
      <c r="E18" s="188"/>
      <c r="F18" s="188"/>
      <c r="G18" s="186"/>
      <c r="H18" s="188"/>
      <c r="I18" s="186"/>
      <c r="J18" s="188"/>
      <c r="K18" s="188"/>
      <c r="L18" s="188"/>
      <c r="M18" s="186"/>
      <c r="N18" s="186"/>
      <c r="O18" s="186"/>
      <c r="P18" s="188"/>
      <c r="Q18" s="186"/>
      <c r="R18" s="188"/>
      <c r="S18" s="186"/>
      <c r="T18" s="188"/>
      <c r="U18" s="189"/>
      <c r="V18" s="188"/>
      <c r="W18" s="189"/>
      <c r="X18" s="188"/>
      <c r="Y18" s="188"/>
      <c r="Z18" s="188"/>
      <c r="AA18" s="188"/>
      <c r="AB18" s="188"/>
      <c r="AC18" s="188"/>
      <c r="AD18" s="188"/>
      <c r="AE18" s="186"/>
      <c r="AF18" s="188"/>
      <c r="AG18" s="188"/>
      <c r="AH18" s="188"/>
    </row>
    <row r="19" spans="1:36" s="132" customFormat="1" ht="19.350000000000001" customHeight="1">
      <c r="A19" s="133" t="s">
        <v>208</v>
      </c>
      <c r="B19" s="133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5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40" customFormat="1" ht="19.350000000000001" customHeight="1">
      <c r="A20" s="138"/>
      <c r="B20" s="138" t="s">
        <v>209</v>
      </c>
      <c r="C20" s="138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132" customFormat="1" ht="19.5" customHeight="1">
      <c r="B21" s="132" t="s">
        <v>211</v>
      </c>
      <c r="C21" s="34">
        <v>18</v>
      </c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9"/>
      <c r="P21" s="5">
        <v>0</v>
      </c>
      <c r="Q21" s="2"/>
      <c r="R21" s="5">
        <v>0</v>
      </c>
      <c r="S21" s="29"/>
      <c r="T21" s="5">
        <v>0</v>
      </c>
      <c r="U21" s="29"/>
      <c r="V21" s="5">
        <v>0</v>
      </c>
      <c r="W21" s="5"/>
      <c r="X21" s="100">
        <v>-2604978</v>
      </c>
      <c r="Y21" s="13"/>
      <c r="Z21" s="5">
        <v>0</v>
      </c>
      <c r="AA21" s="10"/>
      <c r="AB21" s="5">
        <v>0</v>
      </c>
      <c r="AC21" s="5"/>
      <c r="AD21" s="82">
        <f t="shared" ref="AD21:AD22" si="0">SUM(D21:AB21)</f>
        <v>-2604978</v>
      </c>
      <c r="AE21" s="2"/>
      <c r="AF21" s="5">
        <v>0</v>
      </c>
      <c r="AG21" s="2"/>
      <c r="AH21" s="82">
        <f>SUM(AD21:AF21)</f>
        <v>-2604978</v>
      </c>
      <c r="AI21" s="2"/>
      <c r="AJ21" s="82"/>
    </row>
    <row r="22" spans="1:36" s="140" customFormat="1" ht="19.350000000000001" customHeight="1">
      <c r="B22" s="132" t="s">
        <v>212</v>
      </c>
      <c r="C22" s="132"/>
      <c r="D22" s="5">
        <v>0</v>
      </c>
      <c r="E22" s="39"/>
      <c r="F22" s="5">
        <v>0</v>
      </c>
      <c r="G22" s="39"/>
      <c r="H22" s="5">
        <v>0</v>
      </c>
      <c r="I22" s="39"/>
      <c r="J22" s="5">
        <v>0</v>
      </c>
      <c r="K22" s="39"/>
      <c r="L22" s="5">
        <v>0</v>
      </c>
      <c r="M22" s="39"/>
      <c r="N22" s="5">
        <v>0</v>
      </c>
      <c r="O22" s="39"/>
      <c r="P22" s="5">
        <v>0</v>
      </c>
      <c r="Q22" s="11"/>
      <c r="R22" s="5">
        <v>0</v>
      </c>
      <c r="S22" s="11"/>
      <c r="T22" s="5">
        <v>0</v>
      </c>
      <c r="U22" s="39"/>
      <c r="V22" s="5">
        <v>0</v>
      </c>
      <c r="W22" s="39"/>
      <c r="X22" s="5">
        <v>0</v>
      </c>
      <c r="Y22" s="39"/>
      <c r="Z22" s="5">
        <v>0</v>
      </c>
      <c r="AA22" s="39"/>
      <c r="AB22" s="5">
        <v>0</v>
      </c>
      <c r="AC22" s="39"/>
      <c r="AD22" s="71">
        <f t="shared" si="0"/>
        <v>0</v>
      </c>
      <c r="AE22" s="39"/>
      <c r="AF22" s="67">
        <v>-245478</v>
      </c>
      <c r="AG22" s="39"/>
      <c r="AH22" s="72">
        <f t="shared" ref="AH22:AH23" si="1">SUM(AD22:AF22)</f>
        <v>-245478</v>
      </c>
    </row>
    <row r="23" spans="1:36" s="140" customFormat="1" ht="14.1" customHeight="1">
      <c r="A23" s="138"/>
      <c r="B23" s="138" t="s">
        <v>213</v>
      </c>
      <c r="C23" s="133"/>
      <c r="D23" s="77">
        <f>SUM(D21:D22)</f>
        <v>0</v>
      </c>
      <c r="E23" s="73"/>
      <c r="F23" s="77">
        <f>SUM(F21:F22)</f>
        <v>0</v>
      </c>
      <c r="G23" s="73"/>
      <c r="H23" s="77">
        <f>SUM(H21:H22)</f>
        <v>0</v>
      </c>
      <c r="I23" s="73"/>
      <c r="J23" s="77">
        <f>SUM(J21:J22)</f>
        <v>0</v>
      </c>
      <c r="K23" s="73"/>
      <c r="L23" s="77">
        <f>SUM(L21:L22)</f>
        <v>0</v>
      </c>
      <c r="M23" s="73"/>
      <c r="N23" s="77">
        <f>SUM(N21:N22)</f>
        <v>0</v>
      </c>
      <c r="O23" s="73"/>
      <c r="P23" s="77">
        <f>SUM(P21:P22)</f>
        <v>0</v>
      </c>
      <c r="Q23" s="73"/>
      <c r="R23" s="77">
        <f>SUM(R21:R22)</f>
        <v>0</v>
      </c>
      <c r="S23" s="73"/>
      <c r="T23" s="77">
        <f>SUM(T21:T22)</f>
        <v>0</v>
      </c>
      <c r="U23" s="73"/>
      <c r="V23" s="77">
        <f>SUM(V21:V22)</f>
        <v>0</v>
      </c>
      <c r="W23" s="73"/>
      <c r="X23" s="91">
        <f>SUM(X21:X22)</f>
        <v>-2604978</v>
      </c>
      <c r="Y23" s="73"/>
      <c r="Z23" s="77">
        <f>SUM(Z21:Z22)</f>
        <v>0</v>
      </c>
      <c r="AA23" s="73"/>
      <c r="AB23" s="77">
        <f>SUM(AB21:AB22)</f>
        <v>0</v>
      </c>
      <c r="AC23" s="73"/>
      <c r="AD23" s="91">
        <f>SUM(D23:AB23)</f>
        <v>-2604978</v>
      </c>
      <c r="AE23" s="73"/>
      <c r="AF23" s="91">
        <f>SUM(AF21:AF22)</f>
        <v>-245478</v>
      </c>
      <c r="AG23" s="73"/>
      <c r="AH23" s="40">
        <f t="shared" si="1"/>
        <v>-2850456</v>
      </c>
    </row>
    <row r="24" spans="1:36" s="140" customFormat="1" ht="19.350000000000001" customHeight="1">
      <c r="B24" s="132"/>
      <c r="C24" s="132"/>
      <c r="D24" s="70"/>
      <c r="E24" s="39"/>
      <c r="F24" s="70"/>
      <c r="G24" s="39"/>
      <c r="H24" s="70"/>
      <c r="I24" s="39"/>
      <c r="J24" s="70"/>
      <c r="K24" s="39"/>
      <c r="L24" s="70"/>
      <c r="M24" s="39"/>
      <c r="N24" s="70"/>
      <c r="O24" s="39"/>
      <c r="P24" s="70"/>
      <c r="Q24" s="11"/>
      <c r="R24" s="70"/>
      <c r="S24" s="11"/>
      <c r="T24" s="70"/>
      <c r="U24" s="39"/>
      <c r="V24" s="70"/>
      <c r="W24" s="39"/>
      <c r="X24" s="70"/>
      <c r="Y24" s="39"/>
      <c r="Z24" s="70"/>
      <c r="AA24" s="39"/>
      <c r="AB24" s="70"/>
      <c r="AC24" s="39"/>
      <c r="AD24" s="74"/>
      <c r="AE24" s="39"/>
      <c r="AF24" s="13"/>
      <c r="AG24" s="39"/>
      <c r="AH24" s="29"/>
    </row>
    <row r="25" spans="1:36" s="140" customFormat="1" ht="19.350000000000001" customHeight="1">
      <c r="B25" s="138" t="s">
        <v>214</v>
      </c>
      <c r="C25" s="132"/>
      <c r="D25" s="70"/>
      <c r="E25" s="39"/>
      <c r="F25" s="70"/>
      <c r="G25" s="39"/>
      <c r="H25" s="70"/>
      <c r="I25" s="39"/>
      <c r="J25" s="70"/>
      <c r="K25" s="39"/>
      <c r="L25" s="70"/>
      <c r="M25" s="39"/>
      <c r="N25" s="70"/>
      <c r="O25" s="39"/>
      <c r="P25" s="70"/>
      <c r="Q25" s="11"/>
      <c r="R25" s="70"/>
      <c r="S25" s="11"/>
      <c r="T25" s="70"/>
      <c r="U25" s="39"/>
      <c r="V25" s="70"/>
      <c r="W25" s="39"/>
      <c r="X25" s="70"/>
      <c r="Y25" s="39"/>
      <c r="Z25" s="70"/>
      <c r="AA25" s="39"/>
      <c r="AB25" s="70"/>
      <c r="AC25" s="39"/>
      <c r="AD25" s="74"/>
      <c r="AE25" s="39"/>
      <c r="AF25" s="13"/>
      <c r="AG25" s="39"/>
      <c r="AH25" s="29"/>
    </row>
    <row r="26" spans="1:36" s="140" customFormat="1" ht="19.350000000000001" customHeight="1">
      <c r="B26" s="132" t="s">
        <v>215</v>
      </c>
      <c r="C26" s="132"/>
      <c r="D26" s="5">
        <v>0</v>
      </c>
      <c r="E26" s="39"/>
      <c r="F26" s="5">
        <v>0</v>
      </c>
      <c r="G26" s="39"/>
      <c r="H26" s="5">
        <v>0</v>
      </c>
      <c r="I26" s="39"/>
      <c r="J26" s="100">
        <v>1691</v>
      </c>
      <c r="K26" s="39"/>
      <c r="L26" s="5">
        <v>0</v>
      </c>
      <c r="M26" s="39"/>
      <c r="N26" s="5">
        <v>0</v>
      </c>
      <c r="O26" s="39"/>
      <c r="P26" s="5">
        <v>0</v>
      </c>
      <c r="Q26" s="11"/>
      <c r="R26" s="5">
        <v>0</v>
      </c>
      <c r="S26" s="11"/>
      <c r="T26" s="5">
        <v>0</v>
      </c>
      <c r="U26" s="39"/>
      <c r="V26" s="5">
        <v>0</v>
      </c>
      <c r="W26" s="39"/>
      <c r="X26" s="5">
        <v>0</v>
      </c>
      <c r="Y26" s="39"/>
      <c r="Z26" s="5">
        <v>0</v>
      </c>
      <c r="AA26" s="39"/>
      <c r="AB26" s="5">
        <v>0</v>
      </c>
      <c r="AC26" s="39"/>
      <c r="AD26" s="72">
        <f t="shared" ref="AD26:AD28" si="2">SUM(D26:AB26)</f>
        <v>1691</v>
      </c>
      <c r="AE26" s="39"/>
      <c r="AF26" s="67">
        <v>-5986</v>
      </c>
      <c r="AG26" s="39"/>
      <c r="AH26" s="72">
        <f t="shared" ref="AH26:AH28" si="3">SUM(AD26:AF26)</f>
        <v>-4295</v>
      </c>
    </row>
    <row r="27" spans="1:36" s="132" customFormat="1" ht="17.850000000000001" customHeight="1">
      <c r="A27" s="133"/>
      <c r="B27" s="138" t="s">
        <v>216</v>
      </c>
      <c r="C27" s="133"/>
      <c r="D27" s="90">
        <f>SUM(D26)</f>
        <v>0</v>
      </c>
      <c r="E27" s="39"/>
      <c r="F27" s="90">
        <f>SUM(F26)</f>
        <v>0</v>
      </c>
      <c r="G27" s="39"/>
      <c r="H27" s="90">
        <f>SUM(H26)</f>
        <v>0</v>
      </c>
      <c r="I27" s="39"/>
      <c r="J27" s="91">
        <f>SUM(J26)</f>
        <v>1691</v>
      </c>
      <c r="K27" s="73"/>
      <c r="L27" s="90">
        <f>SUM(L26)</f>
        <v>0</v>
      </c>
      <c r="M27" s="73"/>
      <c r="N27" s="90">
        <f>SUM(N26)</f>
        <v>0</v>
      </c>
      <c r="O27" s="73"/>
      <c r="P27" s="90">
        <f>SUM(P26)</f>
        <v>0</v>
      </c>
      <c r="Q27" s="38"/>
      <c r="R27" s="90">
        <f>SUM(R26)</f>
        <v>0</v>
      </c>
      <c r="S27" s="39"/>
      <c r="T27" s="90">
        <f>SUM(T26)</f>
        <v>0</v>
      </c>
      <c r="U27" s="39"/>
      <c r="V27" s="90">
        <f>SUM(V26)</f>
        <v>0</v>
      </c>
      <c r="W27" s="39"/>
      <c r="X27" s="90">
        <f>SUM(X26)</f>
        <v>0</v>
      </c>
      <c r="Y27" s="39"/>
      <c r="Z27" s="90">
        <f>SUM(Z26)</f>
        <v>0</v>
      </c>
      <c r="AA27" s="39"/>
      <c r="AB27" s="90">
        <f>SUM(AB26)</f>
        <v>0</v>
      </c>
      <c r="AC27" s="39"/>
      <c r="AD27" s="39">
        <f t="shared" si="2"/>
        <v>1691</v>
      </c>
      <c r="AE27" s="12"/>
      <c r="AF27" s="40">
        <f>SUM(AF26)</f>
        <v>-5986</v>
      </c>
      <c r="AG27" s="29"/>
      <c r="AH27" s="39">
        <f t="shared" si="3"/>
        <v>-4295</v>
      </c>
    </row>
    <row r="28" spans="1:36" s="133" customFormat="1" ht="19.350000000000001" customHeight="1">
      <c r="A28" s="133" t="s">
        <v>217</v>
      </c>
      <c r="D28" s="66">
        <f>D23+D27</f>
        <v>0</v>
      </c>
      <c r="E28" s="39"/>
      <c r="F28" s="66">
        <f>F23+F27</f>
        <v>0</v>
      </c>
      <c r="G28" s="39"/>
      <c r="H28" s="66">
        <f>H23+H27</f>
        <v>0</v>
      </c>
      <c r="I28" s="39"/>
      <c r="J28" s="40">
        <f>J23+J27</f>
        <v>1691</v>
      </c>
      <c r="K28" s="39"/>
      <c r="L28" s="66">
        <f>L23+L27</f>
        <v>0</v>
      </c>
      <c r="M28" s="39"/>
      <c r="N28" s="66">
        <f>N23+N27</f>
        <v>0</v>
      </c>
      <c r="O28" s="39"/>
      <c r="P28" s="66">
        <f>P23+P27</f>
        <v>0</v>
      </c>
      <c r="Q28" s="39"/>
      <c r="R28" s="66">
        <f>R23+R27</f>
        <v>0</v>
      </c>
      <c r="S28" s="39"/>
      <c r="T28" s="66">
        <f>T23+T27</f>
        <v>0</v>
      </c>
      <c r="U28" s="29"/>
      <c r="V28" s="66">
        <f>V23+V27</f>
        <v>0</v>
      </c>
      <c r="W28" s="29"/>
      <c r="X28" s="40">
        <f>X23+X27</f>
        <v>-2604978</v>
      </c>
      <c r="Y28" s="29"/>
      <c r="Z28" s="66">
        <f>Z23+Z27</f>
        <v>0</v>
      </c>
      <c r="AA28" s="29"/>
      <c r="AB28" s="66">
        <f>AB23+AB27</f>
        <v>0</v>
      </c>
      <c r="AC28" s="29"/>
      <c r="AD28" s="65">
        <f t="shared" si="2"/>
        <v>-2603287</v>
      </c>
      <c r="AE28" s="29"/>
      <c r="AF28" s="40">
        <f>AF23+AF27</f>
        <v>-251464</v>
      </c>
      <c r="AG28" s="29"/>
      <c r="AH28" s="65">
        <f t="shared" si="3"/>
        <v>-2854751</v>
      </c>
    </row>
    <row r="29" spans="1:36" s="133" customFormat="1" ht="19.350000000000001" customHeight="1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9"/>
      <c r="V29" s="39"/>
      <c r="W29" s="29"/>
      <c r="X29" s="39"/>
      <c r="Y29" s="29"/>
      <c r="Z29" s="39"/>
      <c r="AA29" s="29"/>
      <c r="AB29" s="39"/>
      <c r="AC29" s="29"/>
      <c r="AD29" s="39"/>
      <c r="AE29" s="29"/>
      <c r="AF29" s="39"/>
      <c r="AG29" s="29"/>
      <c r="AH29" s="39"/>
    </row>
    <row r="30" spans="1:36" s="132" customFormat="1" ht="19.350000000000001" customHeight="1">
      <c r="A30" s="133" t="s">
        <v>218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6" s="132" customFormat="1" ht="19.350000000000001" customHeight="1">
      <c r="A31" s="133"/>
      <c r="B31" s="132" t="s">
        <v>219</v>
      </c>
      <c r="D31" s="5">
        <v>0</v>
      </c>
      <c r="E31" s="39"/>
      <c r="F31" s="5">
        <v>0</v>
      </c>
      <c r="G31" s="39"/>
      <c r="H31" s="5">
        <v>0</v>
      </c>
      <c r="I31" s="39"/>
      <c r="J31" s="5">
        <v>0</v>
      </c>
      <c r="K31" s="39"/>
      <c r="L31" s="5">
        <v>0</v>
      </c>
      <c r="M31" s="39"/>
      <c r="N31" s="5">
        <v>0</v>
      </c>
      <c r="O31" s="39"/>
      <c r="P31" s="5">
        <v>0</v>
      </c>
      <c r="Q31" s="39"/>
      <c r="R31" s="5">
        <v>0</v>
      </c>
      <c r="S31" s="11"/>
      <c r="T31" s="5">
        <v>0</v>
      </c>
      <c r="U31" s="29"/>
      <c r="V31" s="5">
        <v>0</v>
      </c>
      <c r="W31" s="13"/>
      <c r="X31" s="100">
        <v>2463712</v>
      </c>
      <c r="Y31" s="8"/>
      <c r="Z31" s="5">
        <v>0</v>
      </c>
      <c r="AA31" s="29"/>
      <c r="AB31" s="5">
        <v>0</v>
      </c>
      <c r="AC31" s="13"/>
      <c r="AD31" s="29">
        <f t="shared" ref="AD31:AD34" si="4">SUM(D31:AB31)</f>
        <v>2463712</v>
      </c>
      <c r="AE31" s="13"/>
      <c r="AF31" s="13">
        <v>403736</v>
      </c>
      <c r="AG31" s="13"/>
      <c r="AH31" s="29">
        <f t="shared" ref="AH31:AH34" si="5">SUM(AD31:AF31)</f>
        <v>2867448</v>
      </c>
    </row>
    <row r="32" spans="1:36" s="132" customFormat="1" ht="19.350000000000001" customHeight="1">
      <c r="A32" s="133"/>
      <c r="B32" s="132" t="s">
        <v>224</v>
      </c>
      <c r="D32" s="5">
        <v>0</v>
      </c>
      <c r="E32" s="39"/>
      <c r="F32" s="5">
        <v>0</v>
      </c>
      <c r="G32" s="39"/>
      <c r="H32" s="5">
        <v>0</v>
      </c>
      <c r="I32" s="39"/>
      <c r="J32" s="5">
        <v>0</v>
      </c>
      <c r="K32" s="39"/>
      <c r="L32" s="5">
        <v>0</v>
      </c>
      <c r="M32" s="39"/>
      <c r="N32" s="5">
        <v>0</v>
      </c>
      <c r="O32" s="39"/>
      <c r="P32" s="5">
        <v>0</v>
      </c>
      <c r="Q32" s="11"/>
      <c r="R32" s="5">
        <v>0</v>
      </c>
      <c r="S32" s="29"/>
      <c r="T32" s="5">
        <v>0</v>
      </c>
      <c r="U32" s="13"/>
      <c r="V32" s="5">
        <v>0</v>
      </c>
      <c r="W32" s="13"/>
      <c r="X32" s="5">
        <v>0</v>
      </c>
      <c r="Y32" s="11"/>
      <c r="Z32" s="100">
        <v>133299</v>
      </c>
      <c r="AA32" s="13"/>
      <c r="AB32" s="100">
        <v>-52149</v>
      </c>
      <c r="AC32" s="13"/>
      <c r="AD32" s="72">
        <f t="shared" si="4"/>
        <v>81150</v>
      </c>
      <c r="AE32" s="11"/>
      <c r="AF32" s="67">
        <v>75071</v>
      </c>
      <c r="AG32" s="11"/>
      <c r="AH32" s="72">
        <f t="shared" si="5"/>
        <v>156221</v>
      </c>
    </row>
    <row r="33" spans="1:34" s="133" customFormat="1" ht="19.350000000000001" customHeight="1">
      <c r="A33" s="133" t="s">
        <v>220</v>
      </c>
      <c r="D33" s="90">
        <f>SUM(D31:D32)</f>
        <v>0</v>
      </c>
      <c r="E33" s="39"/>
      <c r="F33" s="90">
        <f>SUM(F31:F32)</f>
        <v>0</v>
      </c>
      <c r="G33" s="39"/>
      <c r="H33" s="90">
        <f>SUM(H31:H32)</f>
        <v>0</v>
      </c>
      <c r="I33" s="39"/>
      <c r="J33" s="90">
        <f>SUM(J31:J32)</f>
        <v>0</v>
      </c>
      <c r="K33" s="39"/>
      <c r="L33" s="90">
        <f>SUM(L31:L32)</f>
        <v>0</v>
      </c>
      <c r="M33" s="39"/>
      <c r="N33" s="90">
        <f>SUM(N31:N32)</f>
        <v>0</v>
      </c>
      <c r="O33" s="39"/>
      <c r="P33" s="90">
        <f>SUM(P31:P32)</f>
        <v>0</v>
      </c>
      <c r="Q33" s="39"/>
      <c r="R33" s="90">
        <f>SUM(R31:R32)</f>
        <v>0</v>
      </c>
      <c r="S33" s="39"/>
      <c r="T33" s="90">
        <f>SUM(T31:T32)</f>
        <v>0</v>
      </c>
      <c r="U33" s="39"/>
      <c r="V33" s="90">
        <f>SUM(V31:V32)</f>
        <v>0</v>
      </c>
      <c r="W33" s="39"/>
      <c r="X33" s="91">
        <f>SUM(X31:X32)</f>
        <v>2463712</v>
      </c>
      <c r="Y33" s="39"/>
      <c r="Z33" s="91">
        <f>SUM(Z31:Z32)</f>
        <v>133299</v>
      </c>
      <c r="AA33" s="39"/>
      <c r="AB33" s="91">
        <f>SUM(AB31:AB32)</f>
        <v>-52149</v>
      </c>
      <c r="AC33" s="39"/>
      <c r="AD33" s="40">
        <f t="shared" si="4"/>
        <v>2544862</v>
      </c>
      <c r="AE33" s="39"/>
      <c r="AF33" s="91">
        <f>SUM(AF31:AF32)</f>
        <v>478807</v>
      </c>
      <c r="AG33" s="39"/>
      <c r="AH33" s="40">
        <f t="shared" si="5"/>
        <v>3023669</v>
      </c>
    </row>
    <row r="34" spans="1:34" s="132" customFormat="1" ht="19.350000000000001" customHeight="1" thickBot="1">
      <c r="A34" s="133" t="s">
        <v>225</v>
      </c>
      <c r="B34" s="133"/>
      <c r="C34" s="133"/>
      <c r="D34" s="76">
        <f>D17+D28+D33</f>
        <v>4007797</v>
      </c>
      <c r="E34" s="12"/>
      <c r="F34" s="76">
        <f>F17+F28+F33</f>
        <v>85926434</v>
      </c>
      <c r="G34" s="12"/>
      <c r="H34" s="76">
        <f>H17+H28+H33</f>
        <v>-830406</v>
      </c>
      <c r="I34" s="12"/>
      <c r="J34" s="76">
        <f>J17+J28+J33</f>
        <v>577506</v>
      </c>
      <c r="K34" s="12"/>
      <c r="L34" s="76">
        <f>L17+L28+L33</f>
        <v>36868</v>
      </c>
      <c r="M34" s="12"/>
      <c r="N34" s="76">
        <f>N17+N28+N33</f>
        <v>149516</v>
      </c>
      <c r="O34" s="12"/>
      <c r="P34" s="76">
        <f>P17+P28+P33</f>
        <v>32174</v>
      </c>
      <c r="Q34" s="12"/>
      <c r="R34" s="76">
        <f>R17+R28+R33</f>
        <v>193434</v>
      </c>
      <c r="S34" s="12"/>
      <c r="T34" s="76">
        <f>T17+T28+T33</f>
        <v>411463</v>
      </c>
      <c r="U34" s="12"/>
      <c r="V34" s="76">
        <f>V17+V28+V33</f>
        <v>87400</v>
      </c>
      <c r="W34" s="12"/>
      <c r="X34" s="76">
        <f>X17+X28+X33</f>
        <v>27600926</v>
      </c>
      <c r="Y34" s="12"/>
      <c r="Z34" s="76">
        <f>Z17+Z28+Z33</f>
        <v>-227826</v>
      </c>
      <c r="AA34" s="12"/>
      <c r="AB34" s="76">
        <f>AB17+AB28+AB33</f>
        <v>267717</v>
      </c>
      <c r="AC34" s="12"/>
      <c r="AD34" s="76">
        <f t="shared" si="4"/>
        <v>118233003</v>
      </c>
      <c r="AE34" s="12"/>
      <c r="AF34" s="76">
        <f>AF17+AF28+AF33</f>
        <v>6084768</v>
      </c>
      <c r="AG34" s="12"/>
      <c r="AH34" s="76">
        <f t="shared" si="5"/>
        <v>124317771</v>
      </c>
    </row>
    <row r="35" spans="1:34" s="172" customFormat="1" ht="21" customHeight="1" thickTop="1">
      <c r="A35" s="181"/>
      <c r="B35" s="181"/>
      <c r="C35" s="18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s="172" customFormat="1" ht="21" customHeight="1">
      <c r="A36" s="181"/>
      <c r="B36" s="181"/>
      <c r="C36" s="18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</row>
    <row r="37" spans="1:34" s="172" customFormat="1" ht="21" customHeight="1">
      <c r="A37" s="181"/>
      <c r="B37" s="181"/>
      <c r="C37" s="18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4" s="172" customFormat="1" ht="21" customHeight="1">
      <c r="A38" s="181"/>
      <c r="B38" s="181"/>
      <c r="C38" s="18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4" s="172" customFormat="1" ht="21" customHeight="1">
      <c r="A39" s="181"/>
      <c r="B39" s="181"/>
      <c r="C39" s="18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s="172" customFormat="1" ht="21" customHeight="1">
      <c r="A40" s="181"/>
      <c r="B40" s="181"/>
      <c r="C40" s="18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s="172" customFormat="1" ht="21" customHeight="1">
      <c r="A41" s="181"/>
      <c r="B41" s="181"/>
      <c r="C41" s="18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s="172" customFormat="1" ht="21" customHeight="1">
      <c r="A42" s="181"/>
      <c r="B42" s="181"/>
      <c r="C42" s="18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s="172" customFormat="1" ht="21" customHeight="1">
      <c r="A43" s="181"/>
      <c r="B43" s="181"/>
      <c r="C43" s="18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s="172" customFormat="1" ht="21" customHeight="1">
      <c r="A44" s="181"/>
      <c r="B44" s="181"/>
      <c r="C44" s="18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 s="172" customFormat="1" ht="21" customHeight="1">
      <c r="A45" s="181"/>
      <c r="B45" s="181"/>
      <c r="C45" s="18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4" s="172" customFormat="1" ht="21" customHeight="1">
      <c r="A46" s="181"/>
      <c r="B46" s="181"/>
      <c r="C46" s="18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4" s="172" customFormat="1" ht="21" customHeight="1">
      <c r="A47" s="181"/>
      <c r="B47" s="181"/>
      <c r="C47" s="18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4" s="172" customFormat="1" ht="21" customHeight="1">
      <c r="A48" s="181"/>
      <c r="B48" s="181"/>
      <c r="C48" s="18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72" customFormat="1" ht="21" customHeight="1">
      <c r="A49" s="181"/>
      <c r="B49" s="181"/>
      <c r="C49" s="18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72" customFormat="1" ht="21" customHeight="1">
      <c r="A50" s="181"/>
      <c r="B50" s="181"/>
      <c r="C50" s="18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72" customFormat="1" ht="21" customHeight="1">
      <c r="A51" s="181"/>
      <c r="B51" s="181"/>
      <c r="C51" s="18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s="172" customFormat="1" ht="21" customHeight="1">
      <c r="A52" s="181"/>
      <c r="B52" s="181"/>
      <c r="C52" s="18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1:34" s="172" customFormat="1" ht="15.6" customHeight="1">
      <c r="A53" s="181"/>
      <c r="B53" s="181"/>
      <c r="C53" s="18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1:34" s="172" customFormat="1" ht="24.4" customHeight="1">
      <c r="A54" s="132" t="s">
        <v>42</v>
      </c>
      <c r="B54" s="181"/>
      <c r="C54" s="18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</row>
    <row r="55" spans="1:34" ht="21" customHeight="1">
      <c r="C55" s="173"/>
      <c r="D55" s="42"/>
      <c r="E55" s="42"/>
      <c r="F55" s="42"/>
      <c r="G55" s="43"/>
      <c r="H55" s="42"/>
      <c r="I55" s="43"/>
      <c r="J55" s="43"/>
      <c r="K55" s="43"/>
      <c r="L55" s="42"/>
      <c r="M55" s="43"/>
      <c r="N55" s="43"/>
      <c r="O55" s="43"/>
      <c r="P55" s="42"/>
      <c r="Q55" s="43"/>
      <c r="R55" s="43"/>
      <c r="S55" s="43"/>
      <c r="T55" s="42"/>
      <c r="U55" s="43"/>
      <c r="V55" s="42"/>
      <c r="W55" s="42"/>
      <c r="X55" s="42"/>
      <c r="Y55" s="42"/>
      <c r="Z55" s="42"/>
      <c r="AA55" s="42"/>
      <c r="AB55" s="42"/>
      <c r="AC55" s="42"/>
      <c r="AD55" s="42"/>
      <c r="AE55" s="43"/>
      <c r="AF55" s="42"/>
      <c r="AG55" s="43"/>
      <c r="AH55" s="42"/>
    </row>
    <row r="56" spans="1:34" ht="21" customHeight="1">
      <c r="A56" s="234">
        <v>9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</row>
    <row r="59" spans="1:34" ht="21" customHeight="1">
      <c r="D59" s="175"/>
      <c r="E59" s="175"/>
      <c r="F59" s="175"/>
      <c r="G59" s="175"/>
      <c r="H59" s="175"/>
      <c r="I59" s="175"/>
      <c r="J59" s="44"/>
      <c r="K59" s="44"/>
      <c r="L59" s="175"/>
      <c r="M59" s="175"/>
      <c r="N59" s="175"/>
      <c r="O59" s="175"/>
      <c r="P59" s="175"/>
      <c r="Q59" s="44"/>
      <c r="R59" s="44"/>
      <c r="S59" s="44"/>
      <c r="U59" s="175"/>
      <c r="V59" s="175"/>
      <c r="W59" s="45"/>
      <c r="X59" s="175"/>
      <c r="Y59" s="175"/>
      <c r="Z59" s="44"/>
      <c r="AA59" s="175"/>
      <c r="AB59" s="44"/>
      <c r="AC59" s="175"/>
      <c r="AD59" s="46"/>
      <c r="AE59" s="44"/>
      <c r="AF59" s="47"/>
      <c r="AG59" s="44"/>
      <c r="AH59" s="45"/>
    </row>
    <row r="60" spans="1:34" ht="21" customHeight="1">
      <c r="D60" s="42"/>
      <c r="E60" s="42"/>
      <c r="F60" s="42"/>
      <c r="G60" s="175"/>
      <c r="H60" s="42"/>
      <c r="I60" s="175"/>
      <c r="J60" s="44"/>
      <c r="K60" s="44"/>
      <c r="L60" s="42"/>
      <c r="M60" s="175"/>
      <c r="N60" s="175"/>
      <c r="O60" s="175"/>
      <c r="P60" s="42"/>
      <c r="Q60" s="44"/>
      <c r="R60" s="44"/>
      <c r="S60" s="44"/>
      <c r="T60" s="42"/>
      <c r="U60" s="175"/>
      <c r="V60" s="42"/>
      <c r="W60" s="45"/>
      <c r="X60" s="42"/>
      <c r="Y60" s="42"/>
      <c r="Z60" s="42"/>
      <c r="AA60" s="42"/>
      <c r="AB60" s="42"/>
      <c r="AC60" s="42"/>
      <c r="AD60" s="42"/>
      <c r="AE60" s="44"/>
      <c r="AF60" s="192"/>
      <c r="AG60" s="44"/>
      <c r="AH60" s="46"/>
    </row>
    <row r="61" spans="1:34" ht="21" customHeight="1">
      <c r="D61" s="175"/>
      <c r="E61" s="175"/>
      <c r="F61" s="175"/>
      <c r="G61" s="175"/>
      <c r="H61" s="175"/>
      <c r="I61" s="175"/>
      <c r="J61" s="44"/>
      <c r="K61" s="44"/>
      <c r="L61" s="175"/>
      <c r="M61" s="175"/>
      <c r="N61" s="175"/>
      <c r="O61" s="175"/>
      <c r="P61" s="175"/>
      <c r="Q61" s="44"/>
      <c r="R61" s="44"/>
      <c r="S61" s="44"/>
      <c r="T61" s="175"/>
      <c r="U61" s="175"/>
      <c r="V61" s="175"/>
      <c r="W61" s="45"/>
      <c r="X61" s="175"/>
      <c r="Y61" s="175"/>
      <c r="Z61" s="44"/>
      <c r="AA61" s="175"/>
      <c r="AB61" s="44"/>
      <c r="AC61" s="175"/>
      <c r="AD61" s="46"/>
      <c r="AE61" s="44"/>
      <c r="AF61" s="192"/>
      <c r="AG61" s="44"/>
      <c r="AH61" s="46"/>
    </row>
    <row r="62" spans="1:34" ht="21" customHeight="1">
      <c r="A62" s="173"/>
      <c r="D62" s="175"/>
      <c r="E62" s="175"/>
      <c r="F62" s="175"/>
      <c r="G62" s="175"/>
      <c r="H62" s="175"/>
      <c r="I62" s="175"/>
      <c r="J62" s="44"/>
      <c r="K62" s="44"/>
      <c r="L62" s="175"/>
      <c r="M62" s="175"/>
      <c r="N62" s="175"/>
      <c r="O62" s="175"/>
      <c r="P62" s="175"/>
      <c r="Q62" s="44"/>
      <c r="R62" s="44"/>
      <c r="S62" s="44"/>
      <c r="T62" s="175"/>
      <c r="U62" s="175"/>
      <c r="V62" s="175"/>
      <c r="W62" s="45"/>
      <c r="X62" s="175"/>
      <c r="Y62" s="175"/>
      <c r="Z62" s="44"/>
      <c r="AA62" s="175"/>
      <c r="AB62" s="44"/>
      <c r="AC62" s="175"/>
      <c r="AD62" s="46"/>
      <c r="AE62" s="44"/>
      <c r="AF62" s="192"/>
      <c r="AG62" s="44"/>
      <c r="AH62" s="46"/>
    </row>
    <row r="63" spans="1:34" s="173" customFormat="1" ht="21" customHeight="1">
      <c r="D63" s="42"/>
      <c r="E63" s="42"/>
      <c r="F63" s="42"/>
      <c r="G63" s="193"/>
      <c r="H63" s="42"/>
      <c r="I63" s="193"/>
      <c r="J63" s="43"/>
      <c r="K63" s="43"/>
      <c r="L63" s="193"/>
      <c r="M63" s="193"/>
      <c r="N63" s="193"/>
      <c r="O63" s="193"/>
      <c r="P63" s="42"/>
      <c r="Q63" s="43"/>
      <c r="R63" s="43"/>
      <c r="S63" s="43"/>
      <c r="T63" s="42"/>
      <c r="U63" s="193"/>
      <c r="V63" s="42"/>
      <c r="W63" s="42"/>
      <c r="X63" s="42"/>
      <c r="Y63" s="42"/>
      <c r="Z63" s="42"/>
      <c r="AA63" s="42"/>
      <c r="AB63" s="42"/>
      <c r="AC63" s="42"/>
      <c r="AD63" s="42"/>
      <c r="AE63" s="43"/>
      <c r="AF63" s="194"/>
      <c r="AG63" s="43"/>
      <c r="AH63" s="48"/>
    </row>
    <row r="64" spans="1:34" ht="21" customHeight="1">
      <c r="B64" s="173"/>
      <c r="D64" s="175"/>
      <c r="E64" s="175"/>
      <c r="F64" s="175"/>
      <c r="G64" s="175"/>
      <c r="H64" s="175"/>
      <c r="I64" s="175"/>
      <c r="J64" s="44"/>
      <c r="K64" s="44"/>
      <c r="L64" s="175"/>
      <c r="M64" s="175"/>
      <c r="N64" s="175"/>
      <c r="O64" s="175"/>
      <c r="P64" s="175"/>
      <c r="Q64" s="44"/>
      <c r="R64" s="44"/>
      <c r="S64" s="44"/>
      <c r="T64" s="175"/>
      <c r="U64" s="175"/>
      <c r="V64" s="175"/>
      <c r="W64" s="45"/>
      <c r="X64" s="175"/>
      <c r="Y64" s="175"/>
      <c r="Z64" s="44"/>
      <c r="AA64" s="175"/>
      <c r="AB64" s="44"/>
      <c r="AC64" s="175"/>
      <c r="AD64" s="46"/>
      <c r="AE64" s="44"/>
      <c r="AF64" s="192"/>
      <c r="AG64" s="44"/>
      <c r="AH64" s="46"/>
    </row>
    <row r="65" spans="1:34" ht="21" customHeight="1">
      <c r="A65" s="173"/>
      <c r="D65" s="175"/>
      <c r="E65" s="175"/>
      <c r="F65" s="175"/>
      <c r="G65" s="175"/>
      <c r="H65" s="175"/>
      <c r="I65" s="175"/>
      <c r="J65" s="44"/>
      <c r="K65" s="44"/>
      <c r="L65" s="175"/>
      <c r="M65" s="175"/>
      <c r="N65" s="175"/>
      <c r="O65" s="175"/>
      <c r="P65" s="175"/>
      <c r="Q65" s="44"/>
      <c r="R65" s="44"/>
      <c r="S65" s="44"/>
      <c r="T65" s="175"/>
      <c r="U65" s="175"/>
      <c r="V65" s="175"/>
      <c r="W65" s="45"/>
      <c r="X65" s="175"/>
      <c r="Y65" s="175"/>
      <c r="Z65" s="44"/>
      <c r="AA65" s="175"/>
      <c r="AB65" s="44"/>
      <c r="AC65" s="175"/>
      <c r="AD65" s="46"/>
      <c r="AE65" s="44"/>
      <c r="AF65" s="192"/>
      <c r="AG65" s="44"/>
      <c r="AH65" s="46"/>
    </row>
    <row r="66" spans="1:34" ht="21" customHeight="1">
      <c r="A66" s="173"/>
      <c r="D66" s="42"/>
      <c r="E66" s="42"/>
      <c r="F66" s="42"/>
      <c r="G66" s="175"/>
      <c r="H66" s="42"/>
      <c r="I66" s="175"/>
      <c r="J66" s="44"/>
      <c r="K66" s="44"/>
      <c r="L66" s="42"/>
      <c r="M66" s="175"/>
      <c r="N66" s="175"/>
      <c r="O66" s="175"/>
      <c r="P66" s="42"/>
      <c r="Q66" s="44"/>
      <c r="R66" s="44"/>
      <c r="S66" s="44"/>
      <c r="T66" s="42"/>
      <c r="U66" s="175"/>
      <c r="V66" s="42"/>
      <c r="W66" s="45"/>
      <c r="X66" s="46"/>
      <c r="Y66" s="46"/>
      <c r="Z66" s="42"/>
      <c r="AA66" s="46"/>
      <c r="AB66" s="42"/>
      <c r="AC66" s="46"/>
      <c r="AD66" s="46"/>
      <c r="AE66" s="44"/>
      <c r="AF66" s="192"/>
      <c r="AG66" s="44"/>
      <c r="AH66" s="46"/>
    </row>
    <row r="67" spans="1:34" ht="21" customHeight="1">
      <c r="A67" s="173"/>
      <c r="D67" s="42"/>
      <c r="E67" s="42"/>
      <c r="F67" s="42"/>
      <c r="G67" s="175"/>
      <c r="H67" s="42"/>
      <c r="I67" s="175"/>
      <c r="J67" s="44"/>
      <c r="K67" s="44"/>
      <c r="L67" s="42"/>
      <c r="M67" s="175"/>
      <c r="N67" s="175"/>
      <c r="O67" s="175"/>
      <c r="P67" s="42"/>
      <c r="Q67" s="44"/>
      <c r="R67" s="44"/>
      <c r="S67" s="44"/>
      <c r="T67" s="42"/>
      <c r="U67" s="175"/>
      <c r="V67" s="42"/>
      <c r="W67" s="45"/>
      <c r="X67" s="42"/>
      <c r="Y67" s="42"/>
      <c r="Z67" s="44"/>
      <c r="AA67" s="42"/>
      <c r="AB67" s="44"/>
      <c r="AC67" s="42"/>
      <c r="AD67" s="46"/>
      <c r="AE67" s="44"/>
      <c r="AF67" s="42"/>
      <c r="AG67" s="44"/>
      <c r="AH67" s="46"/>
    </row>
    <row r="68" spans="1:34" s="173" customFormat="1" ht="21" customHeight="1">
      <c r="D68" s="42"/>
      <c r="E68" s="42"/>
      <c r="F68" s="42"/>
      <c r="G68" s="193"/>
      <c r="H68" s="42"/>
      <c r="I68" s="193"/>
      <c r="J68" s="43"/>
      <c r="K68" s="43"/>
      <c r="L68" s="42"/>
      <c r="M68" s="193"/>
      <c r="N68" s="193"/>
      <c r="O68" s="193"/>
      <c r="P68" s="42"/>
      <c r="Q68" s="43"/>
      <c r="R68" s="43"/>
      <c r="S68" s="43"/>
      <c r="T68" s="42"/>
      <c r="U68" s="193"/>
      <c r="V68" s="42"/>
      <c r="W68" s="42"/>
      <c r="X68" s="48"/>
      <c r="Y68" s="48"/>
      <c r="Z68" s="43"/>
      <c r="AA68" s="48"/>
      <c r="AB68" s="43"/>
      <c r="AC68" s="48"/>
      <c r="AD68" s="194"/>
      <c r="AE68" s="43"/>
      <c r="AF68" s="194"/>
      <c r="AG68" s="43"/>
      <c r="AH68" s="48"/>
    </row>
    <row r="69" spans="1:34" ht="21" customHeight="1">
      <c r="A69" s="173"/>
      <c r="D69" s="175"/>
      <c r="E69" s="175"/>
      <c r="F69" s="175"/>
      <c r="G69" s="175"/>
      <c r="H69" s="175"/>
      <c r="I69" s="175"/>
      <c r="J69" s="44"/>
      <c r="K69" s="44"/>
      <c r="L69" s="175"/>
      <c r="M69" s="175"/>
      <c r="N69" s="175"/>
      <c r="O69" s="175"/>
      <c r="P69" s="175"/>
      <c r="Q69" s="44"/>
      <c r="R69" s="44"/>
      <c r="S69" s="44"/>
      <c r="T69" s="175"/>
      <c r="U69" s="175"/>
      <c r="V69" s="175"/>
      <c r="W69" s="45"/>
      <c r="X69" s="175"/>
      <c r="Y69" s="175"/>
      <c r="Z69" s="44"/>
      <c r="AA69" s="175"/>
      <c r="AB69" s="44"/>
      <c r="AC69" s="175"/>
      <c r="AD69" s="46"/>
      <c r="AE69" s="44"/>
      <c r="AF69" s="175"/>
      <c r="AG69" s="44"/>
      <c r="AH69" s="46"/>
    </row>
    <row r="70" spans="1:34" ht="21" customHeight="1">
      <c r="A70" s="173"/>
      <c r="B70" s="173"/>
      <c r="C70" s="173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195"/>
      <c r="AB70" s="195"/>
      <c r="AC70" s="195"/>
      <c r="AD70" s="195"/>
      <c r="AE70" s="195"/>
      <c r="AF70" s="195"/>
      <c r="AG70" s="195"/>
      <c r="AH70" s="195"/>
    </row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</sheetData>
  <mergeCells count="13">
    <mergeCell ref="Z10:AB10"/>
    <mergeCell ref="I11:K11"/>
    <mergeCell ref="A56:AH56"/>
    <mergeCell ref="A1:AH1"/>
    <mergeCell ref="A2:AH2"/>
    <mergeCell ref="A3:AH3"/>
    <mergeCell ref="A4:AH4"/>
    <mergeCell ref="C6:AH6"/>
    <mergeCell ref="Y8:AB8"/>
    <mergeCell ref="Y9:AB9"/>
    <mergeCell ref="F10:Q10"/>
    <mergeCell ref="D7:AE7"/>
    <mergeCell ref="T12:V12"/>
  </mergeCells>
  <pageMargins left="0.3" right="0.2" top="0.9" bottom="0.65" header="0.5" footer="0.25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92A9-CE9D-4030-9B82-856D058F42D2}">
  <sheetPr>
    <tabColor rgb="FF92D050"/>
  </sheetPr>
  <dimension ref="A1:W47"/>
  <sheetViews>
    <sheetView view="pageBreakPreview" zoomScale="60" zoomScaleNormal="66" workbookViewId="0">
      <selection activeCell="A70" sqref="A70:J70"/>
    </sheetView>
  </sheetViews>
  <sheetFormatPr defaultColWidth="8.5703125" defaultRowHeight="15"/>
  <cols>
    <col min="1" max="1" width="1.5703125" customWidth="1"/>
    <col min="2" max="2" width="61.7109375" customWidth="1"/>
    <col min="3" max="3" width="8.28515625" customWidth="1"/>
    <col min="4" max="4" width="1.5703125" customWidth="1"/>
    <col min="5" max="5" width="20.28515625" customWidth="1"/>
    <col min="6" max="6" width="1.5703125" customWidth="1"/>
    <col min="7" max="7" width="17.28515625" customWidth="1"/>
    <col min="8" max="8" width="1.5703125" customWidth="1"/>
    <col min="9" max="9" width="13" customWidth="1"/>
    <col min="10" max="10" width="1.5703125" customWidth="1"/>
    <col min="11" max="11" width="14.28515625" customWidth="1"/>
    <col min="12" max="12" width="1.5703125" customWidth="1"/>
    <col min="13" max="13" width="13.7109375" customWidth="1"/>
    <col min="14" max="14" width="1.5703125" customWidth="1"/>
    <col min="15" max="15" width="13.5703125" customWidth="1"/>
    <col min="16" max="16" width="1.5703125" customWidth="1"/>
    <col min="17" max="17" width="20.5703125" customWidth="1"/>
    <col min="18" max="18" width="1.5703125" customWidth="1"/>
    <col min="19" max="19" width="19.5703125" customWidth="1"/>
    <col min="20" max="20" width="1.5703125" customWidth="1"/>
    <col min="21" max="21" width="20.5703125" customWidth="1"/>
    <col min="22" max="22" width="1.5703125" customWidth="1"/>
    <col min="23" max="23" width="16.5703125" bestFit="1" customWidth="1"/>
  </cols>
  <sheetData>
    <row r="1" spans="1:23" ht="19.35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</row>
    <row r="2" spans="1:23" ht="19.350000000000001" customHeight="1">
      <c r="A2" s="231" t="s">
        <v>226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3" ht="19.350000000000001" customHeight="1">
      <c r="A3" s="222" t="s">
        <v>142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1:23" ht="19.350000000000001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5" t="s">
        <v>3</v>
      </c>
    </row>
    <row r="5" spans="1:23" ht="6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7"/>
    </row>
    <row r="6" spans="1:23" ht="19.350000000000001" customHeight="1">
      <c r="A6" s="158"/>
      <c r="B6" s="159"/>
      <c r="C6" s="222" t="s">
        <v>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</row>
    <row r="7" spans="1:23" ht="19.350000000000001" customHeight="1">
      <c r="A7" s="158"/>
      <c r="B7" s="159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 t="s">
        <v>158</v>
      </c>
      <c r="V7" s="134"/>
      <c r="W7" s="134"/>
    </row>
    <row r="8" spans="1:23" ht="19.350000000000001" customHeight="1">
      <c r="A8" s="159"/>
      <c r="B8" s="159"/>
      <c r="C8" s="134"/>
      <c r="D8" s="134"/>
      <c r="E8" s="133"/>
      <c r="F8" s="134"/>
      <c r="G8" s="240" t="s">
        <v>162</v>
      </c>
      <c r="H8" s="240"/>
      <c r="I8" s="240"/>
      <c r="J8" s="240"/>
      <c r="K8" s="240"/>
      <c r="L8" s="134"/>
      <c r="M8" s="134"/>
      <c r="N8" s="134"/>
      <c r="O8" s="240" t="s">
        <v>88</v>
      </c>
      <c r="P8" s="240"/>
      <c r="Q8" s="240"/>
      <c r="R8" s="240"/>
      <c r="S8" s="240"/>
      <c r="T8" s="134"/>
      <c r="U8" s="160" t="s">
        <v>160</v>
      </c>
      <c r="V8" s="134"/>
      <c r="W8" s="133"/>
    </row>
    <row r="9" spans="1:23" ht="19.350000000000001" hidden="1" customHeight="1">
      <c r="A9" s="159"/>
      <c r="B9" s="159"/>
      <c r="C9" s="134"/>
      <c r="D9" s="134"/>
      <c r="E9" s="133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3"/>
    </row>
    <row r="10" spans="1:23" ht="19.350000000000001" customHeight="1">
      <c r="A10" s="161"/>
      <c r="B10" s="161"/>
      <c r="C10" s="133"/>
      <c r="D10" s="133"/>
      <c r="E10" s="134"/>
      <c r="F10" s="133"/>
      <c r="G10" s="133"/>
      <c r="H10" s="162"/>
      <c r="I10" s="133"/>
      <c r="J10" s="133"/>
      <c r="K10" s="134" t="s">
        <v>227</v>
      </c>
      <c r="L10" s="133"/>
      <c r="M10" s="133"/>
      <c r="N10" s="133"/>
      <c r="O10" s="238" t="s">
        <v>228</v>
      </c>
      <c r="P10" s="238"/>
      <c r="Q10" s="238"/>
      <c r="R10" s="134"/>
      <c r="S10" s="133"/>
      <c r="T10" s="133"/>
      <c r="U10" s="134" t="s">
        <v>169</v>
      </c>
      <c r="V10" s="133"/>
      <c r="W10" s="163" t="s">
        <v>170</v>
      </c>
    </row>
    <row r="11" spans="1:23" ht="19.350000000000001" customHeight="1">
      <c r="A11" s="161"/>
      <c r="B11" s="164"/>
      <c r="C11" s="134"/>
      <c r="D11" s="134"/>
      <c r="E11" s="134" t="s">
        <v>180</v>
      </c>
      <c r="F11" s="162"/>
      <c r="G11" s="134" t="s">
        <v>181</v>
      </c>
      <c r="H11" s="133"/>
      <c r="I11" s="134" t="s">
        <v>184</v>
      </c>
      <c r="J11" s="134"/>
      <c r="K11" s="134" t="s">
        <v>229</v>
      </c>
      <c r="L11" s="134"/>
      <c r="M11" s="134"/>
      <c r="N11" s="134"/>
      <c r="O11" s="134" t="s">
        <v>187</v>
      </c>
      <c r="P11" s="133"/>
      <c r="Q11" s="134" t="s">
        <v>175</v>
      </c>
      <c r="R11" s="133"/>
      <c r="S11" s="133"/>
      <c r="T11" s="133"/>
      <c r="U11" s="134" t="s">
        <v>230</v>
      </c>
      <c r="V11" s="133"/>
      <c r="W11" s="163" t="s">
        <v>193</v>
      </c>
    </row>
    <row r="12" spans="1:23" ht="19.350000000000001" customHeight="1">
      <c r="A12" s="161"/>
      <c r="B12" s="164"/>
      <c r="C12" s="145" t="s">
        <v>6</v>
      </c>
      <c r="D12" s="145"/>
      <c r="E12" s="134" t="s">
        <v>194</v>
      </c>
      <c r="F12" s="162"/>
      <c r="G12" s="134" t="s">
        <v>195</v>
      </c>
      <c r="H12" s="133"/>
      <c r="I12" s="134" t="s">
        <v>198</v>
      </c>
      <c r="J12" s="134"/>
      <c r="K12" s="134" t="s">
        <v>198</v>
      </c>
      <c r="L12" s="134"/>
      <c r="M12" s="134" t="s">
        <v>87</v>
      </c>
      <c r="N12" s="134"/>
      <c r="O12" s="134" t="s">
        <v>200</v>
      </c>
      <c r="P12" s="133"/>
      <c r="Q12" s="134" t="s">
        <v>231</v>
      </c>
      <c r="R12" s="133"/>
      <c r="S12" s="134" t="s">
        <v>92</v>
      </c>
      <c r="T12" s="133"/>
      <c r="U12" s="134" t="s">
        <v>232</v>
      </c>
      <c r="V12" s="133"/>
      <c r="W12" s="163" t="s">
        <v>233</v>
      </c>
    </row>
    <row r="13" spans="1:23" ht="19.350000000000001" customHeight="1">
      <c r="A13" s="165"/>
      <c r="B13" s="166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</row>
    <row r="14" spans="1:23" ht="19.350000000000001" customHeight="1">
      <c r="A14" s="133" t="s">
        <v>207</v>
      </c>
      <c r="B14" s="132"/>
      <c r="C14" s="132"/>
      <c r="D14" s="132"/>
      <c r="E14" s="41">
        <v>4007797</v>
      </c>
      <c r="F14" s="41"/>
      <c r="G14" s="41">
        <v>85926434</v>
      </c>
      <c r="H14" s="41"/>
      <c r="I14" s="41">
        <v>36868</v>
      </c>
      <c r="J14" s="41"/>
      <c r="K14" s="41">
        <v>149516</v>
      </c>
      <c r="L14" s="41"/>
      <c r="M14" s="41">
        <v>193434</v>
      </c>
      <c r="N14" s="41"/>
      <c r="O14" s="41">
        <v>411463</v>
      </c>
      <c r="P14" s="41"/>
      <c r="Q14" s="41">
        <v>85000</v>
      </c>
      <c r="R14" s="41"/>
      <c r="S14" s="41">
        <v>9517645</v>
      </c>
      <c r="T14" s="41"/>
      <c r="U14" s="41">
        <v>202816</v>
      </c>
      <c r="V14" s="41"/>
      <c r="W14" s="41">
        <v>100530973</v>
      </c>
    </row>
    <row r="15" spans="1:23" ht="19.350000000000001" customHeight="1">
      <c r="A15" s="133"/>
      <c r="B15" s="133"/>
      <c r="C15" s="136"/>
      <c r="D15" s="136"/>
      <c r="E15" s="80"/>
      <c r="F15" s="16"/>
      <c r="G15" s="80"/>
      <c r="H15" s="16"/>
      <c r="I15" s="80"/>
      <c r="J15" s="80"/>
      <c r="K15" s="80"/>
      <c r="L15" s="29"/>
      <c r="M15" s="9"/>
      <c r="N15" s="29"/>
      <c r="O15" s="80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33" t="s">
        <v>208</v>
      </c>
      <c r="B16" s="133"/>
      <c r="C16" s="136"/>
      <c r="D16" s="136"/>
      <c r="E16" s="80"/>
      <c r="F16" s="16"/>
      <c r="G16" s="80"/>
      <c r="H16" s="16"/>
      <c r="I16" s="80"/>
      <c r="J16" s="80"/>
      <c r="K16" s="80"/>
      <c r="L16" s="29"/>
      <c r="M16" s="9"/>
      <c r="N16" s="29"/>
      <c r="O16" s="80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38"/>
      <c r="B17" s="138" t="s">
        <v>209</v>
      </c>
      <c r="C17" s="136"/>
      <c r="D17" s="136"/>
      <c r="E17" s="80"/>
      <c r="F17" s="16"/>
      <c r="G17" s="80"/>
      <c r="H17" s="16"/>
      <c r="I17" s="80"/>
      <c r="J17" s="80"/>
      <c r="K17" s="80"/>
      <c r="L17" s="29"/>
      <c r="M17" s="9"/>
      <c r="N17" s="29"/>
      <c r="O17" s="80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38"/>
      <c r="B18" s="132" t="s">
        <v>210</v>
      </c>
      <c r="C18" s="136">
        <v>13</v>
      </c>
      <c r="D18" s="136"/>
      <c r="E18" s="10">
        <v>0</v>
      </c>
      <c r="F18" s="16"/>
      <c r="G18" s="10">
        <v>0</v>
      </c>
      <c r="H18" s="16"/>
      <c r="I18" s="10">
        <v>0</v>
      </c>
      <c r="J18" s="80"/>
      <c r="K18" s="11">
        <v>193434</v>
      </c>
      <c r="L18" s="29"/>
      <c r="M18" s="3">
        <f>-K18</f>
        <v>-193434</v>
      </c>
      <c r="N18" s="29"/>
      <c r="O18" s="10">
        <v>0</v>
      </c>
      <c r="P18" s="14"/>
      <c r="Q18" s="10">
        <v>0</v>
      </c>
      <c r="R18" s="14"/>
      <c r="S18" s="10">
        <v>0</v>
      </c>
      <c r="T18" s="2"/>
      <c r="U18" s="10">
        <v>0</v>
      </c>
      <c r="V18" s="2"/>
      <c r="W18" s="80">
        <f>SUM(E18:U18)</f>
        <v>0</v>
      </c>
    </row>
    <row r="19" spans="1:23" ht="19.350000000000001" customHeight="1">
      <c r="A19" s="133"/>
      <c r="B19" s="132" t="s">
        <v>211</v>
      </c>
      <c r="C19" s="136">
        <v>18</v>
      </c>
      <c r="D19" s="136"/>
      <c r="E19" s="10">
        <v>0</v>
      </c>
      <c r="F19" s="14"/>
      <c r="G19" s="10">
        <v>0</v>
      </c>
      <c r="H19" s="14"/>
      <c r="I19" s="10">
        <v>0</v>
      </c>
      <c r="J19" s="10"/>
      <c r="K19" s="10">
        <v>0</v>
      </c>
      <c r="L19" s="2"/>
      <c r="M19" s="10">
        <v>0</v>
      </c>
      <c r="N19" s="2"/>
      <c r="O19" s="10">
        <v>0</v>
      </c>
      <c r="P19" s="14"/>
      <c r="Q19" s="10">
        <v>0</v>
      </c>
      <c r="R19" s="16"/>
      <c r="S19" s="11">
        <v>-2604993</v>
      </c>
      <c r="T19" s="29"/>
      <c r="U19" s="10">
        <v>0</v>
      </c>
      <c r="V19" s="29"/>
      <c r="W19" s="93">
        <f>SUM(E19:U19)</f>
        <v>-2604993</v>
      </c>
    </row>
    <row r="20" spans="1:23" ht="19.350000000000001" customHeight="1">
      <c r="A20" s="133" t="s">
        <v>213</v>
      </c>
      <c r="B20" s="133"/>
      <c r="C20" s="136"/>
      <c r="D20" s="136"/>
      <c r="E20" s="77">
        <f>SUM(E18:E19)</f>
        <v>0</v>
      </c>
      <c r="F20" s="132"/>
      <c r="G20" s="77">
        <f>SUM(G18:G19)</f>
        <v>0</v>
      </c>
      <c r="H20" s="132"/>
      <c r="I20" s="77">
        <f>SUM(I18:I19)</f>
        <v>0</v>
      </c>
      <c r="J20" s="132"/>
      <c r="K20" s="75">
        <f>SUM(K18:K19)</f>
        <v>193434</v>
      </c>
      <c r="L20" s="132"/>
      <c r="M20" s="75">
        <f>SUM(M18:M19)</f>
        <v>-193434</v>
      </c>
      <c r="N20" s="132"/>
      <c r="O20" s="77">
        <f>SUM(O18:O19)</f>
        <v>0</v>
      </c>
      <c r="P20" s="132"/>
      <c r="Q20" s="77">
        <f>SUM(Q18:Q19)</f>
        <v>0</v>
      </c>
      <c r="R20" s="132"/>
      <c r="S20" s="75">
        <f>SUM(S18:S19)</f>
        <v>-2604993</v>
      </c>
      <c r="T20" s="132"/>
      <c r="U20" s="77">
        <f>SUM(U18:U19)</f>
        <v>0</v>
      </c>
      <c r="V20" s="132"/>
      <c r="W20" s="75">
        <f>SUM(W18:W19)</f>
        <v>-2604993</v>
      </c>
    </row>
    <row r="21" spans="1:23" ht="19.350000000000001" customHeight="1">
      <c r="A21" s="133"/>
      <c r="B21" s="133"/>
      <c r="C21" s="136"/>
      <c r="D21" s="136"/>
      <c r="E21" s="80"/>
      <c r="F21" s="16"/>
      <c r="G21" s="80"/>
      <c r="H21" s="16"/>
      <c r="I21" s="80"/>
      <c r="J21" s="80"/>
      <c r="K21" s="80"/>
      <c r="L21" s="29"/>
      <c r="M21" s="9"/>
      <c r="N21" s="29"/>
      <c r="O21" s="80"/>
      <c r="P21" s="16"/>
      <c r="Q21" s="16"/>
      <c r="R21" s="16"/>
      <c r="S21" s="16"/>
      <c r="T21" s="29"/>
      <c r="U21" s="16"/>
      <c r="V21" s="29"/>
      <c r="W21" s="12"/>
    </row>
    <row r="22" spans="1:23" ht="19.350000000000001" customHeight="1">
      <c r="A22" s="167" t="s">
        <v>218</v>
      </c>
      <c r="B22" s="132"/>
      <c r="C22" s="136"/>
      <c r="D22" s="136"/>
      <c r="E22" s="12"/>
      <c r="F22" s="16"/>
      <c r="G22" s="12"/>
      <c r="H22" s="16"/>
      <c r="I22" s="12"/>
      <c r="J22" s="12"/>
      <c r="K22" s="12"/>
      <c r="L22" s="12"/>
      <c r="M22" s="12"/>
      <c r="N22" s="12"/>
      <c r="O22" s="12"/>
      <c r="P22" s="16"/>
      <c r="Q22" s="12"/>
      <c r="R22" s="16"/>
      <c r="S22" s="12"/>
      <c r="T22" s="16"/>
      <c r="U22" s="12"/>
      <c r="V22" s="16"/>
      <c r="W22" s="9"/>
    </row>
    <row r="23" spans="1:23" ht="19.350000000000001" customHeight="1">
      <c r="A23" s="142"/>
      <c r="B23" s="132" t="s">
        <v>219</v>
      </c>
      <c r="C23" s="136"/>
      <c r="D23" s="136"/>
      <c r="E23" s="10">
        <v>0</v>
      </c>
      <c r="F23" s="148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1"/>
      <c r="Q23" s="10">
        <v>0</v>
      </c>
      <c r="R23" s="148"/>
      <c r="S23" s="11">
        <v>1024912</v>
      </c>
      <c r="T23" s="14"/>
      <c r="U23" s="5">
        <v>0</v>
      </c>
      <c r="V23" s="14"/>
      <c r="W23" s="39">
        <f>SUM(E23:U23)</f>
        <v>1024912</v>
      </c>
    </row>
    <row r="24" spans="1:23" ht="19.350000000000001" customHeight="1">
      <c r="A24" s="142"/>
      <c r="B24" s="132" t="s">
        <v>123</v>
      </c>
      <c r="C24" s="136"/>
      <c r="D24" s="136"/>
      <c r="E24" s="30">
        <v>0</v>
      </c>
      <c r="F24" s="148"/>
      <c r="G24" s="30">
        <v>0</v>
      </c>
      <c r="H24" s="5"/>
      <c r="I24" s="30">
        <v>0</v>
      </c>
      <c r="J24" s="10"/>
      <c r="K24" s="30">
        <v>0</v>
      </c>
      <c r="L24" s="10"/>
      <c r="M24" s="30">
        <v>0</v>
      </c>
      <c r="N24" s="5"/>
      <c r="O24" s="30">
        <v>0</v>
      </c>
      <c r="P24" s="11"/>
      <c r="Q24" s="30">
        <v>0</v>
      </c>
      <c r="R24" s="148"/>
      <c r="S24" s="30">
        <v>0</v>
      </c>
      <c r="T24" s="14"/>
      <c r="U24" s="106">
        <v>44809</v>
      </c>
      <c r="V24" s="14"/>
      <c r="W24" s="39">
        <f>SUM(E24:U24)</f>
        <v>44809</v>
      </c>
    </row>
    <row r="25" spans="1:23" ht="19.350000000000001" customHeight="1">
      <c r="A25" s="133" t="s">
        <v>235</v>
      </c>
      <c r="B25" s="132"/>
      <c r="C25" s="132"/>
      <c r="D25" s="132"/>
      <c r="E25" s="81">
        <f>SUM(E23:E24)</f>
        <v>0</v>
      </c>
      <c r="F25" s="132"/>
      <c r="G25" s="81">
        <f>SUM(G23:G24)</f>
        <v>0</v>
      </c>
      <c r="H25" s="132"/>
      <c r="I25" s="81">
        <f>SUM(I23:I24)</f>
        <v>0</v>
      </c>
      <c r="J25" s="132"/>
      <c r="K25" s="81">
        <f>SUM(K23:K24)</f>
        <v>0</v>
      </c>
      <c r="L25" s="132"/>
      <c r="M25" s="108">
        <f>SUM(M23:M24)</f>
        <v>0</v>
      </c>
      <c r="N25" s="132"/>
      <c r="O25" s="81">
        <f>SUM(O23:O24)</f>
        <v>0</v>
      </c>
      <c r="P25" s="132"/>
      <c r="Q25" s="81">
        <f>SUM(Q23:Q24)</f>
        <v>0</v>
      </c>
      <c r="R25" s="132"/>
      <c r="S25" s="105">
        <f>SUM(S23:S24)</f>
        <v>1024912</v>
      </c>
      <c r="T25" s="132"/>
      <c r="U25" s="105">
        <f>SUM(U23:U24)</f>
        <v>44809</v>
      </c>
      <c r="V25" s="132"/>
      <c r="W25" s="75">
        <f>SUM(W23:W24)</f>
        <v>1069721</v>
      </c>
    </row>
    <row r="26" spans="1:23" ht="19.350000000000001" customHeight="1">
      <c r="A26" s="133" t="s">
        <v>221</v>
      </c>
      <c r="B26" s="132"/>
      <c r="C26" s="80"/>
      <c r="D26" s="136"/>
      <c r="E26" s="168">
        <f>+E14+E20+E25</f>
        <v>4007797</v>
      </c>
      <c r="F26" s="35"/>
      <c r="G26" s="168">
        <f>+G14+G20+G25</f>
        <v>85926434</v>
      </c>
      <c r="H26" s="14"/>
      <c r="I26" s="168">
        <f>+I14+I20+I25</f>
        <v>36868</v>
      </c>
      <c r="J26" s="39"/>
      <c r="K26" s="168">
        <f>+K14+K20+K25</f>
        <v>342950</v>
      </c>
      <c r="L26" s="39"/>
      <c r="M26" s="107">
        <f>+M14+M20+M25</f>
        <v>0</v>
      </c>
      <c r="N26" s="35"/>
      <c r="O26" s="168">
        <f>+O14+O20+O25</f>
        <v>411463</v>
      </c>
      <c r="P26" s="12"/>
      <c r="Q26" s="168">
        <f>+Q14+Q20+Q25</f>
        <v>85000</v>
      </c>
      <c r="R26" s="16"/>
      <c r="S26" s="168">
        <f>+S14+S20+S25</f>
        <v>7937564</v>
      </c>
      <c r="T26" s="12"/>
      <c r="U26" s="168">
        <f>+U14+U20+U25</f>
        <v>247625</v>
      </c>
      <c r="V26" s="16"/>
      <c r="W26" s="168">
        <f>+W14+W20+W25</f>
        <v>98995701</v>
      </c>
    </row>
    <row r="27" spans="1:23" ht="19.350000000000001" customHeight="1">
      <c r="A27" s="161"/>
      <c r="B27" s="169"/>
      <c r="C27" s="170"/>
      <c r="D27" s="170"/>
      <c r="E27" s="49"/>
      <c r="F27" s="51"/>
      <c r="G27" s="49"/>
      <c r="H27" s="51"/>
      <c r="I27" s="49"/>
      <c r="J27" s="51"/>
      <c r="K27" s="49"/>
      <c r="L27" s="51"/>
      <c r="M27" s="49"/>
      <c r="N27" s="51"/>
      <c r="O27" s="49"/>
      <c r="P27" s="51"/>
      <c r="Q27" s="49"/>
      <c r="R27" s="51"/>
      <c r="S27" s="49"/>
      <c r="T27" s="51"/>
      <c r="U27" s="49"/>
      <c r="V27" s="51"/>
      <c r="W27" s="49"/>
    </row>
    <row r="28" spans="1:23" ht="19.350000000000001" customHeight="1">
      <c r="A28" s="161"/>
      <c r="B28" s="169"/>
      <c r="C28" s="170"/>
      <c r="D28" s="170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19.350000000000001" customHeight="1">
      <c r="A29" s="161"/>
      <c r="B29" s="169"/>
      <c r="C29" s="170"/>
      <c r="D29" s="170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19.350000000000001" customHeight="1">
      <c r="A30" s="161"/>
      <c r="B30" s="169"/>
      <c r="C30" s="170"/>
      <c r="D30" s="170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19.350000000000001" customHeight="1">
      <c r="A31" s="161"/>
      <c r="B31" s="169"/>
      <c r="C31" s="170"/>
      <c r="D31" s="170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19.350000000000001" customHeight="1">
      <c r="A32" s="161"/>
      <c r="B32" s="169"/>
      <c r="C32" s="170"/>
      <c r="D32" s="170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19.350000000000001" customHeight="1">
      <c r="A33" s="161"/>
      <c r="B33" s="169"/>
      <c r="C33" s="170"/>
      <c r="D33" s="170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19.350000000000001" customHeight="1">
      <c r="A34" s="161"/>
      <c r="B34" s="169"/>
      <c r="C34" s="170"/>
      <c r="D34" s="170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19.350000000000001" customHeight="1">
      <c r="A35" s="161"/>
      <c r="B35" s="169"/>
      <c r="C35" s="170"/>
      <c r="D35" s="170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19.350000000000001" customHeight="1">
      <c r="A36" s="161"/>
      <c r="B36" s="169"/>
      <c r="C36" s="170"/>
      <c r="D36" s="170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19.350000000000001" customHeight="1">
      <c r="A37" s="161"/>
      <c r="B37" s="169"/>
      <c r="C37" s="170"/>
      <c r="D37" s="170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19.350000000000001" customHeight="1">
      <c r="A38" s="161"/>
      <c r="B38" s="169"/>
      <c r="C38" s="170"/>
      <c r="D38" s="170"/>
      <c r="E38" s="64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</row>
    <row r="39" spans="1:23">
      <c r="A39" s="161"/>
      <c r="B39" s="169"/>
      <c r="C39" s="170"/>
      <c r="D39" s="170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>
      <c r="A40" s="161"/>
      <c r="B40" s="169"/>
      <c r="C40" s="170"/>
      <c r="D40" s="170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19.350000000000001" customHeight="1">
      <c r="A41" s="161"/>
      <c r="B41" s="169"/>
      <c r="C41" s="170"/>
      <c r="D41" s="170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19.350000000000001" customHeight="1">
      <c r="A42" s="161"/>
      <c r="B42" s="169"/>
      <c r="C42" s="170"/>
      <c r="D42" s="170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19.350000000000001" customHeight="1">
      <c r="A43" s="161"/>
      <c r="B43" s="169"/>
      <c r="C43" s="170"/>
      <c r="D43" s="170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spans="1:23" ht="24" customHeight="1">
      <c r="A44" s="161"/>
      <c r="B44" s="169"/>
      <c r="C44" s="170"/>
      <c r="D44" s="170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  <row r="45" spans="1:23" ht="21" customHeight="1">
      <c r="A45" s="171" t="s">
        <v>42</v>
      </c>
      <c r="B45" s="169"/>
      <c r="C45" s="170"/>
      <c r="D45" s="170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</row>
    <row r="46" spans="1:23" ht="21" customHeight="1">
      <c r="B46" s="132"/>
      <c r="C46" s="136"/>
      <c r="D46" s="136"/>
      <c r="E46" s="53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</row>
    <row r="47" spans="1:23" ht="21" customHeight="1">
      <c r="A47" s="239">
        <v>10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</row>
  </sheetData>
  <mergeCells count="8">
    <mergeCell ref="O10:Q10"/>
    <mergeCell ref="A47:W47"/>
    <mergeCell ref="A1:W1"/>
    <mergeCell ref="A2:W2"/>
    <mergeCell ref="A3:W3"/>
    <mergeCell ref="C6:W6"/>
    <mergeCell ref="G8:K8"/>
    <mergeCell ref="O8:S8"/>
  </mergeCells>
  <pageMargins left="0.55000000000000004" right="0.2" top="0.9" bottom="0.65" header="0.5" footer="0.25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W44"/>
  <sheetViews>
    <sheetView view="pageBreakPreview" zoomScale="85" zoomScaleNormal="55" zoomScaleSheetLayoutView="85" workbookViewId="0">
      <selection activeCell="C11" sqref="C11"/>
    </sheetView>
  </sheetViews>
  <sheetFormatPr defaultColWidth="8.5703125" defaultRowHeight="15"/>
  <cols>
    <col min="1" max="1" width="1.5703125" customWidth="1"/>
    <col min="2" max="2" width="58.28515625" customWidth="1"/>
    <col min="3" max="3" width="8.28515625" customWidth="1"/>
    <col min="4" max="4" width="1.5703125" customWidth="1"/>
    <col min="5" max="5" width="17.85546875" customWidth="1"/>
    <col min="6" max="6" width="1.5703125" customWidth="1"/>
    <col min="7" max="7" width="17.28515625" customWidth="1"/>
    <col min="8" max="8" width="1.5703125" customWidth="1"/>
    <col min="9" max="9" width="13" customWidth="1"/>
    <col min="10" max="10" width="1.5703125" customWidth="1"/>
    <col min="11" max="11" width="14.28515625" customWidth="1"/>
    <col min="12" max="12" width="1.5703125" customWidth="1"/>
    <col min="13" max="13" width="13.7109375" customWidth="1"/>
    <col min="14" max="14" width="1.5703125" customWidth="1"/>
    <col min="15" max="15" width="13.5703125" customWidth="1"/>
    <col min="16" max="16" width="1.5703125" customWidth="1"/>
    <col min="17" max="17" width="20.5703125" customWidth="1"/>
    <col min="18" max="18" width="1.5703125" customWidth="1"/>
    <col min="19" max="19" width="19.5703125" customWidth="1"/>
    <col min="20" max="20" width="1.5703125" customWidth="1"/>
    <col min="21" max="21" width="20.5703125" customWidth="1"/>
    <col min="22" max="22" width="1.5703125" customWidth="1"/>
    <col min="23" max="23" width="24.5703125" bestFit="1" customWidth="1"/>
  </cols>
  <sheetData>
    <row r="1" spans="1:23" ht="19.35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</row>
    <row r="2" spans="1:23" ht="19.350000000000001" customHeight="1">
      <c r="A2" s="231" t="s">
        <v>226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</row>
    <row r="3" spans="1:23" ht="19.350000000000001" customHeight="1">
      <c r="A3" s="222" t="s">
        <v>142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1:23" ht="19.350000000000001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5" t="s">
        <v>3</v>
      </c>
    </row>
    <row r="5" spans="1:23" ht="6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7"/>
    </row>
    <row r="6" spans="1:23" ht="19.350000000000001" customHeight="1">
      <c r="A6" s="158"/>
      <c r="B6" s="159"/>
      <c r="C6" s="222" t="s">
        <v>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</row>
    <row r="7" spans="1:23" ht="19.350000000000001" customHeight="1">
      <c r="A7" s="158"/>
      <c r="B7" s="159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 t="s">
        <v>158</v>
      </c>
      <c r="V7" s="134"/>
      <c r="W7" s="134"/>
    </row>
    <row r="8" spans="1:23" ht="19.350000000000001" customHeight="1">
      <c r="A8" s="159"/>
      <c r="B8" s="159"/>
      <c r="C8" s="134"/>
      <c r="D8" s="134"/>
      <c r="E8" s="133"/>
      <c r="F8" s="134"/>
      <c r="G8" s="240" t="s">
        <v>162</v>
      </c>
      <c r="H8" s="240"/>
      <c r="I8" s="240"/>
      <c r="J8" s="240"/>
      <c r="K8" s="240"/>
      <c r="L8" s="134"/>
      <c r="M8" s="134"/>
      <c r="N8" s="134"/>
      <c r="O8" s="240" t="s">
        <v>88</v>
      </c>
      <c r="P8" s="240"/>
      <c r="Q8" s="240"/>
      <c r="R8" s="240"/>
      <c r="S8" s="240"/>
      <c r="T8" s="134"/>
      <c r="U8" s="160" t="s">
        <v>160</v>
      </c>
      <c r="V8" s="134"/>
      <c r="W8" s="133"/>
    </row>
    <row r="9" spans="1:23" ht="19.350000000000001" hidden="1" customHeight="1">
      <c r="A9" s="159"/>
      <c r="B9" s="159"/>
      <c r="C9" s="134"/>
      <c r="D9" s="134"/>
      <c r="E9" s="133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3"/>
    </row>
    <row r="10" spans="1:23" ht="19.350000000000001" customHeight="1">
      <c r="A10" s="161"/>
      <c r="B10" s="161"/>
      <c r="C10" s="133"/>
      <c r="D10" s="133"/>
      <c r="E10" s="134"/>
      <c r="F10" s="133"/>
      <c r="G10" s="133"/>
      <c r="H10" s="162"/>
      <c r="I10" s="133"/>
      <c r="J10" s="133"/>
      <c r="K10" s="134" t="s">
        <v>227</v>
      </c>
      <c r="L10" s="133"/>
      <c r="M10" s="133"/>
      <c r="N10" s="133"/>
      <c r="O10" s="238" t="s">
        <v>228</v>
      </c>
      <c r="P10" s="238"/>
      <c r="Q10" s="238"/>
      <c r="R10" s="134"/>
      <c r="S10" s="133"/>
      <c r="T10" s="133"/>
      <c r="U10" s="134" t="s">
        <v>236</v>
      </c>
      <c r="V10" s="133"/>
      <c r="W10" s="163" t="s">
        <v>170</v>
      </c>
    </row>
    <row r="11" spans="1:23" ht="19.350000000000001" customHeight="1">
      <c r="A11" s="161"/>
      <c r="B11" s="164"/>
      <c r="C11" s="134"/>
      <c r="D11" s="134"/>
      <c r="E11" s="134" t="s">
        <v>180</v>
      </c>
      <c r="F11" s="162"/>
      <c r="G11" s="134" t="s">
        <v>181</v>
      </c>
      <c r="H11" s="133"/>
      <c r="I11" s="134" t="s">
        <v>184</v>
      </c>
      <c r="J11" s="134"/>
      <c r="K11" s="134" t="s">
        <v>229</v>
      </c>
      <c r="L11" s="134"/>
      <c r="M11" s="134"/>
      <c r="N11" s="134"/>
      <c r="O11" s="134" t="s">
        <v>187</v>
      </c>
      <c r="P11" s="133"/>
      <c r="Q11" s="134" t="s">
        <v>175</v>
      </c>
      <c r="R11" s="133"/>
      <c r="S11" s="133"/>
      <c r="T11" s="133"/>
      <c r="U11" s="134" t="s">
        <v>230</v>
      </c>
      <c r="V11" s="133"/>
      <c r="W11" s="163" t="s">
        <v>193</v>
      </c>
    </row>
    <row r="12" spans="1:23" ht="19.350000000000001" customHeight="1">
      <c r="A12" s="161"/>
      <c r="B12" s="164"/>
      <c r="C12" s="145" t="s">
        <v>6</v>
      </c>
      <c r="D12" s="145"/>
      <c r="E12" s="134" t="s">
        <v>194</v>
      </c>
      <c r="F12" s="162"/>
      <c r="G12" s="134" t="s">
        <v>195</v>
      </c>
      <c r="H12" s="133"/>
      <c r="I12" s="134" t="s">
        <v>198</v>
      </c>
      <c r="J12" s="134"/>
      <c r="K12" s="134" t="s">
        <v>198</v>
      </c>
      <c r="L12" s="134"/>
      <c r="M12" s="134" t="s">
        <v>87</v>
      </c>
      <c r="N12" s="134"/>
      <c r="O12" s="134" t="s">
        <v>200</v>
      </c>
      <c r="P12" s="133"/>
      <c r="Q12" s="134" t="s">
        <v>231</v>
      </c>
      <c r="R12" s="133"/>
      <c r="S12" s="134" t="s">
        <v>92</v>
      </c>
      <c r="T12" s="133"/>
      <c r="U12" s="134" t="s">
        <v>232</v>
      </c>
      <c r="V12" s="133"/>
      <c r="W12" s="163" t="s">
        <v>233</v>
      </c>
    </row>
    <row r="13" spans="1:23" ht="19.350000000000001" customHeight="1">
      <c r="A13" s="165"/>
      <c r="B13" s="166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</row>
    <row r="14" spans="1:23" ht="19.350000000000001" customHeight="1">
      <c r="A14" s="133" t="s">
        <v>223</v>
      </c>
      <c r="B14" s="132"/>
      <c r="C14" s="132"/>
      <c r="D14" s="132"/>
      <c r="E14" s="12">
        <v>4007797</v>
      </c>
      <c r="F14" s="12"/>
      <c r="G14" s="12">
        <v>85926434</v>
      </c>
      <c r="H14" s="12"/>
      <c r="I14" s="12">
        <v>36868</v>
      </c>
      <c r="J14" s="12"/>
      <c r="K14" s="12">
        <v>149516</v>
      </c>
      <c r="L14" s="12"/>
      <c r="M14" s="12">
        <v>193434</v>
      </c>
      <c r="N14" s="12"/>
      <c r="O14" s="12">
        <v>411463</v>
      </c>
      <c r="P14" s="12"/>
      <c r="Q14" s="12">
        <v>85000</v>
      </c>
      <c r="R14" s="12"/>
      <c r="S14" s="12">
        <v>9331280</v>
      </c>
      <c r="T14" s="12"/>
      <c r="U14" s="12">
        <v>319865</v>
      </c>
      <c r="V14" s="29"/>
      <c r="W14" s="12">
        <v>100461657</v>
      </c>
    </row>
    <row r="15" spans="1:23" ht="19.350000000000001" customHeight="1">
      <c r="A15" s="133"/>
      <c r="B15" s="133"/>
      <c r="C15" s="136"/>
      <c r="D15" s="136"/>
      <c r="E15" s="80"/>
      <c r="F15" s="16"/>
      <c r="G15" s="80"/>
      <c r="H15" s="16"/>
      <c r="I15" s="80"/>
      <c r="J15" s="80"/>
      <c r="K15" s="80"/>
      <c r="L15" s="29"/>
      <c r="M15" s="9"/>
      <c r="N15" s="29"/>
      <c r="O15" s="80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33" t="s">
        <v>208</v>
      </c>
      <c r="B16" s="133"/>
      <c r="C16" s="136"/>
      <c r="D16" s="136"/>
      <c r="E16" s="80"/>
      <c r="F16" s="16"/>
      <c r="G16" s="80"/>
      <c r="H16" s="16"/>
      <c r="I16" s="80"/>
      <c r="J16" s="80"/>
      <c r="K16" s="80"/>
      <c r="L16" s="29"/>
      <c r="M16" s="9"/>
      <c r="N16" s="29"/>
      <c r="O16" s="80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38"/>
      <c r="B17" s="138" t="s">
        <v>209</v>
      </c>
      <c r="C17" s="136"/>
      <c r="D17" s="136"/>
      <c r="E17" s="80"/>
      <c r="F17" s="16"/>
      <c r="G17" s="80"/>
      <c r="H17" s="16"/>
      <c r="I17" s="80"/>
      <c r="J17" s="80"/>
      <c r="K17" s="80"/>
      <c r="L17" s="29"/>
      <c r="M17" s="9"/>
      <c r="N17" s="29"/>
      <c r="O17" s="80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33"/>
      <c r="B18" s="132" t="s">
        <v>211</v>
      </c>
      <c r="C18" s="136">
        <v>18</v>
      </c>
      <c r="D18" s="136"/>
      <c r="E18" s="10">
        <v>0</v>
      </c>
      <c r="F18" s="14"/>
      <c r="G18" s="10">
        <v>0</v>
      </c>
      <c r="H18" s="14"/>
      <c r="I18" s="10">
        <v>0</v>
      </c>
      <c r="J18" s="10"/>
      <c r="K18" s="10">
        <v>0</v>
      </c>
      <c r="L18" s="2"/>
      <c r="M18" s="10">
        <v>0</v>
      </c>
      <c r="N18" s="2"/>
      <c r="O18" s="10">
        <v>0</v>
      </c>
      <c r="P18" s="14"/>
      <c r="Q18" s="10">
        <v>0</v>
      </c>
      <c r="R18" s="16"/>
      <c r="S18" s="11">
        <v>-2604978</v>
      </c>
      <c r="T18" s="29"/>
      <c r="U18" s="10">
        <v>0</v>
      </c>
      <c r="V18" s="29"/>
      <c r="W18" s="39">
        <v>-2604978</v>
      </c>
    </row>
    <row r="19" spans="1:23" ht="19.350000000000001" customHeight="1">
      <c r="A19" s="133" t="s">
        <v>213</v>
      </c>
      <c r="B19" s="133"/>
      <c r="C19" s="136"/>
      <c r="D19" s="136"/>
      <c r="E19" s="77">
        <v>0</v>
      </c>
      <c r="F19" s="132"/>
      <c r="G19" s="77">
        <v>0</v>
      </c>
      <c r="H19" s="132"/>
      <c r="I19" s="77">
        <v>0</v>
      </c>
      <c r="J19" s="132"/>
      <c r="K19" s="77">
        <v>0</v>
      </c>
      <c r="L19" s="132"/>
      <c r="M19" s="77">
        <v>0</v>
      </c>
      <c r="N19" s="132"/>
      <c r="O19" s="77">
        <v>0</v>
      </c>
      <c r="P19" s="132"/>
      <c r="Q19" s="77">
        <v>0</v>
      </c>
      <c r="R19" s="132"/>
      <c r="S19" s="75">
        <f>SUM(S18)</f>
        <v>-2604978</v>
      </c>
      <c r="T19" s="132"/>
      <c r="U19" s="77">
        <v>0</v>
      </c>
      <c r="V19" s="132"/>
      <c r="W19" s="75">
        <f>SUM(W18)</f>
        <v>-2604978</v>
      </c>
    </row>
    <row r="20" spans="1:23" ht="19.350000000000001" customHeight="1">
      <c r="A20" s="133"/>
      <c r="B20" s="133"/>
      <c r="C20" s="136"/>
      <c r="D20" s="136"/>
      <c r="E20" s="80"/>
      <c r="F20" s="16"/>
      <c r="G20" s="80"/>
      <c r="H20" s="16"/>
      <c r="I20" s="80"/>
      <c r="J20" s="80"/>
      <c r="K20" s="80"/>
      <c r="L20" s="29"/>
      <c r="M20" s="9"/>
      <c r="N20" s="29"/>
      <c r="O20" s="80"/>
      <c r="P20" s="16"/>
      <c r="Q20" s="16"/>
      <c r="R20" s="16"/>
      <c r="S20" s="16"/>
      <c r="T20" s="29"/>
      <c r="U20" s="16"/>
      <c r="V20" s="29"/>
      <c r="W20" s="12"/>
    </row>
    <row r="21" spans="1:23" ht="19.350000000000001" customHeight="1">
      <c r="A21" s="167" t="s">
        <v>218</v>
      </c>
      <c r="B21" s="132"/>
      <c r="C21" s="136"/>
      <c r="D21" s="136"/>
      <c r="E21" s="12"/>
      <c r="F21" s="16"/>
      <c r="G21" s="12"/>
      <c r="H21" s="16"/>
      <c r="I21" s="12"/>
      <c r="J21" s="12"/>
      <c r="K21" s="12"/>
      <c r="L21" s="12"/>
      <c r="M21" s="12"/>
      <c r="N21" s="12"/>
      <c r="O21" s="12"/>
      <c r="P21" s="16"/>
      <c r="Q21" s="12"/>
      <c r="R21" s="16"/>
      <c r="S21" s="12"/>
      <c r="T21" s="16"/>
      <c r="U21" s="12"/>
      <c r="V21" s="16"/>
      <c r="W21" s="9"/>
    </row>
    <row r="22" spans="1:23" ht="19.350000000000001" customHeight="1">
      <c r="A22" s="142"/>
      <c r="B22" s="132" t="s">
        <v>219</v>
      </c>
      <c r="C22" s="136"/>
      <c r="D22" s="136"/>
      <c r="E22" s="10">
        <v>0</v>
      </c>
      <c r="F22" s="148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1"/>
      <c r="Q22" s="10">
        <v>0</v>
      </c>
      <c r="R22" s="148"/>
      <c r="S22" s="8">
        <v>1039527</v>
      </c>
      <c r="T22" s="14"/>
      <c r="U22" s="5">
        <v>0</v>
      </c>
      <c r="V22" s="14"/>
      <c r="W22" s="93">
        <f>SUM(B22:U22)</f>
        <v>1039527</v>
      </c>
    </row>
    <row r="23" spans="1:23" ht="19.350000000000001" customHeight="1">
      <c r="A23" s="142"/>
      <c r="B23" s="132" t="s">
        <v>234</v>
      </c>
      <c r="C23" s="136"/>
      <c r="D23" s="136"/>
      <c r="E23" s="30">
        <v>0</v>
      </c>
      <c r="F23" s="148"/>
      <c r="G23" s="30">
        <v>0</v>
      </c>
      <c r="H23" s="5"/>
      <c r="I23" s="30">
        <v>0</v>
      </c>
      <c r="J23" s="10"/>
      <c r="K23" s="30">
        <v>0</v>
      </c>
      <c r="L23" s="10"/>
      <c r="M23" s="30">
        <v>0</v>
      </c>
      <c r="N23" s="5"/>
      <c r="O23" s="30">
        <v>0</v>
      </c>
      <c r="P23" s="11"/>
      <c r="Q23" s="30">
        <v>0</v>
      </c>
      <c r="R23" s="148"/>
      <c r="S23" s="92">
        <v>0</v>
      </c>
      <c r="T23" s="14"/>
      <c r="U23" s="8">
        <v>-52149</v>
      </c>
      <c r="V23" s="14"/>
      <c r="W23" s="35">
        <f>SUM(B23:U23)</f>
        <v>-52149</v>
      </c>
    </row>
    <row r="24" spans="1:23" ht="19.350000000000001" customHeight="1">
      <c r="A24" s="133" t="s">
        <v>220</v>
      </c>
      <c r="B24" s="132"/>
      <c r="C24" s="132"/>
      <c r="D24" s="132"/>
      <c r="E24" s="81">
        <f>SUM(E22:E23)</f>
        <v>0</v>
      </c>
      <c r="F24" s="132"/>
      <c r="G24" s="81">
        <f>SUM(G22:G23)</f>
        <v>0</v>
      </c>
      <c r="H24" s="132"/>
      <c r="I24" s="81">
        <f>SUM(I22:I23)</f>
        <v>0</v>
      </c>
      <c r="J24" s="132"/>
      <c r="K24" s="81">
        <f>SUM(K22:K23)</f>
        <v>0</v>
      </c>
      <c r="L24" s="132"/>
      <c r="M24" s="81">
        <f>SUM(M22:M23)</f>
        <v>0</v>
      </c>
      <c r="N24" s="132"/>
      <c r="O24" s="81">
        <f>SUM(O22:O23)</f>
        <v>0</v>
      </c>
      <c r="P24" s="132"/>
      <c r="Q24" s="81">
        <f>SUM(Q22:Q23)</f>
        <v>0</v>
      </c>
      <c r="R24" s="132"/>
      <c r="S24" s="75">
        <f>SUM(S22:S23)</f>
        <v>1039527</v>
      </c>
      <c r="T24" s="132"/>
      <c r="U24" s="75">
        <f>SUM(U22:U23)</f>
        <v>-52149</v>
      </c>
      <c r="V24" s="132"/>
      <c r="W24" s="75">
        <f>SUM(W22:W23)</f>
        <v>987378</v>
      </c>
    </row>
    <row r="25" spans="1:23" ht="19.350000000000001" customHeight="1" thickBot="1">
      <c r="A25" s="133" t="s">
        <v>225</v>
      </c>
      <c r="B25" s="132"/>
      <c r="C25" s="80"/>
      <c r="D25" s="136"/>
      <c r="E25" s="168">
        <f>+E14+E19+E24</f>
        <v>4007797</v>
      </c>
      <c r="F25" s="35"/>
      <c r="G25" s="168">
        <f>+G14+G19+G24</f>
        <v>85926434</v>
      </c>
      <c r="H25" s="14"/>
      <c r="I25" s="168">
        <f>+I14+I19+I24</f>
        <v>36868</v>
      </c>
      <c r="J25" s="39"/>
      <c r="K25" s="168">
        <f>+K14+K19+K24</f>
        <v>149516</v>
      </c>
      <c r="L25" s="39"/>
      <c r="M25" s="168">
        <f>+M14+M19+M24</f>
        <v>193434</v>
      </c>
      <c r="N25" s="35"/>
      <c r="O25" s="168">
        <f>+O14+O19+O24</f>
        <v>411463</v>
      </c>
      <c r="P25" s="12"/>
      <c r="Q25" s="168">
        <f>+Q14+Q19+Q24</f>
        <v>85000</v>
      </c>
      <c r="R25" s="16"/>
      <c r="S25" s="168">
        <f>+S14+S19+S24</f>
        <v>7765829</v>
      </c>
      <c r="T25" s="12"/>
      <c r="U25" s="168">
        <f>+U14+U19+U24</f>
        <v>267716</v>
      </c>
      <c r="V25" s="16"/>
      <c r="W25" s="168">
        <f>+W14+W19+W24</f>
        <v>98844057</v>
      </c>
    </row>
    <row r="26" spans="1:23" ht="19.350000000000001" customHeight="1" thickTop="1">
      <c r="A26" s="161"/>
      <c r="B26" s="169"/>
      <c r="C26" s="170"/>
      <c r="D26" s="170"/>
      <c r="E26" s="49"/>
      <c r="F26" s="51"/>
      <c r="G26" s="49"/>
      <c r="H26" s="51"/>
      <c r="I26" s="49"/>
      <c r="J26" s="51"/>
      <c r="K26" s="49"/>
      <c r="L26" s="51"/>
      <c r="M26" s="49"/>
      <c r="N26" s="51"/>
      <c r="O26" s="49"/>
      <c r="P26" s="51"/>
      <c r="Q26" s="49"/>
      <c r="R26" s="51"/>
      <c r="S26" s="49"/>
      <c r="T26" s="51"/>
      <c r="U26" s="49"/>
      <c r="V26" s="51"/>
      <c r="W26" s="49"/>
    </row>
    <row r="27" spans="1:23" ht="19.350000000000001" customHeight="1">
      <c r="A27" s="161"/>
      <c r="B27" s="169"/>
      <c r="C27" s="170"/>
      <c r="D27" s="170"/>
      <c r="E27" s="64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19.350000000000001" customHeight="1">
      <c r="A28" s="161"/>
      <c r="B28" s="169"/>
      <c r="C28" s="170"/>
      <c r="D28" s="170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19.350000000000001" customHeight="1">
      <c r="A29" s="161"/>
      <c r="B29" s="169"/>
      <c r="C29" s="170"/>
      <c r="D29" s="170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19.350000000000001" customHeight="1">
      <c r="A30" s="161"/>
      <c r="B30" s="169"/>
      <c r="C30" s="170"/>
      <c r="D30" s="170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19.350000000000001" customHeight="1">
      <c r="A31" s="161"/>
      <c r="B31" s="169"/>
      <c r="C31" s="170"/>
      <c r="D31" s="170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19.350000000000001" customHeight="1">
      <c r="A32" s="161"/>
      <c r="B32" s="169"/>
      <c r="C32" s="170"/>
      <c r="D32" s="170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19.350000000000001" customHeight="1">
      <c r="A33" s="161"/>
      <c r="B33" s="169"/>
      <c r="C33" s="170"/>
      <c r="D33" s="170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19.350000000000001" customHeight="1">
      <c r="A34" s="161"/>
      <c r="B34" s="169"/>
      <c r="C34" s="170"/>
      <c r="D34" s="170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19.350000000000001" customHeight="1">
      <c r="A35" s="161"/>
      <c r="B35" s="169"/>
      <c r="C35" s="170"/>
      <c r="D35" s="170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19.350000000000001" customHeight="1">
      <c r="A36" s="161"/>
      <c r="B36" s="169"/>
      <c r="C36" s="170"/>
      <c r="D36" s="170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19.350000000000001" customHeight="1">
      <c r="A37" s="161"/>
      <c r="B37" s="169"/>
      <c r="C37" s="170"/>
      <c r="D37" s="170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>
      <c r="A38" s="161"/>
      <c r="B38" s="169"/>
      <c r="C38" s="170"/>
      <c r="D38" s="170"/>
      <c r="E38" s="52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>
      <c r="A39" s="161"/>
      <c r="B39" s="169"/>
      <c r="C39" s="170"/>
      <c r="D39" s="170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 ht="19.350000000000001" customHeight="1">
      <c r="A40" s="161"/>
      <c r="B40" s="169"/>
      <c r="C40" s="170"/>
      <c r="D40" s="170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24" customHeight="1">
      <c r="A41" s="161"/>
      <c r="B41" s="169"/>
      <c r="C41" s="170"/>
      <c r="D41" s="170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1" customHeight="1">
      <c r="A42" s="171" t="s">
        <v>42</v>
      </c>
      <c r="B42" s="169"/>
      <c r="C42" s="170"/>
      <c r="D42" s="170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21" customHeight="1">
      <c r="B43" s="132"/>
      <c r="C43" s="136"/>
      <c r="D43" s="136"/>
      <c r="E43" s="53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</row>
    <row r="44" spans="1:23" ht="21" customHeight="1">
      <c r="A44" s="239">
        <v>11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</row>
  </sheetData>
  <mergeCells count="8">
    <mergeCell ref="A44:W44"/>
    <mergeCell ref="A1:W1"/>
    <mergeCell ref="A2:W2"/>
    <mergeCell ref="A3:W3"/>
    <mergeCell ref="C6:W6"/>
    <mergeCell ref="G8:K8"/>
    <mergeCell ref="O8:S8"/>
    <mergeCell ref="O10:Q10"/>
  </mergeCells>
  <pageMargins left="0.55000000000000004" right="0.2" top="0.9" bottom="0.9" header="0.5" footer="0.25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92D050"/>
  </sheetPr>
  <dimension ref="A1:J126"/>
  <sheetViews>
    <sheetView tabSelected="1" view="pageBreakPreview" zoomScale="190" zoomScaleNormal="70" zoomScaleSheetLayoutView="190" workbookViewId="0">
      <selection activeCell="A7" sqref="A7"/>
    </sheetView>
  </sheetViews>
  <sheetFormatPr defaultColWidth="8.5703125" defaultRowHeight="19.350000000000001" customHeight="1"/>
  <cols>
    <col min="1" max="1" width="65.7109375" style="132" customWidth="1"/>
    <col min="2" max="2" width="6.42578125" style="132" customWidth="1"/>
    <col min="3" max="3" width="2.42578125" style="132" hidden="1" customWidth="1"/>
    <col min="4" max="4" width="13.42578125" style="132" customWidth="1"/>
    <col min="5" max="5" width="1" style="132" customWidth="1"/>
    <col min="6" max="6" width="13" style="132" customWidth="1"/>
    <col min="7" max="7" width="1.5703125" style="132" customWidth="1"/>
    <col min="8" max="8" width="14" style="132" bestFit="1" customWidth="1"/>
    <col min="9" max="9" width="1.5703125" style="132" customWidth="1"/>
    <col min="10" max="10" width="13.7109375" style="132" customWidth="1"/>
    <col min="11" max="49" width="8.5703125" style="132"/>
    <col min="50" max="50" width="58.42578125" style="132" customWidth="1"/>
    <col min="51" max="51" width="5.5703125" style="132" bestFit="1" customWidth="1"/>
    <col min="52" max="52" width="13.42578125" style="132" customWidth="1"/>
    <col min="53" max="53" width="1.5703125" style="132" customWidth="1"/>
    <col min="54" max="54" width="12" style="132" customWidth="1"/>
    <col min="55" max="55" width="2" style="132" customWidth="1"/>
    <col min="56" max="56" width="13.42578125" style="132" customWidth="1"/>
    <col min="57" max="57" width="1.5703125" style="132" customWidth="1"/>
    <col min="58" max="58" width="12" style="132" customWidth="1"/>
    <col min="59" max="59" width="0.42578125" style="132" customWidth="1"/>
    <col min="60" max="305" width="8.5703125" style="132"/>
    <col min="306" max="306" width="58.42578125" style="132" customWidth="1"/>
    <col min="307" max="307" width="5.5703125" style="132" bestFit="1" customWidth="1"/>
    <col min="308" max="308" width="13.42578125" style="132" customWidth="1"/>
    <col min="309" max="309" width="1.5703125" style="132" customWidth="1"/>
    <col min="310" max="310" width="12" style="132" customWidth="1"/>
    <col min="311" max="311" width="2" style="132" customWidth="1"/>
    <col min="312" max="312" width="13.42578125" style="132" customWidth="1"/>
    <col min="313" max="313" width="1.5703125" style="132" customWidth="1"/>
    <col min="314" max="314" width="12" style="132" customWidth="1"/>
    <col min="315" max="315" width="0.42578125" style="132" customWidth="1"/>
    <col min="316" max="561" width="8.5703125" style="132"/>
    <col min="562" max="562" width="58.42578125" style="132" customWidth="1"/>
    <col min="563" max="563" width="5.5703125" style="132" bestFit="1" customWidth="1"/>
    <col min="564" max="564" width="13.42578125" style="132" customWidth="1"/>
    <col min="565" max="565" width="1.5703125" style="132" customWidth="1"/>
    <col min="566" max="566" width="12" style="132" customWidth="1"/>
    <col min="567" max="567" width="2" style="132" customWidth="1"/>
    <col min="568" max="568" width="13.42578125" style="132" customWidth="1"/>
    <col min="569" max="569" width="1.5703125" style="132" customWidth="1"/>
    <col min="570" max="570" width="12" style="132" customWidth="1"/>
    <col min="571" max="571" width="0.42578125" style="132" customWidth="1"/>
    <col min="572" max="817" width="8.5703125" style="132"/>
    <col min="818" max="818" width="58.42578125" style="132" customWidth="1"/>
    <col min="819" max="819" width="5.5703125" style="132" bestFit="1" customWidth="1"/>
    <col min="820" max="820" width="13.42578125" style="132" customWidth="1"/>
    <col min="821" max="821" width="1.5703125" style="132" customWidth="1"/>
    <col min="822" max="822" width="12" style="132" customWidth="1"/>
    <col min="823" max="823" width="2" style="132" customWidth="1"/>
    <col min="824" max="824" width="13.42578125" style="132" customWidth="1"/>
    <col min="825" max="825" width="1.5703125" style="132" customWidth="1"/>
    <col min="826" max="826" width="12" style="132" customWidth="1"/>
    <col min="827" max="827" width="0.42578125" style="132" customWidth="1"/>
    <col min="828" max="1073" width="8.5703125" style="132"/>
    <col min="1074" max="1074" width="58.42578125" style="132" customWidth="1"/>
    <col min="1075" max="1075" width="5.5703125" style="132" bestFit="1" customWidth="1"/>
    <col min="1076" max="1076" width="13.42578125" style="132" customWidth="1"/>
    <col min="1077" max="1077" width="1.5703125" style="132" customWidth="1"/>
    <col min="1078" max="1078" width="12" style="132" customWidth="1"/>
    <col min="1079" max="1079" width="2" style="132" customWidth="1"/>
    <col min="1080" max="1080" width="13.42578125" style="132" customWidth="1"/>
    <col min="1081" max="1081" width="1.5703125" style="132" customWidth="1"/>
    <col min="1082" max="1082" width="12" style="132" customWidth="1"/>
    <col min="1083" max="1083" width="0.42578125" style="132" customWidth="1"/>
    <col min="1084" max="1329" width="8.5703125" style="132"/>
    <col min="1330" max="1330" width="58.42578125" style="132" customWidth="1"/>
    <col min="1331" max="1331" width="5.5703125" style="132" bestFit="1" customWidth="1"/>
    <col min="1332" max="1332" width="13.42578125" style="132" customWidth="1"/>
    <col min="1333" max="1333" width="1.5703125" style="132" customWidth="1"/>
    <col min="1334" max="1334" width="12" style="132" customWidth="1"/>
    <col min="1335" max="1335" width="2" style="132" customWidth="1"/>
    <col min="1336" max="1336" width="13.42578125" style="132" customWidth="1"/>
    <col min="1337" max="1337" width="1.5703125" style="132" customWidth="1"/>
    <col min="1338" max="1338" width="12" style="132" customWidth="1"/>
    <col min="1339" max="1339" width="0.42578125" style="132" customWidth="1"/>
    <col min="1340" max="1585" width="8.5703125" style="132"/>
    <col min="1586" max="1586" width="58.42578125" style="132" customWidth="1"/>
    <col min="1587" max="1587" width="5.5703125" style="132" bestFit="1" customWidth="1"/>
    <col min="1588" max="1588" width="13.42578125" style="132" customWidth="1"/>
    <col min="1589" max="1589" width="1.5703125" style="132" customWidth="1"/>
    <col min="1590" max="1590" width="12" style="132" customWidth="1"/>
    <col min="1591" max="1591" width="2" style="132" customWidth="1"/>
    <col min="1592" max="1592" width="13.42578125" style="132" customWidth="1"/>
    <col min="1593" max="1593" width="1.5703125" style="132" customWidth="1"/>
    <col min="1594" max="1594" width="12" style="132" customWidth="1"/>
    <col min="1595" max="1595" width="0.42578125" style="132" customWidth="1"/>
    <col min="1596" max="1841" width="8.5703125" style="132"/>
    <col min="1842" max="1842" width="58.42578125" style="132" customWidth="1"/>
    <col min="1843" max="1843" width="5.5703125" style="132" bestFit="1" customWidth="1"/>
    <col min="1844" max="1844" width="13.42578125" style="132" customWidth="1"/>
    <col min="1845" max="1845" width="1.5703125" style="132" customWidth="1"/>
    <col min="1846" max="1846" width="12" style="132" customWidth="1"/>
    <col min="1847" max="1847" width="2" style="132" customWidth="1"/>
    <col min="1848" max="1848" width="13.42578125" style="132" customWidth="1"/>
    <col min="1849" max="1849" width="1.5703125" style="132" customWidth="1"/>
    <col min="1850" max="1850" width="12" style="132" customWidth="1"/>
    <col min="1851" max="1851" width="0.42578125" style="132" customWidth="1"/>
    <col min="1852" max="2097" width="8.5703125" style="132"/>
    <col min="2098" max="2098" width="58.42578125" style="132" customWidth="1"/>
    <col min="2099" max="2099" width="5.5703125" style="132" bestFit="1" customWidth="1"/>
    <col min="2100" max="2100" width="13.42578125" style="132" customWidth="1"/>
    <col min="2101" max="2101" width="1.5703125" style="132" customWidth="1"/>
    <col min="2102" max="2102" width="12" style="132" customWidth="1"/>
    <col min="2103" max="2103" width="2" style="132" customWidth="1"/>
    <col min="2104" max="2104" width="13.42578125" style="132" customWidth="1"/>
    <col min="2105" max="2105" width="1.5703125" style="132" customWidth="1"/>
    <col min="2106" max="2106" width="12" style="132" customWidth="1"/>
    <col min="2107" max="2107" width="0.42578125" style="132" customWidth="1"/>
    <col min="2108" max="2353" width="8.5703125" style="132"/>
    <col min="2354" max="2354" width="58.42578125" style="132" customWidth="1"/>
    <col min="2355" max="2355" width="5.5703125" style="132" bestFit="1" customWidth="1"/>
    <col min="2356" max="2356" width="13.42578125" style="132" customWidth="1"/>
    <col min="2357" max="2357" width="1.5703125" style="132" customWidth="1"/>
    <col min="2358" max="2358" width="12" style="132" customWidth="1"/>
    <col min="2359" max="2359" width="2" style="132" customWidth="1"/>
    <col min="2360" max="2360" width="13.42578125" style="132" customWidth="1"/>
    <col min="2361" max="2361" width="1.5703125" style="132" customWidth="1"/>
    <col min="2362" max="2362" width="12" style="132" customWidth="1"/>
    <col min="2363" max="2363" width="0.42578125" style="132" customWidth="1"/>
    <col min="2364" max="2609" width="8.5703125" style="132"/>
    <col min="2610" max="2610" width="58.42578125" style="132" customWidth="1"/>
    <col min="2611" max="2611" width="5.5703125" style="132" bestFit="1" customWidth="1"/>
    <col min="2612" max="2612" width="13.42578125" style="132" customWidth="1"/>
    <col min="2613" max="2613" width="1.5703125" style="132" customWidth="1"/>
    <col min="2614" max="2614" width="12" style="132" customWidth="1"/>
    <col min="2615" max="2615" width="2" style="132" customWidth="1"/>
    <col min="2616" max="2616" width="13.42578125" style="132" customWidth="1"/>
    <col min="2617" max="2617" width="1.5703125" style="132" customWidth="1"/>
    <col min="2618" max="2618" width="12" style="132" customWidth="1"/>
    <col min="2619" max="2619" width="0.42578125" style="132" customWidth="1"/>
    <col min="2620" max="2865" width="8.5703125" style="132"/>
    <col min="2866" max="2866" width="58.42578125" style="132" customWidth="1"/>
    <col min="2867" max="2867" width="5.5703125" style="132" bestFit="1" customWidth="1"/>
    <col min="2868" max="2868" width="13.42578125" style="132" customWidth="1"/>
    <col min="2869" max="2869" width="1.5703125" style="132" customWidth="1"/>
    <col min="2870" max="2870" width="12" style="132" customWidth="1"/>
    <col min="2871" max="2871" width="2" style="132" customWidth="1"/>
    <col min="2872" max="2872" width="13.42578125" style="132" customWidth="1"/>
    <col min="2873" max="2873" width="1.5703125" style="132" customWidth="1"/>
    <col min="2874" max="2874" width="12" style="132" customWidth="1"/>
    <col min="2875" max="2875" width="0.42578125" style="132" customWidth="1"/>
    <col min="2876" max="3121" width="8.5703125" style="132"/>
    <col min="3122" max="3122" width="58.42578125" style="132" customWidth="1"/>
    <col min="3123" max="3123" width="5.5703125" style="132" bestFit="1" customWidth="1"/>
    <col min="3124" max="3124" width="13.42578125" style="132" customWidth="1"/>
    <col min="3125" max="3125" width="1.5703125" style="132" customWidth="1"/>
    <col min="3126" max="3126" width="12" style="132" customWidth="1"/>
    <col min="3127" max="3127" width="2" style="132" customWidth="1"/>
    <col min="3128" max="3128" width="13.42578125" style="132" customWidth="1"/>
    <col min="3129" max="3129" width="1.5703125" style="132" customWidth="1"/>
    <col min="3130" max="3130" width="12" style="132" customWidth="1"/>
    <col min="3131" max="3131" width="0.42578125" style="132" customWidth="1"/>
    <col min="3132" max="3377" width="8.5703125" style="132"/>
    <col min="3378" max="3378" width="58.42578125" style="132" customWidth="1"/>
    <col min="3379" max="3379" width="5.5703125" style="132" bestFit="1" customWidth="1"/>
    <col min="3380" max="3380" width="13.42578125" style="132" customWidth="1"/>
    <col min="3381" max="3381" width="1.5703125" style="132" customWidth="1"/>
    <col min="3382" max="3382" width="12" style="132" customWidth="1"/>
    <col min="3383" max="3383" width="2" style="132" customWidth="1"/>
    <col min="3384" max="3384" width="13.42578125" style="132" customWidth="1"/>
    <col min="3385" max="3385" width="1.5703125" style="132" customWidth="1"/>
    <col min="3386" max="3386" width="12" style="132" customWidth="1"/>
    <col min="3387" max="3387" width="0.42578125" style="132" customWidth="1"/>
    <col min="3388" max="3633" width="8.5703125" style="132"/>
    <col min="3634" max="3634" width="58.42578125" style="132" customWidth="1"/>
    <col min="3635" max="3635" width="5.5703125" style="132" bestFit="1" customWidth="1"/>
    <col min="3636" max="3636" width="13.42578125" style="132" customWidth="1"/>
    <col min="3637" max="3637" width="1.5703125" style="132" customWidth="1"/>
    <col min="3638" max="3638" width="12" style="132" customWidth="1"/>
    <col min="3639" max="3639" width="2" style="132" customWidth="1"/>
    <col min="3640" max="3640" width="13.42578125" style="132" customWidth="1"/>
    <col min="3641" max="3641" width="1.5703125" style="132" customWidth="1"/>
    <col min="3642" max="3642" width="12" style="132" customWidth="1"/>
    <col min="3643" max="3643" width="0.42578125" style="132" customWidth="1"/>
    <col min="3644" max="3889" width="8.5703125" style="132"/>
    <col min="3890" max="3890" width="58.42578125" style="132" customWidth="1"/>
    <col min="3891" max="3891" width="5.5703125" style="132" bestFit="1" customWidth="1"/>
    <col min="3892" max="3892" width="13.42578125" style="132" customWidth="1"/>
    <col min="3893" max="3893" width="1.5703125" style="132" customWidth="1"/>
    <col min="3894" max="3894" width="12" style="132" customWidth="1"/>
    <col min="3895" max="3895" width="2" style="132" customWidth="1"/>
    <col min="3896" max="3896" width="13.42578125" style="132" customWidth="1"/>
    <col min="3897" max="3897" width="1.5703125" style="132" customWidth="1"/>
    <col min="3898" max="3898" width="12" style="132" customWidth="1"/>
    <col min="3899" max="3899" width="0.42578125" style="132" customWidth="1"/>
    <col min="3900" max="4145" width="8.5703125" style="132"/>
    <col min="4146" max="4146" width="58.42578125" style="132" customWidth="1"/>
    <col min="4147" max="4147" width="5.5703125" style="132" bestFit="1" customWidth="1"/>
    <col min="4148" max="4148" width="13.42578125" style="132" customWidth="1"/>
    <col min="4149" max="4149" width="1.5703125" style="132" customWidth="1"/>
    <col min="4150" max="4150" width="12" style="132" customWidth="1"/>
    <col min="4151" max="4151" width="2" style="132" customWidth="1"/>
    <col min="4152" max="4152" width="13.42578125" style="132" customWidth="1"/>
    <col min="4153" max="4153" width="1.5703125" style="132" customWidth="1"/>
    <col min="4154" max="4154" width="12" style="132" customWidth="1"/>
    <col min="4155" max="4155" width="0.42578125" style="132" customWidth="1"/>
    <col min="4156" max="4401" width="8.5703125" style="132"/>
    <col min="4402" max="4402" width="58.42578125" style="132" customWidth="1"/>
    <col min="4403" max="4403" width="5.5703125" style="132" bestFit="1" customWidth="1"/>
    <col min="4404" max="4404" width="13.42578125" style="132" customWidth="1"/>
    <col min="4405" max="4405" width="1.5703125" style="132" customWidth="1"/>
    <col min="4406" max="4406" width="12" style="132" customWidth="1"/>
    <col min="4407" max="4407" width="2" style="132" customWidth="1"/>
    <col min="4408" max="4408" width="13.42578125" style="132" customWidth="1"/>
    <col min="4409" max="4409" width="1.5703125" style="132" customWidth="1"/>
    <col min="4410" max="4410" width="12" style="132" customWidth="1"/>
    <col min="4411" max="4411" width="0.42578125" style="132" customWidth="1"/>
    <col min="4412" max="4657" width="8.5703125" style="132"/>
    <col min="4658" max="4658" width="58.42578125" style="132" customWidth="1"/>
    <col min="4659" max="4659" width="5.5703125" style="132" bestFit="1" customWidth="1"/>
    <col min="4660" max="4660" width="13.42578125" style="132" customWidth="1"/>
    <col min="4661" max="4661" width="1.5703125" style="132" customWidth="1"/>
    <col min="4662" max="4662" width="12" style="132" customWidth="1"/>
    <col min="4663" max="4663" width="2" style="132" customWidth="1"/>
    <col min="4664" max="4664" width="13.42578125" style="132" customWidth="1"/>
    <col min="4665" max="4665" width="1.5703125" style="132" customWidth="1"/>
    <col min="4666" max="4666" width="12" style="132" customWidth="1"/>
    <col min="4667" max="4667" width="0.42578125" style="132" customWidth="1"/>
    <col min="4668" max="4913" width="8.5703125" style="132"/>
    <col min="4914" max="4914" width="58.42578125" style="132" customWidth="1"/>
    <col min="4915" max="4915" width="5.5703125" style="132" bestFit="1" customWidth="1"/>
    <col min="4916" max="4916" width="13.42578125" style="132" customWidth="1"/>
    <col min="4917" max="4917" width="1.5703125" style="132" customWidth="1"/>
    <col min="4918" max="4918" width="12" style="132" customWidth="1"/>
    <col min="4919" max="4919" width="2" style="132" customWidth="1"/>
    <col min="4920" max="4920" width="13.42578125" style="132" customWidth="1"/>
    <col min="4921" max="4921" width="1.5703125" style="132" customWidth="1"/>
    <col min="4922" max="4922" width="12" style="132" customWidth="1"/>
    <col min="4923" max="4923" width="0.42578125" style="132" customWidth="1"/>
    <col min="4924" max="5169" width="8.5703125" style="132"/>
    <col min="5170" max="5170" width="58.42578125" style="132" customWidth="1"/>
    <col min="5171" max="5171" width="5.5703125" style="132" bestFit="1" customWidth="1"/>
    <col min="5172" max="5172" width="13.42578125" style="132" customWidth="1"/>
    <col min="5173" max="5173" width="1.5703125" style="132" customWidth="1"/>
    <col min="5174" max="5174" width="12" style="132" customWidth="1"/>
    <col min="5175" max="5175" width="2" style="132" customWidth="1"/>
    <col min="5176" max="5176" width="13.42578125" style="132" customWidth="1"/>
    <col min="5177" max="5177" width="1.5703125" style="132" customWidth="1"/>
    <col min="5178" max="5178" width="12" style="132" customWidth="1"/>
    <col min="5179" max="5179" width="0.42578125" style="132" customWidth="1"/>
    <col min="5180" max="5425" width="8.5703125" style="132"/>
    <col min="5426" max="5426" width="58.42578125" style="132" customWidth="1"/>
    <col min="5427" max="5427" width="5.5703125" style="132" bestFit="1" customWidth="1"/>
    <col min="5428" max="5428" width="13.42578125" style="132" customWidth="1"/>
    <col min="5429" max="5429" width="1.5703125" style="132" customWidth="1"/>
    <col min="5430" max="5430" width="12" style="132" customWidth="1"/>
    <col min="5431" max="5431" width="2" style="132" customWidth="1"/>
    <col min="5432" max="5432" width="13.42578125" style="132" customWidth="1"/>
    <col min="5433" max="5433" width="1.5703125" style="132" customWidth="1"/>
    <col min="5434" max="5434" width="12" style="132" customWidth="1"/>
    <col min="5435" max="5435" width="0.42578125" style="132" customWidth="1"/>
    <col min="5436" max="5681" width="8.5703125" style="132"/>
    <col min="5682" max="5682" width="58.42578125" style="132" customWidth="1"/>
    <col min="5683" max="5683" width="5.5703125" style="132" bestFit="1" customWidth="1"/>
    <col min="5684" max="5684" width="13.42578125" style="132" customWidth="1"/>
    <col min="5685" max="5685" width="1.5703125" style="132" customWidth="1"/>
    <col min="5686" max="5686" width="12" style="132" customWidth="1"/>
    <col min="5687" max="5687" width="2" style="132" customWidth="1"/>
    <col min="5688" max="5688" width="13.42578125" style="132" customWidth="1"/>
    <col min="5689" max="5689" width="1.5703125" style="132" customWidth="1"/>
    <col min="5690" max="5690" width="12" style="132" customWidth="1"/>
    <col min="5691" max="5691" width="0.42578125" style="132" customWidth="1"/>
    <col min="5692" max="5937" width="8.5703125" style="132"/>
    <col min="5938" max="5938" width="58.42578125" style="132" customWidth="1"/>
    <col min="5939" max="5939" width="5.5703125" style="132" bestFit="1" customWidth="1"/>
    <col min="5940" max="5940" width="13.42578125" style="132" customWidth="1"/>
    <col min="5941" max="5941" width="1.5703125" style="132" customWidth="1"/>
    <col min="5942" max="5942" width="12" style="132" customWidth="1"/>
    <col min="5943" max="5943" width="2" style="132" customWidth="1"/>
    <col min="5944" max="5944" width="13.42578125" style="132" customWidth="1"/>
    <col min="5945" max="5945" width="1.5703125" style="132" customWidth="1"/>
    <col min="5946" max="5946" width="12" style="132" customWidth="1"/>
    <col min="5947" max="5947" width="0.42578125" style="132" customWidth="1"/>
    <col min="5948" max="6193" width="8.5703125" style="132"/>
    <col min="6194" max="6194" width="58.42578125" style="132" customWidth="1"/>
    <col min="6195" max="6195" width="5.5703125" style="132" bestFit="1" customWidth="1"/>
    <col min="6196" max="6196" width="13.42578125" style="132" customWidth="1"/>
    <col min="6197" max="6197" width="1.5703125" style="132" customWidth="1"/>
    <col min="6198" max="6198" width="12" style="132" customWidth="1"/>
    <col min="6199" max="6199" width="2" style="132" customWidth="1"/>
    <col min="6200" max="6200" width="13.42578125" style="132" customWidth="1"/>
    <col min="6201" max="6201" width="1.5703125" style="132" customWidth="1"/>
    <col min="6202" max="6202" width="12" style="132" customWidth="1"/>
    <col min="6203" max="6203" width="0.42578125" style="132" customWidth="1"/>
    <col min="6204" max="6449" width="8.5703125" style="132"/>
    <col min="6450" max="6450" width="58.42578125" style="132" customWidth="1"/>
    <col min="6451" max="6451" width="5.5703125" style="132" bestFit="1" customWidth="1"/>
    <col min="6452" max="6452" width="13.42578125" style="132" customWidth="1"/>
    <col min="6453" max="6453" width="1.5703125" style="132" customWidth="1"/>
    <col min="6454" max="6454" width="12" style="132" customWidth="1"/>
    <col min="6455" max="6455" width="2" style="132" customWidth="1"/>
    <col min="6456" max="6456" width="13.42578125" style="132" customWidth="1"/>
    <col min="6457" max="6457" width="1.5703125" style="132" customWidth="1"/>
    <col min="6458" max="6458" width="12" style="132" customWidth="1"/>
    <col min="6459" max="6459" width="0.42578125" style="132" customWidth="1"/>
    <col min="6460" max="6705" width="8.5703125" style="132"/>
    <col min="6706" max="6706" width="58.42578125" style="132" customWidth="1"/>
    <col min="6707" max="6707" width="5.5703125" style="132" bestFit="1" customWidth="1"/>
    <col min="6708" max="6708" width="13.42578125" style="132" customWidth="1"/>
    <col min="6709" max="6709" width="1.5703125" style="132" customWidth="1"/>
    <col min="6710" max="6710" width="12" style="132" customWidth="1"/>
    <col min="6711" max="6711" width="2" style="132" customWidth="1"/>
    <col min="6712" max="6712" width="13.42578125" style="132" customWidth="1"/>
    <col min="6713" max="6713" width="1.5703125" style="132" customWidth="1"/>
    <col min="6714" max="6714" width="12" style="132" customWidth="1"/>
    <col min="6715" max="6715" width="0.42578125" style="132" customWidth="1"/>
    <col min="6716" max="6961" width="8.5703125" style="132"/>
    <col min="6962" max="6962" width="58.42578125" style="132" customWidth="1"/>
    <col min="6963" max="6963" width="5.5703125" style="132" bestFit="1" customWidth="1"/>
    <col min="6964" max="6964" width="13.42578125" style="132" customWidth="1"/>
    <col min="6965" max="6965" width="1.5703125" style="132" customWidth="1"/>
    <col min="6966" max="6966" width="12" style="132" customWidth="1"/>
    <col min="6967" max="6967" width="2" style="132" customWidth="1"/>
    <col min="6968" max="6968" width="13.42578125" style="132" customWidth="1"/>
    <col min="6969" max="6969" width="1.5703125" style="132" customWidth="1"/>
    <col min="6970" max="6970" width="12" style="132" customWidth="1"/>
    <col min="6971" max="6971" width="0.42578125" style="132" customWidth="1"/>
    <col min="6972" max="7217" width="8.5703125" style="132"/>
    <col min="7218" max="7218" width="58.42578125" style="132" customWidth="1"/>
    <col min="7219" max="7219" width="5.5703125" style="132" bestFit="1" customWidth="1"/>
    <col min="7220" max="7220" width="13.42578125" style="132" customWidth="1"/>
    <col min="7221" max="7221" width="1.5703125" style="132" customWidth="1"/>
    <col min="7222" max="7222" width="12" style="132" customWidth="1"/>
    <col min="7223" max="7223" width="2" style="132" customWidth="1"/>
    <col min="7224" max="7224" width="13.42578125" style="132" customWidth="1"/>
    <col min="7225" max="7225" width="1.5703125" style="132" customWidth="1"/>
    <col min="7226" max="7226" width="12" style="132" customWidth="1"/>
    <col min="7227" max="7227" width="0.42578125" style="132" customWidth="1"/>
    <col min="7228" max="7473" width="8.5703125" style="132"/>
    <col min="7474" max="7474" width="58.42578125" style="132" customWidth="1"/>
    <col min="7475" max="7475" width="5.5703125" style="132" bestFit="1" customWidth="1"/>
    <col min="7476" max="7476" width="13.42578125" style="132" customWidth="1"/>
    <col min="7477" max="7477" width="1.5703125" style="132" customWidth="1"/>
    <col min="7478" max="7478" width="12" style="132" customWidth="1"/>
    <col min="7479" max="7479" width="2" style="132" customWidth="1"/>
    <col min="7480" max="7480" width="13.42578125" style="132" customWidth="1"/>
    <col min="7481" max="7481" width="1.5703125" style="132" customWidth="1"/>
    <col min="7482" max="7482" width="12" style="132" customWidth="1"/>
    <col min="7483" max="7483" width="0.42578125" style="132" customWidth="1"/>
    <col min="7484" max="7729" width="8.5703125" style="132"/>
    <col min="7730" max="7730" width="58.42578125" style="132" customWidth="1"/>
    <col min="7731" max="7731" width="5.5703125" style="132" bestFit="1" customWidth="1"/>
    <col min="7732" max="7732" width="13.42578125" style="132" customWidth="1"/>
    <col min="7733" max="7733" width="1.5703125" style="132" customWidth="1"/>
    <col min="7734" max="7734" width="12" style="132" customWidth="1"/>
    <col min="7735" max="7735" width="2" style="132" customWidth="1"/>
    <col min="7736" max="7736" width="13.42578125" style="132" customWidth="1"/>
    <col min="7737" max="7737" width="1.5703125" style="132" customWidth="1"/>
    <col min="7738" max="7738" width="12" style="132" customWidth="1"/>
    <col min="7739" max="7739" width="0.42578125" style="132" customWidth="1"/>
    <col min="7740" max="7985" width="8.5703125" style="132"/>
    <col min="7986" max="7986" width="58.42578125" style="132" customWidth="1"/>
    <col min="7987" max="7987" width="5.5703125" style="132" bestFit="1" customWidth="1"/>
    <col min="7988" max="7988" width="13.42578125" style="132" customWidth="1"/>
    <col min="7989" max="7989" width="1.5703125" style="132" customWidth="1"/>
    <col min="7990" max="7990" width="12" style="132" customWidth="1"/>
    <col min="7991" max="7991" width="2" style="132" customWidth="1"/>
    <col min="7992" max="7992" width="13.42578125" style="132" customWidth="1"/>
    <col min="7993" max="7993" width="1.5703125" style="132" customWidth="1"/>
    <col min="7994" max="7994" width="12" style="132" customWidth="1"/>
    <col min="7995" max="7995" width="0.42578125" style="132" customWidth="1"/>
    <col min="7996" max="8241" width="8.5703125" style="132"/>
    <col min="8242" max="8242" width="58.42578125" style="132" customWidth="1"/>
    <col min="8243" max="8243" width="5.5703125" style="132" bestFit="1" customWidth="1"/>
    <col min="8244" max="8244" width="13.42578125" style="132" customWidth="1"/>
    <col min="8245" max="8245" width="1.5703125" style="132" customWidth="1"/>
    <col min="8246" max="8246" width="12" style="132" customWidth="1"/>
    <col min="8247" max="8247" width="2" style="132" customWidth="1"/>
    <col min="8248" max="8248" width="13.42578125" style="132" customWidth="1"/>
    <col min="8249" max="8249" width="1.5703125" style="132" customWidth="1"/>
    <col min="8250" max="8250" width="12" style="132" customWidth="1"/>
    <col min="8251" max="8251" width="0.42578125" style="132" customWidth="1"/>
    <col min="8252" max="8497" width="8.5703125" style="132"/>
    <col min="8498" max="8498" width="58.42578125" style="132" customWidth="1"/>
    <col min="8499" max="8499" width="5.5703125" style="132" bestFit="1" customWidth="1"/>
    <col min="8500" max="8500" width="13.42578125" style="132" customWidth="1"/>
    <col min="8501" max="8501" width="1.5703125" style="132" customWidth="1"/>
    <col min="8502" max="8502" width="12" style="132" customWidth="1"/>
    <col min="8503" max="8503" width="2" style="132" customWidth="1"/>
    <col min="8504" max="8504" width="13.42578125" style="132" customWidth="1"/>
    <col min="8505" max="8505" width="1.5703125" style="132" customWidth="1"/>
    <col min="8506" max="8506" width="12" style="132" customWidth="1"/>
    <col min="8507" max="8507" width="0.42578125" style="132" customWidth="1"/>
    <col min="8508" max="8753" width="8.5703125" style="132"/>
    <col min="8754" max="8754" width="58.42578125" style="132" customWidth="1"/>
    <col min="8755" max="8755" width="5.5703125" style="132" bestFit="1" customWidth="1"/>
    <col min="8756" max="8756" width="13.42578125" style="132" customWidth="1"/>
    <col min="8757" max="8757" width="1.5703125" style="132" customWidth="1"/>
    <col min="8758" max="8758" width="12" style="132" customWidth="1"/>
    <col min="8759" max="8759" width="2" style="132" customWidth="1"/>
    <col min="8760" max="8760" width="13.42578125" style="132" customWidth="1"/>
    <col min="8761" max="8761" width="1.5703125" style="132" customWidth="1"/>
    <col min="8762" max="8762" width="12" style="132" customWidth="1"/>
    <col min="8763" max="8763" width="0.42578125" style="132" customWidth="1"/>
    <col min="8764" max="9009" width="8.5703125" style="132"/>
    <col min="9010" max="9010" width="58.42578125" style="132" customWidth="1"/>
    <col min="9011" max="9011" width="5.5703125" style="132" bestFit="1" customWidth="1"/>
    <col min="9012" max="9012" width="13.42578125" style="132" customWidth="1"/>
    <col min="9013" max="9013" width="1.5703125" style="132" customWidth="1"/>
    <col min="9014" max="9014" width="12" style="132" customWidth="1"/>
    <col min="9015" max="9015" width="2" style="132" customWidth="1"/>
    <col min="9016" max="9016" width="13.42578125" style="132" customWidth="1"/>
    <col min="9017" max="9017" width="1.5703125" style="132" customWidth="1"/>
    <col min="9018" max="9018" width="12" style="132" customWidth="1"/>
    <col min="9019" max="9019" width="0.42578125" style="132" customWidth="1"/>
    <col min="9020" max="9265" width="8.5703125" style="132"/>
    <col min="9266" max="9266" width="58.42578125" style="132" customWidth="1"/>
    <col min="9267" max="9267" width="5.5703125" style="132" bestFit="1" customWidth="1"/>
    <col min="9268" max="9268" width="13.42578125" style="132" customWidth="1"/>
    <col min="9269" max="9269" width="1.5703125" style="132" customWidth="1"/>
    <col min="9270" max="9270" width="12" style="132" customWidth="1"/>
    <col min="9271" max="9271" width="2" style="132" customWidth="1"/>
    <col min="9272" max="9272" width="13.42578125" style="132" customWidth="1"/>
    <col min="9273" max="9273" width="1.5703125" style="132" customWidth="1"/>
    <col min="9274" max="9274" width="12" style="132" customWidth="1"/>
    <col min="9275" max="9275" width="0.42578125" style="132" customWidth="1"/>
    <col min="9276" max="9521" width="8.5703125" style="132"/>
    <col min="9522" max="9522" width="58.42578125" style="132" customWidth="1"/>
    <col min="9523" max="9523" width="5.5703125" style="132" bestFit="1" customWidth="1"/>
    <col min="9524" max="9524" width="13.42578125" style="132" customWidth="1"/>
    <col min="9525" max="9525" width="1.5703125" style="132" customWidth="1"/>
    <col min="9526" max="9526" width="12" style="132" customWidth="1"/>
    <col min="9527" max="9527" width="2" style="132" customWidth="1"/>
    <col min="9528" max="9528" width="13.42578125" style="132" customWidth="1"/>
    <col min="9529" max="9529" width="1.5703125" style="132" customWidth="1"/>
    <col min="9530" max="9530" width="12" style="132" customWidth="1"/>
    <col min="9531" max="9531" width="0.42578125" style="132" customWidth="1"/>
    <col min="9532" max="9777" width="8.5703125" style="132"/>
    <col min="9778" max="9778" width="58.42578125" style="132" customWidth="1"/>
    <col min="9779" max="9779" width="5.5703125" style="132" bestFit="1" customWidth="1"/>
    <col min="9780" max="9780" width="13.42578125" style="132" customWidth="1"/>
    <col min="9781" max="9781" width="1.5703125" style="132" customWidth="1"/>
    <col min="9782" max="9782" width="12" style="132" customWidth="1"/>
    <col min="9783" max="9783" width="2" style="132" customWidth="1"/>
    <col min="9784" max="9784" width="13.42578125" style="132" customWidth="1"/>
    <col min="9785" max="9785" width="1.5703125" style="132" customWidth="1"/>
    <col min="9786" max="9786" width="12" style="132" customWidth="1"/>
    <col min="9787" max="9787" width="0.42578125" style="132" customWidth="1"/>
    <col min="9788" max="10033" width="8.5703125" style="132"/>
    <col min="10034" max="10034" width="58.42578125" style="132" customWidth="1"/>
    <col min="10035" max="10035" width="5.5703125" style="132" bestFit="1" customWidth="1"/>
    <col min="10036" max="10036" width="13.42578125" style="132" customWidth="1"/>
    <col min="10037" max="10037" width="1.5703125" style="132" customWidth="1"/>
    <col min="10038" max="10038" width="12" style="132" customWidth="1"/>
    <col min="10039" max="10039" width="2" style="132" customWidth="1"/>
    <col min="10040" max="10040" width="13.42578125" style="132" customWidth="1"/>
    <col min="10041" max="10041" width="1.5703125" style="132" customWidth="1"/>
    <col min="10042" max="10042" width="12" style="132" customWidth="1"/>
    <col min="10043" max="10043" width="0.42578125" style="132" customWidth="1"/>
    <col min="10044" max="10289" width="8.5703125" style="132"/>
    <col min="10290" max="10290" width="58.42578125" style="132" customWidth="1"/>
    <col min="10291" max="10291" width="5.5703125" style="132" bestFit="1" customWidth="1"/>
    <col min="10292" max="10292" width="13.42578125" style="132" customWidth="1"/>
    <col min="10293" max="10293" width="1.5703125" style="132" customWidth="1"/>
    <col min="10294" max="10294" width="12" style="132" customWidth="1"/>
    <col min="10295" max="10295" width="2" style="132" customWidth="1"/>
    <col min="10296" max="10296" width="13.42578125" style="132" customWidth="1"/>
    <col min="10297" max="10297" width="1.5703125" style="132" customWidth="1"/>
    <col min="10298" max="10298" width="12" style="132" customWidth="1"/>
    <col min="10299" max="10299" width="0.42578125" style="132" customWidth="1"/>
    <col min="10300" max="10545" width="8.5703125" style="132"/>
    <col min="10546" max="10546" width="58.42578125" style="132" customWidth="1"/>
    <col min="10547" max="10547" width="5.5703125" style="132" bestFit="1" customWidth="1"/>
    <col min="10548" max="10548" width="13.42578125" style="132" customWidth="1"/>
    <col min="10549" max="10549" width="1.5703125" style="132" customWidth="1"/>
    <col min="10550" max="10550" width="12" style="132" customWidth="1"/>
    <col min="10551" max="10551" width="2" style="132" customWidth="1"/>
    <col min="10552" max="10552" width="13.42578125" style="132" customWidth="1"/>
    <col min="10553" max="10553" width="1.5703125" style="132" customWidth="1"/>
    <col min="10554" max="10554" width="12" style="132" customWidth="1"/>
    <col min="10555" max="10555" width="0.42578125" style="132" customWidth="1"/>
    <col min="10556" max="10801" width="8.5703125" style="132"/>
    <col min="10802" max="10802" width="58.42578125" style="132" customWidth="1"/>
    <col min="10803" max="10803" width="5.5703125" style="132" bestFit="1" customWidth="1"/>
    <col min="10804" max="10804" width="13.42578125" style="132" customWidth="1"/>
    <col min="10805" max="10805" width="1.5703125" style="132" customWidth="1"/>
    <col min="10806" max="10806" width="12" style="132" customWidth="1"/>
    <col min="10807" max="10807" width="2" style="132" customWidth="1"/>
    <col min="10808" max="10808" width="13.42578125" style="132" customWidth="1"/>
    <col min="10809" max="10809" width="1.5703125" style="132" customWidth="1"/>
    <col min="10810" max="10810" width="12" style="132" customWidth="1"/>
    <col min="10811" max="10811" width="0.42578125" style="132" customWidth="1"/>
    <col min="10812" max="11057" width="8.5703125" style="132"/>
    <col min="11058" max="11058" width="58.42578125" style="132" customWidth="1"/>
    <col min="11059" max="11059" width="5.5703125" style="132" bestFit="1" customWidth="1"/>
    <col min="11060" max="11060" width="13.42578125" style="132" customWidth="1"/>
    <col min="11061" max="11061" width="1.5703125" style="132" customWidth="1"/>
    <col min="11062" max="11062" width="12" style="132" customWidth="1"/>
    <col min="11063" max="11063" width="2" style="132" customWidth="1"/>
    <col min="11064" max="11064" width="13.42578125" style="132" customWidth="1"/>
    <col min="11065" max="11065" width="1.5703125" style="132" customWidth="1"/>
    <col min="11066" max="11066" width="12" style="132" customWidth="1"/>
    <col min="11067" max="11067" width="0.42578125" style="132" customWidth="1"/>
    <col min="11068" max="11313" width="8.5703125" style="132"/>
    <col min="11314" max="11314" width="58.42578125" style="132" customWidth="1"/>
    <col min="11315" max="11315" width="5.5703125" style="132" bestFit="1" customWidth="1"/>
    <col min="11316" max="11316" width="13.42578125" style="132" customWidth="1"/>
    <col min="11317" max="11317" width="1.5703125" style="132" customWidth="1"/>
    <col min="11318" max="11318" width="12" style="132" customWidth="1"/>
    <col min="11319" max="11319" width="2" style="132" customWidth="1"/>
    <col min="11320" max="11320" width="13.42578125" style="132" customWidth="1"/>
    <col min="11321" max="11321" width="1.5703125" style="132" customWidth="1"/>
    <col min="11322" max="11322" width="12" style="132" customWidth="1"/>
    <col min="11323" max="11323" width="0.42578125" style="132" customWidth="1"/>
    <col min="11324" max="11569" width="8.5703125" style="132"/>
    <col min="11570" max="11570" width="58.42578125" style="132" customWidth="1"/>
    <col min="11571" max="11571" width="5.5703125" style="132" bestFit="1" customWidth="1"/>
    <col min="11572" max="11572" width="13.42578125" style="132" customWidth="1"/>
    <col min="11573" max="11573" width="1.5703125" style="132" customWidth="1"/>
    <col min="11574" max="11574" width="12" style="132" customWidth="1"/>
    <col min="11575" max="11575" width="2" style="132" customWidth="1"/>
    <col min="11576" max="11576" width="13.42578125" style="132" customWidth="1"/>
    <col min="11577" max="11577" width="1.5703125" style="132" customWidth="1"/>
    <col min="11578" max="11578" width="12" style="132" customWidth="1"/>
    <col min="11579" max="11579" width="0.42578125" style="132" customWidth="1"/>
    <col min="11580" max="11825" width="8.5703125" style="132"/>
    <col min="11826" max="11826" width="58.42578125" style="132" customWidth="1"/>
    <col min="11827" max="11827" width="5.5703125" style="132" bestFit="1" customWidth="1"/>
    <col min="11828" max="11828" width="13.42578125" style="132" customWidth="1"/>
    <col min="11829" max="11829" width="1.5703125" style="132" customWidth="1"/>
    <col min="11830" max="11830" width="12" style="132" customWidth="1"/>
    <col min="11831" max="11831" width="2" style="132" customWidth="1"/>
    <col min="11832" max="11832" width="13.42578125" style="132" customWidth="1"/>
    <col min="11833" max="11833" width="1.5703125" style="132" customWidth="1"/>
    <col min="11834" max="11834" width="12" style="132" customWidth="1"/>
    <col min="11835" max="11835" width="0.42578125" style="132" customWidth="1"/>
    <col min="11836" max="12081" width="8.5703125" style="132"/>
    <col min="12082" max="12082" width="58.42578125" style="132" customWidth="1"/>
    <col min="12083" max="12083" width="5.5703125" style="132" bestFit="1" customWidth="1"/>
    <col min="12084" max="12084" width="13.42578125" style="132" customWidth="1"/>
    <col min="12085" max="12085" width="1.5703125" style="132" customWidth="1"/>
    <col min="12086" max="12086" width="12" style="132" customWidth="1"/>
    <col min="12087" max="12087" width="2" style="132" customWidth="1"/>
    <col min="12088" max="12088" width="13.42578125" style="132" customWidth="1"/>
    <col min="12089" max="12089" width="1.5703125" style="132" customWidth="1"/>
    <col min="12090" max="12090" width="12" style="132" customWidth="1"/>
    <col min="12091" max="12091" width="0.42578125" style="132" customWidth="1"/>
    <col min="12092" max="12337" width="8.5703125" style="132"/>
    <col min="12338" max="12338" width="58.42578125" style="132" customWidth="1"/>
    <col min="12339" max="12339" width="5.5703125" style="132" bestFit="1" customWidth="1"/>
    <col min="12340" max="12340" width="13.42578125" style="132" customWidth="1"/>
    <col min="12341" max="12341" width="1.5703125" style="132" customWidth="1"/>
    <col min="12342" max="12342" width="12" style="132" customWidth="1"/>
    <col min="12343" max="12343" width="2" style="132" customWidth="1"/>
    <col min="12344" max="12344" width="13.42578125" style="132" customWidth="1"/>
    <col min="12345" max="12345" width="1.5703125" style="132" customWidth="1"/>
    <col min="12346" max="12346" width="12" style="132" customWidth="1"/>
    <col min="12347" max="12347" width="0.42578125" style="132" customWidth="1"/>
    <col min="12348" max="12593" width="8.5703125" style="132"/>
    <col min="12594" max="12594" width="58.42578125" style="132" customWidth="1"/>
    <col min="12595" max="12595" width="5.5703125" style="132" bestFit="1" customWidth="1"/>
    <col min="12596" max="12596" width="13.42578125" style="132" customWidth="1"/>
    <col min="12597" max="12597" width="1.5703125" style="132" customWidth="1"/>
    <col min="12598" max="12598" width="12" style="132" customWidth="1"/>
    <col min="12599" max="12599" width="2" style="132" customWidth="1"/>
    <col min="12600" max="12600" width="13.42578125" style="132" customWidth="1"/>
    <col min="12601" max="12601" width="1.5703125" style="132" customWidth="1"/>
    <col min="12602" max="12602" width="12" style="132" customWidth="1"/>
    <col min="12603" max="12603" width="0.42578125" style="132" customWidth="1"/>
    <col min="12604" max="12849" width="8.5703125" style="132"/>
    <col min="12850" max="12850" width="58.42578125" style="132" customWidth="1"/>
    <col min="12851" max="12851" width="5.5703125" style="132" bestFit="1" customWidth="1"/>
    <col min="12852" max="12852" width="13.42578125" style="132" customWidth="1"/>
    <col min="12853" max="12853" width="1.5703125" style="132" customWidth="1"/>
    <col min="12854" max="12854" width="12" style="132" customWidth="1"/>
    <col min="12855" max="12855" width="2" style="132" customWidth="1"/>
    <col min="12856" max="12856" width="13.42578125" style="132" customWidth="1"/>
    <col min="12857" max="12857" width="1.5703125" style="132" customWidth="1"/>
    <col min="12858" max="12858" width="12" style="132" customWidth="1"/>
    <col min="12859" max="12859" width="0.42578125" style="132" customWidth="1"/>
    <col min="12860" max="13105" width="8.5703125" style="132"/>
    <col min="13106" max="13106" width="58.42578125" style="132" customWidth="1"/>
    <col min="13107" max="13107" width="5.5703125" style="132" bestFit="1" customWidth="1"/>
    <col min="13108" max="13108" width="13.42578125" style="132" customWidth="1"/>
    <col min="13109" max="13109" width="1.5703125" style="132" customWidth="1"/>
    <col min="13110" max="13110" width="12" style="132" customWidth="1"/>
    <col min="13111" max="13111" width="2" style="132" customWidth="1"/>
    <col min="13112" max="13112" width="13.42578125" style="132" customWidth="1"/>
    <col min="13113" max="13113" width="1.5703125" style="132" customWidth="1"/>
    <col min="13114" max="13114" width="12" style="132" customWidth="1"/>
    <col min="13115" max="13115" width="0.42578125" style="132" customWidth="1"/>
    <col min="13116" max="13361" width="8.5703125" style="132"/>
    <col min="13362" max="13362" width="58.42578125" style="132" customWidth="1"/>
    <col min="13363" max="13363" width="5.5703125" style="132" bestFit="1" customWidth="1"/>
    <col min="13364" max="13364" width="13.42578125" style="132" customWidth="1"/>
    <col min="13365" max="13365" width="1.5703125" style="132" customWidth="1"/>
    <col min="13366" max="13366" width="12" style="132" customWidth="1"/>
    <col min="13367" max="13367" width="2" style="132" customWidth="1"/>
    <col min="13368" max="13368" width="13.42578125" style="132" customWidth="1"/>
    <col min="13369" max="13369" width="1.5703125" style="132" customWidth="1"/>
    <col min="13370" max="13370" width="12" style="132" customWidth="1"/>
    <col min="13371" max="13371" width="0.42578125" style="132" customWidth="1"/>
    <col min="13372" max="13617" width="8.5703125" style="132"/>
    <col min="13618" max="13618" width="58.42578125" style="132" customWidth="1"/>
    <col min="13619" max="13619" width="5.5703125" style="132" bestFit="1" customWidth="1"/>
    <col min="13620" max="13620" width="13.42578125" style="132" customWidth="1"/>
    <col min="13621" max="13621" width="1.5703125" style="132" customWidth="1"/>
    <col min="13622" max="13622" width="12" style="132" customWidth="1"/>
    <col min="13623" max="13623" width="2" style="132" customWidth="1"/>
    <col min="13624" max="13624" width="13.42578125" style="132" customWidth="1"/>
    <col min="13625" max="13625" width="1.5703125" style="132" customWidth="1"/>
    <col min="13626" max="13626" width="12" style="132" customWidth="1"/>
    <col min="13627" max="13627" width="0.42578125" style="132" customWidth="1"/>
    <col min="13628" max="13873" width="8.5703125" style="132"/>
    <col min="13874" max="13874" width="58.42578125" style="132" customWidth="1"/>
    <col min="13875" max="13875" width="5.5703125" style="132" bestFit="1" customWidth="1"/>
    <col min="13876" max="13876" width="13.42578125" style="132" customWidth="1"/>
    <col min="13877" max="13877" width="1.5703125" style="132" customWidth="1"/>
    <col min="13878" max="13878" width="12" style="132" customWidth="1"/>
    <col min="13879" max="13879" width="2" style="132" customWidth="1"/>
    <col min="13880" max="13880" width="13.42578125" style="132" customWidth="1"/>
    <col min="13881" max="13881" width="1.5703125" style="132" customWidth="1"/>
    <col min="13882" max="13882" width="12" style="132" customWidth="1"/>
    <col min="13883" max="13883" width="0.42578125" style="132" customWidth="1"/>
    <col min="13884" max="14129" width="8.5703125" style="132"/>
    <col min="14130" max="14130" width="58.42578125" style="132" customWidth="1"/>
    <col min="14131" max="14131" width="5.5703125" style="132" bestFit="1" customWidth="1"/>
    <col min="14132" max="14132" width="13.42578125" style="132" customWidth="1"/>
    <col min="14133" max="14133" width="1.5703125" style="132" customWidth="1"/>
    <col min="14134" max="14134" width="12" style="132" customWidth="1"/>
    <col min="14135" max="14135" width="2" style="132" customWidth="1"/>
    <col min="14136" max="14136" width="13.42578125" style="132" customWidth="1"/>
    <col min="14137" max="14137" width="1.5703125" style="132" customWidth="1"/>
    <col min="14138" max="14138" width="12" style="132" customWidth="1"/>
    <col min="14139" max="14139" width="0.42578125" style="132" customWidth="1"/>
    <col min="14140" max="14385" width="8.5703125" style="132"/>
    <col min="14386" max="14386" width="58.42578125" style="132" customWidth="1"/>
    <col min="14387" max="14387" width="5.5703125" style="132" bestFit="1" customWidth="1"/>
    <col min="14388" max="14388" width="13.42578125" style="132" customWidth="1"/>
    <col min="14389" max="14389" width="1.5703125" style="132" customWidth="1"/>
    <col min="14390" max="14390" width="12" style="132" customWidth="1"/>
    <col min="14391" max="14391" width="2" style="132" customWidth="1"/>
    <col min="14392" max="14392" width="13.42578125" style="132" customWidth="1"/>
    <col min="14393" max="14393" width="1.5703125" style="132" customWidth="1"/>
    <col min="14394" max="14394" width="12" style="132" customWidth="1"/>
    <col min="14395" max="14395" width="0.42578125" style="132" customWidth="1"/>
    <col min="14396" max="14641" width="8.5703125" style="132"/>
    <col min="14642" max="14642" width="58.42578125" style="132" customWidth="1"/>
    <col min="14643" max="14643" width="5.5703125" style="132" bestFit="1" customWidth="1"/>
    <col min="14644" max="14644" width="13.42578125" style="132" customWidth="1"/>
    <col min="14645" max="14645" width="1.5703125" style="132" customWidth="1"/>
    <col min="14646" max="14646" width="12" style="132" customWidth="1"/>
    <col min="14647" max="14647" width="2" style="132" customWidth="1"/>
    <col min="14648" max="14648" width="13.42578125" style="132" customWidth="1"/>
    <col min="14649" max="14649" width="1.5703125" style="132" customWidth="1"/>
    <col min="14650" max="14650" width="12" style="132" customWidth="1"/>
    <col min="14651" max="14651" width="0.42578125" style="132" customWidth="1"/>
    <col min="14652" max="14897" width="8.5703125" style="132"/>
    <col min="14898" max="14898" width="58.42578125" style="132" customWidth="1"/>
    <col min="14899" max="14899" width="5.5703125" style="132" bestFit="1" customWidth="1"/>
    <col min="14900" max="14900" width="13.42578125" style="132" customWidth="1"/>
    <col min="14901" max="14901" width="1.5703125" style="132" customWidth="1"/>
    <col min="14902" max="14902" width="12" style="132" customWidth="1"/>
    <col min="14903" max="14903" width="2" style="132" customWidth="1"/>
    <col min="14904" max="14904" width="13.42578125" style="132" customWidth="1"/>
    <col min="14905" max="14905" width="1.5703125" style="132" customWidth="1"/>
    <col min="14906" max="14906" width="12" style="132" customWidth="1"/>
    <col min="14907" max="14907" width="0.42578125" style="132" customWidth="1"/>
    <col min="14908" max="15153" width="8.5703125" style="132"/>
    <col min="15154" max="15154" width="58.42578125" style="132" customWidth="1"/>
    <col min="15155" max="15155" width="5.5703125" style="132" bestFit="1" customWidth="1"/>
    <col min="15156" max="15156" width="13.42578125" style="132" customWidth="1"/>
    <col min="15157" max="15157" width="1.5703125" style="132" customWidth="1"/>
    <col min="15158" max="15158" width="12" style="132" customWidth="1"/>
    <col min="15159" max="15159" width="2" style="132" customWidth="1"/>
    <col min="15160" max="15160" width="13.42578125" style="132" customWidth="1"/>
    <col min="15161" max="15161" width="1.5703125" style="132" customWidth="1"/>
    <col min="15162" max="15162" width="12" style="132" customWidth="1"/>
    <col min="15163" max="15163" width="0.42578125" style="132" customWidth="1"/>
    <col min="15164" max="15409" width="8.5703125" style="132"/>
    <col min="15410" max="15410" width="58.42578125" style="132" customWidth="1"/>
    <col min="15411" max="15411" width="5.5703125" style="132" bestFit="1" customWidth="1"/>
    <col min="15412" max="15412" width="13.42578125" style="132" customWidth="1"/>
    <col min="15413" max="15413" width="1.5703125" style="132" customWidth="1"/>
    <col min="15414" max="15414" width="12" style="132" customWidth="1"/>
    <col min="15415" max="15415" width="2" style="132" customWidth="1"/>
    <col min="15416" max="15416" width="13.42578125" style="132" customWidth="1"/>
    <col min="15417" max="15417" width="1.5703125" style="132" customWidth="1"/>
    <col min="15418" max="15418" width="12" style="132" customWidth="1"/>
    <col min="15419" max="15419" width="0.42578125" style="132" customWidth="1"/>
    <col min="15420" max="15665" width="8.5703125" style="132"/>
    <col min="15666" max="15666" width="58.42578125" style="132" customWidth="1"/>
    <col min="15667" max="15667" width="5.5703125" style="132" bestFit="1" customWidth="1"/>
    <col min="15668" max="15668" width="13.42578125" style="132" customWidth="1"/>
    <col min="15669" max="15669" width="1.5703125" style="132" customWidth="1"/>
    <col min="15670" max="15670" width="12" style="132" customWidth="1"/>
    <col min="15671" max="15671" width="2" style="132" customWidth="1"/>
    <col min="15672" max="15672" width="13.42578125" style="132" customWidth="1"/>
    <col min="15673" max="15673" width="1.5703125" style="132" customWidth="1"/>
    <col min="15674" max="15674" width="12" style="132" customWidth="1"/>
    <col min="15675" max="15675" width="0.42578125" style="132" customWidth="1"/>
    <col min="15676" max="15921" width="8.5703125" style="132"/>
    <col min="15922" max="15922" width="58.42578125" style="132" customWidth="1"/>
    <col min="15923" max="15923" width="5.5703125" style="132" bestFit="1" customWidth="1"/>
    <col min="15924" max="15924" width="13.42578125" style="132" customWidth="1"/>
    <col min="15925" max="15925" width="1.5703125" style="132" customWidth="1"/>
    <col min="15926" max="15926" width="12" style="132" customWidth="1"/>
    <col min="15927" max="15927" width="2" style="132" customWidth="1"/>
    <col min="15928" max="15928" width="13.42578125" style="132" customWidth="1"/>
    <col min="15929" max="15929" width="1.5703125" style="132" customWidth="1"/>
    <col min="15930" max="15930" width="12" style="132" customWidth="1"/>
    <col min="15931" max="15931" width="0.42578125" style="132" customWidth="1"/>
    <col min="15932" max="16384" width="8.5703125" style="132"/>
  </cols>
  <sheetData>
    <row r="1" spans="1:10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" customHeight="1">
      <c r="A2" s="222" t="s">
        <v>237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" customHeight="1">
      <c r="A3" s="222" t="s">
        <v>238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ht="21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6" customHeight="1">
      <c r="A5" s="133"/>
      <c r="B5" s="133"/>
      <c r="C5" s="133"/>
      <c r="J5" s="17"/>
    </row>
    <row r="6" spans="1:10" ht="18" customHeight="1">
      <c r="C6" s="134"/>
      <c r="D6" s="222" t="s">
        <v>100</v>
      </c>
      <c r="E6" s="222"/>
      <c r="F6" s="222"/>
      <c r="G6" s="134"/>
      <c r="H6" s="222" t="s">
        <v>101</v>
      </c>
      <c r="I6" s="222"/>
      <c r="J6" s="222"/>
    </row>
    <row r="7" spans="1:10" ht="18" customHeight="1">
      <c r="C7" s="134"/>
      <c r="D7" s="222" t="s">
        <v>102</v>
      </c>
      <c r="E7" s="222"/>
      <c r="F7" s="222"/>
      <c r="G7" s="134"/>
      <c r="H7" s="222" t="s">
        <v>102</v>
      </c>
      <c r="I7" s="222"/>
      <c r="J7" s="222"/>
    </row>
    <row r="8" spans="1:10" s="135" customFormat="1" ht="18" customHeight="1">
      <c r="B8" s="132"/>
      <c r="C8" s="136"/>
      <c r="D8" s="137">
        <v>2024</v>
      </c>
      <c r="E8" s="134"/>
      <c r="F8" s="137">
        <v>2023</v>
      </c>
      <c r="G8" s="137"/>
      <c r="H8" s="137">
        <v>2024</v>
      </c>
      <c r="I8" s="134"/>
      <c r="J8" s="137">
        <v>2023</v>
      </c>
    </row>
    <row r="9" spans="1:10" s="135" customFormat="1" ht="18" customHeight="1">
      <c r="B9" s="132"/>
      <c r="C9" s="136"/>
      <c r="D9" s="137"/>
      <c r="E9" s="134"/>
      <c r="F9" s="137"/>
      <c r="G9" s="137"/>
      <c r="H9" s="137"/>
      <c r="I9" s="134"/>
      <c r="J9" s="137"/>
    </row>
    <row r="10" spans="1:10" ht="18" customHeight="1">
      <c r="A10" s="138" t="s">
        <v>239</v>
      </c>
      <c r="B10" s="138"/>
      <c r="C10" s="138"/>
      <c r="D10" s="139"/>
      <c r="E10" s="139"/>
      <c r="F10" s="139"/>
      <c r="H10" s="139"/>
      <c r="I10" s="139"/>
      <c r="J10" s="139"/>
    </row>
    <row r="11" spans="1:10" ht="18" customHeight="1">
      <c r="A11" s="132" t="s">
        <v>121</v>
      </c>
      <c r="D11" s="7">
        <v>2152502</v>
      </c>
      <c r="E11" s="95"/>
      <c r="F11" s="7">
        <v>2867448</v>
      </c>
      <c r="G11" s="7"/>
      <c r="H11" s="7">
        <v>1024912</v>
      </c>
      <c r="I11" s="7"/>
      <c r="J11" s="7">
        <v>1039527</v>
      </c>
    </row>
    <row r="12" spans="1:10" ht="18" customHeight="1">
      <c r="A12" s="140" t="s">
        <v>240</v>
      </c>
      <c r="B12" s="140"/>
      <c r="C12" s="140"/>
      <c r="D12" s="7"/>
      <c r="E12" s="95"/>
      <c r="F12" s="7"/>
      <c r="G12" s="7"/>
      <c r="H12" s="22"/>
      <c r="I12" s="7"/>
      <c r="J12" s="22"/>
    </row>
    <row r="13" spans="1:10" ht="18" customHeight="1">
      <c r="A13" s="141" t="s">
        <v>241</v>
      </c>
      <c r="D13" s="7">
        <v>1443192</v>
      </c>
      <c r="E13" s="95"/>
      <c r="F13" s="7">
        <v>332738</v>
      </c>
      <c r="G13" s="7"/>
      <c r="H13" s="7">
        <v>7722</v>
      </c>
      <c r="I13" s="7"/>
      <c r="J13" s="22">
        <v>-49551</v>
      </c>
    </row>
    <row r="14" spans="1:10" ht="18" customHeight="1">
      <c r="A14" s="141" t="s">
        <v>242</v>
      </c>
      <c r="D14" s="7">
        <v>4611594</v>
      </c>
      <c r="E14" s="96"/>
      <c r="F14" s="7">
        <v>4301719</v>
      </c>
      <c r="G14" s="7"/>
      <c r="H14" s="7">
        <v>72967</v>
      </c>
      <c r="I14" s="7"/>
      <c r="J14" s="7">
        <v>64644</v>
      </c>
    </row>
    <row r="15" spans="1:10" ht="18" customHeight="1">
      <c r="A15" s="141" t="s">
        <v>243</v>
      </c>
      <c r="D15" s="7">
        <v>71513</v>
      </c>
      <c r="E15" s="96"/>
      <c r="F15" s="7">
        <v>74090</v>
      </c>
      <c r="G15" s="7"/>
      <c r="H15" s="7">
        <v>4996</v>
      </c>
      <c r="I15" s="7"/>
      <c r="J15" s="7">
        <v>5155</v>
      </c>
    </row>
    <row r="16" spans="1:10" ht="18" customHeight="1">
      <c r="A16" s="141" t="s">
        <v>244</v>
      </c>
      <c r="B16" s="14"/>
      <c r="C16" s="14"/>
      <c r="D16" s="7">
        <v>-40826</v>
      </c>
      <c r="E16" s="96"/>
      <c r="F16" s="7">
        <v>-42551</v>
      </c>
      <c r="G16" s="7"/>
      <c r="H16" s="5">
        <v>0</v>
      </c>
      <c r="I16" s="7"/>
      <c r="J16" s="5">
        <v>0</v>
      </c>
    </row>
    <row r="17" spans="1:10" ht="18" customHeight="1">
      <c r="A17" s="141" t="s">
        <v>107</v>
      </c>
      <c r="D17" s="7">
        <v>-25787</v>
      </c>
      <c r="E17" s="96"/>
      <c r="F17" s="7">
        <v>-17975</v>
      </c>
      <c r="G17" s="7"/>
      <c r="H17" s="7">
        <v>-1653476</v>
      </c>
      <c r="I17" s="7"/>
      <c r="J17" s="7">
        <v>-1525365</v>
      </c>
    </row>
    <row r="18" spans="1:10" ht="18" customHeight="1">
      <c r="A18" s="141" t="s">
        <v>117</v>
      </c>
      <c r="B18" s="142"/>
      <c r="C18" s="142"/>
      <c r="D18" s="7">
        <v>2859345</v>
      </c>
      <c r="E18" s="97"/>
      <c r="F18" s="7">
        <v>2533042</v>
      </c>
      <c r="G18" s="7"/>
      <c r="H18" s="7">
        <v>2497614</v>
      </c>
      <c r="I18" s="7"/>
      <c r="J18" s="7">
        <v>2234688</v>
      </c>
    </row>
    <row r="19" spans="1:10" ht="18" customHeight="1">
      <c r="A19" s="141" t="s">
        <v>106</v>
      </c>
      <c r="B19" s="142"/>
      <c r="C19" s="142"/>
      <c r="D19" s="5" t="s">
        <v>20</v>
      </c>
      <c r="E19" s="98"/>
      <c r="F19" s="5">
        <v>0</v>
      </c>
      <c r="G19" s="7"/>
      <c r="H19" s="7">
        <v>-1498082</v>
      </c>
      <c r="I19" s="7"/>
      <c r="J19" s="7">
        <v>-1140342</v>
      </c>
    </row>
    <row r="20" spans="1:10" ht="18" customHeight="1">
      <c r="A20" s="141" t="s">
        <v>245</v>
      </c>
      <c r="D20" s="7">
        <v>34236</v>
      </c>
      <c r="E20" s="96"/>
      <c r="F20" s="7">
        <v>-56392</v>
      </c>
      <c r="G20" s="7"/>
      <c r="H20" s="7">
        <v>3770</v>
      </c>
      <c r="I20" s="7"/>
      <c r="J20" s="7">
        <v>-15317</v>
      </c>
    </row>
    <row r="21" spans="1:10" ht="18" customHeight="1">
      <c r="A21" s="141" t="s">
        <v>246</v>
      </c>
      <c r="D21" s="7">
        <v>134585</v>
      </c>
      <c r="E21" s="96"/>
      <c r="F21" s="7">
        <v>195156</v>
      </c>
      <c r="G21" s="7"/>
      <c r="H21" s="7">
        <v>2756</v>
      </c>
      <c r="I21" s="7"/>
      <c r="J21" s="7">
        <v>-3563</v>
      </c>
    </row>
    <row r="22" spans="1:10" ht="18" customHeight="1">
      <c r="A22" s="141" t="s">
        <v>247</v>
      </c>
      <c r="D22" s="7">
        <v>101696</v>
      </c>
      <c r="E22" s="96"/>
      <c r="F22" s="7">
        <v>94097</v>
      </c>
      <c r="G22" s="7"/>
      <c r="H22" s="7">
        <v>11681</v>
      </c>
      <c r="I22" s="7"/>
      <c r="J22" s="7">
        <v>18562</v>
      </c>
    </row>
    <row r="23" spans="1:10" ht="18" customHeight="1">
      <c r="A23" s="141" t="s">
        <v>248</v>
      </c>
      <c r="D23" s="7">
        <v>755086</v>
      </c>
      <c r="E23" s="96"/>
      <c r="F23" s="7">
        <v>-235174</v>
      </c>
      <c r="G23" s="7"/>
      <c r="H23" s="7">
        <v>789540</v>
      </c>
      <c r="I23" s="7"/>
      <c r="J23" s="7">
        <v>-320559</v>
      </c>
    </row>
    <row r="24" spans="1:10" ht="18" customHeight="1">
      <c r="A24" s="141" t="s">
        <v>249</v>
      </c>
      <c r="D24" s="7">
        <v>-844480</v>
      </c>
      <c r="E24" s="96"/>
      <c r="F24" s="7">
        <v>199369</v>
      </c>
      <c r="G24" s="7"/>
      <c r="H24" s="7">
        <v>-790987</v>
      </c>
      <c r="I24" s="7"/>
      <c r="J24" s="7">
        <v>307124</v>
      </c>
    </row>
    <row r="25" spans="1:10" ht="18" customHeight="1">
      <c r="A25" s="141" t="s">
        <v>250</v>
      </c>
      <c r="D25" s="7">
        <v>10827</v>
      </c>
      <c r="E25" s="96"/>
      <c r="F25" s="7">
        <v>-3247</v>
      </c>
      <c r="G25" s="7"/>
      <c r="H25" s="7">
        <v>-99</v>
      </c>
      <c r="I25" s="7"/>
      <c r="J25" s="7">
        <v>-391</v>
      </c>
    </row>
    <row r="26" spans="1:10" ht="18" customHeight="1">
      <c r="A26" s="141" t="s">
        <v>251</v>
      </c>
      <c r="D26" s="7"/>
      <c r="E26" s="99"/>
      <c r="F26" s="7"/>
      <c r="G26" s="7"/>
      <c r="H26" s="7"/>
      <c r="I26" s="7"/>
      <c r="J26" s="7"/>
    </row>
    <row r="27" spans="1:10" ht="18" customHeight="1">
      <c r="A27" s="143" t="s">
        <v>252</v>
      </c>
      <c r="D27" s="7">
        <v>13912</v>
      </c>
      <c r="E27" s="99"/>
      <c r="F27" s="7">
        <v>13717</v>
      </c>
      <c r="G27" s="7"/>
      <c r="H27" s="7">
        <v>-10</v>
      </c>
      <c r="I27" s="7"/>
      <c r="J27" s="7">
        <v>359</v>
      </c>
    </row>
    <row r="28" spans="1:10" ht="18" customHeight="1">
      <c r="A28" s="141" t="s">
        <v>253</v>
      </c>
      <c r="B28" s="141"/>
      <c r="C28" s="141"/>
      <c r="D28" s="7">
        <v>-9435</v>
      </c>
      <c r="E28" s="99"/>
      <c r="F28" s="7">
        <v>420</v>
      </c>
      <c r="G28" s="7"/>
      <c r="H28" s="5">
        <v>0</v>
      </c>
      <c r="I28" s="7"/>
      <c r="J28" s="5">
        <v>0</v>
      </c>
    </row>
    <row r="29" spans="1:10" ht="18" customHeight="1">
      <c r="A29" s="141" t="s">
        <v>118</v>
      </c>
      <c r="D29" s="7">
        <v>-2736</v>
      </c>
      <c r="E29" s="7"/>
      <c r="F29" s="7">
        <v>-2039</v>
      </c>
      <c r="G29" s="7"/>
      <c r="H29" s="5">
        <v>0</v>
      </c>
      <c r="I29" s="5"/>
      <c r="J29" s="5">
        <v>0</v>
      </c>
    </row>
    <row r="30" spans="1:10" ht="18" customHeight="1">
      <c r="A30" s="141" t="s">
        <v>119</v>
      </c>
      <c r="B30" s="136"/>
      <c r="C30" s="136"/>
      <c r="D30" s="68">
        <v>29754</v>
      </c>
      <c r="E30" s="7"/>
      <c r="F30" s="68">
        <v>119605</v>
      </c>
      <c r="G30" s="7"/>
      <c r="H30" s="30">
        <v>0</v>
      </c>
      <c r="I30" s="5"/>
      <c r="J30" s="30">
        <v>0</v>
      </c>
    </row>
    <row r="31" spans="1:10" ht="18" customHeight="1">
      <c r="D31" s="7">
        <f>SUM(D11:D30)</f>
        <v>11294978</v>
      </c>
      <c r="E31" s="7"/>
      <c r="F31" s="7">
        <f>SUM(F11:F30)</f>
        <v>10374023</v>
      </c>
      <c r="G31" s="7"/>
      <c r="H31" s="7">
        <f>SUM(H11:H30)</f>
        <v>473304</v>
      </c>
      <c r="I31" s="7"/>
      <c r="J31" s="7">
        <f>SUM(J11:J30)</f>
        <v>614971</v>
      </c>
    </row>
    <row r="32" spans="1:10" ht="18" customHeight="1">
      <c r="A32" s="140" t="s">
        <v>254</v>
      </c>
      <c r="B32" s="140"/>
      <c r="C32" s="140"/>
      <c r="D32" s="7"/>
      <c r="E32" s="7"/>
      <c r="F32" s="7"/>
      <c r="G32" s="7"/>
      <c r="H32" s="7"/>
      <c r="I32" s="7"/>
      <c r="J32" s="7"/>
    </row>
    <row r="33" spans="1:10" ht="18" customHeight="1">
      <c r="A33" s="141" t="s">
        <v>15</v>
      </c>
      <c r="D33" s="7">
        <v>-401849</v>
      </c>
      <c r="E33" s="7"/>
      <c r="F33" s="7">
        <v>135152</v>
      </c>
      <c r="G33" s="7"/>
      <c r="H33" s="7">
        <v>-96202</v>
      </c>
      <c r="I33" s="7"/>
      <c r="J33" s="7">
        <v>166677</v>
      </c>
    </row>
    <row r="34" spans="1:10" ht="18" customHeight="1">
      <c r="A34" s="141" t="s">
        <v>17</v>
      </c>
      <c r="D34" s="7">
        <v>-221279</v>
      </c>
      <c r="E34" s="7"/>
      <c r="F34" s="7">
        <v>162254</v>
      </c>
      <c r="G34" s="7"/>
      <c r="H34" s="7">
        <v>183899</v>
      </c>
      <c r="I34" s="7"/>
      <c r="J34" s="7">
        <v>-791526</v>
      </c>
    </row>
    <row r="35" spans="1:10" ht="18" customHeight="1">
      <c r="A35" s="141" t="s">
        <v>18</v>
      </c>
      <c r="D35" s="7">
        <v>197916</v>
      </c>
      <c r="E35" s="7"/>
      <c r="F35" s="7">
        <v>250002</v>
      </c>
      <c r="G35" s="7"/>
      <c r="H35" s="10" t="s">
        <v>20</v>
      </c>
      <c r="I35" s="5"/>
      <c r="J35" s="10">
        <v>0</v>
      </c>
    </row>
    <row r="36" spans="1:10" ht="18" customHeight="1">
      <c r="A36" s="141" t="s">
        <v>23</v>
      </c>
      <c r="D36" s="7">
        <v>1420287</v>
      </c>
      <c r="E36" s="7"/>
      <c r="F36" s="7">
        <v>2022564</v>
      </c>
      <c r="G36" s="7"/>
      <c r="H36" s="7">
        <v>30593</v>
      </c>
      <c r="I36" s="7"/>
      <c r="J36" s="7">
        <v>55853</v>
      </c>
    </row>
    <row r="37" spans="1:10" ht="18" customHeight="1">
      <c r="A37" s="141" t="s">
        <v>25</v>
      </c>
      <c r="D37" s="7">
        <v>-28093</v>
      </c>
      <c r="E37" s="7"/>
      <c r="F37" s="7">
        <v>-14469</v>
      </c>
      <c r="G37" s="7"/>
      <c r="H37" s="7">
        <v>-110</v>
      </c>
      <c r="I37" s="7"/>
      <c r="J37" s="7">
        <v>1749</v>
      </c>
    </row>
    <row r="38" spans="1:10" ht="18" customHeight="1">
      <c r="A38" s="141" t="s">
        <v>39</v>
      </c>
      <c r="D38" s="7">
        <v>120357</v>
      </c>
      <c r="E38" s="7"/>
      <c r="F38" s="7">
        <v>-93609</v>
      </c>
      <c r="G38" s="7"/>
      <c r="H38" s="11">
        <v>18043</v>
      </c>
      <c r="I38" s="7"/>
      <c r="J38" s="11">
        <v>17647</v>
      </c>
    </row>
    <row r="39" spans="1:10" ht="18" customHeight="1">
      <c r="A39" s="141" t="s">
        <v>48</v>
      </c>
      <c r="D39" s="7">
        <v>-601455</v>
      </c>
      <c r="E39" s="7"/>
      <c r="F39" s="7">
        <v>-3333279</v>
      </c>
      <c r="G39" s="7"/>
      <c r="H39" s="7">
        <v>32875</v>
      </c>
      <c r="I39" s="7"/>
      <c r="J39" s="7">
        <v>-311333</v>
      </c>
    </row>
    <row r="40" spans="1:10" ht="18" customHeight="1">
      <c r="A40" s="141" t="s">
        <v>49</v>
      </c>
      <c r="D40" s="7">
        <v>205509</v>
      </c>
      <c r="E40" s="7"/>
      <c r="F40" s="7">
        <v>68400</v>
      </c>
      <c r="G40" s="7"/>
      <c r="H40" s="7">
        <v>-89389</v>
      </c>
      <c r="I40" s="7"/>
      <c r="J40" s="7">
        <v>-75324</v>
      </c>
    </row>
    <row r="41" spans="1:10" ht="18" customHeight="1">
      <c r="A41" s="141" t="s">
        <v>58</v>
      </c>
      <c r="D41" s="7">
        <v>-36373</v>
      </c>
      <c r="E41" s="7"/>
      <c r="F41" s="7">
        <v>21044</v>
      </c>
      <c r="G41" s="1"/>
      <c r="H41" s="10" t="s">
        <v>20</v>
      </c>
      <c r="I41" s="7"/>
      <c r="J41" s="7">
        <v>-1507</v>
      </c>
    </row>
    <row r="42" spans="1:10" ht="18" customHeight="1">
      <c r="A42" s="141" t="s">
        <v>255</v>
      </c>
      <c r="D42" s="7">
        <v>-52433</v>
      </c>
      <c r="E42" s="7"/>
      <c r="F42" s="7">
        <v>-55885</v>
      </c>
      <c r="G42" s="1"/>
      <c r="H42" s="7">
        <v>-7232</v>
      </c>
      <c r="I42" s="7"/>
      <c r="J42" s="7">
        <v>-6719</v>
      </c>
    </row>
    <row r="43" spans="1:10" ht="18" customHeight="1">
      <c r="A43" s="141" t="s">
        <v>67</v>
      </c>
      <c r="D43" s="144">
        <v>-9666</v>
      </c>
      <c r="E43" s="1"/>
      <c r="F43" s="144">
        <v>160963</v>
      </c>
      <c r="G43" s="1"/>
      <c r="H43" s="68">
        <v>21057</v>
      </c>
      <c r="I43" s="7"/>
      <c r="J43" s="68">
        <v>-3443</v>
      </c>
    </row>
    <row r="44" spans="1:10" ht="18" customHeight="1">
      <c r="A44" s="132" t="s">
        <v>256</v>
      </c>
      <c r="D44" s="84">
        <f>SUM(D31:D43)</f>
        <v>11887899</v>
      </c>
      <c r="E44" s="1"/>
      <c r="F44" s="84">
        <f>SUM(F31:F43)</f>
        <v>9697160</v>
      </c>
      <c r="G44" s="85"/>
      <c r="H44" s="84">
        <f>SUM(H31:H43)</f>
        <v>566838</v>
      </c>
      <c r="I44" s="1"/>
      <c r="J44" s="84">
        <f>SUM(J31:J43)</f>
        <v>-332955</v>
      </c>
    </row>
    <row r="45" spans="1:10" ht="18" customHeight="1">
      <c r="A45" s="132" t="s">
        <v>257</v>
      </c>
      <c r="D45" s="144">
        <v>-1091305</v>
      </c>
      <c r="E45" s="7"/>
      <c r="F45" s="144">
        <v>-915383</v>
      </c>
      <c r="G45" s="1"/>
      <c r="H45" s="3">
        <v>-43723</v>
      </c>
      <c r="I45" s="7"/>
      <c r="J45" s="3">
        <v>-46108</v>
      </c>
    </row>
    <row r="46" spans="1:10" ht="18" customHeight="1">
      <c r="A46" s="133" t="s">
        <v>258</v>
      </c>
      <c r="B46" s="133"/>
      <c r="C46" s="133"/>
      <c r="D46" s="69">
        <f>SUM(D44:D45)</f>
        <v>10796594</v>
      </c>
      <c r="E46" s="6"/>
      <c r="F46" s="69">
        <f>SUM(F44:F45)</f>
        <v>8781777</v>
      </c>
      <c r="G46" s="86"/>
      <c r="H46" s="69">
        <f>SUM(H44:H45)</f>
        <v>523115</v>
      </c>
      <c r="I46" s="6"/>
      <c r="J46" s="69">
        <f>SUM(J44:J45)</f>
        <v>-379063</v>
      </c>
    </row>
    <row r="47" spans="1:10" ht="14.85" customHeight="1">
      <c r="A47" s="133"/>
      <c r="B47" s="133"/>
      <c r="C47" s="133"/>
      <c r="D47" s="6"/>
      <c r="E47" s="6"/>
      <c r="F47" s="6"/>
      <c r="G47" s="6"/>
      <c r="H47" s="6"/>
      <c r="I47" s="6"/>
      <c r="J47" s="6"/>
    </row>
    <row r="48" spans="1:10" ht="14.85" customHeight="1">
      <c r="A48" s="133"/>
      <c r="B48" s="133"/>
      <c r="C48" s="133"/>
      <c r="D48" s="6"/>
      <c r="E48" s="6"/>
      <c r="F48" s="6"/>
      <c r="G48" s="6"/>
      <c r="H48" s="6"/>
      <c r="I48" s="6"/>
      <c r="J48" s="6"/>
    </row>
    <row r="49" spans="1:10" ht="14.85" customHeight="1">
      <c r="A49" s="133"/>
      <c r="B49" s="133"/>
      <c r="C49" s="133"/>
      <c r="D49" s="6"/>
      <c r="E49" s="6"/>
      <c r="F49" s="6"/>
      <c r="G49" s="6"/>
      <c r="H49" s="6"/>
      <c r="I49" s="6"/>
      <c r="J49" s="6"/>
    </row>
    <row r="50" spans="1:10" ht="14.85" customHeight="1">
      <c r="A50" s="133"/>
      <c r="B50" s="133"/>
      <c r="C50" s="133"/>
      <c r="D50" s="6"/>
      <c r="E50" s="6"/>
      <c r="F50" s="6"/>
      <c r="G50" s="6"/>
      <c r="H50" s="6"/>
      <c r="I50" s="6"/>
      <c r="J50" s="6"/>
    </row>
    <row r="51" spans="1:10" ht="15">
      <c r="A51" s="133"/>
      <c r="B51" s="133"/>
      <c r="C51" s="133"/>
      <c r="D51" s="6"/>
      <c r="E51" s="6"/>
      <c r="F51" s="6"/>
      <c r="G51" s="6"/>
      <c r="H51" s="6"/>
      <c r="I51" s="6"/>
      <c r="J51" s="6"/>
    </row>
    <row r="52" spans="1:10" ht="14.85" customHeight="1">
      <c r="A52" s="133"/>
      <c r="B52" s="133"/>
      <c r="C52" s="133"/>
      <c r="D52" s="6"/>
      <c r="E52" s="6"/>
      <c r="F52" s="6"/>
      <c r="G52" s="6"/>
      <c r="H52" s="6"/>
      <c r="I52" s="6"/>
      <c r="J52" s="6"/>
    </row>
    <row r="53" spans="1:10" ht="14.85" customHeight="1">
      <c r="A53" s="133"/>
      <c r="B53" s="133"/>
      <c r="C53" s="133"/>
      <c r="D53" s="6"/>
      <c r="E53" s="6"/>
      <c r="F53" s="6"/>
      <c r="G53" s="6"/>
      <c r="H53" s="6"/>
      <c r="I53" s="6"/>
      <c r="J53" s="6"/>
    </row>
    <row r="54" spans="1:10" ht="14.85" customHeight="1">
      <c r="A54" s="133"/>
      <c r="B54" s="133"/>
      <c r="C54" s="133"/>
      <c r="D54" s="6"/>
      <c r="E54" s="6"/>
      <c r="F54" s="6"/>
      <c r="G54" s="6"/>
      <c r="H54" s="6"/>
      <c r="I54" s="6"/>
      <c r="J54" s="6"/>
    </row>
    <row r="55" spans="1:10" ht="14.85" customHeight="1">
      <c r="A55" s="133"/>
      <c r="B55" s="133"/>
      <c r="C55" s="133"/>
      <c r="D55" s="6"/>
      <c r="E55" s="6"/>
      <c r="F55" s="6"/>
      <c r="G55" s="6"/>
      <c r="H55" s="6"/>
      <c r="I55" s="6"/>
      <c r="J55" s="6"/>
    </row>
    <row r="56" spans="1:10" ht="14.85" customHeight="1">
      <c r="A56" s="133"/>
      <c r="B56" s="133"/>
      <c r="C56" s="133"/>
      <c r="D56" s="6"/>
      <c r="E56" s="6"/>
      <c r="F56" s="6"/>
      <c r="G56" s="6"/>
      <c r="H56" s="6"/>
      <c r="I56" s="6"/>
      <c r="J56" s="6"/>
    </row>
    <row r="57" spans="1:10" ht="14.85" customHeight="1">
      <c r="A57" s="133"/>
      <c r="B57" s="133"/>
      <c r="C57" s="133"/>
      <c r="D57" s="6"/>
      <c r="E57" s="6"/>
      <c r="F57" s="6"/>
      <c r="G57" s="6"/>
      <c r="H57" s="6"/>
      <c r="I57" s="6"/>
      <c r="J57" s="6"/>
    </row>
    <row r="58" spans="1:10" ht="14.85" customHeight="1">
      <c r="A58" s="133"/>
      <c r="B58" s="133"/>
      <c r="C58" s="133"/>
      <c r="D58" s="6"/>
      <c r="E58" s="6"/>
      <c r="F58" s="6"/>
      <c r="G58" s="6"/>
      <c r="H58" s="6"/>
      <c r="I58" s="6"/>
      <c r="J58" s="6"/>
    </row>
    <row r="59" spans="1:10" ht="14.85" customHeight="1">
      <c r="A59" s="133"/>
      <c r="B59" s="133"/>
      <c r="C59" s="133"/>
      <c r="D59" s="6"/>
      <c r="E59" s="6"/>
      <c r="F59" s="6"/>
      <c r="G59" s="6"/>
      <c r="H59" s="6"/>
      <c r="I59" s="6"/>
      <c r="J59" s="6"/>
    </row>
    <row r="60" spans="1:10" ht="14.85" customHeight="1">
      <c r="A60" s="133"/>
      <c r="B60" s="133"/>
      <c r="C60" s="133"/>
      <c r="D60" s="6"/>
      <c r="E60" s="6"/>
      <c r="F60" s="6"/>
      <c r="G60" s="6"/>
      <c r="H60" s="6"/>
      <c r="I60" s="6"/>
      <c r="J60" s="6"/>
    </row>
    <row r="61" spans="1:10" ht="14.85" customHeight="1">
      <c r="A61" s="133"/>
      <c r="B61" s="133"/>
      <c r="C61" s="133"/>
      <c r="D61" s="6"/>
      <c r="E61" s="6"/>
      <c r="F61" s="6"/>
      <c r="G61" s="6"/>
      <c r="H61" s="6"/>
      <c r="I61" s="6"/>
      <c r="J61" s="6"/>
    </row>
    <row r="62" spans="1:10" ht="14.85" customHeight="1">
      <c r="A62" s="133"/>
      <c r="B62" s="133"/>
      <c r="C62" s="133"/>
      <c r="D62" s="6"/>
      <c r="E62" s="6"/>
      <c r="F62" s="6"/>
      <c r="G62" s="6"/>
      <c r="H62" s="6"/>
      <c r="I62" s="6"/>
      <c r="J62" s="6"/>
    </row>
    <row r="63" spans="1:10" ht="14.85" customHeight="1">
      <c r="A63" s="133"/>
      <c r="B63" s="133"/>
      <c r="C63" s="133"/>
      <c r="D63" s="6"/>
      <c r="E63" s="6"/>
      <c r="F63" s="6"/>
      <c r="G63" s="6"/>
      <c r="H63" s="6"/>
      <c r="I63" s="6"/>
      <c r="J63" s="6"/>
    </row>
    <row r="64" spans="1:10" ht="22.9" customHeight="1">
      <c r="A64" s="133"/>
      <c r="B64" s="133"/>
      <c r="C64" s="133"/>
      <c r="D64" s="6"/>
      <c r="E64" s="6"/>
      <c r="F64" s="6"/>
      <c r="G64" s="6"/>
      <c r="H64" s="6"/>
      <c r="I64" s="6"/>
      <c r="J64" s="6"/>
    </row>
    <row r="65" spans="1:10" ht="18" customHeight="1">
      <c r="A65" s="242" t="s">
        <v>259</v>
      </c>
      <c r="B65" s="221"/>
      <c r="C65" s="221"/>
      <c r="D65" s="221"/>
      <c r="E65" s="221"/>
      <c r="F65" s="221"/>
      <c r="G65" s="221"/>
      <c r="H65" s="221"/>
      <c r="I65" s="221"/>
      <c r="J65" s="221"/>
    </row>
    <row r="66" spans="1:10" ht="21" customHeight="1">
      <c r="A66" s="222" t="s">
        <v>0</v>
      </c>
      <c r="B66" s="222"/>
      <c r="C66" s="222"/>
      <c r="D66" s="222"/>
      <c r="E66" s="222"/>
      <c r="F66" s="222"/>
      <c r="G66" s="222"/>
      <c r="H66" s="222"/>
      <c r="I66" s="222"/>
      <c r="J66" s="222"/>
    </row>
    <row r="67" spans="1:10" ht="21" customHeight="1">
      <c r="A67" s="222" t="s">
        <v>260</v>
      </c>
      <c r="B67" s="222"/>
      <c r="C67" s="222"/>
      <c r="D67" s="222"/>
      <c r="E67" s="222"/>
      <c r="F67" s="222"/>
      <c r="G67" s="222"/>
      <c r="H67" s="222"/>
      <c r="I67" s="222"/>
      <c r="J67" s="222"/>
    </row>
    <row r="68" spans="1:10" ht="21" customHeight="1">
      <c r="A68" s="222" t="s">
        <v>238</v>
      </c>
      <c r="B68" s="222"/>
      <c r="C68" s="222"/>
      <c r="D68" s="222"/>
      <c r="E68" s="222"/>
      <c r="F68" s="222"/>
      <c r="G68" s="222"/>
      <c r="H68" s="222"/>
      <c r="I68" s="222"/>
      <c r="J68" s="222"/>
    </row>
    <row r="69" spans="1:10" ht="21" customHeight="1">
      <c r="A69" s="241" t="s">
        <v>3</v>
      </c>
      <c r="B69" s="241"/>
      <c r="C69" s="241"/>
      <c r="D69" s="241"/>
      <c r="E69" s="241"/>
      <c r="F69" s="241"/>
      <c r="G69" s="241"/>
      <c r="H69" s="241"/>
      <c r="I69" s="241"/>
      <c r="J69" s="241"/>
    </row>
    <row r="70" spans="1:10" ht="6" customHeight="1">
      <c r="A70" s="133"/>
      <c r="B70" s="133"/>
      <c r="C70" s="133"/>
      <c r="J70" s="17"/>
    </row>
    <row r="71" spans="1:10" ht="18" customHeight="1">
      <c r="C71" s="134"/>
      <c r="D71" s="222" t="s">
        <v>100</v>
      </c>
      <c r="E71" s="222"/>
      <c r="F71" s="222"/>
      <c r="G71" s="134"/>
      <c r="H71" s="222" t="s">
        <v>101</v>
      </c>
      <c r="I71" s="222"/>
      <c r="J71" s="222"/>
    </row>
    <row r="72" spans="1:10" ht="18" customHeight="1">
      <c r="C72" s="134"/>
      <c r="D72" s="222" t="s">
        <v>102</v>
      </c>
      <c r="E72" s="222"/>
      <c r="F72" s="222"/>
      <c r="G72" s="134"/>
      <c r="H72" s="222" t="s">
        <v>102</v>
      </c>
      <c r="I72" s="222"/>
      <c r="J72" s="222"/>
    </row>
    <row r="73" spans="1:10" s="133" customFormat="1" ht="18" customHeight="1">
      <c r="A73" s="135"/>
      <c r="B73" s="145" t="s">
        <v>6</v>
      </c>
      <c r="C73" s="136"/>
      <c r="D73" s="137">
        <v>2024</v>
      </c>
      <c r="E73" s="134"/>
      <c r="F73" s="137">
        <v>2023</v>
      </c>
      <c r="G73" s="137"/>
      <c r="H73" s="137">
        <v>2024</v>
      </c>
      <c r="I73" s="134"/>
      <c r="J73" s="137">
        <v>2023</v>
      </c>
    </row>
    <row r="74" spans="1:10" s="135" customFormat="1" ht="18" customHeight="1">
      <c r="B74" s="132"/>
      <c r="C74" s="136"/>
      <c r="D74" s="137"/>
      <c r="E74" s="134"/>
      <c r="F74" s="137"/>
      <c r="G74" s="137"/>
      <c r="H74" s="137"/>
      <c r="I74" s="134"/>
      <c r="J74" s="137"/>
    </row>
    <row r="75" spans="1:10" ht="18" customHeight="1">
      <c r="A75" s="138" t="s">
        <v>261</v>
      </c>
      <c r="B75" s="138"/>
      <c r="C75" s="138"/>
      <c r="H75" s="3"/>
      <c r="I75" s="3"/>
      <c r="J75" s="3"/>
    </row>
    <row r="76" spans="1:10" ht="18" customHeight="1">
      <c r="A76" s="132" t="s">
        <v>107</v>
      </c>
      <c r="D76" s="13">
        <v>25778</v>
      </c>
      <c r="E76" s="7"/>
      <c r="F76" s="13">
        <v>21927</v>
      </c>
      <c r="G76" s="7"/>
      <c r="H76" s="3">
        <v>1575679</v>
      </c>
      <c r="I76" s="7"/>
      <c r="J76" s="3">
        <v>1462143</v>
      </c>
    </row>
    <row r="77" spans="1:10" ht="18" customHeight="1">
      <c r="A77" s="132" t="s">
        <v>106</v>
      </c>
      <c r="D77" s="13">
        <v>29480</v>
      </c>
      <c r="E77" s="7"/>
      <c r="F77" s="13">
        <v>3400</v>
      </c>
      <c r="G77" s="7"/>
      <c r="H77" s="3">
        <v>2830070</v>
      </c>
      <c r="I77" s="7"/>
      <c r="J77" s="3">
        <v>1775610</v>
      </c>
    </row>
    <row r="78" spans="1:10" ht="18" customHeight="1">
      <c r="A78" s="132" t="s">
        <v>293</v>
      </c>
    </row>
    <row r="79" spans="1:10" ht="18" customHeight="1">
      <c r="A79" s="146" t="s">
        <v>292</v>
      </c>
      <c r="D79" s="147">
        <v>-2706358</v>
      </c>
      <c r="E79" s="7"/>
      <c r="F79" s="147">
        <v>-2912193</v>
      </c>
      <c r="G79" s="7"/>
      <c r="H79" s="3">
        <v>-55661</v>
      </c>
      <c r="I79" s="7"/>
      <c r="J79" s="3">
        <v>-86687</v>
      </c>
    </row>
    <row r="80" spans="1:10" ht="18" customHeight="1">
      <c r="A80" s="132" t="s">
        <v>262</v>
      </c>
      <c r="D80" s="7"/>
      <c r="E80" s="7"/>
      <c r="F80" s="7"/>
      <c r="G80" s="7"/>
      <c r="H80" s="3"/>
      <c r="I80" s="7"/>
      <c r="J80" s="3"/>
    </row>
    <row r="81" spans="1:10" ht="18" customHeight="1">
      <c r="A81" s="146" t="s">
        <v>263</v>
      </c>
      <c r="D81" s="13">
        <v>9246</v>
      </c>
      <c r="E81" s="7"/>
      <c r="F81" s="13">
        <v>20831</v>
      </c>
      <c r="G81" s="7"/>
      <c r="H81" s="3">
        <v>131</v>
      </c>
      <c r="I81" s="7"/>
      <c r="J81" s="3">
        <v>2902</v>
      </c>
    </row>
    <row r="82" spans="1:10" ht="18" customHeight="1">
      <c r="A82" s="132" t="s">
        <v>264</v>
      </c>
      <c r="D82" s="13">
        <v>-68612</v>
      </c>
      <c r="E82" s="7"/>
      <c r="F82" s="13">
        <v>-88514</v>
      </c>
      <c r="G82" s="7"/>
      <c r="H82" s="3">
        <v>-5616</v>
      </c>
      <c r="I82" s="7"/>
      <c r="J82" s="3">
        <v>-3573</v>
      </c>
    </row>
    <row r="83" spans="1:10" ht="18" customHeight="1">
      <c r="A83" s="132" t="s">
        <v>265</v>
      </c>
      <c r="D83" s="11" t="s">
        <v>20</v>
      </c>
      <c r="E83" s="14"/>
      <c r="F83" s="13">
        <v>-170188</v>
      </c>
      <c r="G83" s="14"/>
      <c r="H83" s="3">
        <v>-15363787</v>
      </c>
      <c r="I83" s="7"/>
      <c r="J83" s="3">
        <v>-16052921</v>
      </c>
    </row>
    <row r="84" spans="1:10" ht="18" customHeight="1">
      <c r="A84" s="132" t="s">
        <v>266</v>
      </c>
      <c r="D84" s="10" t="s">
        <v>20</v>
      </c>
      <c r="E84" s="5"/>
      <c r="F84" s="10" t="s">
        <v>20</v>
      </c>
      <c r="G84" s="14"/>
      <c r="H84" s="3">
        <v>14663542</v>
      </c>
      <c r="I84" s="7"/>
      <c r="J84" s="3">
        <v>16785876</v>
      </c>
    </row>
    <row r="85" spans="1:10" ht="18" customHeight="1">
      <c r="A85" s="132" t="s">
        <v>267</v>
      </c>
      <c r="D85" s="10" t="s">
        <v>20</v>
      </c>
      <c r="E85" s="5"/>
      <c r="F85" s="10">
        <v>0</v>
      </c>
      <c r="G85" s="14"/>
      <c r="H85" s="3">
        <v>-11835039</v>
      </c>
      <c r="I85" s="7"/>
      <c r="J85" s="10">
        <v>0</v>
      </c>
    </row>
    <row r="86" spans="1:10" ht="18" customHeight="1">
      <c r="A86" s="132" t="s">
        <v>268</v>
      </c>
      <c r="D86" s="10" t="s">
        <v>20</v>
      </c>
      <c r="E86" s="5"/>
      <c r="F86" s="10" t="s">
        <v>20</v>
      </c>
      <c r="G86" s="14"/>
      <c r="H86" s="3">
        <v>14740600</v>
      </c>
      <c r="I86" s="14"/>
      <c r="J86" s="3">
        <v>216338</v>
      </c>
    </row>
    <row r="87" spans="1:10" ht="18" customHeight="1">
      <c r="A87" s="132" t="s">
        <v>296</v>
      </c>
      <c r="D87" s="11">
        <v>-14652</v>
      </c>
      <c r="E87" s="5"/>
      <c r="F87" s="10" t="s">
        <v>20</v>
      </c>
      <c r="G87" s="14"/>
      <c r="H87" s="10">
        <v>0</v>
      </c>
      <c r="I87" s="14"/>
      <c r="J87" s="10">
        <v>0</v>
      </c>
    </row>
    <row r="88" spans="1:10" ht="18" customHeight="1">
      <c r="A88" s="132" t="s">
        <v>269</v>
      </c>
      <c r="D88" s="10" t="s">
        <v>20</v>
      </c>
      <c r="E88" s="14"/>
      <c r="F88" s="10" t="s">
        <v>20</v>
      </c>
      <c r="G88" s="14"/>
      <c r="H88" s="10">
        <v>0</v>
      </c>
      <c r="I88" s="5"/>
      <c r="J88" s="3">
        <v>-185000</v>
      </c>
    </row>
    <row r="89" spans="1:10" ht="18" customHeight="1">
      <c r="A89" s="132" t="s">
        <v>270</v>
      </c>
      <c r="D89" s="148">
        <v>-1437</v>
      </c>
      <c r="E89" s="5"/>
      <c r="F89" s="147">
        <v>-4294</v>
      </c>
      <c r="G89" s="14"/>
      <c r="H89" s="10">
        <v>0</v>
      </c>
      <c r="I89" s="5"/>
      <c r="J89" s="10">
        <v>0</v>
      </c>
    </row>
    <row r="90" spans="1:10" ht="18" customHeight="1">
      <c r="A90" s="132" t="s">
        <v>271</v>
      </c>
      <c r="B90" s="136"/>
      <c r="C90" s="136"/>
      <c r="D90" s="11">
        <v>-62228</v>
      </c>
      <c r="E90" s="5"/>
      <c r="F90" s="10" t="s">
        <v>20</v>
      </c>
      <c r="G90" s="14"/>
      <c r="H90" s="10">
        <v>0</v>
      </c>
      <c r="I90" s="5"/>
      <c r="J90" s="10">
        <v>0</v>
      </c>
    </row>
    <row r="91" spans="1:10" ht="18" customHeight="1">
      <c r="A91" s="132" t="s">
        <v>272</v>
      </c>
      <c r="B91" s="136"/>
      <c r="C91" s="136"/>
      <c r="D91" s="148">
        <v>6887</v>
      </c>
      <c r="E91" s="5"/>
      <c r="F91" s="147">
        <v>50750</v>
      </c>
      <c r="G91" s="14"/>
      <c r="H91" s="10">
        <v>0</v>
      </c>
      <c r="I91" s="5"/>
      <c r="J91" s="10">
        <v>0</v>
      </c>
    </row>
    <row r="92" spans="1:10" ht="18" customHeight="1">
      <c r="A92" s="133" t="s">
        <v>273</v>
      </c>
      <c r="B92" s="142"/>
      <c r="C92" s="142"/>
      <c r="D92" s="69">
        <f>SUM(D76:D91)</f>
        <v>-2781896</v>
      </c>
      <c r="E92" s="12"/>
      <c r="F92" s="69">
        <f>SUM(F76:F91)</f>
        <v>-3078281</v>
      </c>
      <c r="G92" s="12"/>
      <c r="H92" s="69">
        <f>SUM(H76:H91)</f>
        <v>6549919</v>
      </c>
      <c r="I92" s="12"/>
      <c r="J92" s="69">
        <f>SUM(J76:J91)</f>
        <v>3914688</v>
      </c>
    </row>
    <row r="93" spans="1:10" ht="5.0999999999999996" customHeight="1">
      <c r="A93" s="142"/>
      <c r="D93" s="6"/>
      <c r="E93" s="12"/>
      <c r="F93" s="6"/>
      <c r="G93" s="12"/>
      <c r="H93" s="6"/>
      <c r="I93" s="12"/>
      <c r="J93" s="6"/>
    </row>
    <row r="94" spans="1:10" ht="18" customHeight="1">
      <c r="A94" s="138" t="s">
        <v>274</v>
      </c>
      <c r="B94" s="136"/>
      <c r="C94" s="136"/>
      <c r="D94" s="149"/>
      <c r="E94" s="149"/>
      <c r="F94" s="149"/>
      <c r="G94" s="149"/>
      <c r="H94" s="149"/>
      <c r="I94" s="149"/>
      <c r="J94" s="149"/>
    </row>
    <row r="95" spans="1:10" ht="18" customHeight="1">
      <c r="A95" s="142" t="s">
        <v>275</v>
      </c>
      <c r="B95" s="136"/>
      <c r="C95" s="136"/>
      <c r="D95" s="144">
        <v>-2531399</v>
      </c>
      <c r="E95" s="149"/>
      <c r="F95" s="144">
        <v>-2230184</v>
      </c>
      <c r="G95" s="149"/>
      <c r="H95" s="3">
        <v>-2501913</v>
      </c>
      <c r="I95" s="149"/>
      <c r="J95" s="3">
        <v>-2194429</v>
      </c>
    </row>
    <row r="96" spans="1:10" ht="18" customHeight="1">
      <c r="A96" s="142" t="s">
        <v>276</v>
      </c>
      <c r="B96" s="136"/>
      <c r="C96" s="136"/>
      <c r="D96" s="144">
        <v>-2604993</v>
      </c>
      <c r="E96" s="149"/>
      <c r="F96" s="144">
        <v>-2604978</v>
      </c>
      <c r="G96" s="149"/>
      <c r="H96" s="3">
        <v>-2604993</v>
      </c>
      <c r="I96" s="149"/>
      <c r="J96" s="3">
        <v>-2604978</v>
      </c>
    </row>
    <row r="97" spans="1:10" ht="18" customHeight="1">
      <c r="A97" s="142" t="s">
        <v>212</v>
      </c>
      <c r="B97" s="136"/>
      <c r="C97" s="136"/>
      <c r="D97" s="144">
        <v>-545098</v>
      </c>
      <c r="E97" s="149"/>
      <c r="F97" s="144">
        <v>-250144</v>
      </c>
      <c r="G97" s="149"/>
      <c r="H97" s="10" t="s">
        <v>20</v>
      </c>
      <c r="I97" s="149"/>
      <c r="J97" s="10">
        <v>0</v>
      </c>
    </row>
    <row r="98" spans="1:10" ht="18" customHeight="1">
      <c r="A98" s="132" t="s">
        <v>277</v>
      </c>
      <c r="B98" s="136">
        <v>6.2</v>
      </c>
      <c r="C98" s="136"/>
      <c r="D98" s="144">
        <v>23956361</v>
      </c>
      <c r="E98" s="149"/>
      <c r="F98" s="144">
        <v>95645065</v>
      </c>
      <c r="G98" s="14"/>
      <c r="H98" s="3">
        <v>18668600</v>
      </c>
      <c r="I98" s="14"/>
      <c r="J98" s="3">
        <v>91900000</v>
      </c>
    </row>
    <row r="99" spans="1:10" ht="18" customHeight="1">
      <c r="A99" s="132" t="s">
        <v>278</v>
      </c>
      <c r="B99" s="136">
        <v>6.2</v>
      </c>
      <c r="C99" s="136"/>
      <c r="D99" s="144">
        <v>-23814377</v>
      </c>
      <c r="E99" s="149"/>
      <c r="F99" s="144">
        <v>-88639371</v>
      </c>
      <c r="G99" s="149"/>
      <c r="H99" s="3">
        <v>-18408600</v>
      </c>
      <c r="I99" s="149"/>
      <c r="J99" s="3">
        <v>-85030000</v>
      </c>
    </row>
    <row r="100" spans="1:10" ht="18" customHeight="1">
      <c r="A100" s="132" t="s">
        <v>297</v>
      </c>
      <c r="B100" s="136">
        <v>6.2</v>
      </c>
      <c r="C100" s="136"/>
      <c r="D100" s="94" t="s">
        <v>279</v>
      </c>
      <c r="E100" s="5"/>
      <c r="F100" s="94">
        <v>0</v>
      </c>
      <c r="G100" s="149"/>
      <c r="H100" s="3">
        <v>6436031</v>
      </c>
      <c r="I100" s="149"/>
      <c r="J100" s="3">
        <v>5705975</v>
      </c>
    </row>
    <row r="101" spans="1:10" ht="18" customHeight="1">
      <c r="A101" s="132" t="s">
        <v>280</v>
      </c>
      <c r="B101" s="136">
        <v>6.2</v>
      </c>
      <c r="C101" s="136"/>
      <c r="D101" s="94" t="s">
        <v>279</v>
      </c>
      <c r="E101" s="5"/>
      <c r="F101" s="94">
        <v>0</v>
      </c>
      <c r="G101" s="149"/>
      <c r="H101" s="3">
        <v>-6719606</v>
      </c>
      <c r="I101" s="149"/>
      <c r="J101" s="3">
        <v>-5241947</v>
      </c>
    </row>
    <row r="102" spans="1:10" ht="18" customHeight="1">
      <c r="A102" s="132" t="s">
        <v>281</v>
      </c>
      <c r="B102" s="136">
        <v>6.2</v>
      </c>
      <c r="C102" s="136"/>
      <c r="D102" s="144">
        <v>5850000</v>
      </c>
      <c r="E102" s="149"/>
      <c r="F102" s="144">
        <v>7500000</v>
      </c>
      <c r="G102" s="149"/>
      <c r="H102" s="3">
        <v>5850000</v>
      </c>
      <c r="I102" s="149"/>
      <c r="J102" s="3">
        <v>7500000</v>
      </c>
    </row>
    <row r="103" spans="1:10" ht="18" customHeight="1">
      <c r="A103" s="132" t="s">
        <v>282</v>
      </c>
      <c r="B103" s="136">
        <v>6.2</v>
      </c>
      <c r="C103" s="136"/>
      <c r="D103" s="144">
        <v>-5044442</v>
      </c>
      <c r="E103" s="149"/>
      <c r="F103" s="144">
        <v>-9542040</v>
      </c>
      <c r="G103" s="149"/>
      <c r="H103" s="3">
        <v>-5000000</v>
      </c>
      <c r="I103" s="149"/>
      <c r="J103" s="3">
        <v>-9500000</v>
      </c>
    </row>
    <row r="104" spans="1:10" ht="18" customHeight="1">
      <c r="A104" s="150" t="s">
        <v>283</v>
      </c>
      <c r="B104" s="136">
        <v>6.2</v>
      </c>
      <c r="C104" s="136"/>
      <c r="D104" s="144">
        <v>13649989</v>
      </c>
      <c r="E104" s="149"/>
      <c r="F104" s="144">
        <v>2000000</v>
      </c>
      <c r="G104" s="149"/>
      <c r="H104" s="3">
        <v>13649989</v>
      </c>
      <c r="I104" s="149"/>
      <c r="J104" s="3">
        <v>2000000</v>
      </c>
    </row>
    <row r="105" spans="1:10" ht="18" customHeight="1">
      <c r="A105" s="150" t="s">
        <v>284</v>
      </c>
      <c r="B105" s="136">
        <v>6.2</v>
      </c>
      <c r="C105" s="136"/>
      <c r="D105" s="144">
        <v>-16256600</v>
      </c>
      <c r="E105" s="7"/>
      <c r="F105" s="144">
        <v>-6000000</v>
      </c>
      <c r="G105" s="7"/>
      <c r="H105" s="3">
        <v>-16256600</v>
      </c>
      <c r="I105" s="7"/>
      <c r="J105" s="3">
        <v>-6000000</v>
      </c>
    </row>
    <row r="106" spans="1:10" ht="18" customHeight="1">
      <c r="A106" s="132" t="s">
        <v>285</v>
      </c>
      <c r="B106" s="136">
        <v>6.2</v>
      </c>
      <c r="C106" s="136"/>
      <c r="D106" s="151">
        <v>-1064748</v>
      </c>
      <c r="E106" s="149"/>
      <c r="F106" s="151">
        <v>-809938</v>
      </c>
      <c r="G106" s="149"/>
      <c r="H106" s="60">
        <v>-29309</v>
      </c>
      <c r="I106" s="149"/>
      <c r="J106" s="60">
        <v>-29714</v>
      </c>
    </row>
    <row r="107" spans="1:10" ht="18" customHeight="1">
      <c r="A107" s="133" t="s">
        <v>286</v>
      </c>
      <c r="B107" s="136"/>
      <c r="C107" s="136"/>
      <c r="D107" s="87">
        <v>-8405307</v>
      </c>
      <c r="E107" s="152"/>
      <c r="F107" s="87">
        <f>SUM(F95:F106)</f>
        <v>-4931590</v>
      </c>
      <c r="G107" s="152"/>
      <c r="H107" s="87">
        <f>SUM(H95:H106)</f>
        <v>-6916401</v>
      </c>
      <c r="I107" s="152"/>
      <c r="J107" s="87">
        <f>SUM(J95:J106)</f>
        <v>-3495093</v>
      </c>
    </row>
    <row r="108" spans="1:10" ht="15">
      <c r="A108" s="142"/>
      <c r="D108" s="6"/>
      <c r="E108" s="12"/>
      <c r="F108" s="6"/>
      <c r="G108" s="12"/>
      <c r="H108" s="6"/>
      <c r="I108" s="12"/>
      <c r="J108" s="6"/>
    </row>
    <row r="109" spans="1:10" ht="18" customHeight="1">
      <c r="A109" s="133" t="s">
        <v>287</v>
      </c>
      <c r="B109" s="136"/>
      <c r="C109" s="136"/>
      <c r="D109" s="29">
        <f>D46+D92+D107</f>
        <v>-390609</v>
      </c>
      <c r="E109" s="29"/>
      <c r="F109" s="29">
        <f>F46+F92+F107</f>
        <v>771906</v>
      </c>
      <c r="G109" s="29"/>
      <c r="H109" s="29">
        <f>H46+H92+H107</f>
        <v>156633</v>
      </c>
      <c r="I109" s="29"/>
      <c r="J109" s="29">
        <f>J46+J92+J107</f>
        <v>40532</v>
      </c>
    </row>
    <row r="110" spans="1:10" ht="18" customHeight="1">
      <c r="A110" s="132" t="s">
        <v>288</v>
      </c>
      <c r="B110" s="136"/>
      <c r="C110" s="136"/>
      <c r="D110" s="144">
        <v>4856743</v>
      </c>
      <c r="E110" s="144"/>
      <c r="F110" s="144">
        <v>4161945</v>
      </c>
      <c r="G110" s="144"/>
      <c r="H110" s="144">
        <v>129630</v>
      </c>
      <c r="I110" s="144"/>
      <c r="J110" s="144">
        <v>46868</v>
      </c>
    </row>
    <row r="111" spans="1:10" ht="18" customHeight="1">
      <c r="A111" s="132" t="s">
        <v>289</v>
      </c>
      <c r="D111" s="144">
        <v>132132</v>
      </c>
      <c r="E111" s="144"/>
      <c r="F111" s="144">
        <v>99504</v>
      </c>
      <c r="G111" s="144"/>
      <c r="H111" s="144">
        <v>1733</v>
      </c>
      <c r="I111" s="144"/>
      <c r="J111" s="144">
        <v>3028</v>
      </c>
    </row>
    <row r="112" spans="1:10" ht="18" customHeight="1" thickBot="1">
      <c r="A112" s="133" t="s">
        <v>290</v>
      </c>
      <c r="B112" s="133"/>
      <c r="C112" s="133"/>
      <c r="D112" s="15">
        <v>4598266</v>
      </c>
      <c r="E112" s="16"/>
      <c r="F112" s="15">
        <f>SUM(F109:F111)</f>
        <v>5033355</v>
      </c>
      <c r="G112" s="16"/>
      <c r="H112" s="15">
        <f>SUM(H109:H111)</f>
        <v>287996</v>
      </c>
      <c r="I112" s="16"/>
      <c r="J112" s="15">
        <f>SUM(J109:J111)</f>
        <v>90428</v>
      </c>
    </row>
    <row r="113" spans="1:10" ht="18" customHeight="1" thickTop="1">
      <c r="A113" s="133"/>
      <c r="B113" s="133"/>
      <c r="C113" s="133"/>
      <c r="D113" s="12"/>
      <c r="E113" s="16"/>
      <c r="F113" s="12"/>
      <c r="G113" s="16"/>
      <c r="H113" s="12"/>
      <c r="I113" s="16"/>
      <c r="J113" s="12"/>
    </row>
    <row r="114" spans="1:10" ht="18" customHeight="1">
      <c r="A114" s="133"/>
      <c r="B114" s="133"/>
      <c r="C114" s="133"/>
      <c r="D114" s="12"/>
      <c r="E114" s="16"/>
      <c r="F114" s="12"/>
      <c r="G114" s="16"/>
      <c r="H114" s="12"/>
      <c r="I114" s="16"/>
      <c r="J114" s="12"/>
    </row>
    <row r="115" spans="1:10" ht="18" customHeight="1">
      <c r="A115" s="133"/>
      <c r="B115" s="133"/>
      <c r="C115" s="133"/>
      <c r="D115" s="12"/>
      <c r="E115" s="16"/>
      <c r="F115" s="12"/>
      <c r="G115" s="16"/>
      <c r="H115" s="12"/>
      <c r="I115" s="16"/>
      <c r="J115" s="12"/>
    </row>
    <row r="116" spans="1:10" ht="18" customHeight="1">
      <c r="A116" s="133"/>
      <c r="B116" s="133"/>
      <c r="C116" s="133"/>
      <c r="D116" s="12"/>
      <c r="E116" s="16"/>
      <c r="F116" s="12"/>
      <c r="G116" s="16"/>
      <c r="H116" s="12"/>
      <c r="I116" s="16"/>
      <c r="J116" s="12"/>
    </row>
    <row r="117" spans="1:10" ht="18" customHeight="1">
      <c r="A117" s="133"/>
      <c r="B117" s="133"/>
      <c r="C117" s="133"/>
      <c r="D117" s="12"/>
      <c r="E117" s="16"/>
      <c r="F117" s="12"/>
      <c r="G117" s="16"/>
      <c r="H117" s="12"/>
      <c r="I117" s="16"/>
      <c r="J117" s="12"/>
    </row>
    <row r="118" spans="1:10" ht="18" customHeight="1">
      <c r="A118" s="133"/>
      <c r="B118" s="133"/>
      <c r="C118" s="133"/>
      <c r="D118" s="12"/>
      <c r="E118" s="16"/>
      <c r="F118" s="12"/>
      <c r="G118" s="16"/>
      <c r="H118" s="12"/>
      <c r="I118" s="16"/>
      <c r="J118" s="12"/>
    </row>
    <row r="119" spans="1:10" ht="18" customHeight="1">
      <c r="A119" s="133"/>
      <c r="B119" s="133"/>
      <c r="C119" s="133"/>
      <c r="D119" s="12"/>
      <c r="E119" s="16"/>
      <c r="F119" s="12"/>
      <c r="G119" s="16"/>
      <c r="H119" s="12"/>
      <c r="I119" s="16"/>
      <c r="J119" s="12"/>
    </row>
    <row r="120" spans="1:10" ht="18" customHeight="1">
      <c r="A120" s="133"/>
      <c r="B120" s="133"/>
      <c r="C120" s="133"/>
      <c r="D120" s="12"/>
      <c r="E120" s="16"/>
      <c r="F120" s="12"/>
      <c r="G120" s="16"/>
      <c r="H120" s="12"/>
      <c r="I120" s="16"/>
      <c r="J120" s="12"/>
    </row>
    <row r="121" spans="1:10" ht="18" customHeight="1">
      <c r="A121" s="133"/>
      <c r="B121" s="133"/>
      <c r="C121" s="133"/>
      <c r="D121" s="12"/>
      <c r="E121" s="16"/>
      <c r="F121" s="12"/>
      <c r="G121" s="16"/>
      <c r="H121" s="12"/>
      <c r="I121" s="16"/>
      <c r="J121" s="12"/>
    </row>
    <row r="122" spans="1:10" ht="18" customHeight="1">
      <c r="A122" s="133"/>
      <c r="B122" s="133"/>
      <c r="C122" s="133"/>
      <c r="D122" s="12"/>
      <c r="E122" s="16"/>
      <c r="F122" s="12"/>
      <c r="G122" s="16"/>
      <c r="H122" s="12"/>
      <c r="I122" s="16"/>
      <c r="J122" s="12"/>
    </row>
    <row r="123" spans="1:10" ht="5.0999999999999996" customHeight="1">
      <c r="A123" s="133"/>
      <c r="B123" s="133"/>
      <c r="C123" s="133"/>
      <c r="D123" s="12"/>
      <c r="E123" s="16"/>
      <c r="F123" s="12"/>
      <c r="G123" s="16"/>
      <c r="H123" s="12"/>
      <c r="I123" s="16"/>
      <c r="J123" s="12"/>
    </row>
    <row r="124" spans="1:10" ht="20.85" customHeight="1">
      <c r="A124" s="142" t="s">
        <v>42</v>
      </c>
      <c r="B124" s="136"/>
      <c r="C124" s="136"/>
      <c r="D124" s="3"/>
      <c r="E124" s="149"/>
      <c r="F124" s="14"/>
      <c r="G124" s="14"/>
      <c r="H124" s="3"/>
      <c r="I124" s="149"/>
      <c r="J124" s="153"/>
    </row>
    <row r="125" spans="1:10" ht="10.5" customHeight="1">
      <c r="B125" s="136"/>
      <c r="C125" s="136"/>
      <c r="D125" s="3"/>
      <c r="E125" s="149"/>
      <c r="F125" s="14"/>
      <c r="G125" s="14"/>
      <c r="H125" s="3"/>
      <c r="I125" s="149"/>
      <c r="J125" s="153"/>
    </row>
    <row r="126" spans="1:10" ht="20.85" customHeight="1">
      <c r="A126" s="242" t="s">
        <v>291</v>
      </c>
      <c r="B126" s="221"/>
      <c r="C126" s="221"/>
      <c r="D126" s="221"/>
      <c r="E126" s="221"/>
      <c r="F126" s="221"/>
      <c r="G126" s="221"/>
      <c r="H126" s="221"/>
      <c r="I126" s="221"/>
      <c r="J126" s="221"/>
    </row>
  </sheetData>
  <mergeCells count="18">
    <mergeCell ref="A126:J126"/>
    <mergeCell ref="D7:F7"/>
    <mergeCell ref="H7:J7"/>
    <mergeCell ref="A65:J65"/>
    <mergeCell ref="A66:J66"/>
    <mergeCell ref="A67:J67"/>
    <mergeCell ref="A68:J68"/>
    <mergeCell ref="A69:J69"/>
    <mergeCell ref="D71:F71"/>
    <mergeCell ref="H71:J71"/>
    <mergeCell ref="D72:F72"/>
    <mergeCell ref="H72:J72"/>
    <mergeCell ref="A1:J1"/>
    <mergeCell ref="A2:J2"/>
    <mergeCell ref="A3:J3"/>
    <mergeCell ref="A4:J4"/>
    <mergeCell ref="D6:F6"/>
    <mergeCell ref="H6:J6"/>
  </mergeCells>
  <pageMargins left="0.8" right="0.5" top="0.8" bottom="0.6" header="0.3" footer="0.3"/>
  <pageSetup paperSize="9" scale="69" orientation="portrait" r:id="rId1"/>
  <rowBreaks count="1" manualBreakCount="1">
    <brk id="6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4f4c3ffa-3bfe-46cc-84d5-ecb37facef1b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Props1.xml><?xml version="1.0" encoding="utf-8"?>
<ds:datastoreItem xmlns:ds="http://schemas.openxmlformats.org/officeDocument/2006/customXml" ds:itemID="{8285C528-5314-4692-80A6-3161E760CC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2EBC66-3C2F-4CEB-800C-CFB4C8FD7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33E97E4-947F-45C4-B7FD-73D11800A8F5}">
  <ds:schemaRefs>
    <ds:schemaRef ds:uri="6c365e51-783d-475b-b313-aff76eb5c323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20ac297a-b022-4aa3-a374-c44ec573b7b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BS (2)</vt:lpstr>
      <vt:lpstr>PL-3M</vt:lpstr>
      <vt:lpstr>PL-6M</vt:lpstr>
      <vt:lpstr>CONSO24</vt:lpstr>
      <vt:lpstr>CONSO23</vt:lpstr>
      <vt:lpstr>SEP24</vt:lpstr>
      <vt:lpstr>SEP23</vt:lpstr>
      <vt:lpstr>CF</vt:lpstr>
      <vt:lpstr>CF!Print_Area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Montreeareekul, Thunya</cp:lastModifiedBy>
  <cp:revision/>
  <cp:lastPrinted>2024-08-08T08:29:19Z</cp:lastPrinted>
  <dcterms:created xsi:type="dcterms:W3CDTF">2002-02-20T03:29:38Z</dcterms:created>
  <dcterms:modified xsi:type="dcterms:W3CDTF">2024-08-13T09:54:33Z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