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4\06_Jun\4 SET\2.Reviewed\1TH\"/>
    </mc:Choice>
  </mc:AlternateContent>
  <xr:revisionPtr revIDLastSave="0" documentId="13_ncr:1_{C9B2CE40-C0AB-49D6-A30A-3B0DCB564636}" xr6:coauthVersionLast="36" xr6:coauthVersionMax="36" xr10:uidLastSave="{00000000-0000-0000-0000-000000000000}"/>
  <bookViews>
    <workbookView xWindow="0" yWindow="0" windowWidth="21570" windowHeight="7890" xr2:uid="{1A32198E-6556-46B8-9277-A77255E0928B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'2'!$B$1:$I$144</definedName>
    <definedName name="_xlnm.Print_Area" localSheetId="2">'3'!$B$1:$AH$32</definedName>
    <definedName name="_xlnm.Print_Area" localSheetId="4">'5'!$B$1:$H$102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3" l="1"/>
  <c r="G71" i="3" s="1"/>
  <c r="P19" i="4" l="1"/>
  <c r="P30" i="4" l="1"/>
  <c r="P23" i="4"/>
  <c r="P25" i="4" s="1"/>
  <c r="P31" i="4" s="1"/>
  <c r="B3" i="6" l="1"/>
  <c r="B65" i="6" s="1"/>
  <c r="Z19" i="5"/>
  <c r="X19" i="5"/>
  <c r="V19" i="5"/>
  <c r="T19" i="5"/>
  <c r="R19" i="5"/>
  <c r="P19" i="5"/>
  <c r="N19" i="5"/>
  <c r="L19" i="5"/>
  <c r="J19" i="5"/>
  <c r="H19" i="5"/>
  <c r="F19" i="5"/>
  <c r="AF19" i="4"/>
  <c r="Z19" i="4"/>
  <c r="X19" i="4"/>
  <c r="V19" i="4"/>
  <c r="T19" i="4"/>
  <c r="R19" i="4"/>
  <c r="N19" i="4"/>
  <c r="L19" i="4"/>
  <c r="J19" i="4"/>
  <c r="H19" i="4"/>
  <c r="F19" i="4"/>
  <c r="B3" i="4"/>
  <c r="B3" i="5" s="1"/>
  <c r="B67" i="3"/>
  <c r="I40" i="3"/>
  <c r="I70" i="3" s="1"/>
  <c r="G40" i="3"/>
  <c r="G70" i="3" s="1"/>
  <c r="I39" i="3"/>
  <c r="I69" i="3" s="1"/>
  <c r="G39" i="3"/>
  <c r="G69" i="3" s="1"/>
  <c r="B37" i="3"/>
  <c r="B111" i="2"/>
  <c r="I106" i="2"/>
  <c r="G106" i="2"/>
  <c r="I77" i="2"/>
  <c r="H5" i="6" s="1"/>
  <c r="G77" i="2"/>
  <c r="F5" i="6" s="1"/>
  <c r="I40" i="2"/>
  <c r="G40" i="2"/>
  <c r="B38" i="2"/>
  <c r="G34" i="2"/>
  <c r="N23" i="5" l="1"/>
  <c r="N25" i="5" s="1"/>
  <c r="F30" i="5"/>
  <c r="V30" i="5"/>
  <c r="N30" i="5"/>
  <c r="T23" i="4"/>
  <c r="T25" i="4" s="1"/>
  <c r="H30" i="5"/>
  <c r="X30" i="5"/>
  <c r="T23" i="5"/>
  <c r="T25" i="5" s="1"/>
  <c r="L30" i="5"/>
  <c r="AF30" i="5"/>
  <c r="AF23" i="5"/>
  <c r="T30" i="5"/>
  <c r="AB21" i="4"/>
  <c r="AD21" i="4" s="1"/>
  <c r="N30" i="4"/>
  <c r="AB21" i="5"/>
  <c r="AD21" i="5" s="1"/>
  <c r="V23" i="4"/>
  <c r="V25" i="4" s="1"/>
  <c r="F30" i="4"/>
  <c r="X30" i="4"/>
  <c r="AB22" i="5"/>
  <c r="AD22" i="5" s="1"/>
  <c r="AH22" i="5" s="1"/>
  <c r="I9" i="2"/>
  <c r="I12" i="2" s="1"/>
  <c r="F23" i="5"/>
  <c r="F25" i="5" s="1"/>
  <c r="V23" i="5"/>
  <c r="V25" i="5" s="1"/>
  <c r="J23" i="4"/>
  <c r="J25" i="4" s="1"/>
  <c r="H30" i="4"/>
  <c r="Z30" i="4"/>
  <c r="H23" i="5"/>
  <c r="H25" i="5" s="1"/>
  <c r="X23" i="5"/>
  <c r="X25" i="5" s="1"/>
  <c r="L23" i="4"/>
  <c r="L25" i="4" s="1"/>
  <c r="AB26" i="4"/>
  <c r="J30" i="4"/>
  <c r="AF30" i="4"/>
  <c r="R30" i="5"/>
  <c r="N23" i="4"/>
  <c r="N25" i="4" s="1"/>
  <c r="L30" i="4"/>
  <c r="J23" i="5"/>
  <c r="J25" i="5" s="1"/>
  <c r="Z23" i="5"/>
  <c r="Z25" i="5" s="1"/>
  <c r="R23" i="5"/>
  <c r="R25" i="5" s="1"/>
  <c r="AB26" i="5"/>
  <c r="AD26" i="5" s="1"/>
  <c r="AH26" i="5" s="1"/>
  <c r="J30" i="5"/>
  <c r="Z30" i="5"/>
  <c r="AB29" i="5"/>
  <c r="AD29" i="5" s="1"/>
  <c r="AH29" i="5" s="1"/>
  <c r="L23" i="5"/>
  <c r="L25" i="5" s="1"/>
  <c r="P23" i="5"/>
  <c r="P25" i="5" s="1"/>
  <c r="P30" i="5"/>
  <c r="F23" i="4"/>
  <c r="F25" i="4" s="1"/>
  <c r="X23" i="4"/>
  <c r="X25" i="4" s="1"/>
  <c r="AB22" i="4"/>
  <c r="AD22" i="4" s="1"/>
  <c r="AH22" i="4" s="1"/>
  <c r="AD28" i="4"/>
  <c r="AB13" i="4"/>
  <c r="AD13" i="4" s="1"/>
  <c r="AB17" i="4"/>
  <c r="AB19" i="4" s="1"/>
  <c r="H23" i="4"/>
  <c r="H25" i="4" s="1"/>
  <c r="Z23" i="4"/>
  <c r="Z25" i="4" s="1"/>
  <c r="T30" i="4"/>
  <c r="AF23" i="4"/>
  <c r="AF25" i="4" s="1"/>
  <c r="V30" i="4"/>
  <c r="AD29" i="4"/>
  <c r="AH29" i="4" s="1"/>
  <c r="I87" i="3"/>
  <c r="I90" i="3" s="1"/>
  <c r="G31" i="3"/>
  <c r="I61" i="3"/>
  <c r="G17" i="3"/>
  <c r="G61" i="3"/>
  <c r="I31" i="3"/>
  <c r="G52" i="3"/>
  <c r="G87" i="3"/>
  <c r="G90" i="3" s="1"/>
  <c r="I17" i="3"/>
  <c r="I52" i="3"/>
  <c r="G17" i="2"/>
  <c r="I81" i="2"/>
  <c r="I84" i="2" s="1"/>
  <c r="I89" i="2"/>
  <c r="I71" i="2"/>
  <c r="G53" i="2"/>
  <c r="G81" i="2"/>
  <c r="G84" i="2" s="1"/>
  <c r="I144" i="2"/>
  <c r="I31" i="2"/>
  <c r="I42" i="2" s="1"/>
  <c r="G71" i="2"/>
  <c r="G9" i="2"/>
  <c r="G12" i="2" s="1"/>
  <c r="G89" i="2"/>
  <c r="I62" i="2"/>
  <c r="I126" i="2"/>
  <c r="G62" i="2"/>
  <c r="I34" i="2"/>
  <c r="I53" i="2"/>
  <c r="I17" i="2"/>
  <c r="I103" i="2"/>
  <c r="I115" i="2" s="1"/>
  <c r="G126" i="2"/>
  <c r="G135" i="2"/>
  <c r="G144" i="2"/>
  <c r="G31" i="2"/>
  <c r="G42" i="2" s="1"/>
  <c r="I135" i="2"/>
  <c r="F67" i="6"/>
  <c r="F34" i="6"/>
  <c r="H67" i="6"/>
  <c r="H34" i="6"/>
  <c r="R30" i="4"/>
  <c r="R23" i="4"/>
  <c r="R25" i="4" s="1"/>
  <c r="AB13" i="5"/>
  <c r="AB17" i="5"/>
  <c r="AB19" i="5" s="1"/>
  <c r="G113" i="2"/>
  <c r="G103" i="2"/>
  <c r="G115" i="2" s="1"/>
  <c r="I113" i="2"/>
  <c r="AB28" i="5"/>
  <c r="B32" i="6"/>
  <c r="X31" i="4" l="1"/>
  <c r="L31" i="4"/>
  <c r="J31" i="4"/>
  <c r="H31" i="5"/>
  <c r="N31" i="5"/>
  <c r="N31" i="4"/>
  <c r="T31" i="4"/>
  <c r="X31" i="5"/>
  <c r="R31" i="4"/>
  <c r="V31" i="5"/>
  <c r="H31" i="4"/>
  <c r="F31" i="5"/>
  <c r="V31" i="4"/>
  <c r="T31" i="5"/>
  <c r="AF31" i="4"/>
  <c r="AB23" i="5"/>
  <c r="AB25" i="5" s="1"/>
  <c r="G33" i="3"/>
  <c r="Z31" i="4"/>
  <c r="F31" i="4"/>
  <c r="R31" i="5"/>
  <c r="L31" i="5"/>
  <c r="AD26" i="4"/>
  <c r="AH26" i="4" s="1"/>
  <c r="AB30" i="5"/>
  <c r="AB23" i="4"/>
  <c r="AB25" i="4" s="1"/>
  <c r="Z31" i="5"/>
  <c r="J31" i="5"/>
  <c r="AD17" i="5"/>
  <c r="AD19" i="5" s="1"/>
  <c r="G63" i="3"/>
  <c r="G92" i="3" s="1"/>
  <c r="P31" i="5"/>
  <c r="I63" i="3"/>
  <c r="I92" i="3" s="1"/>
  <c r="G91" i="2"/>
  <c r="G95" i="2" s="1"/>
  <c r="G98" i="2" s="1"/>
  <c r="AD17" i="4"/>
  <c r="AD19" i="4" s="1"/>
  <c r="AB30" i="4"/>
  <c r="I33" i="3"/>
  <c r="I91" i="2"/>
  <c r="I95" i="2" s="1"/>
  <c r="I98" i="2" s="1"/>
  <c r="G19" i="2"/>
  <c r="G23" i="2" s="1"/>
  <c r="G26" i="2" s="1"/>
  <c r="G64" i="2"/>
  <c r="I19" i="2"/>
  <c r="I23" i="2" s="1"/>
  <c r="I26" i="2" s="1"/>
  <c r="I137" i="2"/>
  <c r="I139" i="2" s="1"/>
  <c r="G137" i="2"/>
  <c r="G139" i="2" s="1"/>
  <c r="I64" i="2"/>
  <c r="I66" i="2" s="1"/>
  <c r="AH21" i="4"/>
  <c r="AH23" i="4" s="1"/>
  <c r="AD23" i="4"/>
  <c r="AD13" i="5"/>
  <c r="AH13" i="4"/>
  <c r="AD28" i="5"/>
  <c r="AH28" i="4"/>
  <c r="AH30" i="4" s="1"/>
  <c r="AD30" i="4"/>
  <c r="AH21" i="5"/>
  <c r="AH23" i="5" s="1"/>
  <c r="AD23" i="5"/>
  <c r="AB31" i="4" l="1"/>
  <c r="AB31" i="5"/>
  <c r="G66" i="2"/>
  <c r="AD25" i="4"/>
  <c r="AD31" i="4" s="1"/>
  <c r="AH17" i="4"/>
  <c r="AH19" i="4" s="1"/>
  <c r="AH25" i="4" s="1"/>
  <c r="AH31" i="4" s="1"/>
  <c r="AD25" i="5"/>
  <c r="AH28" i="5"/>
  <c r="AH30" i="5" s="1"/>
  <c r="AD30" i="5"/>
  <c r="AH13" i="5"/>
  <c r="AD31" i="5" l="1"/>
  <c r="F40" i="6" l="1"/>
  <c r="F27" i="6"/>
  <c r="H85" i="6"/>
  <c r="F97" i="6"/>
  <c r="F81" i="6"/>
  <c r="H27" i="6"/>
  <c r="H97" i="6"/>
  <c r="H61" i="6"/>
  <c r="F21" i="6"/>
  <c r="F61" i="6"/>
  <c r="F85" i="6"/>
  <c r="H40" i="6"/>
  <c r="H81" i="6"/>
  <c r="F42" i="6" l="1"/>
  <c r="F45" i="6" s="1"/>
  <c r="H88" i="6"/>
  <c r="F88" i="6"/>
  <c r="F90" i="6" l="1"/>
  <c r="F94" i="6" s="1"/>
  <c r="H21" i="6" l="1"/>
  <c r="H42" i="6" s="1"/>
  <c r="H45" i="6" s="1"/>
  <c r="H90" i="6" s="1"/>
  <c r="H94" i="6" s="1"/>
  <c r="AF19" i="5" l="1"/>
  <c r="AF25" i="5" s="1"/>
  <c r="AF31" i="5" s="1"/>
  <c r="AH17" i="5" l="1"/>
  <c r="AH19" i="5" s="1"/>
  <c r="AH25" i="5" s="1"/>
  <c r="AH31" i="5" s="1"/>
</calcChain>
</file>

<file path=xl/sharedStrings.xml><?xml version="1.0" encoding="utf-8"?>
<sst xmlns="http://schemas.openxmlformats.org/spreadsheetml/2006/main" count="441" uniqueCount="247">
  <si>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</si>
  <si>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</si>
  <si>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</si>
  <si>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</si>
  <si>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</si>
  <si>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</si>
  <si>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</si>
  <si>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</si>
  <si>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</si>
  <si>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</si>
  <si>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</si>
  <si>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</si>
  <si>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</si>
  <si>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</si>
  <si>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</si>
  <si>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</si>
  <si>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</si>
  <si>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</si>
  <si>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</si>
  <si>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</si>
  <si>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</si>
  <si>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</si>
  <si>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</si>
  <si>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</si>
  <si>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</si>
  <si>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</si>
  <si>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</si>
  <si>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</si>
  <si>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</si>
  <si>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</si>
  <si>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</si>
  <si>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</si>
  <si>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</si>
  <si>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</si>
  <si>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</si>
  <si>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</si>
  <si>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</si>
  <si>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</si>
  <si>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</si>
  <si>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</si>
  <si>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</si>
  <si>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</si>
  <si>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ผลกำไรจากการป้องกันความเสี่ยงกระแสเงินสด</t>
  </si>
  <si>
    <t>ผลกำไรจากการวัดมูลค่าใหม่ของผลประโยชน์พนักงานที่กำหนดไว้</t>
  </si>
  <si>
    <t>งบฐานะการเงินรวม</t>
  </si>
  <si>
    <t>ณ วันที่ 30 มิถุนายน 2567</t>
  </si>
  <si>
    <t>30 มิถุนายน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</si>
  <si>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</si>
  <si>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</si>
  <si>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</si>
  <si>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</si>
  <si>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</si>
  <si>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</si>
  <si>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</si>
  <si>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</si>
  <si>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</si>
  <si>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</si>
  <si>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</si>
  <si>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</si>
  <si>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</si>
  <si>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</si>
  <si>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</si>
  <si>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</si>
  <si>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</si>
  <si>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</si>
  <si>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</si>
  <si>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</si>
  <si>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</si>
  <si>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</si>
  <si>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</si>
  <si>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</si>
  <si>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</si>
  <si>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</si>
  <si>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</si>
  <si>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</si>
  <si>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</si>
  <si>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</si>
  <si>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</si>
  <si>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</si>
  <si>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</si>
  <si>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</si>
  <si>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</si>
  <si>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</si>
  <si>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</si>
  <si>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</si>
  <si>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</si>
  <si>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</si>
  <si>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</si>
  <si>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</si>
  <si>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</si>
  <si>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</si>
  <si>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</si>
  <si>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</si>
  <si>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</si>
  <si>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</si>
  <si>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</si>
  <si>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</si>
  <si>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</si>
  <si>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</si>
  <si>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</si>
  <si>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</si>
  <si>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</si>
  <si>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</si>
  <si>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</si>
  <si>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</si>
  <si>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</si>
  <si>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</si>
  <si>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</si>
  <si>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</si>
  <si>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</si>
  <si>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</si>
  <si>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</si>
  <si>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</si>
  <si>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</si>
  <si>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</si>
  <si>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</si>
  <si>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</si>
  <si>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</si>
  <si>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</si>
  <si>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</si>
  <si>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</si>
  <si>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</si>
  <si>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</si>
  <si>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</si>
  <si>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</si>
  <si>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</si>
  <si>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</si>
  <si>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</si>
  <si>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</si>
  <si>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</si>
  <si>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</si>
  <si>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</si>
  <si>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</si>
  <si>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</si>
  <si>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</si>
  <si>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</si>
  <si>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</si>
  <si>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</si>
  <si>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</si>
  <si>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</si>
  <si>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</si>
  <si>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</si>
  <si>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</si>
  <si>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</si>
  <si>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</si>
  <si>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</si>
  <si>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</si>
  <si>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</si>
  <si>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</si>
  <si>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</si>
  <si>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</si>
  <si>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</si>
  <si>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</si>
  <si>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</si>
  <si>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</si>
  <si>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</si>
  <si>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</si>
  <si>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</si>
  <si>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</si>
  <si>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</si>
  <si>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</si>
  <si>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</si>
  <si>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</si>
  <si>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</si>
  <si>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</si>
  <si>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</si>
  <si>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</si>
  <si>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</si>
  <si>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</si>
  <si>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</si>
  <si>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</si>
  <si>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</si>
  <si>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</si>
  <si>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</si>
  <si>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</si>
  <si>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</si>
  <si>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เงินปันผลรับ</t>
  </si>
  <si>
    <t>ดอกเบี้ยรับ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</si>
  <si>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</si>
  <si>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</si>
  <si>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</si>
  <si>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</si>
  <si>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</si>
  <si>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</si>
  <si>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สินทรัพย์ดำเนินงานเพิ่มขึ้น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</si>
  <si>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</si>
  <si>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</si>
  <si>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</si>
  <si>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</si>
  <si>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</si>
  <si>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</si>
  <si>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</si>
  <si>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</si>
  <si>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</si>
  <si>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</si>
  <si>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</si>
  <si>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</si>
  <si>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</si>
  <si>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</si>
  <si>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</si>
  <si>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เงินสดจ่ายจากเงินให้กู้ยืมสุทธิ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</si>
  <si>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</si>
  <si>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</si>
  <si>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</si>
  <si>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</si>
  <si>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</si>
  <si>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</si>
  <si>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</si>
  <si>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</si>
  <si>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</si>
  <si>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</si>
  <si>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</si>
  <si>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</si>
  <si>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</si>
  <si>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</si>
  <si>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</si>
  <si>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</si>
  <si>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</si>
  <si>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</si>
  <si>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</si>
  <si>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</si>
  <si>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</si>
  <si>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</si>
  <si>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</si>
  <si>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</si>
  <si>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</si>
  <si>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จ่ายภาษีเงินได้สำหรับงวด</t>
  </si>
  <si>
    <t>รายการลงทุนและจัดหาเงินที่ไม่ใช่เงินสด ณ วันสิ้นงวด</t>
  </si>
  <si>
    <t>เงินปันผลค้างรับ</t>
  </si>
  <si>
    <t>เจ้าหนี้จากการซื้อสินทรัพย์</t>
  </si>
  <si>
    <t>เงินลงทุนค้างจ่าย</t>
  </si>
  <si>
    <t>หนี้สินจากสิทธิในการซื้อขายหุ้น</t>
  </si>
  <si>
    <t>ผลขาดทุน</t>
  </si>
  <si>
    <t>ขาดทุนจากการปรับมูลค่าสินค้า (กลับรายการ)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</si>
  <si>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</si>
  <si>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เงินกู้ยืมเพิ่มขึ้น (ลดลง) - สุทธิ</t>
  </si>
  <si>
    <t>เงินสดรับจากการขายบริษัทย่อยสุทธิจากเงินสดที่จ่ายไป</t>
  </si>
  <si>
    <t>ผลขาดทุนจากการวัดมูลค่ายุติธรรมเงินลงทุนในตราสารทุน</t>
  </si>
  <si>
    <t>(ไม่ได้ตรวจสอบ)</t>
  </si>
  <si>
    <t>หมายเหตุ</t>
  </si>
  <si>
    <t>เงินสดรับจากการคืนทุนจากบริษัทร่วม</t>
  </si>
  <si>
    <t>สำหรับงวดหกเดือนสิ้นสุดวันที่ 30 มิถุนายน 2567 (ไม่ได้ตรวจสอบ)</t>
  </si>
  <si>
    <t>สำหรับงวดสามเดือนสิ้นสุดวันที่ 30 มิถุนายน 2567 (ไม่ได้ตรวจสอบ)</t>
  </si>
  <si>
    <t>4, 5, 10</t>
  </si>
  <si>
    <t>4, 10</t>
  </si>
  <si>
    <t>7, 10</t>
  </si>
  <si>
    <t>4, 7, 10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</si>
</sst>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19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7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12" fillId="0" borderId="1" xfId="0" applyNumberFormat="1" applyFont="1" applyBorder="1" applyAlignment="1">
      <alignment horizontal="centerContinuous" vertical="center"/>
    </xf>
    <xf numFmtId="41" fontId="12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13" fillId="0" borderId="0" xfId="0" applyFont="1" applyAlignment="1">
      <alignment horizontal="left" vertical="center" readingOrder="2"/>
    </xf>
    <xf numFmtId="0" fontId="6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/>
    <xf numFmtId="41" fontId="6" fillId="0" borderId="0" xfId="0" applyNumberFormat="1" applyFont="1" applyBorder="1" applyAlignment="1">
      <alignment horizontal="centerContinuous" vertical="center"/>
    </xf>
    <xf numFmtId="41" fontId="6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Fill="1" applyAlignment="1"/>
    <xf numFmtId="0" fontId="6" fillId="0" borderId="0" xfId="0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5" fontId="0" fillId="0" borderId="3" xfId="0" applyNumberForma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Alignment="1">
      <alignment vertical="center"/>
    </xf>
    <xf numFmtId="165" fontId="0" fillId="0" borderId="0" xfId="0" applyNumberFormat="1" applyFont="1" applyFill="1" applyBorder="1" applyAlignment="1">
      <alignment horizontal="right" vertical="center"/>
    </xf>
    <xf numFmtId="9" fontId="7" fillId="0" borderId="0" xfId="2" applyFont="1" applyFill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readingOrder="2"/>
    </xf>
    <xf numFmtId="165" fontId="0" fillId="0" borderId="0" xfId="0" applyNumberFormat="1" applyFont="1" applyAlignment="1">
      <alignment vertical="center"/>
    </xf>
    <xf numFmtId="0" fontId="0" fillId="0" borderId="0" xfId="0" applyFont="1"/>
    <xf numFmtId="165" fontId="0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0" fontId="0" fillId="0" borderId="0" xfId="0" applyFont="1" applyFill="1"/>
    <xf numFmtId="37" fontId="6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C37999DC-8C53-4FFE-B338-5BF191791A9E}"/>
    <cellStyle name="Normal" xfId="0" builtinId="0"/>
    <cellStyle name="Normal 5" xfId="3" xr:uid="{AC440F9E-7496-416B-AEBD-4EB755BA6EE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DB98-AA23-46F2-B99C-FAAA4586B12A}">
  <dimension ref="A1:O98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53" customWidth="1"/>
    <col min="2" max="2" width="2.7109375" style="185" customWidth="1"/>
    <col min="3" max="3" width="2.7109375" style="64" customWidth="1"/>
    <col min="4" max="4" width="49.7109375" style="64" customWidth="1"/>
    <col min="5" max="5" width="8.7109375" style="62" customWidth="1"/>
    <col min="6" max="6" width="1.7109375" style="126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126" customWidth="1"/>
    <col min="11" max="11" width="9.140625" style="53"/>
    <col min="12" max="12" width="10" style="1" bestFit="1" customWidth="1"/>
    <col min="13" max="13" width="10" style="53" bestFit="1" customWidth="1"/>
    <col min="14" max="16384" width="9.140625" style="53"/>
  </cols>
  <sheetData>
    <row r="1" spans="1:14" ht="23.1" customHeight="1" x14ac:dyDescent="0.45">
      <c r="B1" s="54" t="s">
        <v>0</v>
      </c>
      <c r="C1" s="55"/>
      <c r="D1" s="55"/>
    </row>
    <row r="2" spans="1:14" ht="23.1" customHeight="1" x14ac:dyDescent="0.45">
      <c r="B2" s="54" t="s">
        <v>44</v>
      </c>
      <c r="C2" s="55"/>
      <c r="D2" s="55"/>
    </row>
    <row r="3" spans="1:14" ht="23.1" customHeight="1" x14ac:dyDescent="0.45">
      <c r="B3" s="2" t="s">
        <v>45</v>
      </c>
      <c r="C3" s="6"/>
      <c r="D3" s="6"/>
      <c r="E3" s="7"/>
      <c r="F3" s="8"/>
      <c r="J3" s="8"/>
      <c r="K3" s="1"/>
    </row>
    <row r="4" spans="1:14" ht="23.1" customHeight="1" x14ac:dyDescent="0.45">
      <c r="B4" s="2"/>
      <c r="C4" s="6"/>
      <c r="D4" s="6"/>
      <c r="E4" s="7"/>
      <c r="F4" s="8"/>
      <c r="J4" s="8"/>
      <c r="K4" s="1"/>
    </row>
    <row r="5" spans="1:14" ht="23.1" customHeight="1" x14ac:dyDescent="0.45">
      <c r="A5" s="1"/>
      <c r="B5" s="9" t="s">
        <v>48</v>
      </c>
      <c r="C5" s="44"/>
      <c r="D5" s="44"/>
      <c r="E5" s="11" t="s">
        <v>239</v>
      </c>
      <c r="F5" s="8"/>
      <c r="G5" s="16" t="s">
        <v>46</v>
      </c>
      <c r="H5" s="12"/>
      <c r="I5" s="13" t="s">
        <v>47</v>
      </c>
      <c r="J5" s="8"/>
      <c r="K5" s="1"/>
    </row>
    <row r="6" spans="1:14" s="1" customFormat="1" ht="21.95" customHeight="1" x14ac:dyDescent="0.45">
      <c r="B6" s="9"/>
      <c r="C6" s="64"/>
      <c r="D6" s="64"/>
      <c r="E6" s="62"/>
      <c r="F6" s="16"/>
      <c r="G6" s="16">
        <v>2567</v>
      </c>
      <c r="H6" s="8"/>
      <c r="I6" s="16">
        <v>2566</v>
      </c>
      <c r="J6" s="8"/>
      <c r="K6" s="13"/>
    </row>
    <row r="7" spans="1:14" s="1" customFormat="1" ht="21.95" customHeight="1" x14ac:dyDescent="0.45">
      <c r="B7" s="9"/>
      <c r="C7" s="64"/>
      <c r="D7" s="64"/>
      <c r="E7" s="11"/>
      <c r="F7" s="16"/>
      <c r="G7" s="13" t="s">
        <v>238</v>
      </c>
      <c r="H7" s="8"/>
      <c r="I7" s="16"/>
      <c r="J7" s="8"/>
      <c r="K7" s="13"/>
    </row>
    <row r="8" spans="1:14" ht="21.95" customHeight="1" x14ac:dyDescent="0.45">
      <c r="B8" s="56"/>
      <c r="C8" s="57"/>
      <c r="D8" s="57"/>
      <c r="E8" s="23"/>
      <c r="F8" s="188"/>
      <c r="G8" s="68" t="s">
        <v>3</v>
      </c>
      <c r="H8" s="68"/>
      <c r="I8" s="68"/>
    </row>
    <row r="9" spans="1:14" ht="21.95" customHeight="1" x14ac:dyDescent="0.45">
      <c r="B9" s="69" t="s">
        <v>49</v>
      </c>
      <c r="C9" s="70"/>
      <c r="D9" s="70"/>
      <c r="E9" s="23"/>
      <c r="F9" s="184"/>
      <c r="G9" s="15"/>
      <c r="H9" s="15"/>
      <c r="I9" s="15"/>
    </row>
    <row r="10" spans="1:14" ht="21.95" customHeight="1" x14ac:dyDescent="0.45">
      <c r="B10" s="185" t="s">
        <v>50</v>
      </c>
      <c r="E10" s="11">
        <v>10</v>
      </c>
      <c r="F10" s="184"/>
      <c r="G10" s="178">
        <v>57215342</v>
      </c>
      <c r="H10" s="167"/>
      <c r="I10" s="178">
        <v>43601784</v>
      </c>
      <c r="N10" s="197"/>
    </row>
    <row r="11" spans="1:14" ht="21.95" customHeight="1" x14ac:dyDescent="0.45">
      <c r="B11" s="43" t="s">
        <v>51</v>
      </c>
      <c r="C11" s="44"/>
      <c r="D11" s="44"/>
      <c r="E11" s="11">
        <v>10</v>
      </c>
      <c r="F11" s="184"/>
      <c r="G11" s="178">
        <v>18328502</v>
      </c>
      <c r="H11" s="167"/>
      <c r="I11" s="178">
        <v>20272343</v>
      </c>
      <c r="N11" s="197"/>
    </row>
    <row r="12" spans="1:14" ht="21.95" customHeight="1" x14ac:dyDescent="0.45">
      <c r="A12" s="1" t="s">
        <v>1</v>
      </c>
      <c r="B12" s="43" t="s">
        <v>52</v>
      </c>
      <c r="C12" s="44"/>
      <c r="D12" s="44"/>
      <c r="E12" s="11" t="s">
        <v>243</v>
      </c>
      <c r="F12" s="181"/>
      <c r="G12" s="178">
        <v>85464166</v>
      </c>
      <c r="H12" s="167"/>
      <c r="I12" s="178">
        <v>70558763</v>
      </c>
      <c r="N12" s="197"/>
    </row>
    <row r="13" spans="1:14" ht="21.95" customHeight="1" x14ac:dyDescent="0.45">
      <c r="A13" s="1"/>
      <c r="B13" s="43" t="s">
        <v>53</v>
      </c>
      <c r="C13" s="44"/>
      <c r="D13" s="44"/>
      <c r="E13" s="11" t="s">
        <v>244</v>
      </c>
      <c r="F13" s="181"/>
      <c r="G13" s="178">
        <v>126319</v>
      </c>
      <c r="H13" s="167"/>
      <c r="I13" s="178">
        <v>130181</v>
      </c>
      <c r="N13" s="197"/>
    </row>
    <row r="14" spans="1:14" ht="21.95" customHeight="1" x14ac:dyDescent="0.45">
      <c r="A14" s="1"/>
      <c r="B14" s="43" t="s">
        <v>54</v>
      </c>
      <c r="C14" s="44"/>
      <c r="D14" s="44"/>
      <c r="E14" s="11"/>
      <c r="F14" s="181"/>
      <c r="G14" s="178">
        <v>89662728</v>
      </c>
      <c r="H14" s="167"/>
      <c r="I14" s="178">
        <v>80631029</v>
      </c>
      <c r="M14" s="1"/>
      <c r="N14" s="197"/>
    </row>
    <row r="15" spans="1:14" ht="21.95" customHeight="1" x14ac:dyDescent="0.45">
      <c r="B15" s="43" t="s">
        <v>55</v>
      </c>
      <c r="C15" s="44"/>
      <c r="D15" s="44"/>
      <c r="E15" s="11"/>
      <c r="F15" s="181"/>
      <c r="G15" s="178">
        <v>1357953</v>
      </c>
      <c r="H15" s="167"/>
      <c r="I15" s="178">
        <v>2004395</v>
      </c>
      <c r="M15" s="1"/>
      <c r="N15" s="197"/>
    </row>
    <row r="16" spans="1:14" s="1" customFormat="1" ht="21.95" customHeight="1" x14ac:dyDescent="0.45">
      <c r="B16" s="43" t="s">
        <v>56</v>
      </c>
      <c r="C16" s="44"/>
      <c r="D16" s="44"/>
      <c r="E16" s="11"/>
      <c r="F16" s="181"/>
      <c r="G16" s="178">
        <v>41230</v>
      </c>
      <c r="H16" s="167"/>
      <c r="I16" s="178">
        <v>15993</v>
      </c>
      <c r="J16" s="8"/>
      <c r="N16" s="197"/>
    </row>
    <row r="17" spans="2:14" ht="21.95" customHeight="1" x14ac:dyDescent="0.45">
      <c r="B17" s="56" t="s">
        <v>57</v>
      </c>
      <c r="C17" s="57"/>
      <c r="D17" s="57"/>
      <c r="E17" s="11"/>
      <c r="F17" s="184"/>
      <c r="G17" s="72">
        <f>SUM(G10:G16)</f>
        <v>252196240</v>
      </c>
      <c r="H17" s="25"/>
      <c r="I17" s="72">
        <f>SUM(I10:I16)</f>
        <v>217214488</v>
      </c>
      <c r="N17" s="197"/>
    </row>
    <row r="18" spans="2:14" ht="9.9499999999999993" customHeight="1" x14ac:dyDescent="0.45">
      <c r="B18" s="56"/>
      <c r="C18" s="57"/>
      <c r="D18" s="57"/>
      <c r="E18" s="11"/>
      <c r="F18" s="184"/>
      <c r="G18" s="178"/>
      <c r="H18" s="167"/>
      <c r="I18" s="178"/>
      <c r="N18" s="197"/>
    </row>
    <row r="19" spans="2:14" ht="21.95" customHeight="1" x14ac:dyDescent="0.45">
      <c r="B19" s="69" t="s">
        <v>58</v>
      </c>
      <c r="C19" s="70"/>
      <c r="D19" s="70"/>
      <c r="E19" s="11"/>
      <c r="F19" s="184"/>
      <c r="G19" s="178"/>
      <c r="H19" s="167"/>
      <c r="I19" s="178"/>
      <c r="N19" s="197"/>
    </row>
    <row r="20" spans="2:14" ht="21.95" customHeight="1" x14ac:dyDescent="0.45">
      <c r="B20" s="43" t="s">
        <v>59</v>
      </c>
      <c r="C20" s="44"/>
      <c r="D20" s="35"/>
      <c r="E20" s="11">
        <v>10</v>
      </c>
      <c r="F20" s="184"/>
      <c r="G20" s="178">
        <v>3705071</v>
      </c>
      <c r="H20" s="167"/>
      <c r="I20" s="178">
        <v>6034465</v>
      </c>
      <c r="N20" s="197"/>
    </row>
    <row r="21" spans="2:14" s="1" customFormat="1" ht="21.95" customHeight="1" x14ac:dyDescent="0.45">
      <c r="B21" s="43" t="s">
        <v>60</v>
      </c>
      <c r="C21" s="44"/>
      <c r="D21" s="44"/>
      <c r="E21" s="11">
        <v>10</v>
      </c>
      <c r="F21" s="181"/>
      <c r="G21" s="178">
        <v>17109300</v>
      </c>
      <c r="H21" s="167"/>
      <c r="I21" s="178">
        <v>15341808</v>
      </c>
      <c r="J21" s="8"/>
      <c r="N21" s="197"/>
    </row>
    <row r="22" spans="2:14" s="1" customFormat="1" ht="21.95" customHeight="1" x14ac:dyDescent="0.45">
      <c r="B22" s="43" t="s">
        <v>61</v>
      </c>
      <c r="C22" s="44"/>
      <c r="D22" s="44"/>
      <c r="E22" s="11">
        <v>6</v>
      </c>
      <c r="F22" s="181"/>
      <c r="G22" s="178">
        <v>144420718</v>
      </c>
      <c r="H22" s="167"/>
      <c r="I22" s="178">
        <v>140239498</v>
      </c>
      <c r="J22" s="8"/>
      <c r="N22" s="197"/>
    </row>
    <row r="23" spans="2:14" ht="21.95" customHeight="1" x14ac:dyDescent="0.45">
      <c r="B23" s="185" t="s">
        <v>62</v>
      </c>
      <c r="E23" s="11"/>
      <c r="F23" s="184"/>
      <c r="G23" s="178">
        <v>1982059</v>
      </c>
      <c r="H23" s="167"/>
      <c r="I23" s="178">
        <v>3328037</v>
      </c>
      <c r="N23" s="197"/>
    </row>
    <row r="24" spans="2:14" ht="21.95" customHeight="1" x14ac:dyDescent="0.45">
      <c r="B24" s="43" t="s">
        <v>63</v>
      </c>
      <c r="C24" s="44"/>
      <c r="D24" s="44"/>
      <c r="E24" s="11" t="s">
        <v>244</v>
      </c>
      <c r="F24" s="184"/>
      <c r="G24" s="178">
        <v>1322266</v>
      </c>
      <c r="H24" s="167"/>
      <c r="I24" s="178">
        <v>1296754</v>
      </c>
      <c r="N24" s="197"/>
    </row>
    <row r="25" spans="2:14" ht="21.95" customHeight="1" x14ac:dyDescent="0.45">
      <c r="B25" s="43" t="s">
        <v>64</v>
      </c>
      <c r="C25" s="44"/>
      <c r="D25" s="44"/>
      <c r="E25" s="11"/>
      <c r="F25" s="181"/>
      <c r="G25" s="178">
        <v>1924522</v>
      </c>
      <c r="H25" s="167"/>
      <c r="I25" s="178">
        <v>2554138</v>
      </c>
      <c r="N25" s="197"/>
    </row>
    <row r="26" spans="2:14" ht="21.95" customHeight="1" x14ac:dyDescent="0.45">
      <c r="B26" s="43" t="s">
        <v>65</v>
      </c>
      <c r="C26" s="44"/>
      <c r="D26" s="44"/>
      <c r="E26" s="11"/>
      <c r="F26" s="181"/>
      <c r="G26" s="178">
        <v>441332914</v>
      </c>
      <c r="H26" s="167"/>
      <c r="I26" s="178">
        <v>424343789</v>
      </c>
      <c r="L26" s="71"/>
      <c r="N26" s="197"/>
    </row>
    <row r="27" spans="2:14" ht="21.95" customHeight="1" x14ac:dyDescent="0.45">
      <c r="B27" s="185" t="s">
        <v>66</v>
      </c>
      <c r="E27" s="11"/>
      <c r="F27" s="184"/>
      <c r="G27" s="178">
        <v>48383783</v>
      </c>
      <c r="H27" s="167"/>
      <c r="I27" s="178">
        <v>47327262</v>
      </c>
      <c r="N27" s="197"/>
    </row>
    <row r="28" spans="2:14" ht="21.95" customHeight="1" x14ac:dyDescent="0.45">
      <c r="B28" s="43" t="s">
        <v>67</v>
      </c>
      <c r="C28" s="44"/>
      <c r="D28" s="44"/>
      <c r="E28" s="11"/>
      <c r="F28" s="184"/>
      <c r="G28" s="178">
        <v>22188897</v>
      </c>
      <c r="H28" s="167"/>
      <c r="I28" s="178">
        <v>22345377</v>
      </c>
      <c r="N28" s="197"/>
    </row>
    <row r="29" spans="2:14" ht="21.95" customHeight="1" x14ac:dyDescent="0.45">
      <c r="B29" s="43" t="s">
        <v>68</v>
      </c>
      <c r="C29" s="44"/>
      <c r="D29" s="44"/>
      <c r="E29" s="11"/>
      <c r="F29" s="181"/>
      <c r="G29" s="178">
        <v>5328354</v>
      </c>
      <c r="H29" s="167"/>
      <c r="I29" s="178">
        <v>4716491</v>
      </c>
      <c r="N29" s="197"/>
    </row>
    <row r="30" spans="2:14" ht="21.95" customHeight="1" x14ac:dyDescent="0.45">
      <c r="B30" s="185" t="s">
        <v>69</v>
      </c>
      <c r="E30" s="11"/>
      <c r="F30" s="184"/>
      <c r="G30" s="178">
        <v>9583990</v>
      </c>
      <c r="H30" s="167"/>
      <c r="I30" s="178">
        <v>8858525</v>
      </c>
      <c r="N30" s="197"/>
    </row>
    <row r="31" spans="2:14" ht="21.95" customHeight="1" x14ac:dyDescent="0.45">
      <c r="B31" s="56" t="s">
        <v>70</v>
      </c>
      <c r="C31" s="57"/>
      <c r="D31" s="57"/>
      <c r="E31" s="23"/>
      <c r="F31" s="184"/>
      <c r="G31" s="72">
        <f>SUM(G20:G30)</f>
        <v>697281874</v>
      </c>
      <c r="H31" s="25"/>
      <c r="I31" s="72">
        <f>SUM(I20:I30)</f>
        <v>676386144</v>
      </c>
      <c r="N31" s="197"/>
    </row>
    <row r="32" spans="2:14" ht="5.0999999999999996" customHeight="1" x14ac:dyDescent="0.45">
      <c r="B32" s="56"/>
      <c r="C32" s="57"/>
      <c r="D32" s="57"/>
      <c r="E32" s="23"/>
      <c r="F32" s="184"/>
      <c r="G32" s="47"/>
      <c r="H32" s="25"/>
      <c r="I32" s="47"/>
      <c r="N32" s="197"/>
    </row>
    <row r="33" spans="1:14" ht="21.95" customHeight="1" thickBot="1" x14ac:dyDescent="0.5">
      <c r="B33" s="56" t="s">
        <v>71</v>
      </c>
      <c r="C33" s="57"/>
      <c r="D33" s="57"/>
      <c r="E33" s="23"/>
      <c r="F33" s="184"/>
      <c r="G33" s="73">
        <f>G17+G31</f>
        <v>949478114</v>
      </c>
      <c r="H33" s="25"/>
      <c r="I33" s="73">
        <f>I17+I31</f>
        <v>893600632</v>
      </c>
      <c r="N33" s="197"/>
    </row>
    <row r="34" spans="1:14" ht="9.9499999999999993" customHeight="1" thickTop="1" x14ac:dyDescent="0.45">
      <c r="B34" s="56"/>
      <c r="C34" s="57"/>
      <c r="D34" s="57"/>
      <c r="E34" s="23"/>
      <c r="F34" s="184"/>
      <c r="G34" s="15"/>
      <c r="H34" s="15"/>
      <c r="I34" s="15"/>
    </row>
    <row r="35" spans="1:14" ht="23.1" customHeight="1" x14ac:dyDescent="0.45">
      <c r="B35" s="54" t="s">
        <v>0</v>
      </c>
      <c r="C35" s="55"/>
      <c r="D35" s="55"/>
    </row>
    <row r="36" spans="1:14" ht="23.1" customHeight="1" x14ac:dyDescent="0.45">
      <c r="A36" s="1"/>
      <c r="B36" s="54" t="s">
        <v>44</v>
      </c>
      <c r="C36" s="3"/>
      <c r="D36" s="3"/>
      <c r="E36" s="7"/>
      <c r="F36" s="8"/>
    </row>
    <row r="37" spans="1:14" ht="23.1" customHeight="1" x14ac:dyDescent="0.45">
      <c r="A37" s="1"/>
      <c r="B37" s="2" t="str">
        <f>B3</f>
        <v>ณ วันที่ 30 มิถุนายน 2567</v>
      </c>
      <c r="C37" s="6"/>
      <c r="D37" s="6"/>
      <c r="E37" s="7"/>
      <c r="F37" s="8"/>
    </row>
    <row r="38" spans="1:14" ht="23.1" customHeight="1" x14ac:dyDescent="0.45">
      <c r="A38" s="1"/>
      <c r="B38" s="2"/>
      <c r="C38" s="6"/>
      <c r="D38" s="6"/>
      <c r="E38" s="7"/>
      <c r="F38" s="8"/>
    </row>
    <row r="39" spans="1:14" ht="23.1" customHeight="1" x14ac:dyDescent="0.45">
      <c r="A39" s="1"/>
      <c r="B39" s="74" t="s">
        <v>72</v>
      </c>
      <c r="C39" s="8"/>
      <c r="D39" s="8"/>
      <c r="E39" s="11" t="s">
        <v>239</v>
      </c>
      <c r="F39" s="16"/>
      <c r="G39" s="13" t="str">
        <f>G5</f>
        <v>30 มิถุนายน</v>
      </c>
      <c r="H39" s="16"/>
      <c r="I39" s="13" t="str">
        <f>I5</f>
        <v xml:space="preserve"> 31 ธันวาคม</v>
      </c>
      <c r="J39" s="8"/>
    </row>
    <row r="40" spans="1:14" s="1" customFormat="1" ht="21.95" customHeight="1" x14ac:dyDescent="0.45">
      <c r="C40" s="75"/>
      <c r="D40" s="75"/>
      <c r="E40" s="62"/>
      <c r="F40" s="16"/>
      <c r="G40" s="13">
        <f>G6</f>
        <v>2567</v>
      </c>
      <c r="H40" s="12"/>
      <c r="I40" s="13">
        <f>I6</f>
        <v>2566</v>
      </c>
      <c r="J40" s="8"/>
    </row>
    <row r="41" spans="1:14" s="8" customFormat="1" ht="21.95" customHeight="1" x14ac:dyDescent="0.45">
      <c r="C41" s="64"/>
      <c r="D41" s="64"/>
      <c r="E41" s="11"/>
      <c r="F41" s="16"/>
      <c r="G41" s="13" t="str">
        <f>+G7</f>
        <v>(ไม่ได้ตรวจสอบ)</v>
      </c>
      <c r="I41" s="16"/>
    </row>
    <row r="42" spans="1:14" ht="21.95" customHeight="1" x14ac:dyDescent="0.45">
      <c r="B42" s="56"/>
      <c r="C42" s="57"/>
      <c r="D42" s="57"/>
      <c r="E42" s="11"/>
      <c r="F42" s="188"/>
      <c r="G42" s="68" t="s">
        <v>3</v>
      </c>
      <c r="H42" s="68"/>
      <c r="I42" s="68"/>
    </row>
    <row r="43" spans="1:14" ht="21.95" customHeight="1" x14ac:dyDescent="0.45">
      <c r="B43" s="69" t="s">
        <v>73</v>
      </c>
      <c r="C43" s="70"/>
      <c r="D43" s="70"/>
      <c r="E43" s="11"/>
      <c r="F43" s="76"/>
      <c r="G43" s="15"/>
      <c r="H43" s="15"/>
      <c r="I43" s="15"/>
      <c r="N43" s="197"/>
    </row>
    <row r="44" spans="1:14" ht="21.95" customHeight="1" x14ac:dyDescent="0.45">
      <c r="B44" s="185" t="s">
        <v>74</v>
      </c>
      <c r="E44" s="11" t="s">
        <v>245</v>
      </c>
      <c r="F44" s="184"/>
      <c r="G44" s="178">
        <v>61128569</v>
      </c>
      <c r="I44" s="178">
        <v>35414096</v>
      </c>
      <c r="J44" s="196"/>
      <c r="N44" s="197"/>
    </row>
    <row r="45" spans="1:14" ht="21.95" customHeight="1" x14ac:dyDescent="0.45">
      <c r="A45" s="1"/>
      <c r="B45" s="43" t="s">
        <v>75</v>
      </c>
      <c r="C45" s="44"/>
      <c r="D45" s="44"/>
      <c r="E45" s="11" t="s">
        <v>244</v>
      </c>
      <c r="F45" s="181"/>
      <c r="G45" s="178">
        <v>69167002</v>
      </c>
      <c r="I45" s="178">
        <v>59690894</v>
      </c>
      <c r="J45" s="167"/>
      <c r="K45" s="1"/>
      <c r="N45" s="197"/>
    </row>
    <row r="46" spans="1:14" ht="21.95" customHeight="1" x14ac:dyDescent="0.45">
      <c r="B46" s="43" t="s">
        <v>76</v>
      </c>
      <c r="C46" s="44"/>
      <c r="E46" s="11" t="s">
        <v>246</v>
      </c>
      <c r="F46" s="184"/>
      <c r="G46" s="178">
        <v>12196985</v>
      </c>
      <c r="I46" s="178">
        <v>11979840</v>
      </c>
      <c r="J46" s="196"/>
      <c r="N46" s="197"/>
    </row>
    <row r="47" spans="1:14" ht="21.95" customHeight="1" x14ac:dyDescent="0.45">
      <c r="B47" s="43" t="s">
        <v>77</v>
      </c>
      <c r="C47" s="44"/>
      <c r="D47" s="44"/>
      <c r="E47" s="11" t="s">
        <v>246</v>
      </c>
      <c r="F47" s="181"/>
      <c r="G47" s="178">
        <v>2284817</v>
      </c>
      <c r="I47" s="178">
        <v>2224400</v>
      </c>
      <c r="J47" s="196"/>
      <c r="N47" s="197"/>
    </row>
    <row r="48" spans="1:14" ht="21.95" customHeight="1" x14ac:dyDescent="0.45">
      <c r="B48" s="43" t="s">
        <v>78</v>
      </c>
      <c r="C48" s="44"/>
      <c r="E48" s="11" t="s">
        <v>245</v>
      </c>
      <c r="F48" s="184"/>
      <c r="G48" s="178">
        <v>60419806</v>
      </c>
      <c r="I48" s="178">
        <v>65396427</v>
      </c>
      <c r="J48" s="196"/>
      <c r="N48" s="197"/>
    </row>
    <row r="49" spans="1:15" ht="21.95" customHeight="1" x14ac:dyDescent="0.45">
      <c r="A49" s="1"/>
      <c r="B49" s="43" t="s">
        <v>79</v>
      </c>
      <c r="C49" s="44"/>
      <c r="D49" s="44"/>
      <c r="E49" s="11" t="s">
        <v>246</v>
      </c>
      <c r="F49" s="181"/>
      <c r="G49" s="178">
        <v>330364</v>
      </c>
      <c r="I49" s="178">
        <v>306906</v>
      </c>
      <c r="J49" s="196"/>
      <c r="N49" s="197"/>
    </row>
    <row r="50" spans="1:15" ht="21.95" customHeight="1" x14ac:dyDescent="0.45">
      <c r="A50" s="1"/>
      <c r="B50" s="43" t="s">
        <v>80</v>
      </c>
      <c r="C50" s="44"/>
      <c r="D50" s="44"/>
      <c r="E50" s="11"/>
      <c r="F50" s="181"/>
      <c r="G50" s="178">
        <v>3228386</v>
      </c>
      <c r="I50" s="178">
        <v>2630454</v>
      </c>
      <c r="J50" s="167"/>
      <c r="K50" s="1"/>
      <c r="M50" s="1"/>
      <c r="N50" s="197"/>
      <c r="O50" s="1"/>
    </row>
    <row r="51" spans="1:15" ht="21.95" customHeight="1" x14ac:dyDescent="0.45">
      <c r="A51" s="1"/>
      <c r="B51" s="43" t="s">
        <v>81</v>
      </c>
      <c r="C51" s="44"/>
      <c r="D51" s="44"/>
      <c r="F51" s="181"/>
      <c r="G51" s="178">
        <v>25900604</v>
      </c>
      <c r="I51" s="178">
        <v>24601822</v>
      </c>
      <c r="J51" s="196"/>
      <c r="N51" s="197"/>
    </row>
    <row r="52" spans="1:15" ht="21.95" customHeight="1" x14ac:dyDescent="0.45">
      <c r="B52" s="56" t="s">
        <v>82</v>
      </c>
      <c r="C52" s="57"/>
      <c r="D52" s="57"/>
      <c r="E52" s="11"/>
      <c r="F52" s="184"/>
      <c r="G52" s="77">
        <f>SUM(G44:G51)</f>
        <v>234656533</v>
      </c>
      <c r="I52" s="77">
        <f>SUM(I44:I51)</f>
        <v>202244839</v>
      </c>
      <c r="J52" s="60"/>
      <c r="N52" s="197"/>
    </row>
    <row r="53" spans="1:15" ht="9.9499999999999993" customHeight="1" x14ac:dyDescent="0.45">
      <c r="B53" s="56"/>
      <c r="C53" s="57"/>
      <c r="D53" s="57"/>
      <c r="E53" s="11"/>
      <c r="F53" s="184"/>
      <c r="G53" s="178"/>
      <c r="H53" s="167"/>
      <c r="I53" s="178"/>
    </row>
    <row r="54" spans="1:15" ht="21.95" customHeight="1" x14ac:dyDescent="0.45">
      <c r="B54" s="69" t="s">
        <v>83</v>
      </c>
      <c r="C54" s="70"/>
      <c r="D54" s="70"/>
      <c r="E54" s="11"/>
      <c r="F54" s="184"/>
      <c r="G54" s="178"/>
      <c r="H54" s="167"/>
      <c r="I54" s="178"/>
    </row>
    <row r="55" spans="1:15" ht="21.95" customHeight="1" x14ac:dyDescent="0.45">
      <c r="B55" s="185" t="s">
        <v>84</v>
      </c>
      <c r="E55" s="11" t="s">
        <v>246</v>
      </c>
      <c r="F55" s="184"/>
      <c r="G55" s="178">
        <v>64166370</v>
      </c>
      <c r="H55" s="167"/>
      <c r="I55" s="178">
        <v>60898581</v>
      </c>
      <c r="N55" s="197"/>
    </row>
    <row r="56" spans="1:15" ht="21.95" customHeight="1" x14ac:dyDescent="0.45">
      <c r="B56" s="43" t="s">
        <v>85</v>
      </c>
      <c r="C56" s="44"/>
      <c r="D56" s="44"/>
      <c r="E56" s="11" t="s">
        <v>246</v>
      </c>
      <c r="F56" s="181"/>
      <c r="G56" s="178">
        <v>12953969</v>
      </c>
      <c r="H56" s="167"/>
      <c r="I56" s="178">
        <v>11757513</v>
      </c>
      <c r="N56" s="197"/>
    </row>
    <row r="57" spans="1:15" s="1" customFormat="1" ht="21.95" customHeight="1" x14ac:dyDescent="0.45">
      <c r="B57" s="43" t="s">
        <v>86</v>
      </c>
      <c r="C57" s="44"/>
      <c r="D57" s="44"/>
      <c r="E57" s="11" t="s">
        <v>245</v>
      </c>
      <c r="F57" s="181"/>
      <c r="G57" s="178">
        <v>154618818</v>
      </c>
      <c r="H57" s="167"/>
      <c r="I57" s="178">
        <v>149607643</v>
      </c>
      <c r="J57" s="8"/>
      <c r="N57" s="197"/>
    </row>
    <row r="58" spans="1:15" s="1" customFormat="1" ht="21.95" customHeight="1" x14ac:dyDescent="0.45">
      <c r="B58" s="43" t="s">
        <v>87</v>
      </c>
      <c r="C58" s="44"/>
      <c r="D58" s="44"/>
      <c r="F58" s="181"/>
      <c r="G58" s="178">
        <v>10933386</v>
      </c>
      <c r="H58" s="167"/>
      <c r="I58" s="178">
        <v>11245926</v>
      </c>
      <c r="J58" s="8"/>
      <c r="N58" s="197"/>
    </row>
    <row r="59" spans="1:15" s="1" customFormat="1" ht="21.95" customHeight="1" x14ac:dyDescent="0.45">
      <c r="B59" s="43" t="s">
        <v>88</v>
      </c>
      <c r="C59" s="44"/>
      <c r="D59" s="44"/>
      <c r="F59" s="181"/>
      <c r="G59" s="178">
        <v>13093010</v>
      </c>
      <c r="H59" s="167"/>
      <c r="I59" s="178">
        <v>12697475</v>
      </c>
      <c r="J59" s="8"/>
      <c r="N59" s="197"/>
    </row>
    <row r="60" spans="1:15" s="1" customFormat="1" ht="21.95" customHeight="1" x14ac:dyDescent="0.45">
      <c r="B60" s="43" t="s">
        <v>89</v>
      </c>
      <c r="C60" s="44"/>
      <c r="D60" s="44"/>
      <c r="E60" s="62"/>
      <c r="F60" s="181"/>
      <c r="G60" s="178">
        <v>3638804</v>
      </c>
      <c r="H60" s="167"/>
      <c r="I60" s="178">
        <v>3552015</v>
      </c>
      <c r="J60" s="8"/>
      <c r="N60" s="197"/>
    </row>
    <row r="61" spans="1:15" ht="21.95" customHeight="1" x14ac:dyDescent="0.45">
      <c r="B61" s="56" t="s">
        <v>90</v>
      </c>
      <c r="C61" s="57"/>
      <c r="D61" s="57"/>
      <c r="F61" s="184"/>
      <c r="G61" s="72">
        <f>SUM(G55:G60)</f>
        <v>259404357</v>
      </c>
      <c r="H61" s="25"/>
      <c r="I61" s="72">
        <f>SUM(I55:I60)</f>
        <v>249759153</v>
      </c>
      <c r="N61" s="197"/>
    </row>
    <row r="62" spans="1:15" ht="5.0999999999999996" customHeight="1" x14ac:dyDescent="0.45">
      <c r="E62" s="11"/>
      <c r="F62" s="184"/>
      <c r="G62" s="47"/>
      <c r="H62" s="25"/>
      <c r="I62" s="47"/>
      <c r="N62" s="197"/>
    </row>
    <row r="63" spans="1:15" ht="21.95" customHeight="1" x14ac:dyDescent="0.45">
      <c r="B63" s="56" t="s">
        <v>91</v>
      </c>
      <c r="C63" s="57"/>
      <c r="D63" s="57"/>
      <c r="E63" s="11"/>
      <c r="F63" s="184"/>
      <c r="G63" s="78">
        <f>G52+G61</f>
        <v>494060890</v>
      </c>
      <c r="H63" s="25"/>
      <c r="I63" s="78">
        <f>I52+I61</f>
        <v>452003992</v>
      </c>
      <c r="N63" s="197"/>
    </row>
    <row r="64" spans="1:15" ht="9.9499999999999993" customHeight="1" x14ac:dyDescent="0.45">
      <c r="B64" s="56"/>
      <c r="C64" s="57"/>
      <c r="D64" s="57"/>
      <c r="E64" s="11"/>
      <c r="F64" s="184"/>
      <c r="G64" s="15"/>
      <c r="H64" s="15"/>
      <c r="I64" s="15"/>
    </row>
    <row r="65" spans="1:14" ht="23.1" customHeight="1" x14ac:dyDescent="0.45">
      <c r="B65" s="54" t="s">
        <v>0</v>
      </c>
      <c r="C65" s="55"/>
      <c r="D65" s="55"/>
      <c r="E65" s="23"/>
    </row>
    <row r="66" spans="1:14" ht="23.1" customHeight="1" x14ac:dyDescent="0.45">
      <c r="B66" s="54" t="s">
        <v>44</v>
      </c>
      <c r="C66" s="55"/>
      <c r="D66" s="55"/>
      <c r="E66" s="23"/>
    </row>
    <row r="67" spans="1:14" ht="23.1" customHeight="1" x14ac:dyDescent="0.45">
      <c r="B67" s="2" t="str">
        <f>B3</f>
        <v>ณ วันที่ 30 มิถุนายน 2567</v>
      </c>
      <c r="C67" s="6"/>
      <c r="D67" s="6"/>
      <c r="E67" s="23"/>
    </row>
    <row r="68" spans="1:14" ht="23.1" customHeight="1" x14ac:dyDescent="0.45">
      <c r="B68" s="2"/>
      <c r="C68" s="6"/>
      <c r="D68" s="6"/>
      <c r="E68" s="23"/>
    </row>
    <row r="69" spans="1:14" ht="23.1" customHeight="1" x14ac:dyDescent="0.45">
      <c r="A69" s="1"/>
      <c r="B69" s="65" t="s">
        <v>92</v>
      </c>
      <c r="C69" s="8"/>
      <c r="D69" s="8"/>
      <c r="F69" s="8"/>
      <c r="G69" s="13" t="str">
        <f>G39</f>
        <v>30 มิถุนายน</v>
      </c>
      <c r="H69" s="16"/>
      <c r="I69" s="13" t="str">
        <f>I39</f>
        <v xml:space="preserve"> 31 ธันวาคม</v>
      </c>
    </row>
    <row r="70" spans="1:14" s="1" customFormat="1" ht="21.95" customHeight="1" x14ac:dyDescent="0.45">
      <c r="C70" s="66"/>
      <c r="D70" s="66"/>
      <c r="E70" s="62"/>
      <c r="F70" s="16"/>
      <c r="G70" s="13">
        <f>G40</f>
        <v>2567</v>
      </c>
      <c r="H70" s="12"/>
      <c r="I70" s="13">
        <f>I40</f>
        <v>2566</v>
      </c>
      <c r="J70" s="8"/>
    </row>
    <row r="71" spans="1:14" s="1" customFormat="1" ht="21.95" customHeight="1" x14ac:dyDescent="0.45">
      <c r="B71" s="65"/>
      <c r="C71" s="66"/>
      <c r="D71" s="66"/>
      <c r="E71" s="62"/>
      <c r="F71" s="39"/>
      <c r="G71" s="67" t="str">
        <f>G41</f>
        <v>(ไม่ได้ตรวจสอบ)</v>
      </c>
      <c r="H71" s="12"/>
      <c r="I71" s="67"/>
    </row>
    <row r="72" spans="1:14" ht="21.95" customHeight="1" x14ac:dyDescent="0.45">
      <c r="C72" s="126"/>
      <c r="D72" s="126"/>
      <c r="E72" s="11"/>
      <c r="F72" s="188"/>
      <c r="G72" s="68" t="s">
        <v>3</v>
      </c>
      <c r="H72" s="68"/>
      <c r="I72" s="68"/>
    </row>
    <row r="73" spans="1:14" ht="21.95" customHeight="1" x14ac:dyDescent="0.45">
      <c r="B73" s="69" t="s">
        <v>93</v>
      </c>
      <c r="C73" s="70"/>
      <c r="D73" s="70"/>
      <c r="E73" s="11"/>
      <c r="F73" s="184"/>
      <c r="G73" s="15"/>
      <c r="H73" s="15"/>
      <c r="I73" s="15"/>
    </row>
    <row r="74" spans="1:14" ht="21.95" customHeight="1" x14ac:dyDescent="0.45">
      <c r="B74" s="43" t="s">
        <v>94</v>
      </c>
      <c r="C74" s="79"/>
      <c r="D74" s="79"/>
      <c r="F74" s="184"/>
      <c r="G74" s="15"/>
      <c r="H74" s="15"/>
      <c r="I74" s="15"/>
    </row>
    <row r="75" spans="1:14" ht="21.95" customHeight="1" x14ac:dyDescent="0.45">
      <c r="B75" s="80"/>
      <c r="C75" s="81" t="s">
        <v>95</v>
      </c>
      <c r="D75" s="79"/>
      <c r="E75" s="11"/>
      <c r="F75" s="184"/>
      <c r="G75" s="15"/>
      <c r="H75" s="15"/>
      <c r="I75" s="15"/>
    </row>
    <row r="76" spans="1:14" ht="21.95" customHeight="1" thickBot="1" x14ac:dyDescent="0.5">
      <c r="C76" s="126"/>
      <c r="D76" s="82" t="s">
        <v>234</v>
      </c>
      <c r="E76" s="11"/>
      <c r="F76" s="184"/>
      <c r="G76" s="73">
        <v>1600000</v>
      </c>
      <c r="H76" s="167"/>
      <c r="I76" s="73">
        <v>1600000</v>
      </c>
      <c r="N76" s="197"/>
    </row>
    <row r="77" spans="1:14" ht="21.95" customHeight="1" thickTop="1" x14ac:dyDescent="0.45">
      <c r="C77" s="81" t="s">
        <v>96</v>
      </c>
      <c r="D77" s="8"/>
      <c r="E77" s="23"/>
      <c r="F77" s="184"/>
      <c r="G77" s="25"/>
      <c r="H77" s="167"/>
      <c r="I77" s="25"/>
      <c r="N77" s="197"/>
    </row>
    <row r="78" spans="1:14" ht="21.95" customHeight="1" x14ac:dyDescent="0.45">
      <c r="D78" s="82" t="s">
        <v>97</v>
      </c>
      <c r="E78" s="23"/>
      <c r="F78" s="184"/>
      <c r="G78" s="178">
        <v>1200000</v>
      </c>
      <c r="H78" s="167"/>
      <c r="I78" s="178">
        <v>1200000</v>
      </c>
      <c r="N78" s="197"/>
    </row>
    <row r="79" spans="1:14" ht="21.95" customHeight="1" x14ac:dyDescent="0.45">
      <c r="B79" s="43" t="s">
        <v>98</v>
      </c>
      <c r="C79" s="79"/>
      <c r="D79" s="79"/>
      <c r="E79" s="11"/>
      <c r="F79" s="184"/>
      <c r="G79" s="178">
        <v>1620699</v>
      </c>
      <c r="H79" s="167"/>
      <c r="I79" s="178">
        <v>1704627</v>
      </c>
      <c r="N79" s="197"/>
    </row>
    <row r="80" spans="1:14" ht="21.95" customHeight="1" x14ac:dyDescent="0.45">
      <c r="B80" s="43" t="s">
        <v>99</v>
      </c>
      <c r="C80" s="79"/>
      <c r="D80" s="79"/>
      <c r="E80" s="11"/>
      <c r="F80" s="184"/>
      <c r="G80" s="178"/>
      <c r="H80" s="167"/>
      <c r="I80" s="178"/>
      <c r="N80" s="197"/>
    </row>
    <row r="81" spans="2:14" ht="21.95" customHeight="1" x14ac:dyDescent="0.45">
      <c r="B81" s="43"/>
      <c r="C81" s="79" t="s">
        <v>100</v>
      </c>
      <c r="E81" s="23"/>
      <c r="F81" s="184"/>
      <c r="G81" s="178"/>
      <c r="H81" s="167"/>
      <c r="I81" s="178"/>
      <c r="N81" s="197"/>
    </row>
    <row r="82" spans="2:14" ht="21.75" customHeight="1" x14ac:dyDescent="0.45">
      <c r="D82" s="44" t="s">
        <v>101</v>
      </c>
      <c r="E82" s="23"/>
      <c r="F82" s="184"/>
      <c r="G82" s="178">
        <v>160000</v>
      </c>
      <c r="H82" s="167"/>
      <c r="I82" s="178">
        <v>160000</v>
      </c>
      <c r="N82" s="197"/>
    </row>
    <row r="83" spans="2:14" ht="21.75" customHeight="1" x14ac:dyDescent="0.45">
      <c r="D83" s="44" t="s">
        <v>102</v>
      </c>
      <c r="E83" s="11"/>
      <c r="F83" s="184"/>
      <c r="G83" s="178">
        <v>10516000</v>
      </c>
      <c r="H83" s="167"/>
      <c r="I83" s="178">
        <v>10516000</v>
      </c>
      <c r="N83" s="197"/>
    </row>
    <row r="84" spans="2:14" ht="21.95" customHeight="1" x14ac:dyDescent="0.45">
      <c r="C84" s="81" t="s">
        <v>103</v>
      </c>
      <c r="E84" s="11"/>
      <c r="F84" s="184"/>
      <c r="G84" s="178">
        <v>375536463</v>
      </c>
      <c r="H84" s="167"/>
      <c r="I84" s="178">
        <v>373595302</v>
      </c>
      <c r="N84" s="197"/>
    </row>
    <row r="85" spans="2:14" s="1" customFormat="1" ht="21.95" customHeight="1" x14ac:dyDescent="0.45">
      <c r="B85" s="43" t="s">
        <v>104</v>
      </c>
      <c r="C85" s="79"/>
      <c r="D85" s="79"/>
      <c r="E85" s="11"/>
      <c r="F85" s="181"/>
      <c r="G85" s="178">
        <v>-23316719</v>
      </c>
      <c r="H85" s="167"/>
      <c r="I85" s="178">
        <v>-23203660</v>
      </c>
      <c r="J85" s="8"/>
      <c r="N85" s="197"/>
    </row>
    <row r="86" spans="2:14" ht="21.95" customHeight="1" x14ac:dyDescent="0.45">
      <c r="B86" s="185" t="s">
        <v>105</v>
      </c>
      <c r="E86" s="11"/>
      <c r="F86" s="184"/>
      <c r="G86" s="178">
        <v>13960466</v>
      </c>
      <c r="H86" s="167"/>
      <c r="I86" s="178">
        <v>-10510</v>
      </c>
      <c r="N86" s="197"/>
    </row>
    <row r="87" spans="2:14" ht="21.95" customHeight="1" x14ac:dyDescent="0.45">
      <c r="B87" s="56" t="s">
        <v>106</v>
      </c>
      <c r="C87" s="57"/>
      <c r="D87" s="57"/>
      <c r="F87" s="184"/>
      <c r="G87" s="83">
        <f>SUM(G78:G86)</f>
        <v>379676909</v>
      </c>
      <c r="H87" s="25"/>
      <c r="I87" s="83">
        <f>SUM(I78:I86)</f>
        <v>363961759</v>
      </c>
      <c r="N87" s="197"/>
    </row>
    <row r="88" spans="2:14" ht="5.0999999999999996" customHeight="1" x14ac:dyDescent="0.45">
      <c r="B88" s="56"/>
      <c r="C88" s="57"/>
      <c r="D88" s="57"/>
      <c r="E88" s="11"/>
      <c r="F88" s="184"/>
      <c r="G88" s="167"/>
      <c r="H88" s="167"/>
      <c r="I88" s="167"/>
      <c r="N88" s="197"/>
    </row>
    <row r="89" spans="2:14" ht="21.95" customHeight="1" x14ac:dyDescent="0.45">
      <c r="B89" s="185" t="s">
        <v>107</v>
      </c>
      <c r="D89" s="70"/>
      <c r="F89" s="184"/>
      <c r="G89" s="178">
        <v>75740315</v>
      </c>
      <c r="H89" s="167"/>
      <c r="I89" s="178">
        <v>77634881</v>
      </c>
      <c r="N89" s="197"/>
    </row>
    <row r="90" spans="2:14" ht="21.95" customHeight="1" x14ac:dyDescent="0.45">
      <c r="B90" s="56" t="s">
        <v>108</v>
      </c>
      <c r="C90" s="57"/>
      <c r="D90" s="57"/>
      <c r="E90" s="11"/>
      <c r="F90" s="184"/>
      <c r="G90" s="77">
        <f>SUM(G87:G89)</f>
        <v>455417224</v>
      </c>
      <c r="H90" s="25"/>
      <c r="I90" s="77">
        <f>SUM(I87:I89)</f>
        <v>441596640</v>
      </c>
      <c r="N90" s="197"/>
    </row>
    <row r="91" spans="2:14" ht="5.0999999999999996" customHeight="1" x14ac:dyDescent="0.45">
      <c r="B91" s="56"/>
      <c r="C91" s="57"/>
      <c r="D91" s="57"/>
      <c r="E91" s="23"/>
      <c r="F91" s="184"/>
      <c r="G91" s="47"/>
      <c r="H91" s="25"/>
      <c r="I91" s="47"/>
      <c r="N91" s="197"/>
    </row>
    <row r="92" spans="2:14" ht="21.95" customHeight="1" thickBot="1" x14ac:dyDescent="0.5">
      <c r="B92" s="56" t="s">
        <v>109</v>
      </c>
      <c r="C92" s="57"/>
      <c r="D92" s="57"/>
      <c r="E92" s="23"/>
      <c r="F92" s="184"/>
      <c r="G92" s="73">
        <f>G63+G90</f>
        <v>949478114</v>
      </c>
      <c r="H92" s="25"/>
      <c r="I92" s="73">
        <f>I63+I90</f>
        <v>893600632</v>
      </c>
      <c r="N92" s="197"/>
    </row>
    <row r="93" spans="2:14" ht="9.9499999999999993" customHeight="1" thickTop="1" x14ac:dyDescent="0.45">
      <c r="B93" s="56"/>
      <c r="C93" s="57"/>
      <c r="D93" s="57"/>
      <c r="E93" s="23"/>
    </row>
    <row r="94" spans="2:14" ht="22.7" customHeight="1" x14ac:dyDescent="0.45">
      <c r="E94" s="23"/>
    </row>
    <row r="95" spans="2:14" ht="22.7" customHeight="1" x14ac:dyDescent="0.45">
      <c r="E95" s="23"/>
    </row>
    <row r="96" spans="2:14" ht="22.7" customHeight="1" x14ac:dyDescent="0.45">
      <c r="E96" s="23"/>
    </row>
    <row r="97" spans="5:5" ht="22.7" customHeight="1" x14ac:dyDescent="0.45">
      <c r="E97" s="23"/>
    </row>
    <row r="98" spans="5:5" ht="22.7" customHeight="1" x14ac:dyDescent="0.45">
      <c r="E98" s="23"/>
    </row>
  </sheetData>
  <printOptions horizontalCentered="1"/>
  <pageMargins left="0.70866141732283505" right="0.70866141732283505" top="0.5" bottom="0.5" header="0.31496062992126" footer="0.2"/>
  <pageSetup paperSize="9" firstPageNumber="3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46:E49 E55:E56 E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3B9E-84C1-4758-96B0-F691B6531284}">
  <dimension ref="A1:S146"/>
  <sheetViews>
    <sheetView showGridLines="0" zoomScaleNormal="100" zoomScaleSheetLayoutView="100" workbookViewId="0"/>
  </sheetViews>
  <sheetFormatPr defaultRowHeight="21.75" x14ac:dyDescent="0.45"/>
  <cols>
    <col min="1" max="1" width="1.7109375" customWidth="1"/>
    <col min="2" max="3" width="2.7109375" style="195" customWidth="1"/>
    <col min="4" max="4" width="49.7109375" style="195" customWidth="1"/>
    <col min="5" max="5" width="8.7109375" style="198" customWidth="1"/>
    <col min="6" max="6" width="1.7109375" customWidth="1"/>
    <col min="7" max="7" width="15.7109375" customWidth="1"/>
    <col min="8" max="8" width="1.7109375" customWidth="1"/>
    <col min="9" max="9" width="15.7109375" customWidth="1"/>
    <col min="10" max="10" width="1.7109375" customWidth="1"/>
    <col min="11" max="11" width="15" bestFit="1" customWidth="1"/>
    <col min="13" max="13" width="12.5703125" bestFit="1" customWidth="1"/>
    <col min="14" max="14" width="12" bestFit="1" customWidth="1"/>
    <col min="17" max="17" width="12" customWidth="1"/>
  </cols>
  <sheetData>
    <row r="1" spans="1:19" s="1" customFormat="1" ht="23.1" customHeight="1" x14ac:dyDescent="0.45">
      <c r="B1" s="2" t="s">
        <v>0</v>
      </c>
      <c r="C1" s="3"/>
      <c r="D1" s="3"/>
      <c r="E1" s="4"/>
      <c r="I1" s="5"/>
    </row>
    <row r="2" spans="1:19" s="1" customFormat="1" ht="23.1" customHeight="1" x14ac:dyDescent="0.45">
      <c r="B2" s="2" t="s">
        <v>2</v>
      </c>
      <c r="C2" s="3"/>
      <c r="D2" s="3"/>
      <c r="E2" s="4"/>
      <c r="I2" s="5"/>
    </row>
    <row r="3" spans="1:19" s="8" customFormat="1" ht="23.1" customHeight="1" x14ac:dyDescent="0.45">
      <c r="B3" s="2" t="s">
        <v>242</v>
      </c>
      <c r="C3" s="6"/>
      <c r="D3" s="6"/>
      <c r="E3" s="7"/>
    </row>
    <row r="4" spans="1:19" s="8" customFormat="1" ht="23.1" customHeight="1" x14ac:dyDescent="0.45">
      <c r="B4" s="2"/>
      <c r="C4" s="6"/>
      <c r="D4" s="6"/>
      <c r="E4" s="11"/>
    </row>
    <row r="5" spans="1:19" s="8" customFormat="1" ht="23.1" customHeight="1" x14ac:dyDescent="0.45">
      <c r="B5" s="9"/>
      <c r="C5" s="10"/>
      <c r="D5" s="10"/>
      <c r="E5" s="11" t="s">
        <v>239</v>
      </c>
      <c r="G5" s="14">
        <v>2567</v>
      </c>
      <c r="H5" s="15"/>
      <c r="I5" s="14">
        <v>2566</v>
      </c>
    </row>
    <row r="6" spans="1:19" s="8" customFormat="1" ht="21.95" customHeight="1" x14ac:dyDescent="0.45">
      <c r="B6" s="9"/>
      <c r="C6" s="10"/>
      <c r="D6" s="10"/>
      <c r="E6" s="23"/>
      <c r="F6" s="16"/>
      <c r="G6" s="199" t="s">
        <v>3</v>
      </c>
      <c r="H6" s="199"/>
      <c r="I6" s="199"/>
    </row>
    <row r="7" spans="1:19" s="1" customFormat="1" ht="21.95" customHeight="1" x14ac:dyDescent="0.45">
      <c r="B7" s="43" t="s">
        <v>4</v>
      </c>
      <c r="C7" s="44"/>
      <c r="D7" s="44"/>
      <c r="E7" s="11">
        <v>4</v>
      </c>
      <c r="G7" s="19">
        <v>128195403</v>
      </c>
      <c r="I7" s="19">
        <v>124630844</v>
      </c>
      <c r="J7" s="20"/>
      <c r="K7" s="21"/>
      <c r="N7" s="71"/>
      <c r="P7" s="71"/>
      <c r="Q7" s="71"/>
      <c r="S7" s="71"/>
    </row>
    <row r="8" spans="1:19" s="1" customFormat="1" ht="21.95" customHeight="1" x14ac:dyDescent="0.45">
      <c r="B8" s="43" t="s">
        <v>5</v>
      </c>
      <c r="C8" s="44"/>
      <c r="D8" s="44"/>
      <c r="E8" s="11">
        <v>4</v>
      </c>
      <c r="G8" s="22">
        <v>-109215116</v>
      </c>
      <c r="I8" s="22">
        <v>-105508408</v>
      </c>
      <c r="J8" s="20"/>
      <c r="K8" s="21"/>
      <c r="M8" s="71"/>
      <c r="N8" s="71"/>
      <c r="P8" s="71"/>
      <c r="Q8" s="71"/>
      <c r="S8" s="71"/>
    </row>
    <row r="9" spans="1:19" s="1" customFormat="1" ht="21.95" customHeight="1" x14ac:dyDescent="0.45">
      <c r="B9" s="9" t="s">
        <v>6</v>
      </c>
      <c r="C9" s="10"/>
      <c r="D9" s="10"/>
      <c r="E9" s="23"/>
      <c r="G9" s="24">
        <f>SUM(G7:G8)</f>
        <v>18980287</v>
      </c>
      <c r="I9" s="24">
        <f>SUM(I7:I8)</f>
        <v>19122436</v>
      </c>
      <c r="J9" s="25"/>
      <c r="K9" s="21"/>
      <c r="M9" s="71"/>
      <c r="N9" s="71"/>
      <c r="P9" s="71"/>
      <c r="Q9" s="71"/>
      <c r="S9" s="71"/>
    </row>
    <row r="10" spans="1:19" s="1" customFormat="1" ht="5.0999999999999996" customHeight="1" x14ac:dyDescent="0.45">
      <c r="B10" s="9"/>
      <c r="C10" s="10"/>
      <c r="D10" s="10"/>
      <c r="E10" s="23"/>
      <c r="G10" s="19"/>
      <c r="I10" s="19"/>
      <c r="J10" s="20"/>
      <c r="K10" s="21"/>
      <c r="M10" s="71"/>
      <c r="N10" s="71"/>
      <c r="P10" s="71"/>
      <c r="Q10" s="71"/>
      <c r="S10" s="71"/>
    </row>
    <row r="11" spans="1:19" s="1" customFormat="1" ht="21.95" customHeight="1" x14ac:dyDescent="0.45">
      <c r="B11" s="43" t="s">
        <v>7</v>
      </c>
      <c r="C11" s="44"/>
      <c r="D11" s="44"/>
      <c r="E11" s="11">
        <v>4</v>
      </c>
      <c r="G11" s="22">
        <v>3555118</v>
      </c>
      <c r="I11" s="22">
        <v>6561398</v>
      </c>
      <c r="J11" s="20"/>
      <c r="K11" s="21"/>
      <c r="M11" s="71"/>
      <c r="N11" s="71"/>
      <c r="P11" s="71"/>
      <c r="Q11" s="71"/>
      <c r="S11" s="71"/>
    </row>
    <row r="12" spans="1:19" s="1" customFormat="1" ht="21.95" customHeight="1" x14ac:dyDescent="0.45">
      <c r="A12" s="1" t="s">
        <v>1</v>
      </c>
      <c r="B12" s="9" t="s">
        <v>8</v>
      </c>
      <c r="C12" s="10"/>
      <c r="D12" s="44"/>
      <c r="E12" s="8"/>
      <c r="G12" s="24">
        <f>SUM(G9:G11)</f>
        <v>22535405</v>
      </c>
      <c r="I12" s="24">
        <f>SUM(I9:I11)</f>
        <v>25683834</v>
      </c>
      <c r="J12" s="20"/>
      <c r="M12" s="71"/>
      <c r="N12" s="71"/>
      <c r="P12" s="71"/>
      <c r="Q12" s="71"/>
      <c r="S12" s="71"/>
    </row>
    <row r="13" spans="1:19" s="1" customFormat="1" ht="5.0999999999999996" customHeight="1" x14ac:dyDescent="0.45">
      <c r="B13" s="9"/>
      <c r="C13" s="10"/>
      <c r="D13" s="10"/>
      <c r="E13" s="11"/>
      <c r="G13" s="19"/>
      <c r="I13" s="19"/>
      <c r="J13" s="20"/>
      <c r="M13" s="71"/>
      <c r="N13" s="71"/>
      <c r="P13" s="71"/>
      <c r="Q13" s="71"/>
      <c r="S13" s="71"/>
    </row>
    <row r="14" spans="1:19" s="1" customFormat="1" ht="21.95" customHeight="1" x14ac:dyDescent="0.45">
      <c r="B14" s="43" t="s">
        <v>9</v>
      </c>
      <c r="C14" s="44"/>
      <c r="D14" s="44"/>
      <c r="E14" s="11"/>
      <c r="G14" s="19">
        <v>-7830027</v>
      </c>
      <c r="I14" s="19">
        <v>-7853785</v>
      </c>
      <c r="J14" s="20"/>
      <c r="M14" s="71"/>
      <c r="N14" s="71"/>
      <c r="P14" s="71"/>
      <c r="Q14" s="71"/>
      <c r="S14" s="71"/>
    </row>
    <row r="15" spans="1:19" s="1" customFormat="1" ht="21.95" customHeight="1" x14ac:dyDescent="0.45">
      <c r="B15" s="43" t="s">
        <v>10</v>
      </c>
      <c r="C15" s="44"/>
      <c r="D15" s="44"/>
      <c r="E15" s="11"/>
      <c r="G15" s="19">
        <v>-9351888</v>
      </c>
      <c r="I15" s="19">
        <v>-8051609</v>
      </c>
      <c r="J15" s="20"/>
      <c r="M15" s="71"/>
      <c r="N15" s="71"/>
      <c r="P15" s="71"/>
      <c r="Q15" s="71"/>
      <c r="S15" s="71"/>
    </row>
    <row r="16" spans="1:19" s="1" customFormat="1" ht="21.95" customHeight="1" x14ac:dyDescent="0.45">
      <c r="B16" s="43" t="s">
        <v>11</v>
      </c>
      <c r="C16" s="44"/>
      <c r="D16" s="44"/>
      <c r="E16" s="11"/>
      <c r="G16" s="19">
        <v>-465126</v>
      </c>
      <c r="I16" s="19">
        <v>-152941</v>
      </c>
      <c r="J16" s="20"/>
      <c r="M16" s="71"/>
      <c r="N16" s="71"/>
      <c r="P16" s="71"/>
      <c r="Q16" s="71"/>
      <c r="S16" s="71"/>
    </row>
    <row r="17" spans="2:19" s="1" customFormat="1" ht="21.95" customHeight="1" x14ac:dyDescent="0.45">
      <c r="B17" s="9" t="s">
        <v>12</v>
      </c>
      <c r="C17" s="10"/>
      <c r="D17" s="10"/>
      <c r="E17" s="11"/>
      <c r="G17" s="26">
        <f>SUM(G14:G16)</f>
        <v>-17647041</v>
      </c>
      <c r="I17" s="26">
        <f>SUM(I14:I16)</f>
        <v>-16058335</v>
      </c>
      <c r="J17" s="25"/>
      <c r="M17" s="71"/>
      <c r="N17" s="71"/>
      <c r="P17" s="71"/>
      <c r="Q17" s="71"/>
      <c r="S17" s="71"/>
    </row>
    <row r="18" spans="2:19" s="1" customFormat="1" ht="5.0999999999999996" customHeight="1" x14ac:dyDescent="0.45">
      <c r="B18" s="9"/>
      <c r="C18" s="10"/>
      <c r="D18" s="10"/>
      <c r="E18" s="11"/>
      <c r="G18" s="19"/>
      <c r="I18" s="19"/>
      <c r="J18" s="25"/>
      <c r="M18" s="71"/>
      <c r="N18" s="71"/>
      <c r="P18" s="71"/>
      <c r="Q18" s="71"/>
      <c r="S18" s="71"/>
    </row>
    <row r="19" spans="2:19" s="1" customFormat="1" ht="21.95" customHeight="1" x14ac:dyDescent="0.45">
      <c r="B19" s="9" t="s">
        <v>13</v>
      </c>
      <c r="C19" s="10"/>
      <c r="D19" s="10"/>
      <c r="E19" s="11"/>
      <c r="G19" s="24">
        <f>G12+G17</f>
        <v>4888364</v>
      </c>
      <c r="I19" s="24">
        <f>I12+I17</f>
        <v>9625499</v>
      </c>
      <c r="J19" s="25"/>
      <c r="M19" s="71"/>
      <c r="N19" s="71"/>
      <c r="P19" s="71"/>
      <c r="Q19" s="71"/>
      <c r="S19" s="71"/>
    </row>
    <row r="20" spans="2:19" s="1" customFormat="1" ht="5.0999999999999996" customHeight="1" x14ac:dyDescent="0.45">
      <c r="B20" s="9"/>
      <c r="C20" s="10"/>
      <c r="D20" s="10"/>
      <c r="E20" s="11"/>
      <c r="G20" s="19"/>
      <c r="I20" s="19"/>
      <c r="J20" s="25"/>
      <c r="M20" s="71"/>
      <c r="N20" s="71"/>
      <c r="P20" s="71"/>
      <c r="Q20" s="71"/>
      <c r="S20" s="71"/>
    </row>
    <row r="21" spans="2:19" s="1" customFormat="1" ht="21.95" customHeight="1" x14ac:dyDescent="0.45">
      <c r="B21" s="43" t="s">
        <v>14</v>
      </c>
      <c r="C21" s="44"/>
      <c r="D21" s="10"/>
      <c r="E21" s="11"/>
      <c r="G21" s="19">
        <v>-2884460</v>
      </c>
      <c r="I21" s="19">
        <v>-2377901</v>
      </c>
      <c r="J21" s="25"/>
      <c r="M21" s="71"/>
      <c r="N21" s="71"/>
      <c r="P21" s="71"/>
      <c r="Q21" s="71"/>
      <c r="S21" s="71"/>
    </row>
    <row r="22" spans="2:19" s="1" customFormat="1" ht="21.95" customHeight="1" x14ac:dyDescent="0.45">
      <c r="B22" s="43" t="s">
        <v>15</v>
      </c>
      <c r="C22" s="44"/>
      <c r="D22" s="44"/>
      <c r="E22" s="11"/>
      <c r="G22" s="22">
        <v>2294801</v>
      </c>
      <c r="I22" s="22">
        <v>2023120</v>
      </c>
      <c r="J22" s="20"/>
      <c r="M22" s="71"/>
      <c r="N22" s="71"/>
      <c r="P22" s="71"/>
      <c r="Q22" s="71"/>
      <c r="S22" s="71"/>
    </row>
    <row r="23" spans="2:19" s="1" customFormat="1" ht="21.95" customHeight="1" x14ac:dyDescent="0.45">
      <c r="B23" s="9" t="s">
        <v>16</v>
      </c>
      <c r="C23" s="10"/>
      <c r="D23" s="10"/>
      <c r="E23" s="11"/>
      <c r="G23" s="27">
        <f>SUM(G19,G21:G22)</f>
        <v>4298705</v>
      </c>
      <c r="I23" s="27">
        <f>SUM(I19,I21:I22)</f>
        <v>9270718</v>
      </c>
      <c r="J23" s="25"/>
      <c r="M23" s="71"/>
      <c r="N23" s="71"/>
      <c r="P23" s="71"/>
      <c r="Q23" s="71"/>
      <c r="S23" s="71"/>
    </row>
    <row r="24" spans="2:19" s="1" customFormat="1" ht="5.0999999999999996" customHeight="1" x14ac:dyDescent="0.45">
      <c r="B24" s="9"/>
      <c r="C24" s="10"/>
      <c r="D24" s="10"/>
      <c r="E24" s="11"/>
      <c r="G24" s="19"/>
      <c r="I24" s="19"/>
      <c r="J24" s="25"/>
      <c r="M24" s="71"/>
      <c r="N24" s="71"/>
      <c r="P24" s="71"/>
      <c r="S24" s="71"/>
    </row>
    <row r="25" spans="2:19" s="8" customFormat="1" ht="21.95" customHeight="1" x14ac:dyDescent="0.45">
      <c r="B25" s="43" t="s">
        <v>17</v>
      </c>
      <c r="C25" s="44"/>
      <c r="D25" s="44"/>
      <c r="E25" s="11"/>
      <c r="G25" s="180">
        <v>-1190171</v>
      </c>
      <c r="I25" s="180">
        <v>-1067859</v>
      </c>
      <c r="J25" s="167"/>
      <c r="M25" s="71"/>
      <c r="N25" s="71"/>
      <c r="O25" s="1"/>
      <c r="P25" s="71"/>
      <c r="Q25" s="71"/>
      <c r="S25" s="71"/>
    </row>
    <row r="26" spans="2:19" s="8" customFormat="1" ht="21.95" customHeight="1" thickBot="1" x14ac:dyDescent="0.5">
      <c r="B26" s="9" t="s">
        <v>18</v>
      </c>
      <c r="C26" s="10"/>
      <c r="D26" s="10"/>
      <c r="E26" s="11"/>
      <c r="F26" s="181"/>
      <c r="G26" s="29">
        <f>SUM(G23:G25)</f>
        <v>3108534</v>
      </c>
      <c r="I26" s="29">
        <f>SUM(I23:I25)</f>
        <v>8202859</v>
      </c>
      <c r="J26" s="25"/>
      <c r="M26" s="71"/>
      <c r="N26" s="71"/>
      <c r="O26" s="1"/>
      <c r="P26" s="71"/>
      <c r="Q26" s="71"/>
      <c r="S26" s="71"/>
    </row>
    <row r="27" spans="2:19" s="8" customFormat="1" ht="4.5" customHeight="1" thickTop="1" x14ac:dyDescent="0.45">
      <c r="B27" s="9"/>
      <c r="C27" s="10"/>
      <c r="D27" s="10"/>
      <c r="E27" s="11"/>
      <c r="G27" s="182"/>
      <c r="H27" s="15"/>
      <c r="I27" s="182"/>
      <c r="M27" s="71"/>
      <c r="N27" s="71"/>
      <c r="O27" s="1"/>
      <c r="P27" s="71"/>
    </row>
    <row r="28" spans="2:19" s="8" customFormat="1" ht="21.95" customHeight="1" x14ac:dyDescent="0.45">
      <c r="B28" s="183" t="s">
        <v>19</v>
      </c>
      <c r="C28" s="31"/>
      <c r="D28" s="10"/>
      <c r="E28" s="11"/>
      <c r="G28" s="182"/>
      <c r="H28" s="15"/>
      <c r="I28" s="182"/>
      <c r="M28" s="71"/>
      <c r="N28" s="71"/>
      <c r="O28" s="1"/>
      <c r="P28" s="71"/>
    </row>
    <row r="29" spans="2:19" s="1" customFormat="1" ht="21.95" customHeight="1" x14ac:dyDescent="0.45">
      <c r="B29" s="43"/>
      <c r="C29" s="10" t="s">
        <v>20</v>
      </c>
      <c r="D29" s="10"/>
      <c r="E29" s="11"/>
      <c r="G29" s="24">
        <v>3707928</v>
      </c>
      <c r="H29" s="32"/>
      <c r="I29" s="24">
        <v>8082241</v>
      </c>
      <c r="M29" s="71"/>
      <c r="N29" s="71"/>
      <c r="P29" s="71"/>
      <c r="Q29" s="71"/>
      <c r="S29" s="71"/>
    </row>
    <row r="30" spans="2:19" s="1" customFormat="1" ht="21.95" customHeight="1" x14ac:dyDescent="0.45">
      <c r="B30" s="43"/>
      <c r="C30" s="44" t="s">
        <v>21</v>
      </c>
      <c r="D30" s="10"/>
      <c r="E30" s="11"/>
      <c r="G30" s="19">
        <v>-599394</v>
      </c>
      <c r="H30" s="30"/>
      <c r="I30" s="19">
        <v>120618</v>
      </c>
      <c r="M30" s="71"/>
      <c r="N30" s="71"/>
      <c r="P30" s="71"/>
      <c r="Q30" s="71"/>
      <c r="S30" s="71"/>
    </row>
    <row r="31" spans="2:19" s="1" customFormat="1" ht="21.95" customHeight="1" thickBot="1" x14ac:dyDescent="0.5">
      <c r="B31" s="9"/>
      <c r="C31" s="10"/>
      <c r="D31" s="10"/>
      <c r="E31" s="11"/>
      <c r="G31" s="33">
        <f>SUM(G29:G30)</f>
        <v>3108534</v>
      </c>
      <c r="H31" s="30"/>
      <c r="I31" s="33">
        <f>SUM(I29:I30)</f>
        <v>8202859</v>
      </c>
      <c r="M31" s="71"/>
      <c r="N31" s="71"/>
      <c r="P31" s="71"/>
      <c r="Q31" s="71"/>
      <c r="S31" s="71"/>
    </row>
    <row r="32" spans="2:19" s="1" customFormat="1" ht="4.5" customHeight="1" thickTop="1" x14ac:dyDescent="0.45">
      <c r="B32" s="9"/>
      <c r="C32" s="10"/>
      <c r="D32" s="10"/>
      <c r="E32" s="11"/>
      <c r="G32" s="19"/>
      <c r="H32" s="30"/>
      <c r="I32" s="19"/>
      <c r="M32" s="71"/>
      <c r="N32" s="71"/>
      <c r="P32" s="71"/>
      <c r="Q32" s="71"/>
      <c r="S32" s="71"/>
    </row>
    <row r="33" spans="1:19" s="1" customFormat="1" ht="21.95" customHeight="1" x14ac:dyDescent="0.45">
      <c r="B33" s="34" t="s">
        <v>22</v>
      </c>
      <c r="C33" s="35"/>
      <c r="D33" s="10"/>
      <c r="E33" s="7"/>
      <c r="F33" s="28"/>
      <c r="G33" s="19"/>
      <c r="I33" s="19"/>
      <c r="M33" s="71"/>
      <c r="N33" s="71"/>
      <c r="P33" s="71"/>
      <c r="Q33" s="71"/>
      <c r="S33" s="71"/>
    </row>
    <row r="34" spans="1:19" s="1" customFormat="1" ht="21.95" customHeight="1" thickBot="1" x14ac:dyDescent="0.5">
      <c r="B34" s="9" t="s">
        <v>20</v>
      </c>
      <c r="C34" s="10"/>
      <c r="D34" s="10"/>
      <c r="E34" s="11"/>
      <c r="F34" s="28"/>
      <c r="G34" s="36">
        <f>ROUND(G29/1200000,2)</f>
        <v>3.09</v>
      </c>
      <c r="H34" s="37"/>
      <c r="I34" s="36">
        <f>ROUND(I29/1200000,2)</f>
        <v>6.74</v>
      </c>
      <c r="M34" s="71"/>
      <c r="N34" s="71"/>
      <c r="P34" s="71"/>
      <c r="Q34" s="71"/>
      <c r="S34" s="71"/>
    </row>
    <row r="35" spans="1:19" s="1" customFormat="1" ht="4.5" customHeight="1" thickTop="1" x14ac:dyDescent="0.45">
      <c r="B35" s="43"/>
      <c r="C35" s="44"/>
      <c r="D35" s="44"/>
      <c r="E35" s="7"/>
      <c r="M35" s="71"/>
      <c r="N35" s="71"/>
      <c r="P35" s="71"/>
      <c r="Q35" s="71"/>
      <c r="S35" s="71"/>
    </row>
    <row r="36" spans="1:19" s="1" customFormat="1" ht="23.1" customHeight="1" x14ac:dyDescent="0.45">
      <c r="B36" s="2" t="s">
        <v>0</v>
      </c>
      <c r="C36" s="3"/>
      <c r="D36" s="3"/>
      <c r="E36" s="7"/>
      <c r="I36" s="5"/>
      <c r="M36" s="71"/>
      <c r="Q36" s="71"/>
      <c r="S36" s="71"/>
    </row>
    <row r="37" spans="1:19" s="1" customFormat="1" ht="23.1" customHeight="1" x14ac:dyDescent="0.45">
      <c r="B37" s="2" t="s">
        <v>24</v>
      </c>
      <c r="C37" s="3"/>
      <c r="D37" s="3"/>
      <c r="E37" s="4"/>
      <c r="I37" s="5"/>
      <c r="Q37" s="71"/>
      <c r="S37" s="71"/>
    </row>
    <row r="38" spans="1:19" s="1" customFormat="1" ht="23.1" customHeight="1" x14ac:dyDescent="0.45">
      <c r="B38" s="2" t="str">
        <f>B3</f>
        <v>สำหรับงวดสามเดือนสิ้นสุดวันที่ 30 มิถุนายน 2567 (ไม่ได้ตรวจสอบ)</v>
      </c>
      <c r="C38" s="6"/>
      <c r="D38" s="6"/>
      <c r="E38" s="4"/>
      <c r="Q38" s="71"/>
      <c r="S38" s="71"/>
    </row>
    <row r="39" spans="1:19" s="1" customFormat="1" ht="20.100000000000001" customHeight="1" x14ac:dyDescent="0.45">
      <c r="B39" s="9"/>
      <c r="C39" s="10"/>
      <c r="D39" s="10"/>
      <c r="E39" s="7"/>
      <c r="G39" s="38"/>
      <c r="H39" s="38"/>
      <c r="I39" s="38"/>
      <c r="J39" s="39"/>
      <c r="Q39" s="71"/>
      <c r="S39" s="71"/>
    </row>
    <row r="40" spans="1:19" s="1" customFormat="1" ht="23.1" customHeight="1" x14ac:dyDescent="0.45">
      <c r="B40" s="9"/>
      <c r="C40" s="10"/>
      <c r="D40" s="10"/>
      <c r="E40" s="11" t="s">
        <v>239</v>
      </c>
      <c r="G40" s="40">
        <f>G5</f>
        <v>2567</v>
      </c>
      <c r="H40" s="30"/>
      <c r="I40" s="40">
        <f>I5</f>
        <v>2566</v>
      </c>
      <c r="Q40" s="71"/>
      <c r="S40" s="71"/>
    </row>
    <row r="41" spans="1:19" s="1" customFormat="1" ht="21.95" customHeight="1" x14ac:dyDescent="0.45">
      <c r="B41" s="9"/>
      <c r="C41" s="10"/>
      <c r="D41" s="10"/>
      <c r="E41" s="11"/>
      <c r="F41" s="39"/>
      <c r="G41" s="199" t="s">
        <v>3</v>
      </c>
      <c r="H41" s="199"/>
      <c r="I41" s="199"/>
      <c r="M41" s="71"/>
      <c r="Q41" s="71"/>
    </row>
    <row r="42" spans="1:19" s="8" customFormat="1" ht="21.95" customHeight="1" x14ac:dyDescent="0.45">
      <c r="B42" s="9" t="s">
        <v>18</v>
      </c>
      <c r="C42" s="10"/>
      <c r="D42" s="44"/>
      <c r="E42" s="23"/>
      <c r="G42" s="24">
        <f>G31</f>
        <v>3108534</v>
      </c>
      <c r="H42" s="32"/>
      <c r="I42" s="24">
        <f>I31</f>
        <v>8202859</v>
      </c>
      <c r="M42" s="71"/>
      <c r="N42" s="71"/>
      <c r="O42" s="1"/>
      <c r="P42" s="71"/>
      <c r="Q42" s="71"/>
      <c r="S42" s="71"/>
    </row>
    <row r="43" spans="1:19" s="8" customFormat="1" ht="9.9499999999999993" customHeight="1" x14ac:dyDescent="0.45">
      <c r="B43" s="43"/>
      <c r="C43" s="44"/>
      <c r="D43" s="44"/>
      <c r="E43" s="11"/>
      <c r="M43" s="71"/>
      <c r="N43" s="71"/>
      <c r="O43" s="1"/>
      <c r="P43" s="71"/>
      <c r="Q43" s="71"/>
      <c r="S43" s="71"/>
    </row>
    <row r="44" spans="1:19" s="8" customFormat="1" ht="21.95" customHeight="1" x14ac:dyDescent="0.45">
      <c r="B44" s="9" t="s">
        <v>25</v>
      </c>
      <c r="C44" s="10"/>
      <c r="D44" s="44"/>
      <c r="E44" s="11"/>
      <c r="M44" s="71"/>
      <c r="N44" s="71"/>
      <c r="O44" s="1"/>
      <c r="P44" s="71"/>
      <c r="Q44" s="71"/>
      <c r="S44" s="71"/>
    </row>
    <row r="45" spans="1:19" s="8" customFormat="1" ht="21.95" customHeight="1" x14ac:dyDescent="0.45">
      <c r="B45" s="41" t="s">
        <v>26</v>
      </c>
      <c r="C45" s="10"/>
      <c r="D45" s="44"/>
      <c r="E45" s="23"/>
      <c r="M45" s="71"/>
      <c r="N45" s="71"/>
      <c r="O45" s="1"/>
      <c r="P45" s="71"/>
      <c r="S45" s="71"/>
    </row>
    <row r="46" spans="1:19" s="8" customFormat="1" ht="21.95" customHeight="1" x14ac:dyDescent="0.45">
      <c r="B46" s="43" t="s">
        <v>27</v>
      </c>
      <c r="C46" s="44"/>
      <c r="D46" s="44"/>
      <c r="E46" s="23"/>
      <c r="G46" s="182">
        <v>-759141</v>
      </c>
      <c r="I46" s="182">
        <v>9847172</v>
      </c>
      <c r="M46" s="71"/>
      <c r="N46" s="71"/>
      <c r="O46" s="1"/>
      <c r="P46" s="71"/>
      <c r="Q46" s="71"/>
      <c r="S46" s="71"/>
    </row>
    <row r="47" spans="1:19" s="1" customFormat="1" ht="21.95" customHeight="1" x14ac:dyDescent="0.45">
      <c r="A47" s="8"/>
      <c r="B47" s="43" t="s">
        <v>28</v>
      </c>
      <c r="C47" s="44"/>
      <c r="D47" s="44"/>
      <c r="E47" s="11">
        <v>10</v>
      </c>
      <c r="F47" s="8"/>
      <c r="G47" s="182">
        <v>-98229</v>
      </c>
      <c r="H47" s="8"/>
      <c r="I47" s="182">
        <v>592273</v>
      </c>
      <c r="M47" s="71"/>
      <c r="N47" s="71"/>
      <c r="P47" s="71"/>
      <c r="Q47" s="71"/>
      <c r="S47" s="71"/>
    </row>
    <row r="48" spans="1:19" s="1" customFormat="1" ht="21.95" customHeight="1" x14ac:dyDescent="0.45">
      <c r="A48" s="8"/>
      <c r="B48" s="43" t="s">
        <v>29</v>
      </c>
      <c r="C48" s="44"/>
      <c r="D48" s="44"/>
      <c r="E48" s="11"/>
      <c r="F48" s="8"/>
      <c r="G48" s="182">
        <v>-4092</v>
      </c>
      <c r="H48" s="8"/>
      <c r="I48" s="182">
        <v>-41652</v>
      </c>
      <c r="M48" s="71"/>
      <c r="N48" s="71"/>
      <c r="P48" s="71"/>
      <c r="Q48" s="71"/>
      <c r="S48" s="71"/>
    </row>
    <row r="49" spans="1:19" s="42" customFormat="1" ht="21.95" customHeight="1" x14ac:dyDescent="0.45">
      <c r="B49" s="43" t="s">
        <v>31</v>
      </c>
      <c r="C49" s="44"/>
      <c r="D49" s="44"/>
      <c r="E49" s="11"/>
      <c r="G49" s="19"/>
      <c r="I49" s="19"/>
      <c r="M49" s="71"/>
      <c r="N49" s="71"/>
      <c r="O49" s="1"/>
      <c r="P49" s="71"/>
      <c r="Q49" s="71"/>
      <c r="S49" s="71"/>
    </row>
    <row r="50" spans="1:19" s="42" customFormat="1" ht="21.95" customHeight="1" x14ac:dyDescent="0.45">
      <c r="B50" s="44"/>
      <c r="C50" s="8" t="s">
        <v>32</v>
      </c>
      <c r="D50" s="44"/>
      <c r="E50" s="7"/>
      <c r="G50" s="19">
        <v>355727</v>
      </c>
      <c r="I50" s="19">
        <v>1394798</v>
      </c>
      <c r="M50" s="71"/>
      <c r="N50" s="71"/>
      <c r="O50" s="1"/>
      <c r="P50" s="71"/>
      <c r="Q50" s="71"/>
      <c r="S50" s="71"/>
    </row>
    <row r="51" spans="1:19" s="42" customFormat="1" ht="21.95" customHeight="1" x14ac:dyDescent="0.45">
      <c r="B51" s="44" t="s">
        <v>33</v>
      </c>
      <c r="C51" s="8"/>
      <c r="D51" s="44"/>
      <c r="E51" s="7"/>
      <c r="G51" s="19"/>
      <c r="I51" s="19"/>
      <c r="N51" s="71"/>
      <c r="O51" s="1"/>
      <c r="P51" s="71"/>
      <c r="Q51" s="71"/>
      <c r="S51" s="71"/>
    </row>
    <row r="52" spans="1:19" s="42" customFormat="1" ht="21.95" customHeight="1" x14ac:dyDescent="0.45">
      <c r="B52" s="8"/>
      <c r="C52" s="44" t="s">
        <v>34</v>
      </c>
      <c r="D52" s="44"/>
      <c r="E52" s="7"/>
      <c r="G52" s="22">
        <v>819</v>
      </c>
      <c r="I52" s="22">
        <v>8332</v>
      </c>
      <c r="M52" s="71"/>
      <c r="N52" s="71"/>
      <c r="O52" s="1"/>
      <c r="P52" s="71"/>
      <c r="Q52" s="71"/>
      <c r="S52" s="71"/>
    </row>
    <row r="53" spans="1:19" s="42" customFormat="1" ht="21.95" customHeight="1" x14ac:dyDescent="0.45">
      <c r="B53" s="45" t="s">
        <v>35</v>
      </c>
      <c r="C53" s="44"/>
      <c r="D53" s="44"/>
      <c r="E53" s="11"/>
      <c r="G53" s="24">
        <f>SUM(G46:G52)</f>
        <v>-504916</v>
      </c>
      <c r="I53" s="24">
        <f>SUM(I46:I52)</f>
        <v>11800923</v>
      </c>
      <c r="M53" s="71"/>
      <c r="N53" s="71"/>
      <c r="O53" s="1"/>
      <c r="P53" s="71"/>
      <c r="Q53" s="71"/>
      <c r="S53" s="71"/>
    </row>
    <row r="54" spans="1:19" s="1" customFormat="1" ht="5.0999999999999996" customHeight="1" x14ac:dyDescent="0.45">
      <c r="B54" s="43"/>
      <c r="C54" s="44"/>
      <c r="D54" s="44"/>
      <c r="E54" s="11"/>
      <c r="G54" s="19"/>
      <c r="I54" s="19"/>
      <c r="M54" s="71"/>
      <c r="N54" s="71"/>
      <c r="P54" s="71"/>
      <c r="Q54" s="71"/>
      <c r="S54" s="71"/>
    </row>
    <row r="55" spans="1:19" s="1" customFormat="1" ht="21.95" customHeight="1" x14ac:dyDescent="0.45">
      <c r="B55" s="41" t="s">
        <v>36</v>
      </c>
      <c r="C55" s="44"/>
      <c r="D55" s="44"/>
      <c r="E55" s="11"/>
      <c r="G55" s="19"/>
      <c r="I55" s="19"/>
      <c r="M55" s="71"/>
      <c r="N55" s="71"/>
      <c r="P55" s="71"/>
      <c r="Q55" s="71"/>
      <c r="S55" s="71"/>
    </row>
    <row r="56" spans="1:19" s="1" customFormat="1" ht="21.95" customHeight="1" x14ac:dyDescent="0.45">
      <c r="A56" s="8"/>
      <c r="B56" s="43" t="s">
        <v>237</v>
      </c>
      <c r="C56" s="44"/>
      <c r="D56" s="44"/>
      <c r="E56" s="11"/>
      <c r="F56" s="8"/>
      <c r="G56" s="182">
        <v>-1137581</v>
      </c>
      <c r="H56" s="8"/>
      <c r="I56" s="182">
        <v>-1937400</v>
      </c>
      <c r="M56" s="71"/>
      <c r="N56" s="71"/>
      <c r="P56" s="71"/>
      <c r="Q56" s="71"/>
      <c r="S56" s="71"/>
    </row>
    <row r="57" spans="1:19" s="1" customFormat="1" ht="21.95" customHeight="1" x14ac:dyDescent="0.45">
      <c r="A57" s="8"/>
      <c r="B57" s="43" t="s">
        <v>43</v>
      </c>
      <c r="C57" s="44"/>
      <c r="D57" s="44"/>
      <c r="E57" s="11"/>
      <c r="F57" s="8"/>
      <c r="G57" s="182">
        <v>19502</v>
      </c>
      <c r="H57" s="8"/>
      <c r="I57" s="182">
        <v>4539</v>
      </c>
      <c r="M57" s="71"/>
      <c r="N57" s="71"/>
      <c r="P57" s="71"/>
      <c r="Q57" s="71"/>
      <c r="S57" s="71"/>
    </row>
    <row r="58" spans="1:19" s="1" customFormat="1" ht="21.95" customHeight="1" x14ac:dyDescent="0.45">
      <c r="B58" s="43" t="s">
        <v>31</v>
      </c>
      <c r="C58" s="44"/>
      <c r="D58" s="44"/>
      <c r="E58" s="11"/>
      <c r="G58" s="19"/>
      <c r="N58" s="71"/>
      <c r="P58" s="71"/>
      <c r="Q58" s="71"/>
      <c r="S58" s="71"/>
    </row>
    <row r="59" spans="1:19" s="42" customFormat="1" ht="21.95" customHeight="1" x14ac:dyDescent="0.45">
      <c r="B59" s="44"/>
      <c r="C59" s="8" t="s">
        <v>32</v>
      </c>
      <c r="D59" s="44"/>
      <c r="E59" s="11"/>
      <c r="G59" s="19">
        <v>-169171</v>
      </c>
      <c r="I59" s="19">
        <v>-182364</v>
      </c>
      <c r="M59" s="71"/>
      <c r="N59" s="71"/>
      <c r="O59" s="1"/>
      <c r="P59" s="71"/>
      <c r="Q59" s="71"/>
      <c r="S59" s="71"/>
    </row>
    <row r="60" spans="1:19" s="1" customFormat="1" ht="21.95" customHeight="1" x14ac:dyDescent="0.45">
      <c r="B60" s="43" t="s">
        <v>37</v>
      </c>
      <c r="C60" s="44"/>
      <c r="D60" s="44"/>
      <c r="E60" s="7"/>
      <c r="G60" s="19"/>
      <c r="I60" s="19"/>
      <c r="N60" s="71"/>
      <c r="P60" s="71"/>
      <c r="Q60" s="71"/>
      <c r="S60" s="71"/>
    </row>
    <row r="61" spans="1:19" s="1" customFormat="1" ht="21.95" customHeight="1" x14ac:dyDescent="0.45">
      <c r="B61" s="8"/>
      <c r="C61" s="43" t="s">
        <v>34</v>
      </c>
      <c r="D61" s="44"/>
      <c r="E61" s="11"/>
      <c r="G61" s="19">
        <v>223994</v>
      </c>
      <c r="I61" s="19">
        <v>383981</v>
      </c>
      <c r="M61" s="71"/>
      <c r="N61" s="71"/>
      <c r="P61" s="71"/>
      <c r="Q61" s="71"/>
      <c r="S61" s="71"/>
    </row>
    <row r="62" spans="1:19" s="42" customFormat="1" ht="21.95" customHeight="1" x14ac:dyDescent="0.45">
      <c r="B62" s="45" t="s">
        <v>38</v>
      </c>
      <c r="C62" s="44"/>
      <c r="D62" s="44"/>
      <c r="E62" s="11"/>
      <c r="G62" s="27">
        <f>SUM(G56:G61)</f>
        <v>-1063256</v>
      </c>
      <c r="I62" s="27">
        <f>SUM(I56:I61)</f>
        <v>-1731244</v>
      </c>
      <c r="M62" s="71"/>
      <c r="N62" s="71"/>
      <c r="O62" s="1"/>
      <c r="P62" s="71"/>
      <c r="Q62" s="71"/>
      <c r="S62" s="71"/>
    </row>
    <row r="63" spans="1:19" s="1" customFormat="1" ht="5.0999999999999996" customHeight="1" x14ac:dyDescent="0.45">
      <c r="B63" s="43"/>
      <c r="C63" s="44"/>
      <c r="D63" s="44"/>
      <c r="E63" s="11"/>
      <c r="G63" s="19"/>
      <c r="I63" s="19"/>
      <c r="M63" s="71"/>
      <c r="N63" s="71"/>
      <c r="P63" s="71"/>
      <c r="Q63" s="71"/>
      <c r="S63" s="71"/>
    </row>
    <row r="64" spans="1:19" s="42" customFormat="1" ht="21.95" customHeight="1" x14ac:dyDescent="0.45">
      <c r="B64" s="9" t="s">
        <v>39</v>
      </c>
      <c r="C64" s="10"/>
      <c r="D64" s="44"/>
      <c r="E64" s="11"/>
      <c r="G64" s="46">
        <f>SUM(G53,G62)</f>
        <v>-1568172</v>
      </c>
      <c r="I64" s="46">
        <f>SUM(I53,I62)</f>
        <v>10069679</v>
      </c>
      <c r="M64" s="71"/>
      <c r="N64" s="71"/>
      <c r="O64" s="1"/>
      <c r="P64" s="71"/>
      <c r="Q64" s="71"/>
      <c r="S64" s="71"/>
    </row>
    <row r="65" spans="1:19" s="42" customFormat="1" ht="5.0999999999999996" customHeight="1" x14ac:dyDescent="0.45">
      <c r="B65" s="9"/>
      <c r="C65" s="10"/>
      <c r="D65" s="44"/>
      <c r="E65" s="7"/>
      <c r="G65" s="47"/>
      <c r="I65" s="47"/>
      <c r="N65" s="71"/>
      <c r="O65" s="1"/>
      <c r="P65" s="71"/>
      <c r="Q65" s="71"/>
      <c r="S65" s="71"/>
    </row>
    <row r="66" spans="1:19" s="42" customFormat="1" ht="21.95" customHeight="1" thickBot="1" x14ac:dyDescent="0.5">
      <c r="B66" s="9" t="s">
        <v>40</v>
      </c>
      <c r="C66" s="10"/>
      <c r="D66" s="44"/>
      <c r="E66" s="7"/>
      <c r="G66" s="48">
        <f>SUM(G64,G42)</f>
        <v>1540362</v>
      </c>
      <c r="I66" s="48">
        <f>SUM(I64,I42)</f>
        <v>18272538</v>
      </c>
      <c r="M66" s="71"/>
      <c r="N66" s="71"/>
      <c r="O66" s="1"/>
      <c r="P66" s="71"/>
      <c r="Q66" s="71"/>
      <c r="S66" s="71"/>
    </row>
    <row r="67" spans="1:19" s="42" customFormat="1" ht="9.9499999999999993" customHeight="1" thickTop="1" x14ac:dyDescent="0.45">
      <c r="B67" s="43"/>
      <c r="C67" s="44"/>
      <c r="D67" s="44"/>
      <c r="E67" s="7"/>
      <c r="M67" s="71"/>
      <c r="N67" s="71"/>
      <c r="O67" s="1"/>
      <c r="P67" s="71"/>
      <c r="Q67" s="71"/>
      <c r="S67" s="71"/>
    </row>
    <row r="68" spans="1:19" s="42" customFormat="1" ht="21.95" customHeight="1" x14ac:dyDescent="0.45">
      <c r="B68" s="183" t="s">
        <v>41</v>
      </c>
      <c r="C68" s="31"/>
      <c r="D68" s="44"/>
      <c r="E68" s="7"/>
      <c r="M68" s="71"/>
      <c r="N68" s="71"/>
      <c r="O68" s="1"/>
      <c r="P68" s="71"/>
      <c r="Q68" s="71"/>
      <c r="S68" s="71"/>
    </row>
    <row r="69" spans="1:19" s="42" customFormat="1" ht="21.95" customHeight="1" x14ac:dyDescent="0.45">
      <c r="B69" s="183"/>
      <c r="C69" s="31" t="s">
        <v>20</v>
      </c>
      <c r="D69" s="44"/>
      <c r="E69" s="7"/>
      <c r="G69" s="24">
        <v>2788397</v>
      </c>
      <c r="I69" s="24">
        <v>16634317</v>
      </c>
      <c r="M69" s="71"/>
      <c r="N69" s="71"/>
      <c r="O69" s="1"/>
      <c r="P69" s="71"/>
      <c r="Q69" s="71"/>
      <c r="S69" s="71"/>
    </row>
    <row r="70" spans="1:19" s="42" customFormat="1" ht="21.95" customHeight="1" x14ac:dyDescent="0.45">
      <c r="B70" s="183"/>
      <c r="C70" s="157" t="s">
        <v>21</v>
      </c>
      <c r="D70" s="44"/>
      <c r="E70" s="7"/>
      <c r="G70" s="19">
        <v>-1248035</v>
      </c>
      <c r="I70" s="19">
        <v>1638221</v>
      </c>
      <c r="M70" s="71"/>
      <c r="N70" s="71"/>
      <c r="O70" s="1"/>
      <c r="P70" s="71"/>
      <c r="Q70" s="71"/>
      <c r="S70" s="71"/>
    </row>
    <row r="71" spans="1:19" s="42" customFormat="1" ht="21.95" customHeight="1" thickBot="1" x14ac:dyDescent="0.5">
      <c r="B71" s="179"/>
      <c r="C71" s="31"/>
      <c r="D71" s="44"/>
      <c r="E71" s="7"/>
      <c r="G71" s="52">
        <f>SUM(G69:G70)</f>
        <v>1540362</v>
      </c>
      <c r="I71" s="52">
        <f>SUM(I69:I70)</f>
        <v>18272538</v>
      </c>
      <c r="M71" s="71"/>
      <c r="N71" s="71"/>
      <c r="O71" s="1"/>
      <c r="P71" s="71"/>
      <c r="Q71" s="71"/>
      <c r="S71" s="71"/>
    </row>
    <row r="72" spans="1:19" s="1" customFormat="1" ht="9.9499999999999993" customHeight="1" thickTop="1" x14ac:dyDescent="0.45">
      <c r="B72" s="43"/>
      <c r="C72" s="44"/>
      <c r="D72" s="44"/>
      <c r="E72" s="7"/>
      <c r="M72" s="71"/>
      <c r="N72" s="71"/>
      <c r="P72" s="71"/>
      <c r="Q72" s="71"/>
      <c r="S72" s="71"/>
    </row>
    <row r="73" spans="1:19" s="53" customFormat="1" ht="23.1" customHeight="1" x14ac:dyDescent="0.45">
      <c r="B73" s="54" t="s">
        <v>0</v>
      </c>
      <c r="C73" s="55"/>
      <c r="D73" s="55"/>
      <c r="E73" s="7"/>
      <c r="G73" s="1"/>
      <c r="H73" s="1"/>
      <c r="I73" s="5"/>
      <c r="Q73" s="71"/>
      <c r="S73" s="71"/>
    </row>
    <row r="74" spans="1:19" s="53" customFormat="1" ht="23.1" customHeight="1" x14ac:dyDescent="0.45">
      <c r="B74" s="54" t="s">
        <v>2</v>
      </c>
      <c r="C74" s="55"/>
      <c r="D74" s="55"/>
      <c r="E74" s="4"/>
      <c r="G74" s="1"/>
      <c r="H74" s="1"/>
      <c r="I74" s="5"/>
      <c r="Q74" s="71"/>
      <c r="S74" s="71"/>
    </row>
    <row r="75" spans="1:19" s="53" customFormat="1" ht="23.1" customHeight="1" x14ac:dyDescent="0.45">
      <c r="A75" s="1"/>
      <c r="B75" s="2" t="s">
        <v>241</v>
      </c>
      <c r="C75" s="6"/>
      <c r="D75" s="6"/>
      <c r="E75" s="4"/>
      <c r="F75" s="1"/>
      <c r="G75" s="1"/>
      <c r="H75" s="1"/>
      <c r="I75" s="1"/>
      <c r="Q75" s="71"/>
      <c r="S75" s="71"/>
    </row>
    <row r="76" spans="1:19" s="53" customFormat="1" ht="23.1" customHeight="1" x14ac:dyDescent="0.45">
      <c r="A76" s="1"/>
      <c r="B76" s="2"/>
      <c r="C76" s="6"/>
      <c r="D76" s="6"/>
      <c r="E76" s="7"/>
      <c r="F76" s="1"/>
      <c r="G76" s="1"/>
      <c r="H76" s="1"/>
      <c r="I76" s="1"/>
      <c r="Q76" s="71"/>
      <c r="S76" s="71"/>
    </row>
    <row r="77" spans="1:19" s="53" customFormat="1" ht="23.1" customHeight="1" x14ac:dyDescent="0.45">
      <c r="B77" s="56"/>
      <c r="C77" s="57"/>
      <c r="D77" s="57"/>
      <c r="E77" s="11" t="s">
        <v>239</v>
      </c>
      <c r="G77" s="40">
        <f>+G5</f>
        <v>2567</v>
      </c>
      <c r="H77" s="30"/>
      <c r="I77" s="40">
        <f>+I5</f>
        <v>2566</v>
      </c>
      <c r="Q77" s="71"/>
      <c r="S77" s="71"/>
    </row>
    <row r="78" spans="1:19" s="53" customFormat="1" ht="21.95" customHeight="1" x14ac:dyDescent="0.45">
      <c r="B78" s="56"/>
      <c r="C78" s="57"/>
      <c r="D78" s="57"/>
      <c r="E78" s="23"/>
      <c r="F78" s="58"/>
      <c r="G78" s="199" t="s">
        <v>3</v>
      </c>
      <c r="H78" s="199"/>
      <c r="I78" s="199"/>
      <c r="Q78" s="71"/>
      <c r="S78" s="71"/>
    </row>
    <row r="79" spans="1:19" s="53" customFormat="1" ht="21.95" customHeight="1" x14ac:dyDescent="0.45">
      <c r="B79" s="185" t="s">
        <v>4</v>
      </c>
      <c r="C79" s="64"/>
      <c r="D79" s="64"/>
      <c r="E79" s="11">
        <v>4</v>
      </c>
      <c r="G79" s="19">
        <v>252460926</v>
      </c>
      <c r="H79" s="1"/>
      <c r="I79" s="19">
        <v>253379298</v>
      </c>
      <c r="J79" s="59"/>
      <c r="M79" s="71"/>
      <c r="Q79" s="71"/>
      <c r="S79" s="71"/>
    </row>
    <row r="80" spans="1:19" s="53" customFormat="1" ht="21.95" customHeight="1" x14ac:dyDescent="0.45">
      <c r="B80" s="185" t="s">
        <v>5</v>
      </c>
      <c r="C80" s="64"/>
      <c r="D80" s="64"/>
      <c r="E80" s="11">
        <v>4</v>
      </c>
      <c r="G80" s="22">
        <v>-214865567</v>
      </c>
      <c r="H80" s="1"/>
      <c r="I80" s="22">
        <v>-214366958</v>
      </c>
      <c r="J80" s="59"/>
      <c r="M80" s="71"/>
      <c r="Q80" s="71"/>
      <c r="S80" s="71"/>
    </row>
    <row r="81" spans="1:19" s="53" customFormat="1" ht="21.95" customHeight="1" x14ac:dyDescent="0.45">
      <c r="B81" s="56" t="s">
        <v>6</v>
      </c>
      <c r="C81" s="57"/>
      <c r="D81" s="57"/>
      <c r="E81" s="23"/>
      <c r="G81" s="24">
        <f>SUM(G79:G80)</f>
        <v>37595359</v>
      </c>
      <c r="H81" s="1"/>
      <c r="I81" s="24">
        <f>SUM(I79:I80)</f>
        <v>39012340</v>
      </c>
      <c r="J81" s="60"/>
      <c r="M81" s="71"/>
      <c r="Q81" s="71"/>
      <c r="S81" s="71"/>
    </row>
    <row r="82" spans="1:19" s="53" customFormat="1" ht="5.0999999999999996" customHeight="1" x14ac:dyDescent="0.45">
      <c r="B82" s="56"/>
      <c r="C82" s="57"/>
      <c r="D82" s="57"/>
      <c r="E82" s="23"/>
      <c r="G82" s="19"/>
      <c r="H82" s="1"/>
      <c r="I82" s="19"/>
      <c r="J82" s="59"/>
      <c r="Q82" s="71"/>
      <c r="S82" s="71"/>
    </row>
    <row r="83" spans="1:19" s="1" customFormat="1" ht="21.95" customHeight="1" x14ac:dyDescent="0.45">
      <c r="B83" s="43" t="s">
        <v>7</v>
      </c>
      <c r="C83" s="44"/>
      <c r="D83" s="44"/>
      <c r="E83" s="11">
        <v>4</v>
      </c>
      <c r="G83" s="22">
        <v>6325601</v>
      </c>
      <c r="I83" s="22">
        <v>23605908</v>
      </c>
      <c r="J83" s="20"/>
      <c r="M83" s="71"/>
      <c r="Q83" s="71"/>
      <c r="S83" s="71"/>
    </row>
    <row r="84" spans="1:19" s="1" customFormat="1" ht="21.95" customHeight="1" x14ac:dyDescent="0.45">
      <c r="B84" s="9" t="s">
        <v>8</v>
      </c>
      <c r="C84" s="10"/>
      <c r="D84" s="44"/>
      <c r="E84" s="8"/>
      <c r="G84" s="24">
        <f>SUM(G81:G83)</f>
        <v>43920960</v>
      </c>
      <c r="I84" s="24">
        <f>SUM(I81:I83)</f>
        <v>62618248</v>
      </c>
      <c r="J84" s="20"/>
      <c r="M84" s="71"/>
      <c r="Q84" s="71"/>
      <c r="S84" s="71"/>
    </row>
    <row r="85" spans="1:19" s="53" customFormat="1" ht="5.0999999999999996" customHeight="1" x14ac:dyDescent="0.45">
      <c r="B85" s="56"/>
      <c r="C85" s="57"/>
      <c r="D85" s="57"/>
      <c r="E85" s="11"/>
      <c r="G85" s="19"/>
      <c r="H85" s="1"/>
      <c r="I85" s="19"/>
      <c r="J85" s="59"/>
      <c r="Q85" s="71"/>
      <c r="S85" s="71"/>
    </row>
    <row r="86" spans="1:19" s="53" customFormat="1" ht="21.95" customHeight="1" x14ac:dyDescent="0.45">
      <c r="B86" s="185" t="s">
        <v>9</v>
      </c>
      <c r="C86" s="64"/>
      <c r="D86" s="64"/>
      <c r="E86" s="11"/>
      <c r="G86" s="19">
        <v>-15722788</v>
      </c>
      <c r="H86" s="1"/>
      <c r="I86" s="19">
        <v>-16343443</v>
      </c>
      <c r="J86" s="59"/>
      <c r="M86" s="71"/>
      <c r="Q86" s="71"/>
      <c r="S86" s="71"/>
    </row>
    <row r="87" spans="1:19" s="53" customFormat="1" ht="21.95" customHeight="1" x14ac:dyDescent="0.45">
      <c r="B87" s="185" t="s">
        <v>10</v>
      </c>
      <c r="C87" s="64"/>
      <c r="D87" s="64"/>
      <c r="E87" s="11"/>
      <c r="G87" s="19">
        <v>-17706225</v>
      </c>
      <c r="H87" s="1"/>
      <c r="I87" s="19">
        <v>-16372464</v>
      </c>
      <c r="J87" s="59"/>
      <c r="M87" s="71"/>
      <c r="Q87" s="71"/>
      <c r="S87" s="71"/>
    </row>
    <row r="88" spans="1:19" s="53" customFormat="1" ht="21.95" customHeight="1" x14ac:dyDescent="0.45">
      <c r="B88" s="43" t="s">
        <v>11</v>
      </c>
      <c r="C88" s="44"/>
      <c r="D88" s="44"/>
      <c r="E88" s="11"/>
      <c r="F88" s="1"/>
      <c r="G88" s="19">
        <v>-729062</v>
      </c>
      <c r="H88" s="1"/>
      <c r="I88" s="19">
        <v>-371832</v>
      </c>
      <c r="J88" s="59"/>
      <c r="M88" s="71"/>
      <c r="Q88" s="71"/>
      <c r="S88" s="71"/>
    </row>
    <row r="89" spans="1:19" s="53" customFormat="1" ht="21.95" customHeight="1" x14ac:dyDescent="0.45">
      <c r="B89" s="56" t="s">
        <v>12</v>
      </c>
      <c r="C89" s="57"/>
      <c r="D89" s="57"/>
      <c r="E89" s="11"/>
      <c r="G89" s="26">
        <f>SUM(G86:G88)</f>
        <v>-34158075</v>
      </c>
      <c r="H89" s="1"/>
      <c r="I89" s="26">
        <f>SUM(I86:I88)</f>
        <v>-33087739</v>
      </c>
      <c r="J89" s="60"/>
      <c r="M89" s="71"/>
      <c r="Q89" s="71"/>
      <c r="S89" s="71"/>
    </row>
    <row r="90" spans="1:19" s="53" customFormat="1" ht="5.0999999999999996" customHeight="1" x14ac:dyDescent="0.45">
      <c r="B90" s="9"/>
      <c r="C90" s="10"/>
      <c r="D90" s="10"/>
      <c r="E90" s="11"/>
      <c r="F90" s="1"/>
      <c r="G90" s="19"/>
      <c r="H90" s="1"/>
      <c r="I90" s="19"/>
      <c r="J90" s="25"/>
      <c r="Q90" s="71"/>
      <c r="S90" s="71"/>
    </row>
    <row r="91" spans="1:19" s="53" customFormat="1" ht="21.95" customHeight="1" x14ac:dyDescent="0.45">
      <c r="B91" s="9" t="s">
        <v>13</v>
      </c>
      <c r="C91" s="10"/>
      <c r="D91" s="10"/>
      <c r="E91" s="11"/>
      <c r="F91" s="1"/>
      <c r="G91" s="24">
        <f>G84+G89</f>
        <v>9762885</v>
      </c>
      <c r="H91" s="1"/>
      <c r="I91" s="24">
        <f>I84+I89</f>
        <v>29530509</v>
      </c>
      <c r="J91" s="25"/>
      <c r="M91" s="71"/>
      <c r="Q91" s="71"/>
      <c r="S91" s="71"/>
    </row>
    <row r="92" spans="1:19" s="53" customFormat="1" ht="5.0999999999999996" customHeight="1" x14ac:dyDescent="0.45">
      <c r="B92" s="56"/>
      <c r="C92" s="57"/>
      <c r="D92" s="57"/>
      <c r="E92" s="11"/>
      <c r="G92" s="19"/>
      <c r="H92" s="1"/>
      <c r="I92" s="19"/>
      <c r="J92" s="60"/>
      <c r="Q92" s="71"/>
      <c r="S92" s="71"/>
    </row>
    <row r="93" spans="1:19" s="1" customFormat="1" ht="21.95" customHeight="1" x14ac:dyDescent="0.45">
      <c r="B93" s="43" t="s">
        <v>14</v>
      </c>
      <c r="C93" s="44"/>
      <c r="D93" s="10"/>
      <c r="E93" s="11"/>
      <c r="G93" s="19">
        <v>-5495323</v>
      </c>
      <c r="I93" s="19">
        <v>-4618635</v>
      </c>
      <c r="J93" s="25"/>
      <c r="M93" s="71"/>
      <c r="Q93" s="71"/>
      <c r="S93" s="71"/>
    </row>
    <row r="94" spans="1:19" s="1" customFormat="1" ht="21.95" customHeight="1" x14ac:dyDescent="0.45">
      <c r="B94" s="43" t="s">
        <v>15</v>
      </c>
      <c r="C94" s="44"/>
      <c r="D94" s="44"/>
      <c r="E94" s="11"/>
      <c r="G94" s="22">
        <v>4081399</v>
      </c>
      <c r="I94" s="22">
        <v>4688200</v>
      </c>
      <c r="J94" s="20"/>
      <c r="M94" s="71"/>
      <c r="Q94" s="71"/>
      <c r="S94" s="71"/>
    </row>
    <row r="95" spans="1:19" s="1" customFormat="1" ht="21.95" customHeight="1" x14ac:dyDescent="0.45">
      <c r="A95" s="8"/>
      <c r="B95" s="9" t="s">
        <v>16</v>
      </c>
      <c r="C95" s="10"/>
      <c r="D95" s="10"/>
      <c r="E95" s="11"/>
      <c r="F95" s="8"/>
      <c r="G95" s="27">
        <f>SUM(G91,G93:G94)</f>
        <v>8348961</v>
      </c>
      <c r="H95" s="8"/>
      <c r="I95" s="27">
        <f>SUM(I91,I93:I94)</f>
        <v>29600074</v>
      </c>
      <c r="J95" s="25"/>
      <c r="M95" s="71"/>
      <c r="Q95" s="71"/>
      <c r="S95" s="71"/>
    </row>
    <row r="96" spans="1:19" s="1" customFormat="1" ht="5.0999999999999996" customHeight="1" x14ac:dyDescent="0.45">
      <c r="A96" s="8"/>
      <c r="B96" s="9"/>
      <c r="C96" s="10"/>
      <c r="D96" s="10"/>
      <c r="E96" s="11"/>
      <c r="F96" s="8"/>
      <c r="G96" s="182"/>
      <c r="H96" s="8"/>
      <c r="I96" s="182"/>
      <c r="J96" s="25"/>
      <c r="Q96" s="71"/>
      <c r="S96" s="71"/>
    </row>
    <row r="97" spans="1:19" s="1" customFormat="1" ht="21.95" customHeight="1" x14ac:dyDescent="0.45">
      <c r="A97" s="8"/>
      <c r="B97" s="43" t="s">
        <v>17</v>
      </c>
      <c r="C97" s="44"/>
      <c r="D97" s="44"/>
      <c r="E97" s="11"/>
      <c r="F97" s="8"/>
      <c r="G97" s="180">
        <v>-2690240</v>
      </c>
      <c r="H97" s="8"/>
      <c r="I97" s="180">
        <v>-5388338</v>
      </c>
      <c r="J97" s="20"/>
      <c r="M97" s="71"/>
      <c r="Q97" s="71"/>
      <c r="S97" s="71"/>
    </row>
    <row r="98" spans="1:19" s="53" customFormat="1" ht="21.95" customHeight="1" thickBot="1" x14ac:dyDescent="0.5">
      <c r="A98" s="126"/>
      <c r="B98" s="56" t="s">
        <v>18</v>
      </c>
      <c r="C98" s="57"/>
      <c r="D98" s="57"/>
      <c r="E98" s="11"/>
      <c r="F98" s="184"/>
      <c r="G98" s="29">
        <f>SUM(G95:G97)</f>
        <v>5658721</v>
      </c>
      <c r="H98" s="8"/>
      <c r="I98" s="29">
        <f>SUM(I95:I97)</f>
        <v>24211736</v>
      </c>
      <c r="J98" s="60"/>
      <c r="M98" s="71"/>
      <c r="Q98" s="71"/>
      <c r="S98" s="71"/>
    </row>
    <row r="99" spans="1:19" s="53" customFormat="1" ht="4.5" customHeight="1" thickTop="1" x14ac:dyDescent="0.45">
      <c r="A99" s="126"/>
      <c r="B99" s="56"/>
      <c r="C99" s="57"/>
      <c r="D99" s="57"/>
      <c r="E99" s="11"/>
      <c r="F99" s="126"/>
      <c r="G99" s="182"/>
      <c r="H99" s="15"/>
      <c r="I99" s="182"/>
      <c r="M99" s="71"/>
      <c r="Q99" s="71"/>
      <c r="S99" s="71"/>
    </row>
    <row r="100" spans="1:19" s="53" customFormat="1" ht="21.95" customHeight="1" x14ac:dyDescent="0.45">
      <c r="A100" s="126"/>
      <c r="B100" s="183" t="s">
        <v>19</v>
      </c>
      <c r="C100" s="31"/>
      <c r="D100" s="10"/>
      <c r="E100" s="11"/>
      <c r="F100" s="8"/>
      <c r="G100" s="182"/>
      <c r="H100" s="15"/>
      <c r="I100" s="182"/>
      <c r="M100" s="71"/>
      <c r="Q100" s="71"/>
      <c r="S100" s="71"/>
    </row>
    <row r="101" spans="1:19" s="53" customFormat="1" ht="21.95" customHeight="1" x14ac:dyDescent="0.45">
      <c r="A101" s="126"/>
      <c r="B101" s="185"/>
      <c r="C101" s="57" t="s">
        <v>20</v>
      </c>
      <c r="D101" s="10"/>
      <c r="E101" s="11"/>
      <c r="F101" s="8"/>
      <c r="G101" s="24">
        <v>6132786</v>
      </c>
      <c r="H101" s="32"/>
      <c r="I101" s="24">
        <v>24607976</v>
      </c>
      <c r="M101" s="71"/>
      <c r="Q101" s="71"/>
      <c r="S101" s="71"/>
    </row>
    <row r="102" spans="1:19" s="53" customFormat="1" ht="21.95" customHeight="1" x14ac:dyDescent="0.45">
      <c r="A102" s="126"/>
      <c r="B102" s="185"/>
      <c r="C102" s="64" t="s">
        <v>21</v>
      </c>
      <c r="D102" s="10"/>
      <c r="E102" s="11"/>
      <c r="F102" s="8"/>
      <c r="G102" s="182">
        <v>-474065</v>
      </c>
      <c r="H102" s="15"/>
      <c r="I102" s="182">
        <v>-396240</v>
      </c>
      <c r="M102" s="71"/>
      <c r="Q102" s="71"/>
      <c r="S102" s="71"/>
    </row>
    <row r="103" spans="1:19" s="53" customFormat="1" ht="21.95" customHeight="1" thickBot="1" x14ac:dyDescent="0.5">
      <c r="B103" s="56"/>
      <c r="C103" s="57"/>
      <c r="D103" s="10"/>
      <c r="E103" s="11"/>
      <c r="F103" s="1"/>
      <c r="G103" s="33">
        <f>SUM(G101:G102)</f>
        <v>5658721</v>
      </c>
      <c r="H103" s="30"/>
      <c r="I103" s="33">
        <f>SUM(I101:I102)</f>
        <v>24211736</v>
      </c>
      <c r="M103" s="71"/>
      <c r="Q103" s="71"/>
      <c r="S103" s="71"/>
    </row>
    <row r="104" spans="1:19" s="53" customFormat="1" ht="4.5" customHeight="1" thickTop="1" x14ac:dyDescent="0.45">
      <c r="B104" s="56"/>
      <c r="C104" s="57"/>
      <c r="D104" s="57"/>
      <c r="E104" s="11"/>
      <c r="G104" s="19"/>
      <c r="H104" s="30"/>
      <c r="I104" s="19"/>
      <c r="M104" s="71"/>
      <c r="Q104" s="71"/>
      <c r="S104" s="71"/>
    </row>
    <row r="105" spans="1:19" s="53" customFormat="1" ht="21.95" customHeight="1" x14ac:dyDescent="0.45">
      <c r="B105" s="34" t="s">
        <v>22</v>
      </c>
      <c r="C105" s="35"/>
      <c r="D105" s="10"/>
      <c r="E105" s="7"/>
      <c r="F105" s="28"/>
      <c r="G105" s="19"/>
      <c r="H105" s="1"/>
      <c r="I105" s="19"/>
      <c r="M105" s="71"/>
      <c r="Q105" s="71"/>
      <c r="S105" s="71"/>
    </row>
    <row r="106" spans="1:19" s="53" customFormat="1" ht="21.95" customHeight="1" thickBot="1" x14ac:dyDescent="0.5">
      <c r="B106" s="56" t="s">
        <v>20</v>
      </c>
      <c r="C106" s="57"/>
      <c r="D106" s="57"/>
      <c r="E106" s="11"/>
      <c r="F106" s="61"/>
      <c r="G106" s="36">
        <f>ROUND(G101/1200000,2)</f>
        <v>5.1100000000000003</v>
      </c>
      <c r="H106" s="37"/>
      <c r="I106" s="36">
        <f>ROUND(I101/1200000,2)</f>
        <v>20.51</v>
      </c>
      <c r="M106" s="71"/>
      <c r="Q106" s="71"/>
      <c r="S106" s="71"/>
    </row>
    <row r="107" spans="1:19" s="53" customFormat="1" ht="12" customHeight="1" thickTop="1" x14ac:dyDescent="0.45">
      <c r="B107" s="185"/>
      <c r="C107" s="64"/>
      <c r="D107" s="64"/>
      <c r="E107" s="7"/>
      <c r="G107" s="1"/>
      <c r="H107" s="1"/>
      <c r="I107" s="1"/>
      <c r="M107" s="71"/>
      <c r="Q107" s="71"/>
      <c r="S107" s="71"/>
    </row>
    <row r="108" spans="1:19" s="1" customFormat="1" ht="4.5" customHeight="1" x14ac:dyDescent="0.45">
      <c r="B108" s="43"/>
      <c r="C108" s="44"/>
      <c r="D108" s="44"/>
      <c r="E108" s="7"/>
      <c r="Q108" s="71"/>
    </row>
    <row r="109" spans="1:19" s="53" customFormat="1" ht="23.1" customHeight="1" x14ac:dyDescent="0.45">
      <c r="A109" s="126"/>
      <c r="B109" s="54" t="s">
        <v>0</v>
      </c>
      <c r="C109" s="55"/>
      <c r="D109" s="55"/>
      <c r="E109" s="4"/>
      <c r="F109" s="126"/>
      <c r="G109" s="8"/>
      <c r="H109" s="8"/>
      <c r="I109" s="186"/>
      <c r="Q109" s="71"/>
    </row>
    <row r="110" spans="1:19" s="53" customFormat="1" ht="23.1" customHeight="1" x14ac:dyDescent="0.45">
      <c r="A110" s="126"/>
      <c r="B110" s="2" t="s">
        <v>24</v>
      </c>
      <c r="C110" s="3"/>
      <c r="D110" s="3"/>
      <c r="E110" s="4"/>
      <c r="F110" s="8"/>
      <c r="G110" s="8"/>
      <c r="H110" s="8"/>
      <c r="I110" s="186"/>
      <c r="J110" s="1"/>
      <c r="Q110" s="71"/>
    </row>
    <row r="111" spans="1:19" s="53" customFormat="1" ht="23.1" customHeight="1" x14ac:dyDescent="0.45">
      <c r="A111" s="126"/>
      <c r="B111" s="2" t="str">
        <f>B75</f>
        <v>สำหรับงวดหกเดือนสิ้นสุดวันที่ 30 มิถุนายน 2567 (ไม่ได้ตรวจสอบ)</v>
      </c>
      <c r="C111" s="6"/>
      <c r="D111" s="6"/>
      <c r="E111" s="7"/>
      <c r="F111" s="8"/>
      <c r="G111" s="8"/>
      <c r="H111" s="8"/>
      <c r="I111" s="8"/>
      <c r="J111" s="1"/>
      <c r="Q111" s="71"/>
    </row>
    <row r="112" spans="1:19" s="53" customFormat="1" ht="20.100000000000001" customHeight="1" x14ac:dyDescent="0.45">
      <c r="A112" s="126"/>
      <c r="B112" s="9"/>
      <c r="C112" s="10"/>
      <c r="D112" s="10"/>
      <c r="E112" s="11"/>
      <c r="F112" s="8"/>
      <c r="G112" s="187"/>
      <c r="H112" s="187"/>
      <c r="I112" s="187"/>
      <c r="J112" s="1"/>
      <c r="Q112" s="71"/>
    </row>
    <row r="113" spans="1:17" s="53" customFormat="1" ht="23.1" customHeight="1" x14ac:dyDescent="0.45">
      <c r="A113" s="126"/>
      <c r="B113" s="56"/>
      <c r="C113" s="57"/>
      <c r="D113" s="57"/>
      <c r="E113" s="11" t="s">
        <v>239</v>
      </c>
      <c r="F113" s="126"/>
      <c r="G113" s="14">
        <f>G77</f>
        <v>2567</v>
      </c>
      <c r="H113" s="15"/>
      <c r="I113" s="14">
        <f>I77</f>
        <v>2566</v>
      </c>
      <c r="Q113" s="71"/>
    </row>
    <row r="114" spans="1:17" s="53" customFormat="1" ht="21.95" customHeight="1" x14ac:dyDescent="0.45">
      <c r="A114" s="126"/>
      <c r="B114" s="56"/>
      <c r="C114" s="57"/>
      <c r="D114" s="57"/>
      <c r="E114" s="23"/>
      <c r="F114" s="188"/>
      <c r="G114" s="199" t="s">
        <v>3</v>
      </c>
      <c r="H114" s="199"/>
      <c r="I114" s="199"/>
      <c r="Q114" s="71"/>
    </row>
    <row r="115" spans="1:17" s="53" customFormat="1" ht="21.95" customHeight="1" x14ac:dyDescent="0.45">
      <c r="A115" s="126"/>
      <c r="B115" s="56" t="s">
        <v>18</v>
      </c>
      <c r="C115" s="57"/>
      <c r="D115" s="64"/>
      <c r="E115" s="11"/>
      <c r="F115" s="126"/>
      <c r="G115" s="24">
        <f>G103</f>
        <v>5658721</v>
      </c>
      <c r="H115" s="32"/>
      <c r="I115" s="24">
        <f>I103</f>
        <v>24211736</v>
      </c>
      <c r="M115" s="71"/>
      <c r="N115" s="197"/>
      <c r="Q115" s="71"/>
    </row>
    <row r="116" spans="1:17" s="53" customFormat="1" ht="9.9499999999999993" customHeight="1" x14ac:dyDescent="0.45">
      <c r="B116" s="185"/>
      <c r="C116" s="64"/>
      <c r="D116" s="64"/>
      <c r="E116" s="11"/>
      <c r="G116" s="1"/>
      <c r="H116" s="1"/>
      <c r="I116" s="1"/>
      <c r="M116" s="71"/>
      <c r="N116" s="197"/>
      <c r="Q116" s="71"/>
    </row>
    <row r="117" spans="1:17" s="53" customFormat="1" ht="21.95" customHeight="1" x14ac:dyDescent="0.45">
      <c r="B117" s="56" t="s">
        <v>25</v>
      </c>
      <c r="C117" s="57"/>
      <c r="D117" s="64"/>
      <c r="E117" s="23"/>
      <c r="G117" s="1"/>
      <c r="H117" s="1"/>
      <c r="I117" s="1"/>
      <c r="M117" s="71"/>
      <c r="N117" s="197"/>
      <c r="Q117" s="71"/>
    </row>
    <row r="118" spans="1:17" s="53" customFormat="1" ht="21.95" customHeight="1" x14ac:dyDescent="0.45">
      <c r="A118" s="1"/>
      <c r="B118" s="41" t="s">
        <v>26</v>
      </c>
      <c r="C118" s="10"/>
      <c r="D118" s="44"/>
      <c r="E118" s="23"/>
      <c r="G118" s="1"/>
      <c r="H118" s="1"/>
      <c r="I118" s="1"/>
      <c r="M118" s="71"/>
      <c r="N118" s="197"/>
      <c r="Q118" s="71"/>
    </row>
    <row r="119" spans="1:17" s="8" customFormat="1" ht="21.95" customHeight="1" x14ac:dyDescent="0.45">
      <c r="B119" s="43" t="s">
        <v>27</v>
      </c>
      <c r="C119" s="44"/>
      <c r="D119" s="44"/>
      <c r="E119" s="11"/>
      <c r="G119" s="182">
        <v>12234107</v>
      </c>
      <c r="I119" s="182">
        <v>9394579</v>
      </c>
      <c r="M119" s="71"/>
      <c r="N119" s="197"/>
      <c r="Q119" s="71"/>
    </row>
    <row r="120" spans="1:17" s="8" customFormat="1" ht="21.95" customHeight="1" x14ac:dyDescent="0.45">
      <c r="B120" s="43" t="s">
        <v>42</v>
      </c>
      <c r="C120" s="44"/>
      <c r="D120" s="44"/>
      <c r="E120" s="11">
        <v>10</v>
      </c>
      <c r="G120" s="182">
        <v>193900</v>
      </c>
      <c r="I120" s="182">
        <v>57495</v>
      </c>
      <c r="M120" s="71"/>
      <c r="N120" s="197"/>
      <c r="Q120" s="71"/>
    </row>
    <row r="121" spans="1:17" s="8" customFormat="1" ht="21.95" customHeight="1" x14ac:dyDescent="0.45">
      <c r="B121" s="43" t="s">
        <v>30</v>
      </c>
      <c r="C121" s="44"/>
      <c r="D121" s="44"/>
      <c r="E121" s="11"/>
      <c r="G121" s="182">
        <v>16304</v>
      </c>
      <c r="I121" s="182">
        <v>-33619</v>
      </c>
      <c r="M121" s="71"/>
      <c r="N121" s="197"/>
      <c r="Q121" s="71"/>
    </row>
    <row r="122" spans="1:17" s="8" customFormat="1" ht="21.95" customHeight="1" x14ac:dyDescent="0.45">
      <c r="B122" s="43" t="s">
        <v>31</v>
      </c>
      <c r="C122" s="44"/>
      <c r="D122" s="44"/>
      <c r="E122" s="7"/>
      <c r="G122" s="182"/>
      <c r="I122" s="182"/>
      <c r="M122" s="71"/>
      <c r="N122" s="197"/>
      <c r="Q122" s="71"/>
    </row>
    <row r="123" spans="1:17" s="8" customFormat="1" ht="21.95" customHeight="1" x14ac:dyDescent="0.45">
      <c r="B123" s="44"/>
      <c r="C123" s="8" t="s">
        <v>32</v>
      </c>
      <c r="D123" s="44"/>
      <c r="E123" s="7"/>
      <c r="G123" s="182">
        <v>2460007</v>
      </c>
      <c r="I123" s="182">
        <v>989201</v>
      </c>
      <c r="M123" s="71"/>
      <c r="N123" s="197"/>
      <c r="Q123" s="71"/>
    </row>
    <row r="124" spans="1:17" s="8" customFormat="1" ht="21.95" customHeight="1" x14ac:dyDescent="0.45">
      <c r="B124" s="44" t="s">
        <v>33</v>
      </c>
      <c r="D124" s="44"/>
      <c r="E124" s="7"/>
      <c r="G124" s="182"/>
      <c r="I124" s="182"/>
      <c r="N124" s="197"/>
      <c r="Q124" s="71"/>
    </row>
    <row r="125" spans="1:17" s="8" customFormat="1" ht="21.95" customHeight="1" x14ac:dyDescent="0.45">
      <c r="C125" s="44" t="s">
        <v>34</v>
      </c>
      <c r="D125" s="44"/>
      <c r="E125" s="11"/>
      <c r="G125" s="180">
        <v>-3261</v>
      </c>
      <c r="I125" s="180">
        <v>6724</v>
      </c>
      <c r="M125" s="71"/>
      <c r="N125" s="197"/>
      <c r="Q125" s="71"/>
    </row>
    <row r="126" spans="1:17" s="8" customFormat="1" ht="21.95" customHeight="1" x14ac:dyDescent="0.45">
      <c r="B126" s="45" t="s">
        <v>35</v>
      </c>
      <c r="C126" s="44"/>
      <c r="D126" s="44"/>
      <c r="E126" s="11"/>
      <c r="G126" s="24">
        <f>SUM(G119:G125)</f>
        <v>14901057</v>
      </c>
      <c r="I126" s="24">
        <f>SUM(I119:I125)</f>
        <v>10414380</v>
      </c>
      <c r="M126" s="71"/>
      <c r="N126" s="197"/>
      <c r="Q126" s="71"/>
    </row>
    <row r="127" spans="1:17" s="8" customFormat="1" ht="5.0999999999999996" customHeight="1" x14ac:dyDescent="0.45">
      <c r="B127" s="43"/>
      <c r="C127" s="44"/>
      <c r="D127" s="44"/>
      <c r="E127" s="11"/>
      <c r="G127" s="182"/>
      <c r="I127" s="182"/>
      <c r="M127" s="71"/>
      <c r="N127" s="197"/>
      <c r="Q127" s="71"/>
    </row>
    <row r="128" spans="1:17" s="8" customFormat="1" ht="21.95" customHeight="1" x14ac:dyDescent="0.45">
      <c r="B128" s="41" t="s">
        <v>36</v>
      </c>
      <c r="C128" s="44"/>
      <c r="D128" s="44"/>
      <c r="E128" s="11"/>
      <c r="G128" s="182"/>
      <c r="I128" s="182"/>
      <c r="M128" s="71"/>
      <c r="N128" s="197"/>
      <c r="Q128" s="71"/>
    </row>
    <row r="129" spans="1:17" s="8" customFormat="1" ht="21.95" customHeight="1" x14ac:dyDescent="0.45">
      <c r="B129" s="43" t="s">
        <v>237</v>
      </c>
      <c r="C129" s="44"/>
      <c r="D129" s="44"/>
      <c r="E129" s="11"/>
      <c r="G129" s="182">
        <v>-33317</v>
      </c>
      <c r="I129" s="182">
        <v>-886419</v>
      </c>
      <c r="M129" s="71"/>
      <c r="N129" s="197"/>
      <c r="Q129" s="71"/>
    </row>
    <row r="130" spans="1:17" s="8" customFormat="1" ht="21.95" customHeight="1" x14ac:dyDescent="0.45">
      <c r="B130" s="43" t="s">
        <v>43</v>
      </c>
      <c r="C130" s="44"/>
      <c r="D130" s="44"/>
      <c r="E130" s="11"/>
      <c r="G130" s="182">
        <v>14944</v>
      </c>
      <c r="I130" s="182">
        <v>14183</v>
      </c>
      <c r="M130" s="71"/>
      <c r="N130" s="197"/>
      <c r="Q130" s="71"/>
    </row>
    <row r="131" spans="1:17" s="8" customFormat="1" ht="21.95" customHeight="1" x14ac:dyDescent="0.45">
      <c r="B131" s="43" t="s">
        <v>31</v>
      </c>
      <c r="C131" s="44"/>
      <c r="D131" s="44"/>
      <c r="E131" s="11"/>
      <c r="G131" s="182"/>
      <c r="I131" s="182"/>
      <c r="N131" s="197"/>
      <c r="Q131" s="71"/>
    </row>
    <row r="132" spans="1:17" s="8" customFormat="1" ht="21.95" customHeight="1" x14ac:dyDescent="0.45">
      <c r="B132" s="44"/>
      <c r="C132" s="8" t="s">
        <v>32</v>
      </c>
      <c r="D132" s="44"/>
      <c r="E132" s="7"/>
      <c r="G132" s="182">
        <v>-166281</v>
      </c>
      <c r="I132" s="182">
        <v>-159740</v>
      </c>
      <c r="M132" s="71"/>
      <c r="N132" s="197"/>
      <c r="Q132" s="71"/>
    </row>
    <row r="133" spans="1:17" s="53" customFormat="1" ht="21.95" customHeight="1" x14ac:dyDescent="0.45">
      <c r="A133" s="1"/>
      <c r="B133" s="43" t="s">
        <v>37</v>
      </c>
      <c r="C133" s="44"/>
      <c r="D133" s="44"/>
      <c r="E133" s="11"/>
      <c r="F133" s="1"/>
      <c r="G133" s="19"/>
      <c r="H133" s="1"/>
      <c r="I133" s="19"/>
      <c r="N133" s="197"/>
      <c r="Q133" s="71"/>
    </row>
    <row r="134" spans="1:17" s="53" customFormat="1" ht="21.95" customHeight="1" x14ac:dyDescent="0.45">
      <c r="A134" s="1"/>
      <c r="B134" s="8"/>
      <c r="C134" s="43" t="s">
        <v>34</v>
      </c>
      <c r="D134" s="44"/>
      <c r="E134" s="11"/>
      <c r="F134" s="1"/>
      <c r="G134" s="19">
        <v>4914</v>
      </c>
      <c r="H134" s="1"/>
      <c r="I134" s="19">
        <v>170985</v>
      </c>
      <c r="M134" s="71"/>
      <c r="N134" s="197"/>
      <c r="Q134" s="71"/>
    </row>
    <row r="135" spans="1:17" s="63" customFormat="1" ht="21.95" customHeight="1" x14ac:dyDescent="0.45">
      <c r="A135" s="42"/>
      <c r="B135" s="45" t="s">
        <v>38</v>
      </c>
      <c r="C135" s="44"/>
      <c r="D135" s="44"/>
      <c r="E135" s="11"/>
      <c r="G135" s="27">
        <f>SUM(G129:G134)</f>
        <v>-179740</v>
      </c>
      <c r="H135" s="42"/>
      <c r="I135" s="27">
        <f>SUM(I129:I134)</f>
        <v>-860991</v>
      </c>
      <c r="M135" s="71"/>
      <c r="N135" s="197"/>
      <c r="Q135" s="71"/>
    </row>
    <row r="136" spans="1:17" s="53" customFormat="1" ht="5.0999999999999996" customHeight="1" x14ac:dyDescent="0.45">
      <c r="B136" s="185"/>
      <c r="C136" s="44"/>
      <c r="D136" s="44"/>
      <c r="E136" s="11"/>
      <c r="F136" s="1"/>
      <c r="G136" s="19"/>
      <c r="H136" s="1"/>
      <c r="I136" s="19"/>
      <c r="M136" s="71"/>
      <c r="N136" s="197"/>
      <c r="Q136" s="71"/>
    </row>
    <row r="137" spans="1:17" s="63" customFormat="1" ht="21.95" customHeight="1" x14ac:dyDescent="0.45">
      <c r="B137" s="56" t="s">
        <v>39</v>
      </c>
      <c r="C137" s="57"/>
      <c r="D137" s="64"/>
      <c r="E137" s="7"/>
      <c r="G137" s="46">
        <f>SUM(G126,G135)</f>
        <v>14721317</v>
      </c>
      <c r="H137" s="42"/>
      <c r="I137" s="46">
        <f>SUM(I126,I135)</f>
        <v>9553389</v>
      </c>
      <c r="M137" s="71"/>
      <c r="N137" s="197"/>
      <c r="Q137" s="71"/>
    </row>
    <row r="138" spans="1:17" s="63" customFormat="1" ht="5.0999999999999996" customHeight="1" x14ac:dyDescent="0.45">
      <c r="B138" s="56"/>
      <c r="C138" s="57"/>
      <c r="D138" s="64"/>
      <c r="E138" s="7"/>
      <c r="G138" s="47"/>
      <c r="H138" s="42"/>
      <c r="I138" s="47"/>
      <c r="N138" s="197"/>
      <c r="Q138" s="71"/>
    </row>
    <row r="139" spans="1:17" s="63" customFormat="1" ht="21.95" customHeight="1" thickBot="1" x14ac:dyDescent="0.5">
      <c r="B139" s="56" t="s">
        <v>40</v>
      </c>
      <c r="C139" s="57"/>
      <c r="D139" s="64"/>
      <c r="E139" s="7"/>
      <c r="G139" s="48">
        <f>SUM(G137,G115)</f>
        <v>20380038</v>
      </c>
      <c r="H139" s="42"/>
      <c r="I139" s="48">
        <f>SUM(I137,I115)</f>
        <v>33765125</v>
      </c>
      <c r="M139" s="71"/>
      <c r="N139" s="197"/>
      <c r="Q139" s="71"/>
    </row>
    <row r="140" spans="1:17" s="63" customFormat="1" ht="9.9499999999999993" customHeight="1" thickTop="1" x14ac:dyDescent="0.45">
      <c r="B140" s="185"/>
      <c r="C140" s="64"/>
      <c r="D140" s="64"/>
      <c r="E140" s="7"/>
      <c r="G140" s="42"/>
      <c r="H140" s="42"/>
      <c r="I140" s="42"/>
      <c r="M140" s="71"/>
      <c r="N140" s="197"/>
      <c r="Q140" s="71"/>
    </row>
    <row r="141" spans="1:17" s="63" customFormat="1" ht="21.95" customHeight="1" x14ac:dyDescent="0.45">
      <c r="B141" s="183" t="s">
        <v>41</v>
      </c>
      <c r="C141" s="31"/>
      <c r="D141" s="64"/>
      <c r="E141" s="7"/>
      <c r="G141" s="42"/>
      <c r="H141" s="42"/>
      <c r="I141" s="42"/>
      <c r="M141" s="71"/>
      <c r="N141" s="197"/>
      <c r="Q141" s="71"/>
    </row>
    <row r="142" spans="1:17" s="63" customFormat="1" ht="21.95" customHeight="1" x14ac:dyDescent="0.45">
      <c r="B142" s="183"/>
      <c r="C142" s="31" t="s">
        <v>20</v>
      </c>
      <c r="D142" s="64"/>
      <c r="E142" s="7"/>
      <c r="G142" s="24">
        <v>20111563</v>
      </c>
      <c r="H142" s="42"/>
      <c r="I142" s="24">
        <v>32239158</v>
      </c>
      <c r="M142" s="71"/>
      <c r="N142" s="197"/>
      <c r="Q142" s="71"/>
    </row>
    <row r="143" spans="1:17" s="63" customFormat="1" ht="21.95" customHeight="1" x14ac:dyDescent="0.45">
      <c r="B143" s="183"/>
      <c r="C143" s="157" t="s">
        <v>21</v>
      </c>
      <c r="D143" s="64"/>
      <c r="E143" s="7"/>
      <c r="G143" s="19">
        <v>268475</v>
      </c>
      <c r="H143" s="42"/>
      <c r="I143" s="19">
        <v>1525967</v>
      </c>
      <c r="M143" s="71"/>
      <c r="N143" s="197"/>
      <c r="Q143" s="71"/>
    </row>
    <row r="144" spans="1:17" s="63" customFormat="1" ht="21.95" customHeight="1" thickBot="1" x14ac:dyDescent="0.5">
      <c r="B144" s="179"/>
      <c r="C144" s="31"/>
      <c r="D144" s="64"/>
      <c r="E144" s="7"/>
      <c r="G144" s="52">
        <f>SUM(G142:G143)</f>
        <v>20380038</v>
      </c>
      <c r="H144" s="42"/>
      <c r="I144" s="52">
        <f>SUM(I142:I143)</f>
        <v>33765125</v>
      </c>
      <c r="M144" s="71"/>
      <c r="N144" s="197"/>
      <c r="Q144" s="71"/>
    </row>
    <row r="145" spans="2:17" s="53" customFormat="1" ht="9.9499999999999993" customHeight="1" thickTop="1" x14ac:dyDescent="0.45">
      <c r="B145" s="185"/>
      <c r="C145" s="64"/>
      <c r="D145" s="64"/>
      <c r="E145" s="7"/>
      <c r="G145" s="1"/>
      <c r="H145" s="1"/>
      <c r="I145" s="1"/>
      <c r="M145" s="71"/>
      <c r="Q145" s="71"/>
    </row>
    <row r="146" spans="2:17" x14ac:dyDescent="0.45">
      <c r="E146" s="7"/>
      <c r="M146" s="71"/>
      <c r="Q146" s="71"/>
    </row>
  </sheetData>
  <mergeCells count="4">
    <mergeCell ref="G6:I6"/>
    <mergeCell ref="G41:I41"/>
    <mergeCell ref="G78:I78"/>
    <mergeCell ref="G114:I114"/>
  </mergeCells>
  <printOptions horizontalCentered="1"/>
  <pageMargins left="0.70866141732283505" right="0.70866141732283505" top="0.5" bottom="0.5" header="0.31496062992126" footer="0.2"/>
  <pageSetup paperSize="9" firstPageNumber="6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72" min="1" max="8" man="1"/>
    <brk id="108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9F3-D5C4-417F-9A9A-C56F087A46BE}">
  <sheetPr>
    <pageSetUpPr fitToPage="1"/>
  </sheetPr>
  <dimension ref="A1:EQ69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84" customWidth="1"/>
    <col min="4" max="4" width="42.7109375" style="84" customWidth="1"/>
    <col min="5" max="5" width="7.7109375" style="110" customWidth="1"/>
    <col min="6" max="6" width="11.7109375" style="87" customWidth="1"/>
    <col min="7" max="7" width="0.85546875" style="86" customWidth="1"/>
    <col min="8" max="8" width="12.140625" style="86" bestFit="1" customWidth="1"/>
    <col min="9" max="9" width="0.85546875" style="84" customWidth="1"/>
    <col min="10" max="10" width="11.7109375" style="87" customWidth="1"/>
    <col min="11" max="11" width="0.85546875" style="86" customWidth="1"/>
    <col min="12" max="12" width="11.5703125" style="87" bestFit="1" customWidth="1"/>
    <col min="13" max="13" width="0.85546875" style="86" customWidth="1"/>
    <col min="14" max="14" width="14.140625" style="87" bestFit="1" customWidth="1"/>
    <col min="15" max="15" width="0.85546875" style="86" customWidth="1"/>
    <col min="16" max="16" width="14.140625" style="92" customWidth="1"/>
    <col min="17" max="17" width="1.140625" style="86" customWidth="1"/>
    <col min="18" max="18" width="12.140625" style="87" bestFit="1" customWidth="1"/>
    <col min="19" max="19" width="0.85546875" style="86" customWidth="1"/>
    <col min="20" max="20" width="11.7109375" style="95" customWidth="1"/>
    <col min="21" max="21" width="0.85546875" style="86" customWidth="1"/>
    <col min="22" max="22" width="11.7109375" style="87" customWidth="1"/>
    <col min="23" max="23" width="0.85546875" style="86" customWidth="1"/>
    <col min="24" max="24" width="14.42578125" style="86" customWidth="1"/>
    <col min="25" max="25" width="0.85546875" style="86" customWidth="1"/>
    <col min="26" max="26" width="11.7109375" style="86" customWidth="1"/>
    <col min="27" max="27" width="0.85546875" style="86" customWidth="1"/>
    <col min="28" max="28" width="12.7109375" style="87" customWidth="1"/>
    <col min="29" max="29" width="0.85546875" style="86" customWidth="1"/>
    <col min="30" max="30" width="12.5703125" style="87" bestFit="1" customWidth="1"/>
    <col min="31" max="31" width="0.85546875" style="86" customWidth="1"/>
    <col min="32" max="32" width="12.7109375" style="87" customWidth="1"/>
    <col min="33" max="33" width="0.85546875" style="86" customWidth="1"/>
    <col min="34" max="34" width="12.5703125" style="95" bestFit="1" customWidth="1"/>
    <col min="35" max="35" width="2.7109375" style="87" customWidth="1"/>
    <col min="36" max="36" width="11" style="87" bestFit="1" customWidth="1"/>
    <col min="37" max="147" width="9" style="87" customWidth="1"/>
    <col min="148" max="16384" width="9.140625" style="84"/>
  </cols>
  <sheetData>
    <row r="1" spans="1:147" ht="23.1" customHeight="1" x14ac:dyDescent="0.45">
      <c r="B1" s="85" t="s">
        <v>0</v>
      </c>
      <c r="C1" s="85"/>
      <c r="D1" s="85"/>
      <c r="E1" s="85"/>
      <c r="F1" s="85"/>
      <c r="I1" s="85"/>
      <c r="P1" s="87"/>
      <c r="R1" s="85"/>
      <c r="S1" s="85"/>
      <c r="T1" s="88"/>
      <c r="U1" s="85"/>
      <c r="V1" s="85"/>
      <c r="AH1" s="67"/>
      <c r="EH1" s="84"/>
      <c r="EI1" s="84"/>
      <c r="EJ1" s="84"/>
      <c r="EK1" s="84"/>
      <c r="EL1" s="84"/>
      <c r="EM1" s="84"/>
      <c r="EN1" s="84"/>
      <c r="EO1" s="84"/>
      <c r="EP1" s="84"/>
      <c r="EQ1" s="84"/>
    </row>
    <row r="2" spans="1:147" ht="23.1" customHeight="1" x14ac:dyDescent="0.45">
      <c r="B2" s="89" t="s">
        <v>110</v>
      </c>
      <c r="C2" s="89"/>
      <c r="D2" s="89"/>
      <c r="E2" s="90"/>
      <c r="F2" s="91"/>
      <c r="H2" s="92"/>
      <c r="I2" s="89"/>
      <c r="P2" s="87"/>
      <c r="R2" s="91"/>
      <c r="S2" s="93"/>
      <c r="T2" s="94"/>
      <c r="U2" s="93"/>
      <c r="V2" s="91"/>
      <c r="AA2" s="92"/>
      <c r="AB2" s="95"/>
      <c r="AH2" s="96"/>
      <c r="EH2" s="84"/>
      <c r="EI2" s="84"/>
      <c r="EJ2" s="84"/>
      <c r="EK2" s="84"/>
      <c r="EL2" s="84"/>
      <c r="EM2" s="84"/>
      <c r="EN2" s="84"/>
      <c r="EO2" s="84"/>
      <c r="EP2" s="84"/>
      <c r="EQ2" s="84"/>
    </row>
    <row r="3" spans="1:147" ht="23.1" customHeight="1" x14ac:dyDescent="0.45">
      <c r="A3" s="97"/>
      <c r="B3" s="2" t="str">
        <f>'2'!$B$75</f>
        <v>สำหรับงวดหกเดือนสิ้นสุดวันที่ 30 มิถุนายน 2567 (ไม่ได้ตรวจสอบ)</v>
      </c>
      <c r="C3" s="6"/>
      <c r="D3" s="6"/>
      <c r="E3" s="98"/>
      <c r="F3" s="99"/>
      <c r="G3" s="84"/>
      <c r="H3" s="97"/>
      <c r="I3" s="100"/>
      <c r="P3" s="87"/>
      <c r="R3" s="84"/>
      <c r="S3" s="84"/>
      <c r="T3" s="97"/>
      <c r="U3" s="84"/>
      <c r="V3" s="84"/>
      <c r="W3" s="84"/>
      <c r="X3" s="84"/>
      <c r="Y3" s="84"/>
      <c r="Z3" s="84"/>
      <c r="AA3" s="92"/>
      <c r="AB3" s="95"/>
      <c r="EH3" s="84"/>
      <c r="EI3" s="84"/>
      <c r="EJ3" s="84"/>
      <c r="EK3" s="84"/>
      <c r="EL3" s="84"/>
      <c r="EM3" s="84"/>
      <c r="EN3" s="84"/>
      <c r="EO3" s="84"/>
      <c r="EP3" s="84"/>
      <c r="EQ3" s="84"/>
    </row>
    <row r="4" spans="1:147" ht="21.95" customHeight="1" x14ac:dyDescent="0.45">
      <c r="A4" s="97"/>
      <c r="B4" s="2"/>
      <c r="C4" s="6"/>
      <c r="D4" s="6"/>
      <c r="E4" s="98"/>
      <c r="F4" s="99"/>
      <c r="G4" s="87"/>
      <c r="H4" s="87"/>
      <c r="I4" s="100"/>
      <c r="P4" s="87"/>
      <c r="R4" s="84"/>
      <c r="S4" s="84"/>
      <c r="T4" s="97"/>
      <c r="U4" s="84"/>
      <c r="V4" s="84"/>
      <c r="W4" s="84"/>
      <c r="X4" s="84"/>
      <c r="Y4" s="84"/>
      <c r="Z4" s="84"/>
      <c r="AA4" s="92"/>
      <c r="AB4" s="95"/>
      <c r="EH4" s="84"/>
      <c r="EI4" s="84"/>
      <c r="EJ4" s="84"/>
      <c r="EK4" s="84"/>
      <c r="EL4" s="84"/>
      <c r="EM4" s="84"/>
      <c r="EN4" s="84"/>
      <c r="EO4" s="84"/>
      <c r="EP4" s="84"/>
      <c r="EQ4" s="84"/>
    </row>
    <row r="5" spans="1:147" ht="21.95" customHeight="1" x14ac:dyDescent="0.45">
      <c r="B5" s="6"/>
      <c r="C5" s="6"/>
      <c r="D5" s="100"/>
      <c r="E5" s="101"/>
      <c r="F5" s="102"/>
      <c r="G5" s="87"/>
      <c r="H5" s="87"/>
      <c r="I5" s="100"/>
      <c r="J5" s="103" t="s">
        <v>111</v>
      </c>
      <c r="K5" s="104"/>
      <c r="L5" s="103"/>
      <c r="M5" s="104"/>
      <c r="N5" s="104"/>
      <c r="O5" s="8"/>
      <c r="P5" s="124"/>
      <c r="Q5" s="8"/>
      <c r="R5" s="103" t="s">
        <v>105</v>
      </c>
      <c r="S5" s="105"/>
      <c r="T5" s="106"/>
      <c r="U5" s="105"/>
      <c r="V5" s="105"/>
      <c r="W5" s="105"/>
      <c r="X5" s="105"/>
      <c r="Y5" s="105"/>
      <c r="Z5" s="105"/>
      <c r="AA5" s="106"/>
      <c r="AB5" s="106"/>
      <c r="EH5" s="84"/>
      <c r="EI5" s="84"/>
      <c r="EJ5" s="84"/>
      <c r="EK5" s="84"/>
      <c r="EL5" s="84"/>
      <c r="EM5" s="84"/>
      <c r="EN5" s="84"/>
      <c r="EO5" s="84"/>
      <c r="EP5" s="84"/>
      <c r="EQ5" s="84"/>
    </row>
    <row r="6" spans="1:147" s="107" customFormat="1" ht="21.95" customHeight="1" x14ac:dyDescent="0.45">
      <c r="B6" s="108"/>
      <c r="C6" s="108"/>
      <c r="D6" s="109"/>
      <c r="E6" s="110"/>
      <c r="I6" s="108"/>
      <c r="J6" s="111" t="s">
        <v>100</v>
      </c>
      <c r="K6" s="111"/>
      <c r="L6" s="111"/>
      <c r="M6" s="112"/>
      <c r="N6" s="113" t="s">
        <v>112</v>
      </c>
      <c r="O6" s="114"/>
      <c r="P6" s="124"/>
      <c r="Q6" s="114"/>
      <c r="R6" s="115" t="s">
        <v>113</v>
      </c>
      <c r="S6" s="116"/>
      <c r="T6" s="118"/>
      <c r="U6" s="116"/>
      <c r="V6" s="118"/>
      <c r="W6" s="116"/>
      <c r="X6" s="118" t="s">
        <v>114</v>
      </c>
      <c r="Y6" s="116"/>
      <c r="Z6" s="115" t="s">
        <v>115</v>
      </c>
      <c r="AC6" s="117"/>
      <c r="AD6" s="118"/>
      <c r="AE6" s="117"/>
      <c r="AF6" s="119"/>
      <c r="AG6" s="120"/>
      <c r="AH6" s="121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</row>
    <row r="7" spans="1:147" s="107" customFormat="1" ht="21.95" customHeight="1" x14ac:dyDescent="0.45">
      <c r="B7" s="108"/>
      <c r="C7" s="108"/>
      <c r="D7" s="109"/>
      <c r="E7" s="110"/>
      <c r="G7" s="117"/>
      <c r="H7" s="123"/>
      <c r="I7" s="108"/>
      <c r="J7" s="124"/>
      <c r="K7" s="124"/>
      <c r="L7" s="124"/>
      <c r="M7" s="114"/>
      <c r="N7" s="124"/>
      <c r="O7" s="114"/>
      <c r="P7" s="124"/>
      <c r="Q7" s="114"/>
      <c r="R7" s="115" t="s">
        <v>116</v>
      </c>
      <c r="S7" s="116"/>
      <c r="T7" s="118" t="s">
        <v>114</v>
      </c>
      <c r="U7" s="116"/>
      <c r="V7" s="118" t="s">
        <v>232</v>
      </c>
      <c r="W7" s="116"/>
      <c r="X7" s="118" t="s">
        <v>117</v>
      </c>
      <c r="Y7" s="116"/>
      <c r="Z7" s="115" t="s">
        <v>118</v>
      </c>
      <c r="AA7" s="114"/>
      <c r="AB7" s="118" t="s">
        <v>119</v>
      </c>
      <c r="AC7" s="117"/>
      <c r="AD7" s="118"/>
      <c r="AE7" s="117"/>
      <c r="AF7" s="119"/>
      <c r="AG7" s="120"/>
      <c r="AH7" s="121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</row>
    <row r="8" spans="1:147" s="107" customFormat="1" ht="21.95" customHeight="1" x14ac:dyDescent="0.45">
      <c r="B8" s="108"/>
      <c r="C8" s="108"/>
      <c r="D8" s="108"/>
      <c r="E8" s="110"/>
      <c r="F8" s="116"/>
      <c r="G8" s="117"/>
      <c r="H8" s="118"/>
      <c r="I8" s="125"/>
      <c r="J8" s="116"/>
      <c r="K8" s="116"/>
      <c r="L8" s="116"/>
      <c r="M8" s="116"/>
      <c r="N8" s="116"/>
      <c r="O8" s="114"/>
      <c r="P8" s="116"/>
      <c r="Q8" s="114"/>
      <c r="R8" s="115" t="s">
        <v>120</v>
      </c>
      <c r="S8" s="92"/>
      <c r="T8" s="118" t="s">
        <v>121</v>
      </c>
      <c r="U8" s="114"/>
      <c r="V8" s="118" t="s">
        <v>121</v>
      </c>
      <c r="W8" s="114"/>
      <c r="X8" s="118" t="s">
        <v>121</v>
      </c>
      <c r="Y8" s="114"/>
      <c r="Z8" s="115" t="s">
        <v>122</v>
      </c>
      <c r="AA8" s="114"/>
      <c r="AB8" s="118" t="s">
        <v>123</v>
      </c>
      <c r="AC8" s="117"/>
      <c r="AD8" s="118"/>
      <c r="AE8" s="117"/>
      <c r="AF8" s="16"/>
      <c r="AG8" s="120"/>
      <c r="AH8" s="121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</row>
    <row r="9" spans="1:147" s="107" customFormat="1" ht="21.95" customHeight="1" x14ac:dyDescent="0.45">
      <c r="B9" s="108"/>
      <c r="C9" s="108"/>
      <c r="D9" s="108"/>
      <c r="E9" s="110"/>
      <c r="F9" s="16"/>
      <c r="G9" s="117"/>
      <c r="H9" s="118" t="s">
        <v>124</v>
      </c>
      <c r="I9" s="125"/>
      <c r="J9" s="116"/>
      <c r="K9" s="116"/>
      <c r="L9" s="116"/>
      <c r="M9" s="118"/>
      <c r="N9" s="118"/>
      <c r="O9" s="118"/>
      <c r="P9" s="118"/>
      <c r="Q9" s="118"/>
      <c r="R9" s="115" t="s">
        <v>121</v>
      </c>
      <c r="S9" s="92"/>
      <c r="T9" s="118" t="s">
        <v>125</v>
      </c>
      <c r="U9" s="114"/>
      <c r="V9" s="118" t="s">
        <v>126</v>
      </c>
      <c r="W9" s="114"/>
      <c r="X9" s="118" t="s">
        <v>127</v>
      </c>
      <c r="Y9" s="114"/>
      <c r="Z9" s="115" t="s">
        <v>128</v>
      </c>
      <c r="AA9" s="114"/>
      <c r="AB9" s="67" t="s">
        <v>129</v>
      </c>
      <c r="AC9" s="117"/>
      <c r="AD9" s="67" t="s">
        <v>130</v>
      </c>
      <c r="AE9" s="117"/>
      <c r="AF9" s="13" t="s">
        <v>131</v>
      </c>
      <c r="AG9" s="126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</row>
    <row r="10" spans="1:147" s="127" customFormat="1" ht="21.95" customHeight="1" x14ac:dyDescent="0.45">
      <c r="E10" s="110"/>
      <c r="F10" s="16" t="s">
        <v>132</v>
      </c>
      <c r="G10" s="117"/>
      <c r="H10" s="118" t="s">
        <v>133</v>
      </c>
      <c r="I10" s="13"/>
      <c r="J10" s="16" t="s">
        <v>134</v>
      </c>
      <c r="K10" s="16"/>
      <c r="L10" s="16" t="s">
        <v>134</v>
      </c>
      <c r="M10" s="118"/>
      <c r="N10" s="118"/>
      <c r="O10" s="118"/>
      <c r="P10" s="118" t="s">
        <v>131</v>
      </c>
      <c r="Q10" s="118"/>
      <c r="R10" s="115" t="s">
        <v>135</v>
      </c>
      <c r="S10" s="92"/>
      <c r="T10" s="118" t="s">
        <v>136</v>
      </c>
      <c r="U10" s="114"/>
      <c r="V10" s="118" t="s">
        <v>48</v>
      </c>
      <c r="W10" s="114"/>
      <c r="X10" s="118" t="s">
        <v>137</v>
      </c>
      <c r="Y10" s="114"/>
      <c r="Z10" s="115" t="s">
        <v>138</v>
      </c>
      <c r="AA10" s="114"/>
      <c r="AB10" s="67" t="s">
        <v>139</v>
      </c>
      <c r="AC10" s="117"/>
      <c r="AD10" s="67" t="s">
        <v>140</v>
      </c>
      <c r="AE10" s="117"/>
      <c r="AF10" s="16" t="s">
        <v>141</v>
      </c>
      <c r="AG10" s="119"/>
      <c r="AH10" s="13" t="s">
        <v>130</v>
      </c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</row>
    <row r="11" spans="1:147" s="127" customFormat="1" ht="21.95" customHeight="1" x14ac:dyDescent="0.45">
      <c r="E11" s="110" t="s">
        <v>239</v>
      </c>
      <c r="F11" s="124" t="s">
        <v>142</v>
      </c>
      <c r="G11" s="117"/>
      <c r="H11" s="13" t="s">
        <v>143</v>
      </c>
      <c r="I11" s="13"/>
      <c r="J11" s="118" t="s">
        <v>144</v>
      </c>
      <c r="K11" s="118"/>
      <c r="L11" s="118" t="s">
        <v>145</v>
      </c>
      <c r="M11" s="13"/>
      <c r="N11" s="13"/>
      <c r="O11" s="13"/>
      <c r="P11" s="118" t="s">
        <v>143</v>
      </c>
      <c r="Q11" s="13"/>
      <c r="R11" s="115" t="s">
        <v>146</v>
      </c>
      <c r="S11" s="13"/>
      <c r="T11" s="115" t="s">
        <v>147</v>
      </c>
      <c r="U11" s="13"/>
      <c r="V11" s="115" t="s">
        <v>148</v>
      </c>
      <c r="W11" s="13"/>
      <c r="X11" s="115" t="s">
        <v>149</v>
      </c>
      <c r="Y11" s="13"/>
      <c r="Z11" s="115" t="s">
        <v>150</v>
      </c>
      <c r="AA11" s="114"/>
      <c r="AB11" s="115" t="s">
        <v>140</v>
      </c>
      <c r="AC11" s="117"/>
      <c r="AD11" s="115" t="s">
        <v>151</v>
      </c>
      <c r="AE11" s="117"/>
      <c r="AF11" s="13" t="s">
        <v>152</v>
      </c>
      <c r="AG11" s="119"/>
      <c r="AH11" s="16" t="s">
        <v>140</v>
      </c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</row>
    <row r="12" spans="1:147" s="129" customFormat="1" ht="21" customHeight="1" x14ac:dyDescent="0.45">
      <c r="B12" s="130"/>
      <c r="C12" s="130"/>
      <c r="D12" s="67"/>
      <c r="E12" s="110"/>
      <c r="F12" s="131" t="s">
        <v>3</v>
      </c>
      <c r="G12" s="131"/>
      <c r="H12" s="132"/>
      <c r="I12" s="131"/>
      <c r="J12" s="131"/>
      <c r="K12" s="131"/>
      <c r="L12" s="131"/>
      <c r="M12" s="131"/>
      <c r="N12" s="131"/>
      <c r="O12" s="132"/>
      <c r="P12" s="131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1"/>
      <c r="AD12" s="132"/>
      <c r="AE12" s="131"/>
      <c r="AF12" s="131"/>
      <c r="AG12" s="131"/>
      <c r="AH12" s="131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</row>
    <row r="13" spans="1:147" s="116" customFormat="1" ht="21" customHeight="1" x14ac:dyDescent="0.45">
      <c r="A13" s="116" t="s">
        <v>1</v>
      </c>
      <c r="B13" s="134" t="s">
        <v>153</v>
      </c>
      <c r="C13" s="134"/>
      <c r="E13" s="135"/>
      <c r="F13" s="136">
        <v>1200000</v>
      </c>
      <c r="G13" s="47"/>
      <c r="H13" s="47">
        <v>3179178</v>
      </c>
      <c r="I13" s="136"/>
      <c r="J13" s="136">
        <v>160000</v>
      </c>
      <c r="K13" s="47"/>
      <c r="L13" s="136">
        <v>10516000</v>
      </c>
      <c r="M13" s="137"/>
      <c r="N13" s="136">
        <v>352819995</v>
      </c>
      <c r="O13" s="138"/>
      <c r="P13" s="47">
        <v>0</v>
      </c>
      <c r="Q13" s="138"/>
      <c r="R13" s="136">
        <v>-6134409</v>
      </c>
      <c r="S13" s="47"/>
      <c r="T13" s="136">
        <v>4116834</v>
      </c>
      <c r="U13" s="47"/>
      <c r="V13" s="136">
        <v>-1397</v>
      </c>
      <c r="W13" s="47"/>
      <c r="X13" s="138">
        <v>6529640</v>
      </c>
      <c r="Y13" s="47"/>
      <c r="Z13" s="138">
        <v>1869121</v>
      </c>
      <c r="AA13" s="47"/>
      <c r="AB13" s="136">
        <f>SUM(R13:Z13)</f>
        <v>6379789</v>
      </c>
      <c r="AC13" s="47"/>
      <c r="AD13" s="136">
        <f>SUM(F13:N13,AB13)</f>
        <v>374254962</v>
      </c>
      <c r="AE13" s="47"/>
      <c r="AF13" s="136">
        <v>78169475</v>
      </c>
      <c r="AG13" s="47"/>
      <c r="AH13" s="47">
        <f>SUM(AD13:AF13)</f>
        <v>452424437</v>
      </c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</row>
    <row r="14" spans="1:147" s="116" customFormat="1" ht="21" customHeight="1" x14ac:dyDescent="0.45">
      <c r="B14" s="31" t="s">
        <v>154</v>
      </c>
      <c r="C14" s="31"/>
      <c r="E14" s="135"/>
      <c r="F14" s="136"/>
      <c r="G14" s="47"/>
      <c r="H14" s="47"/>
      <c r="I14" s="136"/>
      <c r="J14" s="136"/>
      <c r="K14" s="47"/>
      <c r="L14" s="136"/>
      <c r="M14" s="137"/>
      <c r="N14" s="136"/>
      <c r="O14" s="138"/>
      <c r="P14" s="136"/>
      <c r="Q14" s="138"/>
      <c r="R14" s="136"/>
      <c r="S14" s="47"/>
      <c r="T14" s="136"/>
      <c r="U14" s="47"/>
      <c r="V14" s="136"/>
      <c r="W14" s="47"/>
      <c r="X14" s="138"/>
      <c r="Y14" s="47"/>
      <c r="Z14" s="138"/>
      <c r="AA14" s="47"/>
      <c r="AB14" s="136"/>
      <c r="AC14" s="47"/>
      <c r="AD14" s="136"/>
      <c r="AE14" s="47"/>
      <c r="AF14" s="136"/>
      <c r="AG14" s="47"/>
      <c r="AH14" s="47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</row>
    <row r="15" spans="1:147" s="116" customFormat="1" ht="21" customHeight="1" x14ac:dyDescent="0.45">
      <c r="B15" s="139"/>
      <c r="C15" s="139" t="s">
        <v>155</v>
      </c>
      <c r="D15" s="140"/>
      <c r="E15" s="135"/>
      <c r="F15" s="136"/>
      <c r="G15" s="47"/>
      <c r="H15" s="47"/>
      <c r="I15" s="136"/>
      <c r="J15" s="136"/>
      <c r="K15" s="47"/>
      <c r="L15" s="136"/>
      <c r="M15" s="137"/>
      <c r="N15" s="136"/>
      <c r="O15" s="138"/>
      <c r="P15" s="136"/>
      <c r="Q15" s="138"/>
      <c r="R15" s="136"/>
      <c r="S15" s="47"/>
      <c r="T15" s="136"/>
      <c r="U15" s="47"/>
      <c r="V15" s="136"/>
      <c r="W15" s="47"/>
      <c r="X15" s="138"/>
      <c r="Y15" s="47"/>
      <c r="Z15" s="138"/>
      <c r="AA15" s="47"/>
      <c r="AB15" s="136"/>
      <c r="AC15" s="47"/>
      <c r="AD15" s="136"/>
      <c r="AE15" s="47"/>
      <c r="AF15" s="136"/>
      <c r="AG15" s="47"/>
      <c r="AH15" s="47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</row>
    <row r="16" spans="1:147" s="116" customFormat="1" ht="21" customHeight="1" x14ac:dyDescent="0.45">
      <c r="B16" s="139"/>
      <c r="C16" s="139"/>
      <c r="D16" s="140" t="s">
        <v>156</v>
      </c>
      <c r="E16" s="135"/>
      <c r="F16" s="136"/>
      <c r="G16" s="47"/>
      <c r="H16" s="47"/>
      <c r="I16" s="136"/>
      <c r="J16" s="136"/>
      <c r="K16" s="47"/>
      <c r="L16" s="136"/>
      <c r="M16" s="137"/>
      <c r="N16" s="136"/>
      <c r="O16" s="138"/>
      <c r="P16" s="136"/>
      <c r="Q16" s="138"/>
      <c r="R16" s="136"/>
      <c r="S16" s="47"/>
      <c r="T16" s="136"/>
      <c r="U16" s="47"/>
      <c r="V16" s="136"/>
      <c r="W16" s="47"/>
      <c r="X16" s="138"/>
      <c r="Y16" s="47"/>
      <c r="Z16" s="138"/>
      <c r="AA16" s="47"/>
      <c r="AB16" s="136"/>
      <c r="AC16" s="47"/>
      <c r="AD16" s="136"/>
      <c r="AE16" s="47"/>
      <c r="AF16" s="136"/>
      <c r="AG16" s="47"/>
      <c r="AH16" s="47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</row>
    <row r="17" spans="1:139" s="107" customFormat="1" ht="21" customHeight="1" x14ac:dyDescent="0.45">
      <c r="C17" s="116" t="s">
        <v>157</v>
      </c>
      <c r="D17" s="116"/>
      <c r="E17" s="135">
        <v>9</v>
      </c>
      <c r="F17" s="189">
        <v>0</v>
      </c>
      <c r="G17" s="178"/>
      <c r="H17" s="190">
        <v>0</v>
      </c>
      <c r="I17" s="191"/>
      <c r="J17" s="189">
        <v>0</v>
      </c>
      <c r="K17" s="178"/>
      <c r="L17" s="189">
        <v>0</v>
      </c>
      <c r="M17" s="178"/>
      <c r="N17" s="189">
        <v>-2399923</v>
      </c>
      <c r="O17" s="192"/>
      <c r="P17" s="189">
        <v>0</v>
      </c>
      <c r="Q17" s="192"/>
      <c r="R17" s="189">
        <v>0</v>
      </c>
      <c r="S17" s="178"/>
      <c r="T17" s="189">
        <v>0</v>
      </c>
      <c r="U17" s="178"/>
      <c r="V17" s="189">
        <v>0</v>
      </c>
      <c r="W17" s="178"/>
      <c r="X17" s="189">
        <v>0</v>
      </c>
      <c r="Y17" s="178"/>
      <c r="Z17" s="189">
        <v>0</v>
      </c>
      <c r="AA17" s="178"/>
      <c r="AB17" s="190">
        <f>SUM(R17:Z17)</f>
        <v>0</v>
      </c>
      <c r="AC17" s="178"/>
      <c r="AD17" s="190">
        <f>SUM(F17:N17,AB17)</f>
        <v>-2399923</v>
      </c>
      <c r="AE17" s="178"/>
      <c r="AF17" s="189">
        <v>-1880910</v>
      </c>
      <c r="AG17" s="178"/>
      <c r="AH17" s="190">
        <f>SUM(AD17:AF17)</f>
        <v>-4280833</v>
      </c>
      <c r="AI17" s="122"/>
      <c r="AJ17" s="121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</row>
    <row r="18" spans="1:139" s="107" customFormat="1" ht="21" customHeight="1" x14ac:dyDescent="0.45">
      <c r="C18" s="139" t="s">
        <v>158</v>
      </c>
      <c r="D18" s="116"/>
      <c r="E18" s="135"/>
      <c r="F18" s="192"/>
      <c r="G18" s="178"/>
      <c r="H18" s="178"/>
      <c r="I18" s="178"/>
      <c r="J18" s="192"/>
      <c r="K18" s="178"/>
      <c r="L18" s="192"/>
      <c r="M18" s="178"/>
      <c r="N18" s="192"/>
      <c r="O18" s="192"/>
      <c r="P18" s="144"/>
      <c r="Q18" s="192"/>
      <c r="R18" s="192"/>
      <c r="S18" s="178"/>
      <c r="T18" s="192"/>
      <c r="U18" s="178"/>
      <c r="V18" s="192"/>
      <c r="W18" s="178"/>
      <c r="X18" s="192"/>
      <c r="Y18" s="178"/>
      <c r="Z18" s="192"/>
      <c r="AA18" s="178"/>
      <c r="AB18" s="178"/>
      <c r="AC18" s="178"/>
      <c r="AD18" s="178"/>
      <c r="AE18" s="178"/>
      <c r="AF18" s="192"/>
      <c r="AG18" s="178"/>
      <c r="AH18" s="178"/>
      <c r="AI18" s="122"/>
      <c r="AJ18" s="121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</row>
    <row r="19" spans="1:139" s="116" customFormat="1" ht="21" customHeight="1" x14ac:dyDescent="0.45">
      <c r="B19" s="139"/>
      <c r="C19" s="139"/>
      <c r="D19" s="139" t="s">
        <v>156</v>
      </c>
      <c r="E19" s="135"/>
      <c r="F19" s="46">
        <f>SUM(F17)</f>
        <v>0</v>
      </c>
      <c r="G19" s="47"/>
      <c r="H19" s="145">
        <f>SUM(H17)</f>
        <v>0</v>
      </c>
      <c r="I19" s="136"/>
      <c r="J19" s="46">
        <f>SUM(J17)</f>
        <v>0</v>
      </c>
      <c r="K19" s="47"/>
      <c r="L19" s="46">
        <f>SUM(L17)</f>
        <v>0</v>
      </c>
      <c r="M19" s="137"/>
      <c r="N19" s="46">
        <f>SUM(N17)</f>
        <v>-2399923</v>
      </c>
      <c r="O19" s="138"/>
      <c r="P19" s="46">
        <f>SUM(P17)</f>
        <v>0</v>
      </c>
      <c r="Q19" s="138"/>
      <c r="R19" s="46">
        <f>SUM(R17)</f>
        <v>0</v>
      </c>
      <c r="S19" s="47"/>
      <c r="T19" s="46">
        <f>SUM(T17)</f>
        <v>0</v>
      </c>
      <c r="U19" s="47"/>
      <c r="V19" s="46">
        <f>SUM(V17)</f>
        <v>0</v>
      </c>
      <c r="W19" s="47"/>
      <c r="X19" s="145">
        <f>SUM(X17)</f>
        <v>0</v>
      </c>
      <c r="Y19" s="47"/>
      <c r="Z19" s="145">
        <f>SUM(Z17)</f>
        <v>0</v>
      </c>
      <c r="AA19" s="47"/>
      <c r="AB19" s="46">
        <f>SUM(AB17)</f>
        <v>0</v>
      </c>
      <c r="AC19" s="47"/>
      <c r="AD19" s="46">
        <f>SUM(AD17)</f>
        <v>-2399923</v>
      </c>
      <c r="AE19" s="47"/>
      <c r="AF19" s="46">
        <f>SUM(AF17)</f>
        <v>-1880910</v>
      </c>
      <c r="AG19" s="47"/>
      <c r="AH19" s="46">
        <f>SUM(AH17)</f>
        <v>-4280833</v>
      </c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</row>
    <row r="20" spans="1:139" s="116" customFormat="1" ht="21" customHeight="1" x14ac:dyDescent="0.45">
      <c r="B20" s="140"/>
      <c r="C20" s="140" t="s">
        <v>159</v>
      </c>
      <c r="E20" s="135"/>
      <c r="F20" s="136"/>
      <c r="G20" s="47"/>
      <c r="H20" s="47"/>
      <c r="I20" s="136"/>
      <c r="J20" s="136"/>
      <c r="K20" s="47"/>
      <c r="L20" s="136"/>
      <c r="M20" s="137"/>
      <c r="N20" s="136"/>
      <c r="O20" s="138"/>
      <c r="P20" s="136"/>
      <c r="Q20" s="138"/>
      <c r="R20" s="136"/>
      <c r="S20" s="47"/>
      <c r="T20" s="136"/>
      <c r="U20" s="47"/>
      <c r="V20" s="136"/>
      <c r="W20" s="47"/>
      <c r="X20" s="138"/>
      <c r="Y20" s="47"/>
      <c r="Z20" s="138"/>
      <c r="AA20" s="47"/>
      <c r="AB20" s="136"/>
      <c r="AC20" s="47"/>
      <c r="AD20" s="136"/>
      <c r="AE20" s="47"/>
      <c r="AF20" s="136"/>
      <c r="AG20" s="47"/>
      <c r="AH20" s="47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</row>
    <row r="21" spans="1:139" s="116" customFormat="1" ht="21" customHeight="1" x14ac:dyDescent="0.45">
      <c r="C21" s="116" t="s">
        <v>160</v>
      </c>
      <c r="E21" s="135"/>
      <c r="F21" s="191">
        <v>0</v>
      </c>
      <c r="G21" s="178"/>
      <c r="H21" s="178">
        <v>-19278</v>
      </c>
      <c r="I21" s="191"/>
      <c r="J21" s="191">
        <v>0</v>
      </c>
      <c r="K21" s="178"/>
      <c r="L21" s="191">
        <v>0</v>
      </c>
      <c r="M21" s="114"/>
      <c r="N21" s="191">
        <v>0</v>
      </c>
      <c r="O21" s="192"/>
      <c r="P21" s="191">
        <v>0</v>
      </c>
      <c r="Q21" s="192"/>
      <c r="R21" s="191">
        <v>0</v>
      </c>
      <c r="S21" s="178"/>
      <c r="T21" s="191">
        <v>0</v>
      </c>
      <c r="U21" s="178"/>
      <c r="V21" s="191">
        <v>0</v>
      </c>
      <c r="W21" s="178"/>
      <c r="X21" s="192">
        <v>0</v>
      </c>
      <c r="Y21" s="178"/>
      <c r="Z21" s="192">
        <v>0</v>
      </c>
      <c r="AA21" s="178"/>
      <c r="AB21" s="191">
        <f>SUM(R21:Z21)</f>
        <v>0</v>
      </c>
      <c r="AC21" s="178"/>
      <c r="AD21" s="191">
        <f>SUM(F21:N21,AB21)</f>
        <v>-19278</v>
      </c>
      <c r="AE21" s="178"/>
      <c r="AF21" s="191">
        <v>4628</v>
      </c>
      <c r="AG21" s="178"/>
      <c r="AH21" s="178">
        <f>SUM(AD21:AF21)</f>
        <v>-14650</v>
      </c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</row>
    <row r="22" spans="1:139" s="116" customFormat="1" ht="21" customHeight="1" x14ac:dyDescent="0.45">
      <c r="B22" s="140"/>
      <c r="C22" s="116" t="s">
        <v>161</v>
      </c>
      <c r="E22" s="135"/>
      <c r="F22" s="191">
        <v>0</v>
      </c>
      <c r="G22" s="178"/>
      <c r="H22" s="190">
        <v>0</v>
      </c>
      <c r="I22" s="191"/>
      <c r="J22" s="191">
        <v>0</v>
      </c>
      <c r="K22" s="178"/>
      <c r="L22" s="191">
        <v>0</v>
      </c>
      <c r="M22" s="114"/>
      <c r="N22" s="191">
        <v>0</v>
      </c>
      <c r="O22" s="192"/>
      <c r="P22" s="191">
        <v>0</v>
      </c>
      <c r="Q22" s="192"/>
      <c r="R22" s="191">
        <v>0</v>
      </c>
      <c r="S22" s="178"/>
      <c r="T22" s="191">
        <v>0</v>
      </c>
      <c r="U22" s="178"/>
      <c r="V22" s="191">
        <v>0</v>
      </c>
      <c r="W22" s="178"/>
      <c r="X22" s="192">
        <v>0</v>
      </c>
      <c r="Y22" s="178"/>
      <c r="Z22" s="192">
        <v>0</v>
      </c>
      <c r="AA22" s="178"/>
      <c r="AB22" s="191">
        <f>SUM(R22:Z22)</f>
        <v>0</v>
      </c>
      <c r="AC22" s="178"/>
      <c r="AD22" s="191">
        <f>SUM(F22:N22,AB22)</f>
        <v>0</v>
      </c>
      <c r="AE22" s="178"/>
      <c r="AF22" s="191">
        <v>47662</v>
      </c>
      <c r="AG22" s="47"/>
      <c r="AH22" s="178">
        <f>SUM(AD22:AF22)</f>
        <v>47662</v>
      </c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</row>
    <row r="23" spans="1:139" s="116" customFormat="1" ht="21" customHeight="1" x14ac:dyDescent="0.45">
      <c r="B23" s="139"/>
      <c r="C23" s="139" t="s">
        <v>162</v>
      </c>
      <c r="E23" s="135"/>
      <c r="F23" s="72">
        <f>SUM(F21,F22)</f>
        <v>0</v>
      </c>
      <c r="G23" s="47"/>
      <c r="H23" s="146">
        <f>SUM(H21,H22)</f>
        <v>-19278</v>
      </c>
      <c r="I23" s="136"/>
      <c r="J23" s="72">
        <f>SUM(J21,J22)</f>
        <v>0</v>
      </c>
      <c r="K23" s="47"/>
      <c r="L23" s="72">
        <f>SUM(L21,L22)</f>
        <v>0</v>
      </c>
      <c r="M23" s="137"/>
      <c r="N23" s="72">
        <f>SUM(N21,N22)</f>
        <v>0</v>
      </c>
      <c r="O23" s="138"/>
      <c r="P23" s="72">
        <f>SUM(P21,P22)</f>
        <v>0</v>
      </c>
      <c r="Q23" s="138"/>
      <c r="R23" s="72">
        <f>SUM(R21,R22)</f>
        <v>0</v>
      </c>
      <c r="S23" s="47"/>
      <c r="T23" s="72">
        <f>SUM(T21,T22)</f>
        <v>0</v>
      </c>
      <c r="U23" s="47"/>
      <c r="V23" s="72">
        <f>SUM(V21,V22)</f>
        <v>0</v>
      </c>
      <c r="W23" s="47"/>
      <c r="X23" s="146">
        <f>SUM(X21,X22)</f>
        <v>0</v>
      </c>
      <c r="Y23" s="47"/>
      <c r="Z23" s="146">
        <f>SUM(Z21,Z22)</f>
        <v>0</v>
      </c>
      <c r="AA23" s="47"/>
      <c r="AB23" s="72">
        <f>SUM(AB21,AB22)</f>
        <v>0</v>
      </c>
      <c r="AC23" s="47"/>
      <c r="AD23" s="72">
        <f>SUM(AD21,AD22)</f>
        <v>-19278</v>
      </c>
      <c r="AE23" s="47"/>
      <c r="AF23" s="72">
        <f>SUM(AF21,AF22)</f>
        <v>52290</v>
      </c>
      <c r="AG23" s="47"/>
      <c r="AH23" s="72">
        <f>SUM(AH21,AH22)</f>
        <v>33012</v>
      </c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</row>
    <row r="24" spans="1:139" s="116" customFormat="1" ht="21" customHeight="1" x14ac:dyDescent="0.45">
      <c r="B24" s="31" t="s">
        <v>163</v>
      </c>
      <c r="C24" s="139"/>
      <c r="E24" s="135"/>
      <c r="F24" s="47"/>
      <c r="G24" s="47"/>
      <c r="H24" s="138"/>
      <c r="I24" s="47"/>
      <c r="J24" s="47"/>
      <c r="K24" s="47"/>
      <c r="L24" s="47"/>
      <c r="M24" s="137"/>
      <c r="N24" s="47"/>
      <c r="O24" s="138"/>
      <c r="P24" s="47"/>
      <c r="Q24" s="138"/>
      <c r="R24" s="47"/>
      <c r="S24" s="47"/>
      <c r="T24" s="47"/>
      <c r="U24" s="47"/>
      <c r="V24" s="47"/>
      <c r="W24" s="47"/>
      <c r="X24" s="138"/>
      <c r="Y24" s="47"/>
      <c r="Z24" s="138"/>
      <c r="AA24" s="47"/>
      <c r="AB24" s="47"/>
      <c r="AC24" s="47"/>
      <c r="AD24" s="47"/>
      <c r="AE24" s="47"/>
      <c r="AF24" s="47"/>
      <c r="AG24" s="47"/>
      <c r="AH24" s="47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</row>
    <row r="25" spans="1:139" s="116" customFormat="1" ht="21" customHeight="1" x14ac:dyDescent="0.45">
      <c r="B25" s="31"/>
      <c r="C25" s="31" t="s">
        <v>164</v>
      </c>
      <c r="E25" s="135"/>
      <c r="F25" s="46">
        <f>SUM(F19,F23)</f>
        <v>0</v>
      </c>
      <c r="G25" s="47"/>
      <c r="H25" s="145">
        <f>SUM(H19,H23)</f>
        <v>-19278</v>
      </c>
      <c r="I25" s="136"/>
      <c r="J25" s="46">
        <f>SUM(J19,J23)</f>
        <v>0</v>
      </c>
      <c r="K25" s="47"/>
      <c r="L25" s="46">
        <f>SUM(L19,L23)</f>
        <v>0</v>
      </c>
      <c r="M25" s="137"/>
      <c r="N25" s="46">
        <f>SUM(N19,N23)</f>
        <v>-2399923</v>
      </c>
      <c r="O25" s="138"/>
      <c r="P25" s="46">
        <f>SUM(P19,P23)</f>
        <v>0</v>
      </c>
      <c r="Q25" s="138"/>
      <c r="R25" s="46">
        <f>SUM(R19,R23)</f>
        <v>0</v>
      </c>
      <c r="S25" s="47"/>
      <c r="T25" s="46">
        <f>SUM(T19,T23)</f>
        <v>0</v>
      </c>
      <c r="U25" s="47"/>
      <c r="V25" s="46">
        <f>SUM(V19,V23)</f>
        <v>0</v>
      </c>
      <c r="W25" s="47"/>
      <c r="X25" s="145">
        <f>SUM(X19,X23)</f>
        <v>0</v>
      </c>
      <c r="Y25" s="47"/>
      <c r="Z25" s="145">
        <f>SUM(Z19,Z23)</f>
        <v>0</v>
      </c>
      <c r="AA25" s="47"/>
      <c r="AB25" s="46">
        <f>SUM(AB19,AB23)</f>
        <v>0</v>
      </c>
      <c r="AC25" s="47"/>
      <c r="AD25" s="46">
        <f>SUM(AD19,AD23)</f>
        <v>-2419201</v>
      </c>
      <c r="AE25" s="47"/>
      <c r="AF25" s="46">
        <f>SUM(AF19,AF23)</f>
        <v>-1828620</v>
      </c>
      <c r="AG25" s="47"/>
      <c r="AH25" s="46">
        <f>SUM(AH19,AH23)</f>
        <v>-4247821</v>
      </c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</row>
    <row r="26" spans="1:139" s="45" customFormat="1" ht="23.25" customHeight="1" x14ac:dyDescent="0.45">
      <c r="A26" s="134"/>
      <c r="B26" s="31" t="s">
        <v>165</v>
      </c>
      <c r="C26" s="31"/>
      <c r="D26" s="134"/>
      <c r="E26" s="148"/>
      <c r="F26" s="136">
        <v>0</v>
      </c>
      <c r="G26" s="47"/>
      <c r="H26" s="136">
        <v>0</v>
      </c>
      <c r="I26" s="136"/>
      <c r="J26" s="136">
        <v>0</v>
      </c>
      <c r="K26" s="47"/>
      <c r="L26" s="136">
        <v>0</v>
      </c>
      <c r="M26" s="137"/>
      <c r="N26" s="136">
        <v>0</v>
      </c>
      <c r="O26" s="138"/>
      <c r="P26" s="136">
        <v>-23203660</v>
      </c>
      <c r="Q26" s="138"/>
      <c r="R26" s="136">
        <v>0</v>
      </c>
      <c r="S26" s="47"/>
      <c r="T26" s="136">
        <v>0</v>
      </c>
      <c r="U26" s="47"/>
      <c r="V26" s="136">
        <v>0</v>
      </c>
      <c r="W26" s="47"/>
      <c r="X26" s="136">
        <v>0</v>
      </c>
      <c r="Y26" s="47"/>
      <c r="Z26" s="136">
        <v>0</v>
      </c>
      <c r="AA26" s="47"/>
      <c r="AB26" s="136">
        <f>SUM(R26:Z26)</f>
        <v>0</v>
      </c>
      <c r="AC26" s="47"/>
      <c r="AD26" s="136">
        <f>SUM(F26:N26,P26,AB26)</f>
        <v>-23203660</v>
      </c>
      <c r="AE26" s="47"/>
      <c r="AF26" s="136">
        <v>0</v>
      </c>
      <c r="AG26" s="47"/>
      <c r="AH26" s="47">
        <f>SUM(AD26:AF26)</f>
        <v>-23203660</v>
      </c>
      <c r="AI26" s="47"/>
      <c r="AJ26" s="121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</row>
    <row r="27" spans="1:139" s="116" customFormat="1" ht="21" customHeight="1" x14ac:dyDescent="0.45">
      <c r="B27" s="31" t="s">
        <v>40</v>
      </c>
      <c r="C27" s="31"/>
      <c r="E27" s="135"/>
      <c r="F27" s="136"/>
      <c r="G27" s="47"/>
      <c r="H27" s="47"/>
      <c r="I27" s="136"/>
      <c r="J27" s="136"/>
      <c r="K27" s="47"/>
      <c r="L27" s="136"/>
      <c r="M27" s="137"/>
      <c r="N27" s="136"/>
      <c r="O27" s="138"/>
      <c r="P27" s="136"/>
      <c r="Q27" s="138"/>
      <c r="R27" s="136"/>
      <c r="S27" s="47"/>
      <c r="T27" s="136"/>
      <c r="U27" s="47"/>
      <c r="V27" s="136"/>
      <c r="W27" s="47"/>
      <c r="X27" s="138"/>
      <c r="Y27" s="47"/>
      <c r="Z27" s="138"/>
      <c r="AA27" s="47"/>
      <c r="AB27" s="136"/>
      <c r="AC27" s="47"/>
      <c r="AD27" s="136"/>
      <c r="AE27" s="47"/>
      <c r="AF27" s="136"/>
      <c r="AG27" s="47"/>
      <c r="AH27" s="47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</row>
    <row r="28" spans="1:139" s="116" customFormat="1" ht="21" customHeight="1" x14ac:dyDescent="0.45">
      <c r="B28" s="31"/>
      <c r="C28" s="157" t="s">
        <v>166</v>
      </c>
      <c r="E28" s="135"/>
      <c r="F28" s="191">
        <v>0</v>
      </c>
      <c r="G28" s="178"/>
      <c r="H28" s="191">
        <v>0</v>
      </c>
      <c r="I28" s="191"/>
      <c r="J28" s="191">
        <v>0</v>
      </c>
      <c r="K28" s="178"/>
      <c r="L28" s="191">
        <v>0</v>
      </c>
      <c r="M28" s="114"/>
      <c r="N28" s="191">
        <v>24607976</v>
      </c>
      <c r="O28" s="192"/>
      <c r="P28" s="143">
        <v>0</v>
      </c>
      <c r="Q28" s="192"/>
      <c r="R28" s="191">
        <v>0</v>
      </c>
      <c r="S28" s="178"/>
      <c r="T28" s="191">
        <v>0</v>
      </c>
      <c r="U28" s="178"/>
      <c r="V28" s="191">
        <v>0</v>
      </c>
      <c r="W28" s="178"/>
      <c r="X28" s="191">
        <v>0</v>
      </c>
      <c r="Y28" s="178"/>
      <c r="Z28" s="191">
        <v>0</v>
      </c>
      <c r="AA28" s="178"/>
      <c r="AB28" s="191">
        <v>0</v>
      </c>
      <c r="AC28" s="178"/>
      <c r="AD28" s="191">
        <f>SUM(F28:N28,AB28)</f>
        <v>24607976</v>
      </c>
      <c r="AE28" s="178"/>
      <c r="AF28" s="191">
        <v>-396240</v>
      </c>
      <c r="AG28" s="178"/>
      <c r="AH28" s="178">
        <f>SUM(AD28:AF28)</f>
        <v>24211736</v>
      </c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</row>
    <row r="29" spans="1:139" s="116" customFormat="1" ht="21" customHeight="1" x14ac:dyDescent="0.45">
      <c r="B29" s="31"/>
      <c r="C29" s="157" t="s">
        <v>25</v>
      </c>
      <c r="E29" s="135"/>
      <c r="F29" s="191">
        <v>0</v>
      </c>
      <c r="G29" s="178"/>
      <c r="H29" s="191">
        <v>0</v>
      </c>
      <c r="I29" s="191"/>
      <c r="J29" s="191">
        <v>0</v>
      </c>
      <c r="K29" s="178"/>
      <c r="L29" s="191">
        <v>0</v>
      </c>
      <c r="M29" s="114"/>
      <c r="N29" s="191">
        <v>167780</v>
      </c>
      <c r="O29" s="192"/>
      <c r="P29" s="143">
        <v>0</v>
      </c>
      <c r="Q29" s="192"/>
      <c r="R29" s="191">
        <v>7475592</v>
      </c>
      <c r="S29" s="178"/>
      <c r="T29" s="191">
        <v>57495</v>
      </c>
      <c r="U29" s="178"/>
      <c r="V29" s="191">
        <v>-26895</v>
      </c>
      <c r="W29" s="178"/>
      <c r="X29" s="191">
        <v>-851919</v>
      </c>
      <c r="Y29" s="178"/>
      <c r="Z29" s="191">
        <v>809129</v>
      </c>
      <c r="AA29" s="178"/>
      <c r="AB29" s="191">
        <v>7463402</v>
      </c>
      <c r="AC29" s="178"/>
      <c r="AD29" s="191">
        <f>SUM(F29:N29,AB29)</f>
        <v>7631182</v>
      </c>
      <c r="AE29" s="178"/>
      <c r="AF29" s="191">
        <v>1922207</v>
      </c>
      <c r="AG29" s="178"/>
      <c r="AH29" s="178">
        <f>SUM(AD29:AF29)</f>
        <v>9553389</v>
      </c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</row>
    <row r="30" spans="1:139" s="116" customFormat="1" ht="21" customHeight="1" x14ac:dyDescent="0.45">
      <c r="B30" s="149" t="s">
        <v>167</v>
      </c>
      <c r="C30" s="147"/>
      <c r="E30" s="135"/>
      <c r="F30" s="72">
        <f>SUM(F28:F29)</f>
        <v>0</v>
      </c>
      <c r="G30" s="47"/>
      <c r="H30" s="146">
        <f>SUM(H28:H29)</f>
        <v>0</v>
      </c>
      <c r="I30" s="136"/>
      <c r="J30" s="72">
        <f>SUM(J28:J29)</f>
        <v>0</v>
      </c>
      <c r="K30" s="47"/>
      <c r="L30" s="72">
        <f>SUM(L28:L29)</f>
        <v>0</v>
      </c>
      <c r="M30" s="137"/>
      <c r="N30" s="72">
        <f>SUM(N28:N29)</f>
        <v>24775756</v>
      </c>
      <c r="O30" s="138"/>
      <c r="P30" s="72">
        <f>SUM(P28:P29)</f>
        <v>0</v>
      </c>
      <c r="Q30" s="138"/>
      <c r="R30" s="72">
        <f>SUM(R28:R29)</f>
        <v>7475592</v>
      </c>
      <c r="S30" s="47"/>
      <c r="T30" s="72">
        <f>SUM(T28:T29)</f>
        <v>57495</v>
      </c>
      <c r="U30" s="47"/>
      <c r="V30" s="72">
        <f>SUM(V28:V29)</f>
        <v>-26895</v>
      </c>
      <c r="W30" s="47"/>
      <c r="X30" s="146">
        <f>SUM(X28:X29)</f>
        <v>-851919</v>
      </c>
      <c r="Y30" s="47"/>
      <c r="Z30" s="146">
        <f>SUM(Z28:Z29)</f>
        <v>809129</v>
      </c>
      <c r="AA30" s="47"/>
      <c r="AB30" s="72">
        <f>SUM(AB28:AB29)</f>
        <v>7463402</v>
      </c>
      <c r="AC30" s="47"/>
      <c r="AD30" s="72">
        <f>SUM(AD28:AD29)</f>
        <v>32239158</v>
      </c>
      <c r="AE30" s="47"/>
      <c r="AF30" s="72">
        <f>SUM(AF28:AF29)</f>
        <v>1525967</v>
      </c>
      <c r="AG30" s="47"/>
      <c r="AH30" s="72">
        <f>SUM(AH28:AH29)</f>
        <v>33765125</v>
      </c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</row>
    <row r="31" spans="1:139" s="107" customFormat="1" ht="21" customHeight="1" thickBot="1" x14ac:dyDescent="0.5">
      <c r="A31" s="116"/>
      <c r="B31" s="134" t="s">
        <v>168</v>
      </c>
      <c r="C31" s="134"/>
      <c r="D31" s="116"/>
      <c r="E31" s="135"/>
      <c r="F31" s="48">
        <f>SUM(F13,F25,F26,F30)</f>
        <v>1200000</v>
      </c>
      <c r="G31" s="47"/>
      <c r="H31" s="48">
        <f>SUM(H13,H25,H26,H30)</f>
        <v>3159900</v>
      </c>
      <c r="I31" s="191"/>
      <c r="J31" s="48">
        <f>SUM(J13,J25,J26,J30)</f>
        <v>160000</v>
      </c>
      <c r="K31" s="47"/>
      <c r="L31" s="48">
        <f>SUM(L13,L25,L26,L30)</f>
        <v>10516000</v>
      </c>
      <c r="M31" s="47"/>
      <c r="N31" s="48">
        <f>SUM(N13,N25,N26,N30)</f>
        <v>375195828</v>
      </c>
      <c r="O31" s="47"/>
      <c r="P31" s="48">
        <f>SUM(P13,P25,P26,P30)</f>
        <v>-23203660</v>
      </c>
      <c r="Q31" s="47"/>
      <c r="R31" s="48">
        <f>SUM(R13,R25,R26,R30)</f>
        <v>1341183</v>
      </c>
      <c r="S31" s="47"/>
      <c r="T31" s="48">
        <f>SUM(T13,T25,T26,T30)</f>
        <v>4174329</v>
      </c>
      <c r="U31" s="47"/>
      <c r="V31" s="48">
        <f>SUM(V13,V25,V26,V30)</f>
        <v>-28292</v>
      </c>
      <c r="W31" s="47"/>
      <c r="X31" s="48">
        <f>SUM(X13,X25,X26,X30)</f>
        <v>5677721</v>
      </c>
      <c r="Y31" s="47"/>
      <c r="Z31" s="48">
        <f>SUM(Z13,Z25,Z26,Z30)</f>
        <v>2678250</v>
      </c>
      <c r="AA31" s="47"/>
      <c r="AB31" s="48">
        <f>SUM(AB13,AB25,AB26,AB30)</f>
        <v>13843191</v>
      </c>
      <c r="AC31" s="47"/>
      <c r="AD31" s="48">
        <f>SUM(AD13,AD25,AD26,AD30)</f>
        <v>380871259</v>
      </c>
      <c r="AE31" s="47"/>
      <c r="AF31" s="48">
        <f>SUM(AF13,AF25,AF26,AF30)</f>
        <v>77866822</v>
      </c>
      <c r="AG31" s="47"/>
      <c r="AH31" s="48">
        <f>SUM(AH13,AH25,AH26,AH30)</f>
        <v>458738081</v>
      </c>
      <c r="AI31" s="122"/>
      <c r="AJ31" s="121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</row>
    <row r="32" spans="1:139" s="127" customFormat="1" ht="9.9499999999999993" customHeight="1" thickTop="1" x14ac:dyDescent="0.45">
      <c r="B32" s="13"/>
      <c r="C32" s="13"/>
      <c r="D32" s="13"/>
      <c r="E32" s="135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87"/>
      <c r="Q32" s="131"/>
      <c r="R32" s="131"/>
      <c r="S32" s="131"/>
      <c r="T32" s="132"/>
      <c r="U32" s="131"/>
      <c r="V32" s="131"/>
      <c r="W32" s="131"/>
      <c r="X32" s="131"/>
      <c r="Y32" s="131"/>
      <c r="Z32" s="131"/>
      <c r="AA32" s="131"/>
      <c r="AB32" s="132"/>
      <c r="AC32" s="131"/>
      <c r="AD32" s="132"/>
      <c r="AE32" s="131"/>
      <c r="AF32" s="131"/>
      <c r="AG32" s="131"/>
      <c r="AH32" s="131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</row>
    <row r="33" spans="6:137" s="107" customFormat="1" ht="23.1" customHeight="1" x14ac:dyDescent="0.45"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</row>
    <row r="34" spans="6:137" s="107" customFormat="1" ht="23.1" customHeight="1" x14ac:dyDescent="0.45">
      <c r="P34" s="92"/>
      <c r="T34" s="116"/>
      <c r="AD34" s="194"/>
      <c r="AE34" s="194"/>
      <c r="AF34" s="194"/>
      <c r="AG34" s="194"/>
      <c r="AH34" s="194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</row>
    <row r="35" spans="6:137" s="107" customFormat="1" ht="23.1" customHeight="1" x14ac:dyDescent="0.45">
      <c r="P35" s="92"/>
      <c r="T35" s="116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</row>
    <row r="36" spans="6:137" s="107" customFormat="1" ht="21.95" customHeight="1" x14ac:dyDescent="0.45">
      <c r="P36" s="92"/>
      <c r="T36" s="116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</row>
    <row r="37" spans="6:137" s="107" customFormat="1" ht="21.95" customHeight="1" x14ac:dyDescent="0.45">
      <c r="P37" s="92"/>
      <c r="T37" s="116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</row>
    <row r="38" spans="6:137" s="107" customFormat="1" ht="21.95" customHeight="1" x14ac:dyDescent="0.45">
      <c r="P38" s="92"/>
      <c r="T38" s="116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</row>
    <row r="39" spans="6:137" s="107" customFormat="1" ht="21.95" customHeight="1" x14ac:dyDescent="0.45">
      <c r="P39" s="92"/>
      <c r="T39" s="116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</row>
    <row r="40" spans="6:137" s="107" customFormat="1" ht="21.95" customHeight="1" x14ac:dyDescent="0.45">
      <c r="P40" s="92"/>
      <c r="T40" s="116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</row>
    <row r="41" spans="6:137" s="107" customFormat="1" ht="21.95" customHeight="1" x14ac:dyDescent="0.45">
      <c r="P41" s="92"/>
      <c r="T41" s="116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</row>
    <row r="42" spans="6:137" s="127" customFormat="1" ht="21.95" customHeight="1" x14ac:dyDescent="0.45">
      <c r="P42" s="92"/>
      <c r="T42" s="13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  <c r="DL42" s="128"/>
      <c r="DM42" s="128"/>
      <c r="DN42" s="128"/>
      <c r="DO42" s="128"/>
      <c r="DP42" s="128"/>
      <c r="DQ42" s="128"/>
      <c r="DR42" s="128"/>
      <c r="DS42" s="128"/>
      <c r="DT42" s="128"/>
      <c r="DU42" s="128"/>
      <c r="DV42" s="128"/>
      <c r="DW42" s="128"/>
      <c r="DX42" s="128"/>
      <c r="DY42" s="128"/>
      <c r="DZ42" s="128"/>
      <c r="EA42" s="128"/>
      <c r="EB42" s="128"/>
      <c r="EC42" s="128"/>
      <c r="ED42" s="128"/>
      <c r="EE42" s="128"/>
      <c r="EF42" s="128"/>
      <c r="EG42" s="128"/>
    </row>
    <row r="43" spans="6:137" s="127" customFormat="1" ht="21.95" customHeight="1" x14ac:dyDescent="0.45">
      <c r="P43" s="92"/>
      <c r="T43" s="13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28"/>
    </row>
    <row r="44" spans="6:137" s="129" customFormat="1" ht="21" customHeight="1" x14ac:dyDescent="0.45">
      <c r="P44" s="92"/>
      <c r="T44" s="67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</row>
    <row r="45" spans="6:137" s="97" customFormat="1" ht="21" customHeight="1" x14ac:dyDescent="0.45">
      <c r="P45" s="92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</row>
    <row r="46" spans="6:137" s="97" customFormat="1" ht="21" customHeight="1" x14ac:dyDescent="0.45">
      <c r="P46" s="92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</row>
    <row r="47" spans="6:137" s="129" customFormat="1" ht="21" customHeight="1" x14ac:dyDescent="0.45">
      <c r="P47" s="92"/>
      <c r="T47" s="67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</row>
    <row r="48" spans="6:137" s="97" customFormat="1" ht="21" customHeight="1" x14ac:dyDescent="0.45">
      <c r="P48" s="92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5"/>
    </row>
    <row r="49" spans="16:147" s="97" customFormat="1" ht="21" customHeight="1" x14ac:dyDescent="0.45">
      <c r="P49" s="92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5"/>
    </row>
    <row r="50" spans="16:147" s="97" customFormat="1" ht="21" customHeight="1" x14ac:dyDescent="0.45">
      <c r="P50" s="92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5"/>
      <c r="DY50" s="95"/>
      <c r="DZ50" s="95"/>
      <c r="EA50" s="95"/>
      <c r="EB50" s="95"/>
      <c r="EC50" s="95"/>
      <c r="ED50" s="95"/>
      <c r="EE50" s="95"/>
      <c r="EF50" s="95"/>
      <c r="EG50" s="95"/>
    </row>
    <row r="51" spans="16:147" s="97" customFormat="1" ht="21" customHeight="1" x14ac:dyDescent="0.45">
      <c r="P51" s="92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95"/>
      <c r="DJ51" s="95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5"/>
      <c r="DY51" s="95"/>
      <c r="DZ51" s="95"/>
      <c r="EA51" s="95"/>
      <c r="EB51" s="95"/>
      <c r="EC51" s="95"/>
      <c r="ED51" s="95"/>
      <c r="EE51" s="95"/>
      <c r="EF51" s="95"/>
      <c r="EG51" s="95"/>
    </row>
    <row r="52" spans="16:147" ht="21" customHeight="1" x14ac:dyDescent="0.45">
      <c r="EH52" s="84"/>
      <c r="EI52" s="84"/>
      <c r="EJ52" s="84"/>
      <c r="EK52" s="84"/>
      <c r="EL52" s="84"/>
      <c r="EM52" s="84"/>
      <c r="EN52" s="84"/>
      <c r="EO52" s="84"/>
      <c r="EP52" s="84"/>
      <c r="EQ52" s="84"/>
    </row>
    <row r="53" spans="16:147" ht="21" customHeight="1" x14ac:dyDescent="0.45">
      <c r="EH53" s="84"/>
      <c r="EI53" s="84"/>
      <c r="EJ53" s="84"/>
      <c r="EK53" s="84"/>
      <c r="EL53" s="84"/>
      <c r="EM53" s="84"/>
      <c r="EN53" s="84"/>
      <c r="EO53" s="84"/>
      <c r="EP53" s="84"/>
      <c r="EQ53" s="84"/>
    </row>
    <row r="54" spans="16:147" s="97" customFormat="1" ht="21" customHeight="1" x14ac:dyDescent="0.45">
      <c r="P54" s="92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</row>
    <row r="55" spans="16:147" s="97" customFormat="1" ht="21" customHeight="1" x14ac:dyDescent="0.45">
      <c r="P55" s="92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</row>
    <row r="56" spans="16:147" s="97" customFormat="1" ht="21" customHeight="1" x14ac:dyDescent="0.45">
      <c r="P56" s="92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</row>
    <row r="57" spans="16:147" s="97" customFormat="1" ht="21" customHeight="1" x14ac:dyDescent="0.45">
      <c r="P57" s="92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95"/>
      <c r="DJ57" s="95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5"/>
      <c r="EE57" s="95"/>
      <c r="EF57" s="95"/>
      <c r="EG57" s="95"/>
    </row>
    <row r="58" spans="16:147" s="97" customFormat="1" ht="21" customHeight="1" x14ac:dyDescent="0.45">
      <c r="P58" s="92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</row>
    <row r="59" spans="16:147" s="97" customFormat="1" ht="21" customHeight="1" x14ac:dyDescent="0.45">
      <c r="P59" s="92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</row>
    <row r="60" spans="16:147" s="97" customFormat="1" ht="21" customHeight="1" x14ac:dyDescent="0.45">
      <c r="P60" s="92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</row>
    <row r="61" spans="16:147" s="97" customFormat="1" ht="21" customHeight="1" x14ac:dyDescent="0.45">
      <c r="P61" s="92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</row>
    <row r="62" spans="16:147" s="97" customFormat="1" ht="21" customHeight="1" x14ac:dyDescent="0.45">
      <c r="P62" s="92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</row>
    <row r="63" spans="16:147" s="97" customFormat="1" ht="21" customHeight="1" x14ac:dyDescent="0.45">
      <c r="P63" s="92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</row>
    <row r="64" spans="16:147" s="97" customFormat="1" ht="21" customHeight="1" x14ac:dyDescent="0.45">
      <c r="P64" s="92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</row>
    <row r="65" spans="7:147" ht="21" customHeight="1" x14ac:dyDescent="0.45">
      <c r="EH65" s="84"/>
      <c r="EI65" s="84"/>
      <c r="EJ65" s="84"/>
      <c r="EK65" s="84"/>
      <c r="EL65" s="84"/>
      <c r="EM65" s="84"/>
      <c r="EN65" s="84"/>
      <c r="EO65" s="84"/>
      <c r="EP65" s="84"/>
      <c r="EQ65" s="84"/>
    </row>
    <row r="66" spans="7:147" ht="5.0999999999999996" customHeight="1" x14ac:dyDescent="0.45"/>
    <row r="69" spans="7:147" ht="22.7" customHeight="1" x14ac:dyDescent="0.45">
      <c r="G69" s="87"/>
      <c r="H69" s="87"/>
      <c r="K69" s="87"/>
      <c r="M69" s="87"/>
      <c r="O69" s="87"/>
      <c r="Q69" s="87"/>
      <c r="S69" s="87"/>
      <c r="U69" s="87"/>
      <c r="W69" s="87"/>
      <c r="X69" s="87"/>
      <c r="Y69" s="87"/>
      <c r="Z69" s="87"/>
      <c r="AA69" s="87"/>
      <c r="AC69" s="87"/>
      <c r="AE69" s="87"/>
      <c r="AG69" s="87"/>
      <c r="AH69" s="87"/>
    </row>
  </sheetData>
  <printOptions horizontalCentered="1"/>
  <pageMargins left="0.4" right="0.4" top="0.5" bottom="0.5" header="0.31496062992126" footer="0.31496062992126"/>
  <pageSetup paperSize="9" scale="62" firstPageNumber="10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6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EFB8-8F5B-46D1-812A-FBA7919D869E}">
  <sheetPr>
    <pageSetUpPr fitToPage="1"/>
  </sheetPr>
  <dimension ref="A1:EQ36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7.7109375" style="11" customWidth="1"/>
    <col min="6" max="6" width="11.7109375" style="92" customWidth="1"/>
    <col min="7" max="7" width="0.85546875" style="92" customWidth="1"/>
    <col min="8" max="8" width="12.140625" style="92" bestFit="1" customWidth="1"/>
    <col min="9" max="9" width="0.85546875" style="1" customWidth="1"/>
    <col min="10" max="10" width="11.7109375" style="92" customWidth="1"/>
    <col min="11" max="11" width="0.85546875" style="92" customWidth="1"/>
    <col min="12" max="12" width="11.5703125" style="92" bestFit="1" customWidth="1"/>
    <col min="13" max="13" width="0.85546875" style="92" customWidth="1"/>
    <col min="14" max="14" width="14.140625" style="92" bestFit="1" customWidth="1"/>
    <col min="15" max="15" width="0.85546875" style="92" customWidth="1"/>
    <col min="16" max="16" width="14.140625" style="92" customWidth="1"/>
    <col min="17" max="17" width="0.85546875" style="92" customWidth="1"/>
    <col min="18" max="18" width="12.140625" style="92" bestFit="1" customWidth="1"/>
    <col min="19" max="19" width="0.85546875" style="92" customWidth="1"/>
    <col min="20" max="20" width="11.7109375" style="92" customWidth="1"/>
    <col min="21" max="21" width="0.85546875" style="92" customWidth="1"/>
    <col min="22" max="22" width="11.7109375" style="92" customWidth="1"/>
    <col min="23" max="23" width="0.85546875" style="92" customWidth="1"/>
    <col min="24" max="24" width="14.42578125" style="92" customWidth="1"/>
    <col min="25" max="25" width="0.85546875" style="92" customWidth="1"/>
    <col min="26" max="26" width="11.7109375" style="92" customWidth="1"/>
    <col min="27" max="27" width="0.85546875" style="92" customWidth="1"/>
    <col min="28" max="28" width="12.7109375" style="92" customWidth="1"/>
    <col min="29" max="29" width="0.85546875" style="92" customWidth="1"/>
    <col min="30" max="30" width="12.5703125" style="92" bestFit="1" customWidth="1"/>
    <col min="31" max="31" width="0.85546875" style="92" customWidth="1"/>
    <col min="32" max="32" width="12.7109375" style="92" customWidth="1"/>
    <col min="33" max="33" width="0.85546875" style="92" customWidth="1"/>
    <col min="34" max="34" width="12.5703125" style="92" bestFit="1" customWidth="1"/>
    <col min="35" max="35" width="2.7109375" style="92" customWidth="1"/>
    <col min="36" max="36" width="11" style="92" bestFit="1" customWidth="1"/>
    <col min="37" max="147" width="9" style="92" customWidth="1"/>
    <col min="148" max="16384" width="9.140625" style="1"/>
  </cols>
  <sheetData>
    <row r="1" spans="1:147" ht="23.1" customHeight="1" x14ac:dyDescent="0.45">
      <c r="A1" s="84"/>
      <c r="B1" s="85" t="s">
        <v>0</v>
      </c>
      <c r="C1" s="85"/>
      <c r="D1" s="85"/>
      <c r="E1" s="85"/>
      <c r="F1" s="85"/>
      <c r="G1" s="86"/>
      <c r="H1" s="86"/>
      <c r="I1" s="85"/>
      <c r="J1" s="87"/>
      <c r="K1" s="86"/>
      <c r="L1" s="87"/>
      <c r="M1" s="86"/>
      <c r="N1" s="87"/>
      <c r="O1" s="86"/>
      <c r="P1" s="87"/>
      <c r="Q1" s="86"/>
      <c r="R1" s="85"/>
      <c r="S1" s="85"/>
      <c r="T1" s="85"/>
      <c r="U1" s="85"/>
      <c r="V1" s="85"/>
      <c r="W1" s="86"/>
      <c r="X1" s="86"/>
      <c r="Y1" s="86"/>
      <c r="Z1" s="86"/>
      <c r="AA1" s="86"/>
      <c r="AB1" s="87"/>
      <c r="AC1" s="86"/>
      <c r="AD1" s="87"/>
      <c r="AE1" s="86"/>
      <c r="AF1" s="87"/>
      <c r="AG1" s="86"/>
      <c r="AH1" s="67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45">
      <c r="A2" s="84"/>
      <c r="B2" s="89" t="s">
        <v>110</v>
      </c>
      <c r="C2" s="89"/>
      <c r="D2" s="89"/>
      <c r="E2" s="90"/>
      <c r="F2" s="91"/>
      <c r="G2" s="86"/>
      <c r="I2" s="89"/>
      <c r="J2" s="87"/>
      <c r="K2" s="86"/>
      <c r="L2" s="87"/>
      <c r="M2" s="86"/>
      <c r="N2" s="87"/>
      <c r="O2" s="86"/>
      <c r="P2" s="87"/>
      <c r="Q2" s="86"/>
      <c r="R2" s="91"/>
      <c r="S2" s="93"/>
      <c r="T2" s="91"/>
      <c r="U2" s="93"/>
      <c r="V2" s="91"/>
      <c r="W2" s="86"/>
      <c r="X2" s="86"/>
      <c r="Y2" s="86"/>
      <c r="Z2" s="86"/>
      <c r="AB2" s="95"/>
      <c r="AC2" s="86"/>
      <c r="AD2" s="87"/>
      <c r="AE2" s="86"/>
      <c r="AF2" s="87"/>
      <c r="AG2" s="86"/>
      <c r="AH2" s="96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45">
      <c r="A3" s="97"/>
      <c r="B3" s="2" t="str">
        <f>'3'!$B$3</f>
        <v>สำหรับงวดหกเดือนสิ้นสุดวันที่ 30 มิถุนายน 2567 (ไม่ได้ตรวจสอบ)</v>
      </c>
      <c r="C3" s="6"/>
      <c r="D3" s="6"/>
      <c r="E3" s="98"/>
      <c r="F3" s="99"/>
      <c r="G3" s="84"/>
      <c r="H3" s="97"/>
      <c r="I3" s="100"/>
      <c r="J3" s="87"/>
      <c r="K3" s="86"/>
      <c r="L3" s="87"/>
      <c r="M3" s="86"/>
      <c r="N3" s="87"/>
      <c r="O3" s="86"/>
      <c r="P3" s="87"/>
      <c r="Q3" s="86"/>
      <c r="R3" s="84"/>
      <c r="S3" s="84"/>
      <c r="T3" s="84"/>
      <c r="U3" s="84"/>
      <c r="V3" s="84"/>
      <c r="W3" s="84"/>
      <c r="X3" s="84"/>
      <c r="Y3" s="84"/>
      <c r="Z3" s="84"/>
      <c r="AB3" s="95"/>
      <c r="AC3" s="86"/>
      <c r="AD3" s="87"/>
      <c r="AE3" s="86"/>
      <c r="AF3" s="87"/>
      <c r="AG3" s="86"/>
      <c r="AH3" s="95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5" customHeight="1" x14ac:dyDescent="0.45">
      <c r="A4" s="97"/>
      <c r="B4" s="2"/>
      <c r="C4" s="6"/>
      <c r="D4" s="6"/>
      <c r="E4" s="98"/>
      <c r="F4" s="99"/>
      <c r="G4" s="87"/>
      <c r="H4" s="87"/>
      <c r="I4" s="100"/>
      <c r="J4" s="87"/>
      <c r="K4" s="86"/>
      <c r="L4" s="87"/>
      <c r="M4" s="86"/>
      <c r="N4" s="87"/>
      <c r="O4" s="86"/>
      <c r="P4" s="87"/>
      <c r="Q4" s="86"/>
      <c r="R4" s="84"/>
      <c r="S4" s="84"/>
      <c r="T4" s="84"/>
      <c r="U4" s="84"/>
      <c r="V4" s="84"/>
      <c r="W4" s="84"/>
      <c r="X4" s="84"/>
      <c r="Y4" s="84"/>
      <c r="Z4" s="84"/>
      <c r="AB4" s="95"/>
      <c r="AC4" s="86"/>
      <c r="AD4" s="87"/>
      <c r="AE4" s="86"/>
      <c r="AF4" s="87"/>
      <c r="AG4" s="86"/>
      <c r="AH4" s="95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5" customHeight="1" x14ac:dyDescent="0.45">
      <c r="A5" s="107"/>
      <c r="B5" s="6"/>
      <c r="C5" s="6"/>
      <c r="D5" s="100"/>
      <c r="E5" s="101"/>
      <c r="F5" s="102"/>
      <c r="G5" s="122"/>
      <c r="H5" s="122"/>
      <c r="I5" s="100"/>
      <c r="J5" s="103" t="s">
        <v>111</v>
      </c>
      <c r="K5" s="104"/>
      <c r="L5" s="103"/>
      <c r="M5" s="104"/>
      <c r="N5" s="104"/>
      <c r="O5" s="117"/>
      <c r="P5" s="124"/>
      <c r="Q5" s="8"/>
      <c r="R5" s="103" t="s">
        <v>105</v>
      </c>
      <c r="S5" s="105"/>
      <c r="T5" s="105"/>
      <c r="U5" s="105"/>
      <c r="V5" s="105"/>
      <c r="W5" s="105"/>
      <c r="X5" s="105"/>
      <c r="Y5" s="105"/>
      <c r="Z5" s="105"/>
      <c r="AA5" s="106"/>
      <c r="AB5" s="106"/>
      <c r="AC5" s="86"/>
      <c r="AD5" s="87"/>
      <c r="AE5" s="86"/>
      <c r="AF5" s="87"/>
      <c r="AG5" s="86"/>
      <c r="AH5" s="95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8" customFormat="1" ht="21.95" customHeight="1" x14ac:dyDescent="0.45">
      <c r="A6" s="107"/>
      <c r="B6" s="108"/>
      <c r="C6" s="108"/>
      <c r="D6" s="193"/>
      <c r="E6" s="110"/>
      <c r="F6" s="107"/>
      <c r="G6" s="107"/>
      <c r="H6" s="107"/>
      <c r="I6" s="108"/>
      <c r="J6" s="111" t="s">
        <v>100</v>
      </c>
      <c r="K6" s="111"/>
      <c r="L6" s="111"/>
      <c r="M6" s="112"/>
      <c r="N6" s="111" t="s">
        <v>112</v>
      </c>
      <c r="O6" s="117"/>
      <c r="P6" s="124"/>
      <c r="Q6" s="114"/>
      <c r="R6" s="118" t="s">
        <v>113</v>
      </c>
      <c r="S6" s="116"/>
      <c r="T6" s="118"/>
      <c r="U6" s="116"/>
      <c r="V6" s="118" t="s">
        <v>114</v>
      </c>
      <c r="W6" s="116"/>
      <c r="X6" s="118" t="s">
        <v>114</v>
      </c>
      <c r="Y6" s="116"/>
      <c r="Z6" s="115" t="s">
        <v>115</v>
      </c>
      <c r="AA6" s="107"/>
      <c r="AB6" s="107"/>
      <c r="AC6" s="117"/>
      <c r="AD6" s="118"/>
      <c r="AE6" s="117"/>
      <c r="AF6" s="119"/>
      <c r="AG6" s="120"/>
      <c r="AH6" s="121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</row>
    <row r="7" spans="1:147" s="8" customFormat="1" ht="21.95" customHeight="1" x14ac:dyDescent="0.45">
      <c r="A7" s="107"/>
      <c r="B7" s="108"/>
      <c r="C7" s="108"/>
      <c r="D7" s="193"/>
      <c r="E7" s="110"/>
      <c r="F7" s="107"/>
      <c r="G7" s="117"/>
      <c r="H7" s="118"/>
      <c r="I7" s="108"/>
      <c r="J7" s="124"/>
      <c r="K7" s="124"/>
      <c r="L7" s="124"/>
      <c r="M7" s="114"/>
      <c r="N7" s="124"/>
      <c r="O7" s="114"/>
      <c r="P7" s="124"/>
      <c r="Q7" s="114"/>
      <c r="R7" s="118" t="s">
        <v>116</v>
      </c>
      <c r="S7" s="116"/>
      <c r="T7" s="118" t="s">
        <v>114</v>
      </c>
      <c r="U7" s="116"/>
      <c r="V7" s="118" t="s">
        <v>117</v>
      </c>
      <c r="W7" s="116"/>
      <c r="X7" s="118" t="s">
        <v>117</v>
      </c>
      <c r="Y7" s="116"/>
      <c r="Z7" s="115" t="s">
        <v>118</v>
      </c>
      <c r="AA7" s="114"/>
      <c r="AB7" s="118" t="s">
        <v>119</v>
      </c>
      <c r="AC7" s="117"/>
      <c r="AD7" s="118"/>
      <c r="AE7" s="117"/>
      <c r="AF7" s="119"/>
      <c r="AG7" s="120"/>
      <c r="AH7" s="121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</row>
    <row r="8" spans="1:147" s="8" customFormat="1" ht="21.95" customHeight="1" x14ac:dyDescent="0.45">
      <c r="A8" s="107"/>
      <c r="B8" s="108"/>
      <c r="C8" s="108"/>
      <c r="D8" s="108"/>
      <c r="E8" s="110"/>
      <c r="F8" s="116"/>
      <c r="G8" s="117"/>
      <c r="H8" s="118"/>
      <c r="I8" s="125"/>
      <c r="J8" s="116"/>
      <c r="K8" s="116"/>
      <c r="L8" s="116"/>
      <c r="M8" s="116"/>
      <c r="N8" s="116"/>
      <c r="O8" s="116"/>
      <c r="P8" s="116"/>
      <c r="Q8" s="114"/>
      <c r="R8" s="118" t="s">
        <v>120</v>
      </c>
      <c r="S8" s="114"/>
      <c r="T8" s="118" t="s">
        <v>121</v>
      </c>
      <c r="U8" s="114"/>
      <c r="V8" s="118" t="s">
        <v>121</v>
      </c>
      <c r="W8" s="114"/>
      <c r="X8" s="118" t="s">
        <v>121</v>
      </c>
      <c r="Y8" s="114"/>
      <c r="Z8" s="115" t="s">
        <v>122</v>
      </c>
      <c r="AA8" s="114"/>
      <c r="AB8" s="118" t="s">
        <v>123</v>
      </c>
      <c r="AC8" s="117"/>
      <c r="AD8" s="118"/>
      <c r="AE8" s="117"/>
      <c r="AF8" s="16"/>
      <c r="AG8" s="120"/>
      <c r="AH8" s="121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</row>
    <row r="9" spans="1:147" s="8" customFormat="1" ht="21.95" customHeight="1" x14ac:dyDescent="0.45">
      <c r="A9" s="107"/>
      <c r="B9" s="108"/>
      <c r="C9" s="108"/>
      <c r="D9" s="108"/>
      <c r="E9" s="110"/>
      <c r="F9" s="16"/>
      <c r="G9" s="117"/>
      <c r="H9" s="118" t="s">
        <v>124</v>
      </c>
      <c r="I9" s="125"/>
      <c r="J9" s="116"/>
      <c r="K9" s="116"/>
      <c r="L9" s="116"/>
      <c r="M9" s="118"/>
      <c r="N9" s="118"/>
      <c r="O9" s="118"/>
      <c r="P9" s="118"/>
      <c r="Q9" s="118"/>
      <c r="R9" s="118" t="s">
        <v>121</v>
      </c>
      <c r="S9" s="114"/>
      <c r="T9" s="118" t="s">
        <v>125</v>
      </c>
      <c r="U9" s="114"/>
      <c r="V9" s="118" t="s">
        <v>126</v>
      </c>
      <c r="W9" s="114"/>
      <c r="X9" s="118" t="s">
        <v>127</v>
      </c>
      <c r="Y9" s="114"/>
      <c r="Z9" s="115" t="s">
        <v>128</v>
      </c>
      <c r="AA9" s="114"/>
      <c r="AB9" s="67" t="s">
        <v>129</v>
      </c>
      <c r="AC9" s="117"/>
      <c r="AD9" s="67" t="s">
        <v>130</v>
      </c>
      <c r="AE9" s="117"/>
      <c r="AF9" s="13" t="s">
        <v>131</v>
      </c>
      <c r="AG9" s="126"/>
      <c r="AH9" s="107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</row>
    <row r="10" spans="1:147" s="16" customFormat="1" ht="21.95" customHeight="1" x14ac:dyDescent="0.45">
      <c r="A10" s="127"/>
      <c r="B10" s="127"/>
      <c r="C10" s="127"/>
      <c r="D10" s="127"/>
      <c r="E10" s="110"/>
      <c r="F10" s="16" t="s">
        <v>132</v>
      </c>
      <c r="G10" s="117"/>
      <c r="H10" s="118" t="s">
        <v>133</v>
      </c>
      <c r="I10" s="13"/>
      <c r="J10" s="16" t="s">
        <v>134</v>
      </c>
      <c r="L10" s="16" t="s">
        <v>134</v>
      </c>
      <c r="M10" s="118"/>
      <c r="N10" s="118"/>
      <c r="O10" s="118"/>
      <c r="P10" s="118" t="s">
        <v>131</v>
      </c>
      <c r="Q10" s="118"/>
      <c r="R10" s="118" t="s">
        <v>135</v>
      </c>
      <c r="S10" s="114"/>
      <c r="T10" s="118" t="s">
        <v>136</v>
      </c>
      <c r="U10" s="114"/>
      <c r="V10" s="118" t="s">
        <v>48</v>
      </c>
      <c r="W10" s="114"/>
      <c r="X10" s="118" t="s">
        <v>137</v>
      </c>
      <c r="Y10" s="114"/>
      <c r="Z10" s="115" t="s">
        <v>138</v>
      </c>
      <c r="AA10" s="114"/>
      <c r="AB10" s="67" t="s">
        <v>139</v>
      </c>
      <c r="AC10" s="117"/>
      <c r="AD10" s="67" t="s">
        <v>140</v>
      </c>
      <c r="AE10" s="117"/>
      <c r="AF10" s="16" t="s">
        <v>141</v>
      </c>
      <c r="AG10" s="119"/>
      <c r="AH10" s="13" t="s">
        <v>130</v>
      </c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</row>
    <row r="11" spans="1:147" s="16" customFormat="1" ht="21.95" customHeight="1" x14ac:dyDescent="0.45">
      <c r="A11" s="127"/>
      <c r="B11" s="127"/>
      <c r="C11" s="127"/>
      <c r="D11" s="127"/>
      <c r="E11" s="110" t="s">
        <v>239</v>
      </c>
      <c r="F11" s="124" t="s">
        <v>142</v>
      </c>
      <c r="G11" s="117"/>
      <c r="H11" s="13" t="s">
        <v>143</v>
      </c>
      <c r="I11" s="13"/>
      <c r="J11" s="118" t="s">
        <v>144</v>
      </c>
      <c r="K11" s="118"/>
      <c r="L11" s="118" t="s">
        <v>145</v>
      </c>
      <c r="M11" s="13"/>
      <c r="N11" s="13"/>
      <c r="O11" s="13"/>
      <c r="P11" s="118" t="s">
        <v>143</v>
      </c>
      <c r="Q11" s="13"/>
      <c r="R11" s="118" t="s">
        <v>146</v>
      </c>
      <c r="S11" s="13"/>
      <c r="T11" s="118" t="s">
        <v>147</v>
      </c>
      <c r="U11" s="13"/>
      <c r="V11" s="118" t="s">
        <v>148</v>
      </c>
      <c r="W11" s="13"/>
      <c r="X11" s="118" t="s">
        <v>149</v>
      </c>
      <c r="Y11" s="13"/>
      <c r="Z11" s="115" t="s">
        <v>150</v>
      </c>
      <c r="AA11" s="114"/>
      <c r="AB11" s="115" t="s">
        <v>140</v>
      </c>
      <c r="AC11" s="117"/>
      <c r="AD11" s="115" t="s">
        <v>151</v>
      </c>
      <c r="AE11" s="117"/>
      <c r="AF11" s="13" t="s">
        <v>152</v>
      </c>
      <c r="AG11" s="119"/>
      <c r="AH11" s="16" t="s">
        <v>140</v>
      </c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</row>
    <row r="12" spans="1:147" s="39" customFormat="1" ht="21" customHeight="1" x14ac:dyDescent="0.45">
      <c r="A12" s="127"/>
      <c r="B12" s="130"/>
      <c r="C12" s="130"/>
      <c r="D12" s="13"/>
      <c r="E12" s="110"/>
      <c r="F12" s="131" t="s">
        <v>3</v>
      </c>
      <c r="G12" s="131"/>
      <c r="H12" s="132"/>
      <c r="I12" s="131"/>
      <c r="J12" s="131"/>
      <c r="K12" s="131"/>
      <c r="L12" s="131"/>
      <c r="M12" s="131"/>
      <c r="N12" s="131"/>
      <c r="O12" s="131"/>
      <c r="P12" s="131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1"/>
      <c r="AD12" s="132"/>
      <c r="AE12" s="131"/>
      <c r="AF12" s="131"/>
      <c r="AG12" s="131"/>
      <c r="AH12" s="131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</row>
    <row r="13" spans="1:147" ht="21" customHeight="1" x14ac:dyDescent="0.45">
      <c r="A13" s="116"/>
      <c r="B13" s="134" t="s">
        <v>169</v>
      </c>
      <c r="C13" s="134"/>
      <c r="D13" s="116"/>
      <c r="E13" s="135"/>
      <c r="F13" s="47">
        <v>1200000</v>
      </c>
      <c r="G13" s="47"/>
      <c r="H13" s="138">
        <v>1704627</v>
      </c>
      <c r="I13" s="47"/>
      <c r="J13" s="47">
        <v>160000</v>
      </c>
      <c r="K13" s="47"/>
      <c r="L13" s="47">
        <v>10516000</v>
      </c>
      <c r="M13" s="137"/>
      <c r="N13" s="47">
        <v>373595302</v>
      </c>
      <c r="O13" s="137"/>
      <c r="P13" s="47">
        <v>-23203660</v>
      </c>
      <c r="Q13" s="138"/>
      <c r="R13" s="47">
        <v>-9618964</v>
      </c>
      <c r="S13" s="47"/>
      <c r="T13" s="47">
        <v>3118962</v>
      </c>
      <c r="U13" s="47"/>
      <c r="V13" s="47">
        <v>-10814</v>
      </c>
      <c r="W13" s="47"/>
      <c r="X13" s="47">
        <v>5234023</v>
      </c>
      <c r="Y13" s="47"/>
      <c r="Z13" s="138">
        <v>1266283</v>
      </c>
      <c r="AA13" s="47"/>
      <c r="AB13" s="47">
        <f>SUM(R13:Z13)</f>
        <v>-10510</v>
      </c>
      <c r="AC13" s="47"/>
      <c r="AD13" s="47">
        <f>SUM(F13:P13,AB13)</f>
        <v>363961759</v>
      </c>
      <c r="AE13" s="47"/>
      <c r="AF13" s="47">
        <v>77634881</v>
      </c>
      <c r="AG13" s="47"/>
      <c r="AH13" s="47">
        <f>SUM(AD13:AF13)</f>
        <v>441596640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45">
      <c r="A14" s="116"/>
      <c r="B14" s="31" t="s">
        <v>154</v>
      </c>
      <c r="C14" s="31"/>
      <c r="D14" s="116"/>
      <c r="E14" s="135"/>
      <c r="F14" s="136"/>
      <c r="G14" s="47"/>
      <c r="H14" s="47"/>
      <c r="I14" s="136"/>
      <c r="J14" s="136"/>
      <c r="K14" s="47"/>
      <c r="L14" s="136"/>
      <c r="M14" s="137"/>
      <c r="N14" s="136"/>
      <c r="O14" s="137"/>
      <c r="P14" s="136"/>
      <c r="Q14" s="138"/>
      <c r="R14" s="136"/>
      <c r="S14" s="47"/>
      <c r="T14" s="136"/>
      <c r="U14" s="47"/>
      <c r="V14" s="136"/>
      <c r="W14" s="47"/>
      <c r="X14" s="138"/>
      <c r="Y14" s="47"/>
      <c r="Z14" s="138"/>
      <c r="AA14" s="47"/>
      <c r="AB14" s="136"/>
      <c r="AC14" s="47"/>
      <c r="AD14" s="136"/>
      <c r="AE14" s="47"/>
      <c r="AF14" s="136"/>
      <c r="AG14" s="47"/>
      <c r="AH14" s="47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45">
      <c r="A15" s="116"/>
      <c r="B15" s="31"/>
      <c r="C15" s="139" t="s">
        <v>155</v>
      </c>
      <c r="D15" s="140"/>
      <c r="E15" s="135"/>
      <c r="F15" s="136"/>
      <c r="G15" s="47"/>
      <c r="H15" s="47"/>
      <c r="I15" s="136"/>
      <c r="J15" s="136"/>
      <c r="K15" s="47"/>
      <c r="L15" s="136"/>
      <c r="M15" s="137"/>
      <c r="N15" s="136"/>
      <c r="O15" s="137"/>
      <c r="P15" s="136"/>
      <c r="Q15" s="138"/>
      <c r="R15" s="136"/>
      <c r="S15" s="47"/>
      <c r="T15" s="136"/>
      <c r="U15" s="47"/>
      <c r="V15" s="136"/>
      <c r="W15" s="47"/>
      <c r="X15" s="138"/>
      <c r="Y15" s="47"/>
      <c r="Z15" s="138"/>
      <c r="AA15" s="47"/>
      <c r="AB15" s="136"/>
      <c r="AC15" s="47"/>
      <c r="AD15" s="136"/>
      <c r="AE15" s="47"/>
      <c r="AF15" s="136"/>
      <c r="AG15" s="47"/>
      <c r="AH15" s="47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45">
      <c r="A16" s="116"/>
      <c r="B16" s="139"/>
      <c r="C16" s="139"/>
      <c r="D16" s="140" t="s">
        <v>156</v>
      </c>
      <c r="E16" s="135"/>
      <c r="F16" s="136"/>
      <c r="G16" s="47"/>
      <c r="H16" s="47"/>
      <c r="I16" s="136"/>
      <c r="J16" s="136"/>
      <c r="K16" s="47"/>
      <c r="L16" s="136"/>
      <c r="M16" s="137"/>
      <c r="N16" s="136"/>
      <c r="O16" s="137"/>
      <c r="P16" s="136"/>
      <c r="Q16" s="138"/>
      <c r="R16" s="136"/>
      <c r="S16" s="47"/>
      <c r="T16" s="136"/>
      <c r="U16" s="47"/>
      <c r="V16" s="136"/>
      <c r="W16" s="47"/>
      <c r="X16" s="138"/>
      <c r="Y16" s="47"/>
      <c r="Z16" s="138"/>
      <c r="AA16" s="47"/>
      <c r="AB16" s="136"/>
      <c r="AC16" s="47"/>
      <c r="AD16" s="136"/>
      <c r="AE16" s="47"/>
      <c r="AF16" s="136"/>
      <c r="AG16" s="47"/>
      <c r="AH16" s="47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45">
      <c r="A17" s="84"/>
      <c r="B17" s="84"/>
      <c r="C17" s="97" t="s">
        <v>157</v>
      </c>
      <c r="D17" s="97"/>
      <c r="E17" s="135">
        <v>9</v>
      </c>
      <c r="F17" s="141">
        <v>0</v>
      </c>
      <c r="G17" s="71"/>
      <c r="H17" s="142">
        <v>0</v>
      </c>
      <c r="I17" s="143"/>
      <c r="J17" s="141">
        <v>0</v>
      </c>
      <c r="K17" s="71"/>
      <c r="L17" s="141">
        <v>0</v>
      </c>
      <c r="M17" s="71"/>
      <c r="N17" s="141">
        <v>-4199426</v>
      </c>
      <c r="O17" s="71"/>
      <c r="P17" s="141">
        <v>0</v>
      </c>
      <c r="Q17" s="144"/>
      <c r="R17" s="141">
        <v>0</v>
      </c>
      <c r="S17" s="71"/>
      <c r="T17" s="141">
        <v>0</v>
      </c>
      <c r="U17" s="71"/>
      <c r="V17" s="141">
        <v>0</v>
      </c>
      <c r="W17" s="71"/>
      <c r="X17" s="141">
        <v>0</v>
      </c>
      <c r="Y17" s="71"/>
      <c r="Z17" s="141">
        <v>0</v>
      </c>
      <c r="AA17" s="71"/>
      <c r="AB17" s="142">
        <f>SUM(R17:Z17)</f>
        <v>0</v>
      </c>
      <c r="AC17" s="71"/>
      <c r="AD17" s="142">
        <f>SUM(F17:N17,AB17)</f>
        <v>-4199426</v>
      </c>
      <c r="AE17" s="71"/>
      <c r="AF17" s="141">
        <v>-2196551</v>
      </c>
      <c r="AG17" s="71"/>
      <c r="AH17" s="142">
        <f>SUM(AD17:AF17)</f>
        <v>-6395977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45">
      <c r="A18" s="84"/>
      <c r="B18" s="84"/>
      <c r="C18" s="139" t="s">
        <v>158</v>
      </c>
      <c r="D18" s="97"/>
      <c r="E18" s="135"/>
      <c r="F18" s="144"/>
      <c r="G18" s="71"/>
      <c r="H18" s="71"/>
      <c r="I18" s="71"/>
      <c r="J18" s="144"/>
      <c r="K18" s="71"/>
      <c r="L18" s="144"/>
      <c r="M18" s="71"/>
      <c r="N18" s="144"/>
      <c r="O18" s="71"/>
      <c r="P18" s="144"/>
      <c r="Q18" s="144"/>
      <c r="R18" s="144"/>
      <c r="S18" s="71"/>
      <c r="T18" s="144"/>
      <c r="U18" s="71"/>
      <c r="V18" s="144"/>
      <c r="W18" s="71"/>
      <c r="X18" s="144"/>
      <c r="Y18" s="71"/>
      <c r="Z18" s="144"/>
      <c r="AA18" s="71"/>
      <c r="AB18" s="71"/>
      <c r="AC18" s="71"/>
      <c r="AD18" s="71"/>
      <c r="AE18" s="71"/>
      <c r="AF18" s="144"/>
      <c r="AG18" s="71"/>
      <c r="AH18" s="71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45">
      <c r="A19" s="97"/>
      <c r="B19" s="139"/>
      <c r="C19" s="139"/>
      <c r="D19" s="139" t="s">
        <v>156</v>
      </c>
      <c r="E19" s="135"/>
      <c r="F19" s="46">
        <f>SUM(F17)</f>
        <v>0</v>
      </c>
      <c r="G19" s="47"/>
      <c r="H19" s="145">
        <f>SUM(H17)</f>
        <v>0</v>
      </c>
      <c r="I19" s="136"/>
      <c r="J19" s="46">
        <f>SUM(J17)</f>
        <v>0</v>
      </c>
      <c r="K19" s="47"/>
      <c r="L19" s="46">
        <f>SUM(L17)</f>
        <v>0</v>
      </c>
      <c r="M19" s="137"/>
      <c r="N19" s="46">
        <f>SUM(N17)</f>
        <v>-4199426</v>
      </c>
      <c r="O19" s="137"/>
      <c r="P19" s="46">
        <f>SUM(P17)</f>
        <v>0</v>
      </c>
      <c r="Q19" s="138"/>
      <c r="R19" s="46">
        <f>SUM(R17)</f>
        <v>0</v>
      </c>
      <c r="S19" s="47"/>
      <c r="T19" s="46">
        <f>SUM(T17)</f>
        <v>0</v>
      </c>
      <c r="U19" s="47"/>
      <c r="V19" s="46">
        <f>SUM(V17)</f>
        <v>0</v>
      </c>
      <c r="W19" s="47"/>
      <c r="X19" s="46">
        <f>SUM(X17)</f>
        <v>0</v>
      </c>
      <c r="Y19" s="47"/>
      <c r="Z19" s="145">
        <f>SUM(Z17)</f>
        <v>0</v>
      </c>
      <c r="AA19" s="47"/>
      <c r="AB19" s="46">
        <f>SUM(AB17)</f>
        <v>0</v>
      </c>
      <c r="AC19" s="47"/>
      <c r="AD19" s="46">
        <f>SUM(AD17)</f>
        <v>-4199426</v>
      </c>
      <c r="AE19" s="47"/>
      <c r="AF19" s="46">
        <f>SUM(AF17)</f>
        <v>-2196551</v>
      </c>
      <c r="AG19" s="47"/>
      <c r="AH19" s="46">
        <f>SUM(AH17)</f>
        <v>-6395977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45">
      <c r="A20" s="97"/>
      <c r="B20" s="140"/>
      <c r="C20" s="140" t="s">
        <v>159</v>
      </c>
      <c r="D20" s="97"/>
      <c r="E20" s="135"/>
      <c r="F20" s="136"/>
      <c r="G20" s="47"/>
      <c r="H20" s="47"/>
      <c r="I20" s="136"/>
      <c r="J20" s="136"/>
      <c r="K20" s="47"/>
      <c r="L20" s="136"/>
      <c r="M20" s="137"/>
      <c r="N20" s="136"/>
      <c r="O20" s="137"/>
      <c r="P20" s="136"/>
      <c r="Q20" s="138"/>
      <c r="R20" s="136"/>
      <c r="S20" s="47"/>
      <c r="T20" s="136"/>
      <c r="U20" s="47"/>
      <c r="V20" s="136"/>
      <c r="W20" s="47"/>
      <c r="X20" s="138"/>
      <c r="Y20" s="47"/>
      <c r="Z20" s="138"/>
      <c r="AA20" s="47"/>
      <c r="AB20" s="136"/>
      <c r="AC20" s="47"/>
      <c r="AD20" s="136"/>
      <c r="AE20" s="47"/>
      <c r="AF20" s="136"/>
      <c r="AG20" s="47"/>
      <c r="AH20" s="47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45">
      <c r="A21" s="97"/>
      <c r="B21" s="97"/>
      <c r="C21" s="97" t="s">
        <v>160</v>
      </c>
      <c r="D21" s="97"/>
      <c r="E21" s="135"/>
      <c r="F21" s="143">
        <v>0</v>
      </c>
      <c r="G21" s="71"/>
      <c r="H21" s="71">
        <v>-76533</v>
      </c>
      <c r="I21" s="143"/>
      <c r="J21" s="143">
        <v>0</v>
      </c>
      <c r="K21" s="71"/>
      <c r="L21" s="143">
        <v>0</v>
      </c>
      <c r="N21" s="143">
        <v>0</v>
      </c>
      <c r="P21" s="143">
        <v>0</v>
      </c>
      <c r="Q21" s="144"/>
      <c r="R21" s="143">
        <v>0</v>
      </c>
      <c r="S21" s="71"/>
      <c r="T21" s="143">
        <v>0</v>
      </c>
      <c r="U21" s="71"/>
      <c r="V21" s="143">
        <v>0</v>
      </c>
      <c r="W21" s="71"/>
      <c r="X21" s="143">
        <v>0</v>
      </c>
      <c r="Y21" s="71"/>
      <c r="Z21" s="144">
        <v>0</v>
      </c>
      <c r="AA21" s="71"/>
      <c r="AB21" s="143">
        <f>SUM(R21:Z21)</f>
        <v>0</v>
      </c>
      <c r="AC21" s="71"/>
      <c r="AD21" s="143">
        <f>SUM(F21:N21,AB21)</f>
        <v>-76533</v>
      </c>
      <c r="AE21" s="71"/>
      <c r="AF21" s="143">
        <v>-25306</v>
      </c>
      <c r="AG21" s="71"/>
      <c r="AH21" s="71">
        <f>SUM(AD21:AF21)</f>
        <v>-101839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45">
      <c r="A22" s="97"/>
      <c r="B22" s="140"/>
      <c r="C22" s="97" t="s">
        <v>161</v>
      </c>
      <c r="D22" s="97"/>
      <c r="E22" s="135"/>
      <c r="F22" s="143">
        <v>0</v>
      </c>
      <c r="G22" s="71"/>
      <c r="H22" s="142">
        <v>-7395</v>
      </c>
      <c r="I22" s="143"/>
      <c r="J22" s="143">
        <v>0</v>
      </c>
      <c r="K22" s="71"/>
      <c r="L22" s="143">
        <v>0</v>
      </c>
      <c r="N22" s="143">
        <v>0</v>
      </c>
      <c r="P22" s="143">
        <v>0</v>
      </c>
      <c r="Q22" s="144"/>
      <c r="R22" s="143">
        <v>0</v>
      </c>
      <c r="S22" s="71"/>
      <c r="T22" s="143">
        <v>0</v>
      </c>
      <c r="U22" s="71"/>
      <c r="V22" s="143">
        <v>0</v>
      </c>
      <c r="W22" s="71"/>
      <c r="X22" s="143">
        <v>0</v>
      </c>
      <c r="Y22" s="71"/>
      <c r="Z22" s="144">
        <v>0</v>
      </c>
      <c r="AA22" s="71"/>
      <c r="AB22" s="143">
        <f>SUM(R22:Z22)</f>
        <v>0</v>
      </c>
      <c r="AC22" s="71"/>
      <c r="AD22" s="143">
        <f>SUM(F22:N22,AB22)</f>
        <v>-7395</v>
      </c>
      <c r="AE22" s="71"/>
      <c r="AF22" s="143">
        <v>58816</v>
      </c>
      <c r="AG22" s="47"/>
      <c r="AH22" s="71">
        <f>SUM(AD22:AF22)</f>
        <v>51421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45">
      <c r="A23" s="97"/>
      <c r="B23" s="139"/>
      <c r="C23" s="139" t="s">
        <v>162</v>
      </c>
      <c r="D23" s="97"/>
      <c r="E23" s="135"/>
      <c r="F23" s="72">
        <f>SUM(F21,F22)</f>
        <v>0</v>
      </c>
      <c r="G23" s="47"/>
      <c r="H23" s="146">
        <f>SUM(H21,H22)</f>
        <v>-83928</v>
      </c>
      <c r="I23" s="136"/>
      <c r="J23" s="72">
        <f>SUM(J21,J22)</f>
        <v>0</v>
      </c>
      <c r="K23" s="47"/>
      <c r="L23" s="72">
        <f>SUM(L21,L22)</f>
        <v>0</v>
      </c>
      <c r="M23" s="137"/>
      <c r="N23" s="72">
        <f>SUM(N21,N22)</f>
        <v>0</v>
      </c>
      <c r="O23" s="137"/>
      <c r="P23" s="72">
        <f>SUM(P21,P22)</f>
        <v>0</v>
      </c>
      <c r="Q23" s="138"/>
      <c r="R23" s="72">
        <f>SUM(R21,R22)</f>
        <v>0</v>
      </c>
      <c r="S23" s="47"/>
      <c r="T23" s="72">
        <f>SUM(T21,T22)</f>
        <v>0</v>
      </c>
      <c r="U23" s="47"/>
      <c r="V23" s="72">
        <f>SUM(V21,V22)</f>
        <v>0</v>
      </c>
      <c r="W23" s="47"/>
      <c r="X23" s="72">
        <f>SUM(X21,X22)</f>
        <v>0</v>
      </c>
      <c r="Y23" s="47"/>
      <c r="Z23" s="146">
        <f>SUM(Z21,Z22)</f>
        <v>0</v>
      </c>
      <c r="AA23" s="47"/>
      <c r="AB23" s="72">
        <f>SUM(AB21,AB22)</f>
        <v>0</v>
      </c>
      <c r="AC23" s="47"/>
      <c r="AD23" s="72">
        <f>SUM(AD21,AD22)</f>
        <v>-83928</v>
      </c>
      <c r="AE23" s="47"/>
      <c r="AF23" s="72">
        <f>SUM(AF21,AF22)</f>
        <v>33510</v>
      </c>
      <c r="AG23" s="47"/>
      <c r="AH23" s="72">
        <f>SUM(AH21,AH22)</f>
        <v>-50418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45">
      <c r="A24" s="97"/>
      <c r="B24" s="31" t="s">
        <v>163</v>
      </c>
      <c r="C24" s="139"/>
      <c r="D24" s="97"/>
      <c r="E24" s="135"/>
      <c r="F24" s="47"/>
      <c r="G24" s="47"/>
      <c r="H24" s="138"/>
      <c r="I24" s="47"/>
      <c r="J24" s="47"/>
      <c r="K24" s="47"/>
      <c r="L24" s="47"/>
      <c r="M24" s="137"/>
      <c r="N24" s="47"/>
      <c r="O24" s="137"/>
      <c r="P24" s="47"/>
      <c r="Q24" s="138"/>
      <c r="R24" s="47"/>
      <c r="S24" s="47"/>
      <c r="T24" s="47"/>
      <c r="U24" s="47"/>
      <c r="V24" s="47"/>
      <c r="W24" s="47"/>
      <c r="X24" s="138"/>
      <c r="Y24" s="47"/>
      <c r="Z24" s="138"/>
      <c r="AA24" s="47"/>
      <c r="AB24" s="47"/>
      <c r="AC24" s="47"/>
      <c r="AD24" s="47"/>
      <c r="AE24" s="47"/>
      <c r="AF24" s="47"/>
      <c r="AG24" s="47"/>
      <c r="AH24" s="47"/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45">
      <c r="A25" s="97"/>
      <c r="B25" s="31"/>
      <c r="C25" s="31" t="s">
        <v>164</v>
      </c>
      <c r="D25" s="97"/>
      <c r="E25" s="135"/>
      <c r="F25" s="46">
        <f>SUM(F19,F23)</f>
        <v>0</v>
      </c>
      <c r="G25" s="47"/>
      <c r="H25" s="145">
        <f>SUM(H19,H23)</f>
        <v>-83928</v>
      </c>
      <c r="I25" s="136"/>
      <c r="J25" s="46">
        <f>SUM(J19,J23)</f>
        <v>0</v>
      </c>
      <c r="K25" s="47"/>
      <c r="L25" s="46">
        <f>SUM(L19,L23)</f>
        <v>0</v>
      </c>
      <c r="M25" s="137"/>
      <c r="N25" s="46">
        <f>SUM(N19,N23)</f>
        <v>-4199426</v>
      </c>
      <c r="O25" s="137"/>
      <c r="P25" s="46">
        <f>SUM(P19,P23)</f>
        <v>0</v>
      </c>
      <c r="Q25" s="138"/>
      <c r="R25" s="46">
        <f>SUM(R19,R23)</f>
        <v>0</v>
      </c>
      <c r="S25" s="47"/>
      <c r="T25" s="46">
        <f>SUM(T19,T23)</f>
        <v>0</v>
      </c>
      <c r="U25" s="47"/>
      <c r="V25" s="46">
        <f>SUM(V19,V23)</f>
        <v>0</v>
      </c>
      <c r="W25" s="47"/>
      <c r="X25" s="46">
        <f>SUM(X19,X23)</f>
        <v>0</v>
      </c>
      <c r="Y25" s="47"/>
      <c r="Z25" s="145">
        <f>SUM(Z19,Z23)</f>
        <v>0</v>
      </c>
      <c r="AA25" s="47"/>
      <c r="AB25" s="46">
        <f>SUM(AB19,AB23)</f>
        <v>0</v>
      </c>
      <c r="AC25" s="47"/>
      <c r="AD25" s="46">
        <f>SUM(AD19,AD23)</f>
        <v>-4283354</v>
      </c>
      <c r="AE25" s="47"/>
      <c r="AF25" s="46">
        <f>SUM(AF19,AF23)</f>
        <v>-2163041</v>
      </c>
      <c r="AG25" s="47"/>
      <c r="AH25" s="46">
        <f>SUM(AH19,AH23)</f>
        <v>-6446395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s="45" customFormat="1" ht="23.25" customHeight="1" x14ac:dyDescent="0.45">
      <c r="A26" s="134"/>
      <c r="B26" s="31" t="s">
        <v>165</v>
      </c>
      <c r="C26" s="31"/>
      <c r="D26" s="134"/>
      <c r="E26" s="148"/>
      <c r="F26" s="136">
        <v>0</v>
      </c>
      <c r="G26" s="47"/>
      <c r="H26" s="136">
        <v>0</v>
      </c>
      <c r="I26" s="136"/>
      <c r="J26" s="136">
        <v>0</v>
      </c>
      <c r="K26" s="47"/>
      <c r="L26" s="136">
        <v>0</v>
      </c>
      <c r="M26" s="137"/>
      <c r="N26" s="136">
        <v>0</v>
      </c>
      <c r="O26" s="137"/>
      <c r="P26" s="136">
        <v>-113059</v>
      </c>
      <c r="Q26" s="138"/>
      <c r="R26" s="136">
        <v>0</v>
      </c>
      <c r="S26" s="47"/>
      <c r="T26" s="136">
        <v>0</v>
      </c>
      <c r="U26" s="47"/>
      <c r="V26" s="136">
        <v>0</v>
      </c>
      <c r="W26" s="47"/>
      <c r="X26" s="136">
        <v>0</v>
      </c>
      <c r="Y26" s="47"/>
      <c r="Z26" s="136">
        <v>0</v>
      </c>
      <c r="AA26" s="47"/>
      <c r="AB26" s="136">
        <f>SUM(R26:Z26)</f>
        <v>0</v>
      </c>
      <c r="AC26" s="47"/>
      <c r="AD26" s="136">
        <f>SUM(F26:N26,P26,AB26)</f>
        <v>-113059</v>
      </c>
      <c r="AE26" s="47"/>
      <c r="AF26" s="136">
        <v>0</v>
      </c>
      <c r="AG26" s="47"/>
      <c r="AH26" s="47">
        <f>SUM(AD26:AF26)</f>
        <v>-113059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</row>
    <row r="27" spans="1:147" ht="21" customHeight="1" x14ac:dyDescent="0.45">
      <c r="A27" s="97"/>
      <c r="B27" s="31" t="s">
        <v>40</v>
      </c>
      <c r="C27" s="31"/>
      <c r="D27" s="97"/>
      <c r="E27" s="135"/>
      <c r="F27" s="136"/>
      <c r="G27" s="47"/>
      <c r="H27" s="47"/>
      <c r="I27" s="136"/>
      <c r="J27" s="136"/>
      <c r="K27" s="47"/>
      <c r="L27" s="136"/>
      <c r="M27" s="137"/>
      <c r="N27" s="136"/>
      <c r="O27" s="137"/>
      <c r="P27" s="136"/>
      <c r="Q27" s="138"/>
      <c r="R27" s="136"/>
      <c r="S27" s="47"/>
      <c r="T27" s="136"/>
      <c r="U27" s="47"/>
      <c r="V27" s="136"/>
      <c r="W27" s="47"/>
      <c r="X27" s="138"/>
      <c r="Y27" s="47"/>
      <c r="Z27" s="138"/>
      <c r="AA27" s="47"/>
      <c r="AB27" s="136"/>
      <c r="AC27" s="47"/>
      <c r="AD27" s="136"/>
      <c r="AE27" s="47"/>
      <c r="AF27" s="136"/>
      <c r="AG27" s="47"/>
      <c r="AH27" s="47"/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7" ht="21" customHeight="1" x14ac:dyDescent="0.45">
      <c r="A28" s="97"/>
      <c r="B28" s="51"/>
      <c r="C28" s="50" t="s">
        <v>166</v>
      </c>
      <c r="D28" s="97"/>
      <c r="E28" s="135"/>
      <c r="F28" s="143">
        <v>0</v>
      </c>
      <c r="G28" s="71"/>
      <c r="H28" s="71">
        <v>0</v>
      </c>
      <c r="I28" s="143"/>
      <c r="J28" s="143">
        <v>0</v>
      </c>
      <c r="K28" s="71"/>
      <c r="L28" s="143">
        <v>0</v>
      </c>
      <c r="N28" s="143">
        <v>6132786</v>
      </c>
      <c r="P28" s="143">
        <v>0</v>
      </c>
      <c r="Q28" s="144"/>
      <c r="R28" s="143">
        <v>0</v>
      </c>
      <c r="S28" s="71"/>
      <c r="T28" s="143">
        <v>0</v>
      </c>
      <c r="U28" s="71"/>
      <c r="V28" s="143">
        <v>0</v>
      </c>
      <c r="W28" s="71"/>
      <c r="X28" s="143">
        <v>0</v>
      </c>
      <c r="Y28" s="71"/>
      <c r="Z28" s="144">
        <v>0</v>
      </c>
      <c r="AA28" s="71"/>
      <c r="AB28" s="143">
        <f>SUM(R28:Z28)</f>
        <v>0</v>
      </c>
      <c r="AC28" s="71"/>
      <c r="AD28" s="143">
        <f>SUM(F28:N28,AB28)</f>
        <v>6132786</v>
      </c>
      <c r="AE28" s="71"/>
      <c r="AF28" s="143">
        <v>-474065</v>
      </c>
      <c r="AG28" s="71"/>
      <c r="AH28" s="71">
        <f>SUM(AD28:AF28)</f>
        <v>5658721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45">
      <c r="A29" s="97"/>
      <c r="B29" s="51"/>
      <c r="C29" s="50" t="s">
        <v>25</v>
      </c>
      <c r="D29" s="97"/>
      <c r="E29" s="135"/>
      <c r="F29" s="143">
        <v>0</v>
      </c>
      <c r="G29" s="71"/>
      <c r="H29" s="142">
        <v>0</v>
      </c>
      <c r="I29" s="143"/>
      <c r="J29" s="143">
        <v>0</v>
      </c>
      <c r="K29" s="71"/>
      <c r="L29" s="143">
        <v>0</v>
      </c>
      <c r="N29" s="143">
        <v>7801</v>
      </c>
      <c r="P29" s="143">
        <v>0</v>
      </c>
      <c r="Q29" s="144"/>
      <c r="R29" s="143">
        <v>11486652</v>
      </c>
      <c r="S29" s="71"/>
      <c r="T29" s="143">
        <v>193900</v>
      </c>
      <c r="U29" s="71"/>
      <c r="V29" s="143">
        <v>15252</v>
      </c>
      <c r="W29" s="71"/>
      <c r="X29" s="143">
        <v>-24378</v>
      </c>
      <c r="Y29" s="71"/>
      <c r="Z29" s="144">
        <v>2299550</v>
      </c>
      <c r="AA29" s="71"/>
      <c r="AB29" s="143">
        <f>SUM(R29:Z29)</f>
        <v>13970976</v>
      </c>
      <c r="AC29" s="71"/>
      <c r="AD29" s="143">
        <f>SUM(F29:N29,AB29)</f>
        <v>13978777</v>
      </c>
      <c r="AE29" s="71"/>
      <c r="AF29" s="143">
        <v>742540</v>
      </c>
      <c r="AG29" s="71"/>
      <c r="AH29" s="71">
        <f>SUM(AD29:AF29)</f>
        <v>14721317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x14ac:dyDescent="0.45">
      <c r="A30" s="97"/>
      <c r="B30" s="149" t="s">
        <v>167</v>
      </c>
      <c r="C30" s="147"/>
      <c r="D30" s="97"/>
      <c r="E30" s="135"/>
      <c r="F30" s="72">
        <f>SUM(F28:F29)</f>
        <v>0</v>
      </c>
      <c r="G30" s="47"/>
      <c r="H30" s="146">
        <f>SUM(H28:H29)</f>
        <v>0</v>
      </c>
      <c r="I30" s="136"/>
      <c r="J30" s="72">
        <f>SUM(J28:J29)</f>
        <v>0</v>
      </c>
      <c r="K30" s="47"/>
      <c r="L30" s="72">
        <f>SUM(L28:L29)</f>
        <v>0</v>
      </c>
      <c r="M30" s="137"/>
      <c r="N30" s="72">
        <f>SUM(N28:N29)</f>
        <v>6140587</v>
      </c>
      <c r="O30" s="137"/>
      <c r="P30" s="72">
        <f>SUM(P28:P29)</f>
        <v>0</v>
      </c>
      <c r="Q30" s="138"/>
      <c r="R30" s="72">
        <f>SUM(R28:R29)</f>
        <v>11486652</v>
      </c>
      <c r="S30" s="47"/>
      <c r="T30" s="72">
        <f>SUM(T28:T29)</f>
        <v>193900</v>
      </c>
      <c r="U30" s="47"/>
      <c r="V30" s="72">
        <f>SUM(V28:V29)</f>
        <v>15252</v>
      </c>
      <c r="W30" s="47"/>
      <c r="X30" s="72">
        <f>SUM(X28:X29)</f>
        <v>-24378</v>
      </c>
      <c r="Y30" s="47"/>
      <c r="Z30" s="146">
        <f>SUM(Z28:Z29)</f>
        <v>2299550</v>
      </c>
      <c r="AA30" s="47"/>
      <c r="AB30" s="72">
        <f>SUM(AB28:AB29)</f>
        <v>13970976</v>
      </c>
      <c r="AC30" s="47"/>
      <c r="AD30" s="72">
        <f>SUM(AD28:AD29)</f>
        <v>20111563</v>
      </c>
      <c r="AE30" s="47"/>
      <c r="AF30" s="72">
        <f>SUM(AF28:AF29)</f>
        <v>268475</v>
      </c>
      <c r="AG30" s="47"/>
      <c r="AH30" s="72">
        <f>SUM(AH28:AH29)</f>
        <v>20380038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s="8" customFormat="1" ht="21" customHeight="1" thickBot="1" x14ac:dyDescent="0.5">
      <c r="A31" s="116"/>
      <c r="B31" s="134" t="s">
        <v>170</v>
      </c>
      <c r="C31" s="134"/>
      <c r="D31" s="116"/>
      <c r="E31" s="135"/>
      <c r="F31" s="48">
        <f>SUM(F13,F25,F26,F30)</f>
        <v>1200000</v>
      </c>
      <c r="G31" s="47"/>
      <c r="H31" s="48">
        <f>SUM(H13,H25,H26,H30)</f>
        <v>1620699</v>
      </c>
      <c r="I31" s="191"/>
      <c r="J31" s="48">
        <f>SUM(J13,J25,J26,J30)</f>
        <v>160000</v>
      </c>
      <c r="K31" s="47"/>
      <c r="L31" s="48">
        <f>SUM(L13,L25,L26,L30)</f>
        <v>10516000</v>
      </c>
      <c r="M31" s="47"/>
      <c r="N31" s="48">
        <f>SUM(N13,N25,N26,N30)</f>
        <v>375536463</v>
      </c>
      <c r="O31" s="47"/>
      <c r="P31" s="48">
        <f>SUM(P13,P25,P26,P30)</f>
        <v>-23316719</v>
      </c>
      <c r="Q31" s="47"/>
      <c r="R31" s="48">
        <f>SUM(R13,R25,R26,R30)</f>
        <v>1867688</v>
      </c>
      <c r="S31" s="47"/>
      <c r="T31" s="48">
        <f>SUM(T13,T25,T26,T30)</f>
        <v>3312862</v>
      </c>
      <c r="U31" s="47"/>
      <c r="V31" s="48">
        <f>SUM(V13,V25,V26,V30)</f>
        <v>4438</v>
      </c>
      <c r="W31" s="47"/>
      <c r="X31" s="48">
        <f>SUM(X13,X25,X26,X30)</f>
        <v>5209645</v>
      </c>
      <c r="Y31" s="47"/>
      <c r="Z31" s="48">
        <f>SUM(Z13,Z25,Z26,Z30)</f>
        <v>3565833</v>
      </c>
      <c r="AA31" s="47"/>
      <c r="AB31" s="48">
        <f>SUM(AB13,AB25,AB26,AB30)</f>
        <v>13960466</v>
      </c>
      <c r="AC31" s="47"/>
      <c r="AD31" s="48">
        <f>SUM(AD13,AD25,AD26,AD30)</f>
        <v>379676909</v>
      </c>
      <c r="AE31" s="47"/>
      <c r="AF31" s="48">
        <f>SUM(AF13,AF25,AF26,AF30)</f>
        <v>75740315</v>
      </c>
      <c r="AG31" s="47"/>
      <c r="AH31" s="48">
        <f>SUM(AH13,AH25,AH26,AH30)</f>
        <v>455417224</v>
      </c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</row>
    <row r="32" spans="1:147" ht="22.5" thickTop="1" x14ac:dyDescent="0.45">
      <c r="A32" s="84"/>
      <c r="B32" s="84"/>
      <c r="C32" s="84"/>
      <c r="D32" s="84"/>
      <c r="E32" s="110"/>
      <c r="F32" s="87"/>
      <c r="G32" s="86"/>
      <c r="H32" s="86"/>
      <c r="I32" s="84"/>
      <c r="J32" s="87"/>
      <c r="K32" s="86"/>
      <c r="L32" s="87"/>
      <c r="M32" s="86"/>
      <c r="N32" s="87"/>
      <c r="O32" s="86"/>
      <c r="P32" s="87"/>
      <c r="Q32" s="86"/>
      <c r="R32" s="87"/>
      <c r="S32" s="86"/>
      <c r="T32" s="87"/>
      <c r="U32" s="86"/>
      <c r="V32" s="87"/>
      <c r="W32" s="86"/>
      <c r="X32" s="86"/>
      <c r="Y32" s="86"/>
      <c r="Z32" s="86"/>
      <c r="AA32" s="86"/>
      <c r="AB32" s="87"/>
      <c r="AC32" s="86"/>
      <c r="AD32" s="87"/>
      <c r="AE32" s="86"/>
      <c r="AF32" s="87"/>
      <c r="AG32" s="86"/>
      <c r="AH32" s="95"/>
    </row>
    <row r="33" spans="9:9" ht="22.7" customHeight="1" x14ac:dyDescent="0.45">
      <c r="I33" s="92"/>
    </row>
    <row r="34" spans="9:9" ht="22.7" customHeight="1" x14ac:dyDescent="0.45">
      <c r="I34" s="92"/>
    </row>
    <row r="35" spans="9:9" ht="22.7" customHeight="1" x14ac:dyDescent="0.45">
      <c r="I35" s="92"/>
    </row>
    <row r="36" spans="9:9" ht="22.7" customHeight="1" x14ac:dyDescent="0.45">
      <c r="I36" s="92"/>
    </row>
  </sheetData>
  <printOptions horizontalCentered="1"/>
  <pageMargins left="0.4" right="0.4" top="0.5" bottom="0.5" header="0.31496062992126" footer="0.31496062992126"/>
  <pageSetup paperSize="9" scale="62" firstPageNumber="11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64C31-A7D8-4E81-96CC-3E07D7354F57}">
  <dimension ref="A1:R103"/>
  <sheetViews>
    <sheetView showGridLines="0" zoomScaleNormal="100" zoomScaleSheetLayoutView="115" workbookViewId="0"/>
  </sheetViews>
  <sheetFormatPr defaultColWidth="9.140625" defaultRowHeight="21.95" customHeight="1" x14ac:dyDescent="0.45"/>
  <cols>
    <col min="1" max="1" width="1.7109375" style="1" customWidth="1"/>
    <col min="2" max="2" width="2.7109375" style="18" customWidth="1"/>
    <col min="3" max="3" width="51.7109375" style="18" customWidth="1"/>
    <col min="4" max="4" width="8.7109375" style="18" customWidth="1"/>
    <col min="5" max="5" width="1.7109375" style="18" customWidth="1"/>
    <col min="6" max="6" width="15.7109375" style="1" customWidth="1"/>
    <col min="7" max="7" width="1.7109375" style="1" customWidth="1"/>
    <col min="8" max="8" width="15.7109375" style="1" customWidth="1"/>
    <col min="9" max="9" width="2.7109375" style="1" customWidth="1"/>
    <col min="10" max="10" width="10.5703125" style="1" bestFit="1" customWidth="1"/>
    <col min="11" max="16384" width="9.140625" style="1"/>
  </cols>
  <sheetData>
    <row r="1" spans="1:18" ht="21.95" customHeight="1" x14ac:dyDescent="0.45">
      <c r="B1" s="3" t="s">
        <v>0</v>
      </c>
      <c r="C1" s="3"/>
      <c r="D1" s="3"/>
      <c r="E1" s="3"/>
    </row>
    <row r="2" spans="1:18" ht="21.95" customHeight="1" x14ac:dyDescent="0.45">
      <c r="B2" s="3" t="s">
        <v>171</v>
      </c>
      <c r="C2" s="3"/>
      <c r="D2" s="3"/>
      <c r="E2" s="3"/>
    </row>
    <row r="3" spans="1:18" ht="21.95" customHeight="1" x14ac:dyDescent="0.45">
      <c r="B3" s="2" t="str">
        <f>'2'!B75</f>
        <v>สำหรับงวดหกเดือนสิ้นสุดวันที่ 30 มิถุนายน 2567 (ไม่ได้ตรวจสอบ)</v>
      </c>
      <c r="C3" s="6"/>
      <c r="D3" s="6"/>
      <c r="E3" s="6"/>
    </row>
    <row r="4" spans="1:18" ht="15" customHeight="1" x14ac:dyDescent="0.45">
      <c r="B4" s="6"/>
      <c r="C4" s="6"/>
      <c r="D4" s="165"/>
      <c r="E4" s="165"/>
      <c r="F4" s="150"/>
      <c r="G4" s="150"/>
      <c r="H4" s="150"/>
    </row>
    <row r="5" spans="1:18" ht="21.95" customHeight="1" x14ac:dyDescent="0.45">
      <c r="B5" s="10"/>
      <c r="C5" s="10"/>
      <c r="D5" s="11"/>
      <c r="E5" s="10"/>
      <c r="F5" s="16">
        <f>'2'!$G$77</f>
        <v>2567</v>
      </c>
      <c r="G5" s="16"/>
      <c r="H5" s="16">
        <f>'2'!$I$77</f>
        <v>2566</v>
      </c>
    </row>
    <row r="6" spans="1:18" ht="21.95" customHeight="1" x14ac:dyDescent="0.45">
      <c r="B6" s="10"/>
      <c r="C6" s="10"/>
      <c r="D6" s="10"/>
      <c r="E6" s="10"/>
      <c r="F6" s="151" t="s">
        <v>3</v>
      </c>
      <c r="G6" s="151"/>
      <c r="H6" s="151"/>
    </row>
    <row r="7" spans="1:18" s="7" customFormat="1" ht="21.95" customHeight="1" x14ac:dyDescent="0.45">
      <c r="B7" s="140" t="s">
        <v>172</v>
      </c>
      <c r="C7" s="140"/>
      <c r="D7" s="140"/>
      <c r="E7" s="140"/>
      <c r="F7" s="152"/>
      <c r="G7" s="152"/>
      <c r="H7" s="152"/>
      <c r="I7" s="153"/>
    </row>
    <row r="8" spans="1:18" ht="21.95" customHeight="1" x14ac:dyDescent="0.45">
      <c r="B8" s="97" t="s">
        <v>18</v>
      </c>
      <c r="C8" s="97"/>
      <c r="D8" s="154"/>
      <c r="E8" s="154"/>
      <c r="F8" s="155">
        <v>5658721</v>
      </c>
      <c r="H8" s="155">
        <v>24211736</v>
      </c>
      <c r="I8" s="156"/>
      <c r="R8" s="71"/>
    </row>
    <row r="9" spans="1:18" ht="21.95" customHeight="1" x14ac:dyDescent="0.45">
      <c r="B9" s="140" t="s">
        <v>173</v>
      </c>
      <c r="C9" s="140"/>
      <c r="D9" s="140"/>
      <c r="E9" s="140"/>
      <c r="F9" s="155"/>
      <c r="H9" s="155"/>
      <c r="I9" s="156"/>
    </row>
    <row r="10" spans="1:18" ht="21.95" customHeight="1" x14ac:dyDescent="0.45">
      <c r="B10" s="154" t="s">
        <v>17</v>
      </c>
      <c r="C10" s="154"/>
      <c r="D10" s="154"/>
      <c r="E10" s="154"/>
      <c r="F10" s="155">
        <v>2690240</v>
      </c>
      <c r="H10" s="155">
        <v>5388338</v>
      </c>
      <c r="I10" s="156"/>
      <c r="R10" s="71"/>
    </row>
    <row r="11" spans="1:18" ht="21.95" customHeight="1" x14ac:dyDescent="0.45">
      <c r="A11" s="8"/>
      <c r="B11" s="116" t="s">
        <v>23</v>
      </c>
      <c r="C11" s="116"/>
      <c r="D11" s="116"/>
      <c r="E11" s="116"/>
      <c r="F11" s="156">
        <v>15322508</v>
      </c>
      <c r="H11" s="155">
        <v>14300141</v>
      </c>
      <c r="I11" s="156"/>
      <c r="R11" s="71"/>
    </row>
    <row r="12" spans="1:18" ht="21.95" customHeight="1" x14ac:dyDescent="0.45">
      <c r="A12" s="8" t="s">
        <v>1</v>
      </c>
      <c r="B12" s="116" t="s">
        <v>233</v>
      </c>
      <c r="C12" s="116"/>
      <c r="D12" s="116"/>
      <c r="E12" s="116"/>
      <c r="F12" s="156">
        <v>-200468</v>
      </c>
      <c r="H12" s="155">
        <v>254455</v>
      </c>
      <c r="I12" s="156"/>
      <c r="R12" s="71"/>
    </row>
    <row r="13" spans="1:18" ht="21.95" customHeight="1" x14ac:dyDescent="0.45">
      <c r="A13" s="8"/>
      <c r="B13" s="116" t="s">
        <v>174</v>
      </c>
      <c r="C13" s="116"/>
      <c r="D13" s="116"/>
      <c r="E13" s="116"/>
      <c r="F13" s="156">
        <v>536076</v>
      </c>
      <c r="H13" s="155">
        <v>544587</v>
      </c>
      <c r="I13" s="156"/>
      <c r="R13" s="71"/>
    </row>
    <row r="14" spans="1:18" ht="21.95" customHeight="1" x14ac:dyDescent="0.45">
      <c r="A14" s="8"/>
      <c r="B14" s="116" t="s">
        <v>175</v>
      </c>
      <c r="C14" s="116"/>
      <c r="D14" s="116"/>
      <c r="E14" s="116"/>
      <c r="F14" s="156">
        <v>147935</v>
      </c>
      <c r="H14" s="155">
        <v>-474357</v>
      </c>
      <c r="I14" s="156"/>
      <c r="R14" s="71"/>
    </row>
    <row r="15" spans="1:18" ht="21.95" customHeight="1" x14ac:dyDescent="0.45">
      <c r="A15" s="8"/>
      <c r="B15" s="116" t="s">
        <v>15</v>
      </c>
      <c r="C15" s="116"/>
      <c r="D15" s="116"/>
      <c r="E15" s="116"/>
      <c r="F15" s="156">
        <v>-4081399</v>
      </c>
      <c r="H15" s="155">
        <v>-4688200</v>
      </c>
      <c r="I15" s="156"/>
      <c r="R15" s="71"/>
    </row>
    <row r="16" spans="1:18" ht="21.95" customHeight="1" x14ac:dyDescent="0.45">
      <c r="A16" s="8"/>
      <c r="B16" s="116" t="s">
        <v>176</v>
      </c>
      <c r="C16" s="116"/>
      <c r="D16" s="116"/>
      <c r="E16" s="116"/>
      <c r="F16" s="156">
        <v>-1991510</v>
      </c>
      <c r="H16" s="155">
        <v>-1731319</v>
      </c>
      <c r="I16" s="156"/>
      <c r="R16" s="71"/>
    </row>
    <row r="17" spans="1:18" s="53" customFormat="1" ht="21.95" customHeight="1" x14ac:dyDescent="0.45">
      <c r="A17" s="8"/>
      <c r="B17" s="116" t="s">
        <v>177</v>
      </c>
      <c r="C17" s="116"/>
      <c r="D17" s="116"/>
      <c r="E17" s="116"/>
      <c r="F17" s="156">
        <v>-1062369</v>
      </c>
      <c r="G17" s="1"/>
      <c r="H17" s="155">
        <v>-938463</v>
      </c>
      <c r="I17" s="28"/>
      <c r="R17" s="71"/>
    </row>
    <row r="18" spans="1:18" s="53" customFormat="1" ht="21.95" customHeight="1" x14ac:dyDescent="0.45">
      <c r="A18" s="8"/>
      <c r="B18" s="157" t="s">
        <v>14</v>
      </c>
      <c r="C18" s="157"/>
      <c r="D18" s="157"/>
      <c r="E18" s="157"/>
      <c r="F18" s="156">
        <v>5495323</v>
      </c>
      <c r="G18" s="1"/>
      <c r="H18" s="155">
        <v>4618635</v>
      </c>
      <c r="I18" s="28"/>
      <c r="R18" s="71"/>
    </row>
    <row r="19" spans="1:18" ht="21.95" customHeight="1" x14ac:dyDescent="0.45">
      <c r="A19" s="8"/>
      <c r="B19" s="116" t="s">
        <v>178</v>
      </c>
      <c r="C19" s="116"/>
      <c r="D19" s="135"/>
      <c r="E19" s="116"/>
      <c r="F19" s="156">
        <v>276915</v>
      </c>
      <c r="H19" s="155">
        <v>-18208769</v>
      </c>
      <c r="I19" s="156"/>
      <c r="R19" s="71"/>
    </row>
    <row r="20" spans="1:18" ht="21.95" customHeight="1" x14ac:dyDescent="0.45">
      <c r="B20" s="134" t="s">
        <v>179</v>
      </c>
      <c r="C20" s="134"/>
      <c r="D20" s="97"/>
      <c r="E20" s="97"/>
      <c r="F20" s="158"/>
      <c r="G20" s="156"/>
      <c r="H20" s="158"/>
      <c r="I20" s="5"/>
      <c r="R20" s="71"/>
    </row>
    <row r="21" spans="1:18" ht="21.95" customHeight="1" x14ac:dyDescent="0.45">
      <c r="B21" s="1"/>
      <c r="C21" s="45" t="s">
        <v>180</v>
      </c>
      <c r="D21" s="134"/>
      <c r="E21" s="134"/>
      <c r="F21" s="78">
        <f>SUM(F8:F19)</f>
        <v>22791972</v>
      </c>
      <c r="G21" s="159"/>
      <c r="H21" s="78">
        <f>SUM(H8:H19)</f>
        <v>23276784</v>
      </c>
      <c r="I21" s="5"/>
      <c r="R21" s="71"/>
    </row>
    <row r="22" spans="1:18" ht="5.0999999999999996" customHeight="1" x14ac:dyDescent="0.45">
      <c r="B22" s="160"/>
      <c r="C22" s="160"/>
      <c r="D22" s="160"/>
      <c r="E22" s="160"/>
      <c r="F22" s="161"/>
      <c r="G22" s="161"/>
      <c r="H22" s="161"/>
      <c r="I22" s="5"/>
      <c r="R22" s="71"/>
    </row>
    <row r="23" spans="1:18" ht="21.95" customHeight="1" x14ac:dyDescent="0.45">
      <c r="B23" s="140" t="s">
        <v>181</v>
      </c>
      <c r="C23" s="140"/>
      <c r="D23" s="140"/>
      <c r="E23" s="140"/>
      <c r="F23" s="162"/>
      <c r="G23" s="162"/>
      <c r="H23" s="162"/>
      <c r="I23" s="5"/>
      <c r="R23" s="71"/>
    </row>
    <row r="24" spans="1:18" ht="21.95" customHeight="1" x14ac:dyDescent="0.45">
      <c r="B24" s="154" t="s">
        <v>182</v>
      </c>
      <c r="C24" s="154"/>
      <c r="D24" s="154"/>
      <c r="E24" s="154"/>
      <c r="F24" s="155">
        <v>-11434516</v>
      </c>
      <c r="G24" s="156"/>
      <c r="H24" s="155">
        <v>-4480009</v>
      </c>
      <c r="I24" s="163"/>
      <c r="R24" s="71"/>
    </row>
    <row r="25" spans="1:18" ht="21.95" customHeight="1" x14ac:dyDescent="0.45">
      <c r="B25" s="154" t="s">
        <v>54</v>
      </c>
      <c r="C25" s="154"/>
      <c r="D25" s="154"/>
      <c r="E25" s="154"/>
      <c r="F25" s="155">
        <v>-7483598</v>
      </c>
      <c r="G25" s="156"/>
      <c r="H25" s="155">
        <v>661233</v>
      </c>
      <c r="I25" s="5"/>
      <c r="R25" s="71"/>
    </row>
    <row r="26" spans="1:18" ht="21.95" customHeight="1" x14ac:dyDescent="0.45">
      <c r="A26" s="8"/>
      <c r="B26" s="116" t="s">
        <v>183</v>
      </c>
      <c r="C26" s="116"/>
      <c r="D26" s="154"/>
      <c r="E26" s="154"/>
      <c r="F26" s="155">
        <v>105786</v>
      </c>
      <c r="G26" s="156"/>
      <c r="H26" s="155">
        <v>134082</v>
      </c>
      <c r="I26" s="5"/>
      <c r="R26" s="71"/>
    </row>
    <row r="27" spans="1:18" ht="21.95" customHeight="1" x14ac:dyDescent="0.45">
      <c r="A27" s="8"/>
      <c r="B27" s="134" t="s">
        <v>184</v>
      </c>
      <c r="C27" s="134"/>
      <c r="D27" s="134"/>
      <c r="E27" s="134"/>
      <c r="F27" s="77">
        <f>SUM(F24:F26)</f>
        <v>-18812328</v>
      </c>
      <c r="G27" s="159"/>
      <c r="H27" s="77">
        <f>SUM(H24:H26)</f>
        <v>-3684694</v>
      </c>
      <c r="I27" s="5"/>
      <c r="R27" s="71"/>
    </row>
    <row r="28" spans="1:18" ht="21.95" customHeight="1" x14ac:dyDescent="0.45">
      <c r="A28" s="8"/>
      <c r="B28" s="160"/>
      <c r="C28" s="160"/>
      <c r="D28" s="160"/>
      <c r="E28" s="160"/>
      <c r="F28" s="164"/>
      <c r="G28" s="164"/>
      <c r="H28" s="164"/>
      <c r="I28" s="163"/>
      <c r="R28" s="71"/>
    </row>
    <row r="29" spans="1:18" ht="21.95" customHeight="1" x14ac:dyDescent="0.45">
      <c r="A29" s="8"/>
      <c r="B29" s="3"/>
      <c r="C29" s="3"/>
      <c r="D29" s="3"/>
      <c r="E29" s="3"/>
      <c r="R29" s="71"/>
    </row>
    <row r="30" spans="1:18" ht="21.95" customHeight="1" x14ac:dyDescent="0.45">
      <c r="A30" s="8"/>
      <c r="B30" s="3" t="s">
        <v>0</v>
      </c>
      <c r="C30" s="3"/>
      <c r="D30" s="3"/>
      <c r="E30" s="3"/>
    </row>
    <row r="31" spans="1:18" ht="21.95" customHeight="1" x14ac:dyDescent="0.45">
      <c r="A31" s="8"/>
      <c r="B31" s="3" t="s">
        <v>185</v>
      </c>
      <c r="C31" s="3"/>
      <c r="D31" s="3"/>
      <c r="E31" s="3"/>
    </row>
    <row r="32" spans="1:18" ht="21.95" customHeight="1" x14ac:dyDescent="0.45">
      <c r="A32" s="8"/>
      <c r="B32" s="2" t="str">
        <f>B3</f>
        <v>สำหรับงวดหกเดือนสิ้นสุดวันที่ 30 มิถุนายน 2567 (ไม่ได้ตรวจสอบ)</v>
      </c>
      <c r="C32" s="6"/>
      <c r="D32" s="6"/>
      <c r="E32" s="6"/>
    </row>
    <row r="33" spans="1:18" ht="15" customHeight="1" x14ac:dyDescent="0.45">
      <c r="B33" s="6"/>
      <c r="C33" s="6"/>
      <c r="D33" s="165"/>
      <c r="E33" s="165"/>
      <c r="F33" s="150"/>
      <c r="G33" s="150"/>
      <c r="H33" s="150"/>
    </row>
    <row r="34" spans="1:18" ht="21.95" customHeight="1" x14ac:dyDescent="0.45">
      <c r="A34" s="8"/>
      <c r="B34" s="165"/>
      <c r="C34" s="165"/>
      <c r="D34" s="135" t="s">
        <v>239</v>
      </c>
      <c r="E34" s="165"/>
      <c r="F34" s="16">
        <f>F5</f>
        <v>2567</v>
      </c>
      <c r="G34" s="16"/>
      <c r="H34" s="16">
        <f>H5</f>
        <v>2566</v>
      </c>
    </row>
    <row r="35" spans="1:18" ht="21.95" customHeight="1" x14ac:dyDescent="0.45">
      <c r="A35" s="8"/>
      <c r="B35" s="10"/>
      <c r="C35" s="10"/>
      <c r="D35" s="10"/>
      <c r="E35" s="10"/>
      <c r="F35" s="151" t="s">
        <v>3</v>
      </c>
      <c r="G35" s="151"/>
      <c r="H35" s="151"/>
    </row>
    <row r="36" spans="1:18" ht="21.95" customHeight="1" x14ac:dyDescent="0.45">
      <c r="A36" s="8"/>
      <c r="B36" s="140" t="s">
        <v>186</v>
      </c>
      <c r="C36" s="140"/>
      <c r="D36" s="140"/>
      <c r="E36" s="140"/>
      <c r="F36" s="162"/>
      <c r="G36" s="162"/>
      <c r="H36" s="162"/>
      <c r="I36" s="5"/>
    </row>
    <row r="37" spans="1:18" ht="21.95" customHeight="1" x14ac:dyDescent="0.45">
      <c r="A37" s="8"/>
      <c r="B37" s="116" t="s">
        <v>187</v>
      </c>
      <c r="C37" s="116"/>
      <c r="D37" s="154"/>
      <c r="E37" s="154"/>
      <c r="F37" s="155">
        <v>9323334</v>
      </c>
      <c r="G37" s="156"/>
      <c r="H37" s="155">
        <v>4252452</v>
      </c>
      <c r="I37" s="5"/>
      <c r="R37" s="71"/>
    </row>
    <row r="38" spans="1:18" ht="21.95" customHeight="1" x14ac:dyDescent="0.45">
      <c r="A38" s="8"/>
      <c r="B38" s="44" t="s">
        <v>88</v>
      </c>
      <c r="C38" s="44"/>
      <c r="D38" s="166"/>
      <c r="E38" s="166"/>
      <c r="F38" s="155">
        <v>-171995</v>
      </c>
      <c r="G38" s="167"/>
      <c r="H38" s="155">
        <v>-325793</v>
      </c>
      <c r="I38" s="5"/>
      <c r="R38" s="71"/>
    </row>
    <row r="39" spans="1:18" ht="21.95" customHeight="1" x14ac:dyDescent="0.45">
      <c r="A39" s="8"/>
      <c r="B39" s="44" t="s">
        <v>188</v>
      </c>
      <c r="C39" s="44"/>
      <c r="D39" s="44"/>
      <c r="E39" s="44"/>
      <c r="F39" s="155">
        <v>87361</v>
      </c>
      <c r="G39" s="167"/>
      <c r="H39" s="155">
        <v>-138782</v>
      </c>
      <c r="R39" s="71"/>
    </row>
    <row r="40" spans="1:18" ht="21.95" customHeight="1" x14ac:dyDescent="0.45">
      <c r="A40" s="8"/>
      <c r="B40" s="168" t="s">
        <v>189</v>
      </c>
      <c r="C40" s="168"/>
      <c r="D40" s="168"/>
      <c r="E40" s="168"/>
      <c r="F40" s="77">
        <f>SUM(F37:F39)</f>
        <v>9238700</v>
      </c>
      <c r="G40" s="25"/>
      <c r="H40" s="77">
        <f>SUM(H37:H39)</f>
        <v>3787877</v>
      </c>
      <c r="I40" s="5"/>
      <c r="R40" s="71"/>
    </row>
    <row r="41" spans="1:18" ht="5.0999999999999996" customHeight="1" x14ac:dyDescent="0.45">
      <c r="A41" s="8"/>
      <c r="B41" s="168"/>
      <c r="C41" s="168"/>
      <c r="D41" s="168"/>
      <c r="E41" s="168"/>
      <c r="F41" s="25"/>
      <c r="G41" s="25"/>
      <c r="H41" s="25"/>
      <c r="I41" s="5"/>
      <c r="R41" s="71"/>
    </row>
    <row r="42" spans="1:18" ht="21.95" customHeight="1" x14ac:dyDescent="0.45">
      <c r="A42" s="8"/>
      <c r="B42" s="168" t="s">
        <v>190</v>
      </c>
      <c r="C42" s="168"/>
      <c r="D42" s="168"/>
      <c r="E42" s="168"/>
      <c r="F42" s="25">
        <f>SUM(F40,F27,F21)</f>
        <v>13218344</v>
      </c>
      <c r="G42" s="25"/>
      <c r="H42" s="25">
        <f>SUM(H40,H27,H21)</f>
        <v>23379967</v>
      </c>
      <c r="I42" s="5"/>
      <c r="R42" s="71"/>
    </row>
    <row r="43" spans="1:18" s="53" customFormat="1" ht="21.95" customHeight="1" x14ac:dyDescent="0.45">
      <c r="A43" s="8"/>
      <c r="B43" s="44" t="s">
        <v>191</v>
      </c>
      <c r="C43" s="44"/>
      <c r="D43" s="44"/>
      <c r="E43" s="44"/>
      <c r="F43" s="176">
        <v>-3038969</v>
      </c>
      <c r="G43" s="167"/>
      <c r="H43" s="176">
        <v>-2055659</v>
      </c>
      <c r="I43" s="169"/>
      <c r="R43" s="71"/>
    </row>
    <row r="44" spans="1:18" s="53" customFormat="1" ht="5.0999999999999996" customHeight="1" x14ac:dyDescent="0.45">
      <c r="A44" s="8"/>
      <c r="B44" s="44"/>
      <c r="C44" s="44"/>
      <c r="D44" s="44"/>
      <c r="E44" s="44"/>
      <c r="F44" s="167"/>
      <c r="G44" s="167"/>
      <c r="H44" s="167"/>
      <c r="I44" s="169"/>
      <c r="R44" s="71"/>
    </row>
    <row r="45" spans="1:18" ht="21.95" customHeight="1" x14ac:dyDescent="0.45">
      <c r="A45" s="8"/>
      <c r="B45" s="134" t="s">
        <v>192</v>
      </c>
      <c r="C45" s="134"/>
      <c r="D45" s="134"/>
      <c r="E45" s="134"/>
      <c r="F45" s="78">
        <f>SUM(F42:F43)</f>
        <v>10179375</v>
      </c>
      <c r="G45" s="159"/>
      <c r="H45" s="78">
        <f>SUM(H42:H43)</f>
        <v>21324308</v>
      </c>
      <c r="I45" s="5"/>
      <c r="R45" s="71"/>
    </row>
    <row r="46" spans="1:18" ht="21.95" customHeight="1" x14ac:dyDescent="0.45">
      <c r="B46" s="134"/>
      <c r="C46" s="134"/>
      <c r="D46" s="134"/>
      <c r="E46" s="134"/>
      <c r="F46" s="25"/>
      <c r="G46" s="159"/>
      <c r="H46" s="25"/>
      <c r="I46" s="5"/>
      <c r="R46" s="71"/>
    </row>
    <row r="47" spans="1:18" ht="21.95" customHeight="1" x14ac:dyDescent="0.45">
      <c r="B47" s="35" t="s">
        <v>193</v>
      </c>
      <c r="C47" s="35"/>
      <c r="D47" s="35"/>
      <c r="E47" s="35"/>
      <c r="F47" s="170"/>
      <c r="G47" s="15"/>
      <c r="H47" s="170"/>
      <c r="R47" s="71"/>
    </row>
    <row r="48" spans="1:18" ht="21.95" customHeight="1" x14ac:dyDescent="0.45">
      <c r="B48" s="44" t="s">
        <v>236</v>
      </c>
      <c r="C48" s="35"/>
      <c r="D48" s="35"/>
      <c r="E48" s="35"/>
      <c r="F48" s="167">
        <v>156902</v>
      </c>
      <c r="G48" s="167"/>
      <c r="H48" s="167">
        <v>-439864</v>
      </c>
      <c r="R48" s="71"/>
    </row>
    <row r="49" spans="1:18" ht="21.95" customHeight="1" x14ac:dyDescent="0.45">
      <c r="B49" s="44" t="s">
        <v>194</v>
      </c>
      <c r="C49" s="44"/>
      <c r="D49" s="135">
        <v>3</v>
      </c>
      <c r="E49" s="44"/>
      <c r="F49" s="167">
        <v>-185786</v>
      </c>
      <c r="G49" s="167"/>
      <c r="H49" s="167">
        <v>-45967</v>
      </c>
      <c r="R49" s="71"/>
    </row>
    <row r="50" spans="1:18" ht="21.95" customHeight="1" x14ac:dyDescent="0.45">
      <c r="B50" s="44" t="s">
        <v>240</v>
      </c>
      <c r="C50" s="44"/>
      <c r="D50" s="171"/>
      <c r="E50" s="44"/>
      <c r="F50" s="167">
        <v>12875</v>
      </c>
      <c r="G50" s="167"/>
      <c r="H50" s="167">
        <v>0</v>
      </c>
      <c r="R50" s="71"/>
    </row>
    <row r="51" spans="1:18" ht="21.95" customHeight="1" x14ac:dyDescent="0.45">
      <c r="B51" s="44" t="s">
        <v>195</v>
      </c>
      <c r="C51" s="44"/>
      <c r="D51" s="171"/>
      <c r="E51" s="44"/>
      <c r="F51" s="167">
        <v>-1638608</v>
      </c>
      <c r="G51" s="167"/>
      <c r="H51" s="167">
        <v>-814</v>
      </c>
      <c r="R51" s="71"/>
    </row>
    <row r="52" spans="1:18" ht="21.95" customHeight="1" x14ac:dyDescent="0.45">
      <c r="B52" s="18" t="s">
        <v>196</v>
      </c>
      <c r="D52" s="35"/>
      <c r="E52" s="35"/>
      <c r="F52" s="167">
        <v>6993719</v>
      </c>
      <c r="G52" s="167"/>
      <c r="H52" s="167">
        <v>41683798</v>
      </c>
      <c r="R52" s="71"/>
    </row>
    <row r="53" spans="1:18" ht="21.95" customHeight="1" x14ac:dyDescent="0.45">
      <c r="A53" s="8"/>
      <c r="B53" s="44" t="s">
        <v>197</v>
      </c>
      <c r="C53" s="44"/>
      <c r="D53" s="11"/>
      <c r="E53" s="17"/>
      <c r="F53" s="167">
        <v>-4221735</v>
      </c>
      <c r="G53" s="167"/>
      <c r="H53" s="167">
        <v>-52599738</v>
      </c>
      <c r="R53" s="71"/>
    </row>
    <row r="54" spans="1:18" ht="21.95" customHeight="1" x14ac:dyDescent="0.45">
      <c r="A54" s="8"/>
      <c r="B54" s="44" t="s">
        <v>198</v>
      </c>
      <c r="C54" s="44"/>
      <c r="D54" s="171"/>
      <c r="E54" s="44"/>
      <c r="F54" s="167">
        <v>213459</v>
      </c>
      <c r="G54" s="167"/>
      <c r="H54" s="167">
        <v>92384</v>
      </c>
      <c r="R54" s="71"/>
    </row>
    <row r="55" spans="1:18" ht="21.95" customHeight="1" x14ac:dyDescent="0.45">
      <c r="A55" s="8"/>
      <c r="B55" s="44" t="s">
        <v>199</v>
      </c>
      <c r="C55" s="44"/>
      <c r="D55" s="171"/>
      <c r="E55" s="44"/>
      <c r="F55" s="167">
        <v>-15058222</v>
      </c>
      <c r="G55" s="167"/>
      <c r="H55" s="167">
        <v>-15407969</v>
      </c>
      <c r="R55" s="71"/>
    </row>
    <row r="56" spans="1:18" ht="21.95" customHeight="1" x14ac:dyDescent="0.45">
      <c r="A56" s="8"/>
      <c r="B56" s="44" t="s">
        <v>200</v>
      </c>
      <c r="C56" s="44"/>
      <c r="D56" s="44"/>
      <c r="E56" s="44"/>
      <c r="F56" s="167">
        <v>-12905</v>
      </c>
      <c r="G56" s="167"/>
      <c r="H56" s="167">
        <v>-352438</v>
      </c>
      <c r="R56" s="71"/>
    </row>
    <row r="57" spans="1:18" ht="21.95" customHeight="1" x14ac:dyDescent="0.45">
      <c r="A57" s="8"/>
      <c r="B57" s="44" t="s">
        <v>201</v>
      </c>
      <c r="C57" s="44"/>
      <c r="D57" s="17"/>
      <c r="E57" s="17"/>
      <c r="F57" s="167">
        <v>3960331</v>
      </c>
      <c r="G57" s="167"/>
      <c r="H57" s="167">
        <v>6384743</v>
      </c>
      <c r="R57" s="71"/>
    </row>
    <row r="58" spans="1:18" ht="21.95" customHeight="1" x14ac:dyDescent="0.45">
      <c r="A58" s="8"/>
      <c r="B58" s="116" t="s">
        <v>202</v>
      </c>
      <c r="C58" s="116"/>
      <c r="D58" s="97"/>
      <c r="E58" s="97"/>
      <c r="F58" s="167">
        <v>912355</v>
      </c>
      <c r="G58" s="167"/>
      <c r="H58" s="167">
        <v>886805</v>
      </c>
      <c r="R58" s="71"/>
    </row>
    <row r="59" spans="1:18" ht="21.95" customHeight="1" x14ac:dyDescent="0.45">
      <c r="A59" s="8"/>
      <c r="B59" s="116" t="s">
        <v>191</v>
      </c>
      <c r="C59" s="116"/>
      <c r="D59" s="97"/>
      <c r="E59" s="97"/>
      <c r="F59" s="167">
        <v>-143600</v>
      </c>
      <c r="G59" s="167"/>
      <c r="H59" s="167">
        <v>-520782</v>
      </c>
      <c r="R59" s="71"/>
    </row>
    <row r="60" spans="1:18" ht="5.0999999999999996" customHeight="1" x14ac:dyDescent="0.45">
      <c r="A60" s="8"/>
      <c r="B60" s="44"/>
      <c r="C60" s="44"/>
      <c r="D60" s="10"/>
      <c r="E60" s="10"/>
      <c r="F60" s="172"/>
      <c r="G60" s="167"/>
      <c r="H60" s="172"/>
      <c r="R60" s="71"/>
    </row>
    <row r="61" spans="1:18" ht="21.95" customHeight="1" x14ac:dyDescent="0.45">
      <c r="A61" s="8"/>
      <c r="B61" s="10" t="s">
        <v>203</v>
      </c>
      <c r="C61" s="10"/>
      <c r="D61" s="10"/>
      <c r="E61" s="10"/>
      <c r="F61" s="78">
        <f>SUM(F48:F59)</f>
        <v>-9011215</v>
      </c>
      <c r="G61" s="25"/>
      <c r="H61" s="78">
        <f>SUM(H48:H59)</f>
        <v>-20319842</v>
      </c>
      <c r="R61" s="71"/>
    </row>
    <row r="62" spans="1:18" ht="21.95" customHeight="1" x14ac:dyDescent="0.45">
      <c r="A62" s="8"/>
      <c r="B62" s="10"/>
      <c r="C62" s="10"/>
      <c r="D62" s="3"/>
      <c r="E62" s="3"/>
      <c r="F62" s="30"/>
      <c r="G62" s="30"/>
      <c r="H62" s="30"/>
    </row>
    <row r="63" spans="1:18" ht="21.95" customHeight="1" x14ac:dyDescent="0.45">
      <c r="A63" s="8"/>
      <c r="B63" s="3" t="s">
        <v>0</v>
      </c>
      <c r="C63" s="3"/>
      <c r="D63" s="3"/>
      <c r="E63" s="3"/>
    </row>
    <row r="64" spans="1:18" ht="21.95" customHeight="1" x14ac:dyDescent="0.45">
      <c r="B64" s="3" t="s">
        <v>185</v>
      </c>
      <c r="C64" s="3"/>
      <c r="D64" s="6"/>
      <c r="E64" s="6"/>
    </row>
    <row r="65" spans="1:18" ht="21.95" customHeight="1" x14ac:dyDescent="0.45">
      <c r="B65" s="2" t="str">
        <f>B3</f>
        <v>สำหรับงวดหกเดือนสิ้นสุดวันที่ 30 มิถุนายน 2567 (ไม่ได้ตรวจสอบ)</v>
      </c>
      <c r="C65" s="6"/>
      <c r="D65" s="6"/>
      <c r="E65" s="6"/>
    </row>
    <row r="66" spans="1:18" ht="15" customHeight="1" x14ac:dyDescent="0.45">
      <c r="B66" s="6"/>
      <c r="C66" s="6"/>
      <c r="D66" s="165"/>
      <c r="E66" s="165"/>
      <c r="F66" s="150"/>
      <c r="G66" s="150"/>
      <c r="H66" s="150"/>
    </row>
    <row r="67" spans="1:18" ht="21" customHeight="1" x14ac:dyDescent="0.45">
      <c r="B67" s="165"/>
      <c r="C67" s="165"/>
      <c r="D67" s="11"/>
      <c r="E67" s="10"/>
      <c r="F67" s="16">
        <f>F5</f>
        <v>2567</v>
      </c>
      <c r="G67" s="16"/>
      <c r="H67" s="16">
        <f>H5</f>
        <v>2566</v>
      </c>
    </row>
    <row r="68" spans="1:18" ht="17.25" customHeight="1" x14ac:dyDescent="0.45">
      <c r="B68" s="10"/>
      <c r="C68" s="10"/>
      <c r="D68" s="35"/>
      <c r="E68" s="35"/>
      <c r="F68" s="151" t="s">
        <v>3</v>
      </c>
      <c r="G68" s="151"/>
      <c r="H68" s="151"/>
    </row>
    <row r="69" spans="1:18" ht="21" customHeight="1" x14ac:dyDescent="0.45">
      <c r="B69" s="35" t="s">
        <v>204</v>
      </c>
      <c r="C69" s="35"/>
      <c r="D69" s="35"/>
      <c r="E69" s="35"/>
      <c r="F69" s="170"/>
      <c r="G69" s="15"/>
      <c r="H69" s="170"/>
    </row>
    <row r="70" spans="1:18" ht="21" customHeight="1" x14ac:dyDescent="0.45">
      <c r="B70" s="18" t="s">
        <v>205</v>
      </c>
      <c r="D70" s="44"/>
      <c r="E70" s="44"/>
      <c r="F70" s="167"/>
      <c r="G70" s="167"/>
      <c r="H70" s="167"/>
      <c r="R70" s="71"/>
    </row>
    <row r="71" spans="1:18" ht="21" customHeight="1" x14ac:dyDescent="0.45">
      <c r="C71" s="18" t="s">
        <v>206</v>
      </c>
      <c r="D71" s="44"/>
      <c r="E71" s="44"/>
      <c r="F71" s="167">
        <v>7362</v>
      </c>
      <c r="G71" s="167"/>
      <c r="H71" s="167">
        <v>3675</v>
      </c>
      <c r="R71" s="71"/>
    </row>
    <row r="72" spans="1:18" ht="21" customHeight="1" x14ac:dyDescent="0.45">
      <c r="B72" s="18" t="s">
        <v>207</v>
      </c>
      <c r="D72" s="10"/>
      <c r="E72" s="10"/>
      <c r="F72" s="20"/>
      <c r="G72" s="20"/>
      <c r="H72" s="20"/>
      <c r="R72" s="71"/>
    </row>
    <row r="73" spans="1:18" ht="21" customHeight="1" x14ac:dyDescent="0.45">
      <c r="A73" s="8"/>
      <c r="B73" s="44"/>
      <c r="C73" s="44" t="s">
        <v>206</v>
      </c>
      <c r="D73" s="171"/>
      <c r="E73" s="44"/>
      <c r="F73" s="167">
        <v>-106684</v>
      </c>
      <c r="G73" s="167"/>
      <c r="H73" s="167">
        <v>-46120</v>
      </c>
      <c r="R73" s="71"/>
    </row>
    <row r="74" spans="1:18" ht="21" customHeight="1" x14ac:dyDescent="0.45">
      <c r="A74" s="8"/>
      <c r="B74" s="35" t="s">
        <v>208</v>
      </c>
      <c r="C74" s="35"/>
      <c r="D74" s="97"/>
      <c r="E74" s="97"/>
      <c r="F74" s="170"/>
      <c r="G74" s="15"/>
      <c r="H74" s="170"/>
      <c r="R74" s="71"/>
    </row>
    <row r="75" spans="1:18" ht="21" customHeight="1" x14ac:dyDescent="0.45">
      <c r="A75" s="8"/>
      <c r="B75" s="44" t="s">
        <v>209</v>
      </c>
      <c r="C75" s="44"/>
      <c r="D75" s="17"/>
      <c r="E75" s="17"/>
      <c r="F75" s="167">
        <v>24989558</v>
      </c>
      <c r="G75" s="15"/>
      <c r="H75" s="167">
        <v>3504265</v>
      </c>
      <c r="R75" s="71"/>
    </row>
    <row r="76" spans="1:18" ht="21" customHeight="1" x14ac:dyDescent="0.45">
      <c r="A76" s="8"/>
      <c r="B76" s="44" t="s">
        <v>210</v>
      </c>
      <c r="C76" s="44"/>
      <c r="D76" s="10"/>
      <c r="E76" s="10"/>
      <c r="F76" s="167">
        <v>2618669</v>
      </c>
      <c r="G76" s="15"/>
      <c r="H76" s="167">
        <v>58277</v>
      </c>
      <c r="R76" s="71"/>
    </row>
    <row r="77" spans="1:18" ht="21" customHeight="1" x14ac:dyDescent="0.45">
      <c r="A77" s="8"/>
      <c r="B77" s="44" t="s">
        <v>211</v>
      </c>
      <c r="C77" s="44"/>
      <c r="D77" s="17"/>
      <c r="E77" s="17"/>
      <c r="F77" s="167">
        <v>-2348899</v>
      </c>
      <c r="G77" s="15"/>
      <c r="H77" s="167">
        <v>-2426801</v>
      </c>
      <c r="R77" s="71"/>
    </row>
    <row r="78" spans="1:18" ht="21" customHeight="1" x14ac:dyDescent="0.45">
      <c r="A78" s="8"/>
      <c r="B78" s="44" t="s">
        <v>212</v>
      </c>
      <c r="C78" s="44"/>
      <c r="F78" s="167">
        <v>-1512806</v>
      </c>
      <c r="G78" s="15"/>
      <c r="H78" s="167">
        <v>-1339331</v>
      </c>
      <c r="R78" s="71"/>
    </row>
    <row r="79" spans="1:18" ht="21" customHeight="1" x14ac:dyDescent="0.45">
      <c r="A79" s="8"/>
      <c r="B79" s="44" t="s">
        <v>213</v>
      </c>
      <c r="C79" s="44"/>
      <c r="F79" s="167">
        <v>24928773</v>
      </c>
      <c r="G79" s="15"/>
      <c r="H79" s="167">
        <v>14950380</v>
      </c>
      <c r="R79" s="71"/>
    </row>
    <row r="80" spans="1:18" ht="21" customHeight="1" x14ac:dyDescent="0.45">
      <c r="A80" s="8"/>
      <c r="B80" s="44" t="s">
        <v>214</v>
      </c>
      <c r="C80" s="44"/>
      <c r="D80" s="17"/>
      <c r="E80" s="17"/>
      <c r="F80" s="167">
        <v>-24890533</v>
      </c>
      <c r="G80" s="15"/>
      <c r="H80" s="167">
        <v>-14962803</v>
      </c>
      <c r="R80" s="71"/>
    </row>
    <row r="81" spans="1:18" ht="21" customHeight="1" x14ac:dyDescent="0.45">
      <c r="A81" s="8"/>
      <c r="B81" s="10" t="s">
        <v>235</v>
      </c>
      <c r="C81" s="10"/>
      <c r="D81" s="10"/>
      <c r="E81" s="10"/>
      <c r="F81" s="77">
        <f>SUM(F75:F80)</f>
        <v>23784762</v>
      </c>
      <c r="G81" s="25"/>
      <c r="H81" s="77">
        <f>SUM(H75:H80)</f>
        <v>-216013</v>
      </c>
      <c r="R81" s="71"/>
    </row>
    <row r="82" spans="1:18" ht="21" customHeight="1" x14ac:dyDescent="0.45">
      <c r="A82" s="8"/>
      <c r="B82" s="10" t="s">
        <v>215</v>
      </c>
      <c r="C82" s="44"/>
      <c r="D82" s="10"/>
      <c r="E82" s="10"/>
      <c r="F82" s="20"/>
      <c r="G82" s="20"/>
      <c r="H82" s="20"/>
      <c r="R82" s="71"/>
    </row>
    <row r="83" spans="1:18" ht="21" customHeight="1" x14ac:dyDescent="0.45">
      <c r="A83" s="8"/>
      <c r="B83" s="44" t="s">
        <v>216</v>
      </c>
      <c r="C83" s="8"/>
      <c r="D83" s="10"/>
      <c r="E83" s="10"/>
      <c r="F83" s="20">
        <v>-4199426</v>
      </c>
      <c r="G83" s="20"/>
      <c r="H83" s="20">
        <v>-2399923</v>
      </c>
      <c r="R83" s="71"/>
    </row>
    <row r="84" spans="1:18" ht="21" customHeight="1" x14ac:dyDescent="0.45">
      <c r="B84" s="18" t="s">
        <v>217</v>
      </c>
      <c r="C84" s="1"/>
      <c r="D84" s="10"/>
      <c r="E84" s="10"/>
      <c r="F84" s="20">
        <v>-1857239</v>
      </c>
      <c r="G84" s="20"/>
      <c r="H84" s="20">
        <v>-1932412</v>
      </c>
      <c r="R84" s="71"/>
    </row>
    <row r="85" spans="1:18" ht="21" customHeight="1" x14ac:dyDescent="0.45">
      <c r="B85" s="10" t="s">
        <v>218</v>
      </c>
      <c r="C85" s="1"/>
      <c r="D85" s="10"/>
      <c r="E85" s="10"/>
      <c r="F85" s="83">
        <f>SUM(F83:F84)</f>
        <v>-6056665</v>
      </c>
      <c r="G85" s="20"/>
      <c r="H85" s="83">
        <f>SUM(H83:H84)</f>
        <v>-4332335</v>
      </c>
      <c r="R85" s="71"/>
    </row>
    <row r="86" spans="1:18" s="8" customFormat="1" ht="21" customHeight="1" x14ac:dyDescent="0.45">
      <c r="B86" s="116" t="s">
        <v>219</v>
      </c>
      <c r="C86" s="116"/>
      <c r="D86" s="44"/>
      <c r="E86" s="44"/>
      <c r="F86" s="167">
        <v>-6189088</v>
      </c>
      <c r="G86" s="15"/>
      <c r="H86" s="167">
        <v>-6537327</v>
      </c>
      <c r="Q86" s="1"/>
      <c r="R86" s="71"/>
    </row>
    <row r="87" spans="1:18" s="8" customFormat="1" ht="3" customHeight="1" x14ac:dyDescent="0.45">
      <c r="B87" s="44"/>
      <c r="C87" s="44"/>
      <c r="D87" s="10"/>
      <c r="E87" s="10"/>
      <c r="F87" s="173"/>
      <c r="G87" s="167"/>
      <c r="H87" s="173"/>
      <c r="R87" s="71"/>
    </row>
    <row r="88" spans="1:18" s="8" customFormat="1" ht="21" customHeight="1" x14ac:dyDescent="0.45">
      <c r="B88" s="10" t="s">
        <v>220</v>
      </c>
      <c r="C88" s="10"/>
      <c r="D88" s="174"/>
      <c r="E88" s="174"/>
      <c r="F88" s="78">
        <f>SUM(F71:F73,F81,F85,F86)</f>
        <v>11439687</v>
      </c>
      <c r="G88" s="25"/>
      <c r="H88" s="78">
        <f>SUM(H71:H73,H81,H85,H86)</f>
        <v>-11128120</v>
      </c>
      <c r="R88" s="71"/>
    </row>
    <row r="89" spans="1:18" s="45" customFormat="1" ht="3" customHeight="1" x14ac:dyDescent="0.45">
      <c r="B89" s="174"/>
      <c r="C89" s="174"/>
      <c r="D89" s="10"/>
      <c r="E89" s="10"/>
      <c r="F89" s="175"/>
      <c r="G89" s="175"/>
      <c r="H89" s="175"/>
      <c r="Q89" s="8"/>
    </row>
    <row r="90" spans="1:18" s="8" customFormat="1" ht="21" customHeight="1" x14ac:dyDescent="0.45">
      <c r="B90" s="10" t="s">
        <v>221</v>
      </c>
      <c r="C90" s="10"/>
      <c r="D90" s="10"/>
      <c r="E90" s="10"/>
      <c r="F90" s="25">
        <f>SUM(F45,F61,F88)</f>
        <v>12607847</v>
      </c>
      <c r="G90" s="25"/>
      <c r="H90" s="25">
        <f>SUM(H45,H61,H88)</f>
        <v>-10123654</v>
      </c>
      <c r="Q90" s="45"/>
      <c r="R90" s="71"/>
    </row>
    <row r="91" spans="1:18" s="8" customFormat="1" ht="21.95" customHeight="1" x14ac:dyDescent="0.45">
      <c r="B91" s="44" t="s">
        <v>222</v>
      </c>
      <c r="C91" s="44"/>
      <c r="D91" s="44"/>
      <c r="E91" s="44"/>
      <c r="F91" s="167">
        <v>1005711</v>
      </c>
      <c r="G91" s="167"/>
      <c r="H91" s="167">
        <v>444156</v>
      </c>
      <c r="R91" s="71"/>
    </row>
    <row r="92" spans="1:18" s="8" customFormat="1" ht="21.95" customHeight="1" x14ac:dyDescent="0.45">
      <c r="B92" s="44" t="s">
        <v>223</v>
      </c>
      <c r="C92" s="44"/>
      <c r="D92" s="44"/>
      <c r="E92" s="44"/>
      <c r="F92" s="176">
        <v>43601784</v>
      </c>
      <c r="G92" s="167"/>
      <c r="H92" s="176">
        <v>57529745</v>
      </c>
      <c r="R92" s="71"/>
    </row>
    <row r="93" spans="1:18" ht="3" customHeight="1" x14ac:dyDescent="0.45">
      <c r="D93" s="10"/>
      <c r="E93" s="10"/>
      <c r="F93" s="167"/>
      <c r="G93" s="167"/>
      <c r="H93" s="167"/>
      <c r="Q93" s="8"/>
      <c r="R93" s="71"/>
    </row>
    <row r="94" spans="1:18" ht="21.95" customHeight="1" thickBot="1" x14ac:dyDescent="0.5">
      <c r="B94" s="10" t="s">
        <v>224</v>
      </c>
      <c r="C94" s="10"/>
      <c r="F94" s="73">
        <f>SUM(F90:F92)</f>
        <v>57215342</v>
      </c>
      <c r="G94" s="25"/>
      <c r="H94" s="73">
        <f>SUM(H90:H92)</f>
        <v>47850247</v>
      </c>
      <c r="J94" s="71"/>
      <c r="R94" s="71"/>
    </row>
    <row r="95" spans="1:18" ht="3" customHeight="1" thickTop="1" x14ac:dyDescent="0.45">
      <c r="D95" s="177"/>
      <c r="E95" s="177"/>
      <c r="F95" s="178"/>
      <c r="G95" s="20"/>
      <c r="H95" s="178"/>
      <c r="R95" s="71"/>
    </row>
    <row r="96" spans="1:18" s="8" customFormat="1" ht="21" customHeight="1" x14ac:dyDescent="0.45">
      <c r="B96" s="177" t="s">
        <v>225</v>
      </c>
      <c r="C96" s="177"/>
      <c r="D96" s="179"/>
      <c r="E96" s="179"/>
      <c r="F96" s="178"/>
      <c r="G96" s="178"/>
      <c r="H96" s="178"/>
      <c r="Q96" s="1"/>
      <c r="R96" s="71"/>
    </row>
    <row r="97" spans="1:18" s="8" customFormat="1" ht="21" customHeight="1" x14ac:dyDescent="0.45">
      <c r="B97" s="183" t="s">
        <v>226</v>
      </c>
      <c r="C97" s="177"/>
      <c r="D97" s="179"/>
      <c r="E97" s="179"/>
      <c r="F97" s="178">
        <f>F59+F43</f>
        <v>-3182569</v>
      </c>
      <c r="G97" s="178"/>
      <c r="H97" s="178">
        <f>H59+H43</f>
        <v>-2576441</v>
      </c>
      <c r="R97" s="71"/>
    </row>
    <row r="98" spans="1:18" ht="21" customHeight="1" x14ac:dyDescent="0.45">
      <c r="A98" s="8"/>
      <c r="B98" s="179" t="s">
        <v>227</v>
      </c>
      <c r="C98" s="179"/>
      <c r="D98" s="49"/>
      <c r="E98" s="49"/>
      <c r="F98" s="178"/>
      <c r="G98" s="178"/>
      <c r="H98" s="178"/>
      <c r="Q98" s="8"/>
      <c r="R98" s="71"/>
    </row>
    <row r="99" spans="1:18" ht="21" customHeight="1" x14ac:dyDescent="0.45">
      <c r="A99" s="8"/>
      <c r="B99" s="183" t="s">
        <v>228</v>
      </c>
      <c r="C99" s="179"/>
      <c r="D99" s="49"/>
      <c r="E99" s="49"/>
      <c r="F99" s="178">
        <v>1876655</v>
      </c>
      <c r="G99" s="178"/>
      <c r="H99" s="178">
        <v>1575225</v>
      </c>
      <c r="R99" s="71"/>
    </row>
    <row r="100" spans="1:18" ht="21" customHeight="1" x14ac:dyDescent="0.45">
      <c r="B100" s="49" t="s">
        <v>229</v>
      </c>
      <c r="C100" s="179"/>
      <c r="D100" s="49"/>
      <c r="E100" s="49"/>
      <c r="F100" s="178">
        <v>2098408</v>
      </c>
      <c r="G100" s="178"/>
      <c r="H100" s="178">
        <v>6641963</v>
      </c>
      <c r="R100" s="71"/>
    </row>
    <row r="101" spans="1:18" ht="21" customHeight="1" x14ac:dyDescent="0.45">
      <c r="B101" s="49" t="s">
        <v>230</v>
      </c>
      <c r="C101" s="49"/>
      <c r="D101" s="44"/>
      <c r="E101" s="44"/>
      <c r="F101" s="178">
        <v>578257</v>
      </c>
      <c r="G101" s="178"/>
      <c r="H101" s="178">
        <v>538921</v>
      </c>
      <c r="R101" s="71"/>
    </row>
    <row r="102" spans="1:18" ht="21" customHeight="1" x14ac:dyDescent="0.45">
      <c r="B102" s="49" t="s">
        <v>231</v>
      </c>
      <c r="C102" s="49"/>
      <c r="D102" s="44"/>
      <c r="E102" s="44"/>
      <c r="F102" s="178">
        <v>24138448</v>
      </c>
      <c r="G102" s="178"/>
      <c r="H102" s="178">
        <v>23203660</v>
      </c>
      <c r="R102" s="71"/>
    </row>
    <row r="103" spans="1:18" ht="21.95" customHeight="1" x14ac:dyDescent="0.45">
      <c r="R103" s="71"/>
    </row>
  </sheetData>
  <printOptions horizontalCentered="1"/>
  <pageMargins left="0.70866141732283505" right="0.70866141732283505" top="0.5" bottom="0.5" header="0.31496062992126" footer="0.2"/>
  <pageSetup paperSize="9" firstPageNumber="1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2024-07-30T02:24:11Z</cp:lastPrinted>
  <dcterms:created xsi:type="dcterms:W3CDTF">2024-07-14T09:56:23Z</dcterms:created>
  <dcterms:modified xsi:type="dcterms:W3CDTF">2024-08-13T03:27:55Z</dcterms:modified>
</cp:coreProperties>
</file>