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Working Folder\Q2'2024\FS\File set\"/>
    </mc:Choice>
  </mc:AlternateContent>
  <xr:revisionPtr revIDLastSave="0" documentId="13_ncr:1_{40051D7D-9E72-45EE-8A1D-F25FA047622B}" xr6:coauthVersionLast="47" xr6:coauthVersionMax="47" xr10:uidLastSave="{00000000-0000-0000-0000-000000000000}"/>
  <bookViews>
    <workbookView xWindow="-110" yWindow="-110" windowWidth="19420" windowHeight="11500" tabRatio="870" xr2:uid="{00000000-000D-0000-FFFF-FFFF00000000}"/>
  </bookViews>
  <sheets>
    <sheet name="งบดุล-3-5" sheetId="25" r:id="rId1"/>
    <sheet name="Sheet1" sheetId="26" state="hidden" r:id="rId2"/>
    <sheet name="กำไรขาดทุน 3M 6" sheetId="16" r:id="rId3"/>
    <sheet name="กำไรขาดทุน YTD 7" sheetId="23" r:id="rId4"/>
    <sheet name="กำไรขาดทุนเบ็ดเสร็จ 3M 8" sheetId="18" r:id="rId5"/>
    <sheet name="กำไรขาดทุนเบ็ดเสร็จ YTD 9" sheetId="24" r:id="rId6"/>
    <sheet name="เปลี่ยนแปลง-รวม 10" sheetId="12" r:id="rId7"/>
    <sheet name="เปลี่ยนแปลงเฉพาะ 11" sheetId="17" r:id="rId8"/>
    <sheet name="กระแสเงินสด 12-14" sheetId="22" r:id="rId9"/>
  </sheets>
  <definedNames>
    <definedName name="_xlnm._FilterDatabase" localSheetId="8" hidden="1">'กระแสเงินสด 12-14'!$J$56:$J$66</definedName>
    <definedName name="_xlnm.Print_Area" localSheetId="7">'เปลี่ยนแปลงเฉพาะ 11'!$A$1:$T$35</definedName>
    <definedName name="_xlnm.Print_Area" localSheetId="6">'เปลี่ยนแปลง-รวม 10'!$A$1:$AK$53</definedName>
    <definedName name="_xlnm.Print_Area" localSheetId="8">'กระแสเงินสด 12-14'!$A$1:$L$113</definedName>
    <definedName name="_xlnm.Print_Area" localSheetId="2">'กำไรขาดทุน 3M 6'!$A$1:$K$47</definedName>
    <definedName name="_xlnm.Print_Area" localSheetId="3">'กำไรขาดทุน YTD 7'!$A$1:$K$47</definedName>
    <definedName name="_xlnm.Print_Area" localSheetId="4">'กำไรขาดทุนเบ็ดเสร็จ 3M 8'!$A$1:$J$22</definedName>
    <definedName name="_xlnm.Print_Area" localSheetId="5">'กำไรขาดทุนเบ็ดเสร็จ YTD 9'!$A$1:$J$29</definedName>
    <definedName name="_xlnm.Print_Area" localSheetId="0">'งบดุล-3-5'!$A$1:$M$111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2" i="12" l="1"/>
  <c r="AK42" i="12" l="1"/>
  <c r="AI42" i="12"/>
  <c r="E31" i="16" l="1"/>
  <c r="K31" i="16"/>
  <c r="G31" i="16"/>
  <c r="I31" i="16"/>
  <c r="I14" i="23"/>
  <c r="F38" i="22" l="1"/>
  <c r="AI47" i="12" l="1"/>
  <c r="AE46" i="12"/>
  <c r="H20" i="24"/>
  <c r="D20" i="24"/>
  <c r="K105" i="25" l="1"/>
  <c r="AI33" i="12" l="1"/>
  <c r="AG31" i="12"/>
  <c r="AE32" i="12"/>
  <c r="AG32" i="12" s="1"/>
  <c r="AK32" i="12" s="1"/>
  <c r="AK33" i="12" s="1"/>
  <c r="AC33" i="12"/>
  <c r="AA33" i="12"/>
  <c r="Y33" i="12"/>
  <c r="W33" i="12"/>
  <c r="U33" i="12"/>
  <c r="S33" i="12"/>
  <c r="Q33" i="12"/>
  <c r="O33" i="12"/>
  <c r="M33" i="12"/>
  <c r="K33" i="12"/>
  <c r="I33" i="12"/>
  <c r="G33" i="12"/>
  <c r="AE33" i="12" l="1"/>
  <c r="J102" i="22"/>
  <c r="F102" i="22"/>
  <c r="L86" i="22"/>
  <c r="J86" i="22"/>
  <c r="F86" i="22"/>
  <c r="L70" i="22"/>
  <c r="J70" i="22"/>
  <c r="F70" i="22"/>
  <c r="J26" i="22"/>
  <c r="F26" i="22"/>
  <c r="J25" i="22"/>
  <c r="F25" i="22"/>
  <c r="J22" i="22"/>
  <c r="F22" i="22"/>
  <c r="J15" i="22"/>
  <c r="F15" i="22"/>
  <c r="F14" i="22"/>
  <c r="J14" i="22"/>
  <c r="J13" i="22"/>
  <c r="F13" i="22"/>
  <c r="J12" i="22"/>
  <c r="F12" i="22"/>
  <c r="AG33" i="12" l="1"/>
  <c r="AI46" i="12"/>
  <c r="AE47" i="12"/>
  <c r="U46" i="12"/>
  <c r="AG46" i="12" s="1"/>
  <c r="AG47" i="12" l="1"/>
  <c r="AK46" i="12"/>
  <c r="AK47" i="12" l="1"/>
  <c r="P30" i="17"/>
  <c r="L30" i="17"/>
  <c r="J30" i="17"/>
  <c r="H30" i="17"/>
  <c r="J20" i="24"/>
  <c r="R24" i="17"/>
  <c r="F20" i="24"/>
  <c r="R25" i="17" l="1"/>
  <c r="T24" i="17"/>
  <c r="T25" i="17" s="1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AH38" i="12"/>
  <c r="AG38" i="12"/>
  <c r="AF38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S43" i="12" s="1"/>
  <c r="R38" i="12"/>
  <c r="Q38" i="12"/>
  <c r="P38" i="12"/>
  <c r="O38" i="12"/>
  <c r="N38" i="12"/>
  <c r="M38" i="12"/>
  <c r="L38" i="12"/>
  <c r="K38" i="12"/>
  <c r="K43" i="12" s="1"/>
  <c r="J38" i="12"/>
  <c r="I38" i="12"/>
  <c r="G38" i="12"/>
  <c r="G42" i="12"/>
  <c r="G43" i="12" s="1"/>
  <c r="AE43" i="12" l="1"/>
  <c r="W43" i="12"/>
  <c r="L43" i="12"/>
  <c r="X43" i="12"/>
  <c r="M43" i="12"/>
  <c r="Y43" i="12"/>
  <c r="T29" i="17"/>
  <c r="R30" i="17"/>
  <c r="N43" i="12"/>
  <c r="P43" i="12"/>
  <c r="AB43" i="12"/>
  <c r="Z43" i="12"/>
  <c r="Q43" i="12"/>
  <c r="AC43" i="12"/>
  <c r="O43" i="12"/>
  <c r="AA43" i="12"/>
  <c r="J43" i="12"/>
  <c r="V43" i="12"/>
  <c r="T43" i="12"/>
  <c r="AD43" i="12"/>
  <c r="AH43" i="12"/>
  <c r="AF43" i="12"/>
  <c r="R43" i="12"/>
  <c r="I43" i="12"/>
  <c r="U43" i="12"/>
  <c r="AG43" i="12"/>
  <c r="AC48" i="12"/>
  <c r="AC52" i="12" s="1"/>
  <c r="AK38" i="12"/>
  <c r="AK43" i="12" s="1"/>
  <c r="AI38" i="12"/>
  <c r="AI43" i="12" s="1"/>
  <c r="H42" i="12"/>
  <c r="F42" i="12"/>
  <c r="H38" i="12"/>
  <c r="F38" i="12"/>
  <c r="F43" i="12" l="1"/>
  <c r="H43" i="12"/>
  <c r="R34" i="17"/>
  <c r="R16" i="17"/>
  <c r="R20" i="17" s="1"/>
  <c r="AC19" i="12"/>
  <c r="AC24" i="12"/>
  <c r="AC28" i="12" s="1"/>
  <c r="AE23" i="12"/>
  <c r="AE22" i="12"/>
  <c r="AE14" i="12"/>
  <c r="H86" i="22" l="1"/>
  <c r="H70" i="22"/>
  <c r="T18" i="17"/>
  <c r="P16" i="17"/>
  <c r="P20" i="17" s="1"/>
  <c r="N16" i="17"/>
  <c r="N20" i="17" s="1"/>
  <c r="L16" i="17"/>
  <c r="L20" i="17" s="1"/>
  <c r="J16" i="17"/>
  <c r="J20" i="17" s="1"/>
  <c r="H16" i="17"/>
  <c r="H20" i="17" s="1"/>
  <c r="F16" i="17"/>
  <c r="F20" i="17" s="1"/>
  <c r="T15" i="17"/>
  <c r="T14" i="17"/>
  <c r="T11" i="17"/>
  <c r="AJ52" i="12"/>
  <c r="AH52" i="12"/>
  <c r="AF52" i="12"/>
  <c r="AD52" i="12"/>
  <c r="Z52" i="12"/>
  <c r="X52" i="12"/>
  <c r="V52" i="12"/>
  <c r="T52" i="12"/>
  <c r="R52" i="12"/>
  <c r="N52" i="12"/>
  <c r="L52" i="12"/>
  <c r="J52" i="12"/>
  <c r="AI48" i="12"/>
  <c r="AI52" i="12" s="1"/>
  <c r="AA48" i="12"/>
  <c r="AA52" i="12" s="1"/>
  <c r="Y48" i="12"/>
  <c r="Y52" i="12" s="1"/>
  <c r="W48" i="12"/>
  <c r="W52" i="12" s="1"/>
  <c r="U48" i="12"/>
  <c r="U52" i="12" s="1"/>
  <c r="S48" i="12"/>
  <c r="S52" i="12" s="1"/>
  <c r="Q48" i="12"/>
  <c r="Q52" i="12" s="1"/>
  <c r="O48" i="12"/>
  <c r="O52" i="12" s="1"/>
  <c r="M48" i="12"/>
  <c r="M52" i="12" s="1"/>
  <c r="K48" i="12"/>
  <c r="K52" i="12" s="1"/>
  <c r="I48" i="12"/>
  <c r="I52" i="12" s="1"/>
  <c r="G48" i="12"/>
  <c r="G52" i="12" s="1"/>
  <c r="AK14" i="12"/>
  <c r="J28" i="24"/>
  <c r="J14" i="24"/>
  <c r="J21" i="24" s="1"/>
  <c r="F28" i="24"/>
  <c r="F14" i="24"/>
  <c r="F21" i="24" s="1"/>
  <c r="F23" i="24" s="1"/>
  <c r="J21" i="18"/>
  <c r="J14" i="18"/>
  <c r="F21" i="18"/>
  <c r="F14" i="18"/>
  <c r="T16" i="17" l="1"/>
  <c r="T20" i="17"/>
  <c r="AE48" i="12"/>
  <c r="AE52" i="12" s="1"/>
  <c r="AG48" i="12"/>
  <c r="AG52" i="12" s="1"/>
  <c r="AK48" i="12"/>
  <c r="AK52" i="12" s="1"/>
  <c r="K43" i="23" l="1"/>
  <c r="K31" i="23"/>
  <c r="K23" i="23"/>
  <c r="K13" i="23"/>
  <c r="K14" i="23" s="1"/>
  <c r="G43" i="23"/>
  <c r="F9" i="24" s="1"/>
  <c r="G31" i="23"/>
  <c r="G23" i="23"/>
  <c r="G13" i="23"/>
  <c r="G14" i="23" s="1"/>
  <c r="G25" i="23" s="1"/>
  <c r="G33" i="23" s="1"/>
  <c r="G36" i="23" s="1"/>
  <c r="G38" i="23" s="1"/>
  <c r="H10" i="22" s="1"/>
  <c r="H27" i="22" s="1"/>
  <c r="H41" i="22" s="1"/>
  <c r="H43" i="22" s="1"/>
  <c r="H98" i="22" s="1"/>
  <c r="H101" i="22" s="1"/>
  <c r="H103" i="22" s="1"/>
  <c r="K43" i="16"/>
  <c r="K23" i="16"/>
  <c r="K13" i="16"/>
  <c r="K14" i="16" s="1"/>
  <c r="K25" i="16" s="1"/>
  <c r="G43" i="16"/>
  <c r="G23" i="16"/>
  <c r="G13" i="16"/>
  <c r="G14" i="16" s="1"/>
  <c r="G25" i="16" s="1"/>
  <c r="M106" i="25"/>
  <c r="M108" i="25" s="1"/>
  <c r="K106" i="25"/>
  <c r="K108" i="25" s="1"/>
  <c r="I106" i="25"/>
  <c r="I108" i="25" s="1"/>
  <c r="M77" i="25"/>
  <c r="I77" i="25"/>
  <c r="G77" i="25"/>
  <c r="K77" i="25"/>
  <c r="M62" i="25"/>
  <c r="I62" i="25"/>
  <c r="K62" i="25"/>
  <c r="G62" i="25"/>
  <c r="M37" i="25"/>
  <c r="K37" i="25"/>
  <c r="I37" i="25"/>
  <c r="M18" i="25"/>
  <c r="K18" i="25"/>
  <c r="I18" i="25"/>
  <c r="G18" i="25"/>
  <c r="K25" i="23" l="1"/>
  <c r="K33" i="23" s="1"/>
  <c r="K36" i="23" s="1"/>
  <c r="K38" i="23" s="1"/>
  <c r="G33" i="16"/>
  <c r="G36" i="16" s="1"/>
  <c r="G38" i="16" s="1"/>
  <c r="F9" i="18" s="1"/>
  <c r="F16" i="18" s="1"/>
  <c r="K33" i="16"/>
  <c r="K36" i="16" s="1"/>
  <c r="K38" i="16" s="1"/>
  <c r="J9" i="18" s="1"/>
  <c r="J16" i="18" s="1"/>
  <c r="G37" i="25"/>
  <c r="G39" i="25" s="1"/>
  <c r="K39" i="25"/>
  <c r="M39" i="25"/>
  <c r="K79" i="25"/>
  <c r="K110" i="25" s="1"/>
  <c r="I79" i="25"/>
  <c r="I110" i="25" s="1"/>
  <c r="G106" i="25"/>
  <c r="I39" i="25"/>
  <c r="G79" i="25"/>
  <c r="M79" i="25"/>
  <c r="M110" i="25" s="1"/>
  <c r="G108" i="25" l="1"/>
  <c r="L10" i="22"/>
  <c r="L27" i="22" s="1"/>
  <c r="L41" i="22" s="1"/>
  <c r="L43" i="22" s="1"/>
  <c r="L98" i="22" s="1"/>
  <c r="L101" i="22" s="1"/>
  <c r="L103" i="22" s="1"/>
  <c r="J9" i="24"/>
  <c r="J23" i="24" s="1"/>
  <c r="G110" i="25" l="1"/>
  <c r="D28" i="24"/>
  <c r="E43" i="16"/>
  <c r="E31" i="23"/>
  <c r="D14" i="18"/>
  <c r="H28" i="24"/>
  <c r="P34" i="17"/>
  <c r="L34" i="17"/>
  <c r="J34" i="17"/>
  <c r="H34" i="17"/>
  <c r="F30" i="17"/>
  <c r="F34" i="17" s="1"/>
  <c r="H21" i="18"/>
  <c r="AA24" i="12"/>
  <c r="D14" i="24"/>
  <c r="D21" i="24" s="1"/>
  <c r="AI19" i="12"/>
  <c r="AG19" i="12"/>
  <c r="AE19" i="12"/>
  <c r="AA19" i="12"/>
  <c r="Y19" i="12"/>
  <c r="W19" i="12"/>
  <c r="U19" i="12"/>
  <c r="S19" i="12"/>
  <c r="Q19" i="12"/>
  <c r="O19" i="12"/>
  <c r="M19" i="12"/>
  <c r="K19" i="12"/>
  <c r="I19" i="12"/>
  <c r="G19" i="12"/>
  <c r="AK18" i="12"/>
  <c r="AK19" i="12" s="1"/>
  <c r="AG26" i="12"/>
  <c r="AK26" i="12" s="1"/>
  <c r="AJ28" i="12"/>
  <c r="AH28" i="12"/>
  <c r="AF28" i="12"/>
  <c r="AD28" i="12"/>
  <c r="Z28" i="12"/>
  <c r="X28" i="12"/>
  <c r="V28" i="12"/>
  <c r="T28" i="12"/>
  <c r="R28" i="12"/>
  <c r="P28" i="12"/>
  <c r="N28" i="12"/>
  <c r="L28" i="12"/>
  <c r="J28" i="12"/>
  <c r="W24" i="12"/>
  <c r="W28" i="12"/>
  <c r="I23" i="16"/>
  <c r="E23" i="16"/>
  <c r="H14" i="24"/>
  <c r="H21" i="24" s="1"/>
  <c r="I43" i="23"/>
  <c r="N28" i="17" s="1"/>
  <c r="E43" i="23"/>
  <c r="D9" i="24" s="1"/>
  <c r="I31" i="23"/>
  <c r="I23" i="23"/>
  <c r="I25" i="23" s="1"/>
  <c r="E23" i="23"/>
  <c r="I13" i="23"/>
  <c r="E13" i="23"/>
  <c r="E14" i="23" s="1"/>
  <c r="S24" i="12"/>
  <c r="S28" i="12" s="1"/>
  <c r="Q24" i="12"/>
  <c r="Q28" i="12" s="1"/>
  <c r="O24" i="12"/>
  <c r="O28" i="12" s="1"/>
  <c r="M24" i="12"/>
  <c r="M28" i="12" s="1"/>
  <c r="K24" i="12"/>
  <c r="K28" i="12" s="1"/>
  <c r="I24" i="12"/>
  <c r="I28" i="12" s="1"/>
  <c r="G24" i="12"/>
  <c r="G28" i="12" s="1"/>
  <c r="H14" i="18"/>
  <c r="E13" i="16"/>
  <c r="E14" i="16" s="1"/>
  <c r="A44" i="22"/>
  <c r="A88" i="22" s="1"/>
  <c r="D21" i="18"/>
  <c r="I13" i="16"/>
  <c r="I14" i="16" s="1"/>
  <c r="I43" i="16"/>
  <c r="D23" i="24" l="1"/>
  <c r="J10" i="22"/>
  <c r="T28" i="17"/>
  <c r="T30" i="17" s="1"/>
  <c r="T34" i="17" s="1"/>
  <c r="H9" i="24"/>
  <c r="H23" i="24" s="1"/>
  <c r="I25" i="16"/>
  <c r="I33" i="16" s="1"/>
  <c r="I36" i="16" s="1"/>
  <c r="I38" i="16" s="1"/>
  <c r="H9" i="18" s="1"/>
  <c r="H16" i="18" s="1"/>
  <c r="I33" i="23"/>
  <c r="I36" i="23" s="1"/>
  <c r="I38" i="23" s="1"/>
  <c r="J27" i="22" s="1"/>
  <c r="J41" i="22" s="1"/>
  <c r="J43" i="22" s="1"/>
  <c r="J98" i="22" s="1"/>
  <c r="J101" i="22" s="1"/>
  <c r="J103" i="22" s="1"/>
  <c r="AG22" i="12"/>
  <c r="AG23" i="12"/>
  <c r="AK23" i="12" s="1"/>
  <c r="Y24" i="12"/>
  <c r="Y28" i="12" s="1"/>
  <c r="U24" i="12"/>
  <c r="U28" i="12" s="1"/>
  <c r="N30" i="17"/>
  <c r="N34" i="17" s="1"/>
  <c r="E25" i="23"/>
  <c r="E33" i="23" s="1"/>
  <c r="E36" i="23" s="1"/>
  <c r="E38" i="23" s="1"/>
  <c r="E25" i="16"/>
  <c r="AA28" i="12"/>
  <c r="AI24" i="12"/>
  <c r="AI28" i="12" s="1"/>
  <c r="F10" i="22" l="1"/>
  <c r="F27" i="22" s="1"/>
  <c r="F41" i="22" s="1"/>
  <c r="F43" i="22" s="1"/>
  <c r="F98" i="22" s="1"/>
  <c r="F101" i="22" s="1"/>
  <c r="F103" i="22" s="1"/>
  <c r="E33" i="16"/>
  <c r="E36" i="16" s="1"/>
  <c r="E38" i="16" s="1"/>
  <c r="D9" i="18" s="1"/>
  <c r="D16" i="18" s="1"/>
  <c r="AK22" i="12"/>
  <c r="AK24" i="12" s="1"/>
  <c r="AK28" i="12" s="1"/>
  <c r="AG24" i="12"/>
  <c r="AE24" i="12"/>
  <c r="AE28" i="12" s="1"/>
  <c r="AG28" i="12" l="1"/>
</calcChain>
</file>

<file path=xl/sharedStrings.xml><?xml version="1.0" encoding="utf-8"?>
<sst xmlns="http://schemas.openxmlformats.org/spreadsheetml/2006/main" count="503" uniqueCount="285">
  <si>
    <t>สินทรัพย์</t>
  </si>
  <si>
    <t xml:space="preserve">สินทรัพย์หมุนเวียน </t>
  </si>
  <si>
    <t>สินทรัพย์หมุนเวียนอื่น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</si>
  <si>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</si>
  <si>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</si>
  <si>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</si>
  <si>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</si>
  <si>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</si>
  <si>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</si>
  <si>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</si>
  <si>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</si>
  <si>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</si>
  <si>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กระแสเงินสดจากกิจกรรมดำเนินงาน</t>
  </si>
  <si>
    <t>สินค้าคงเหลือ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</si>
  <si>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</si>
  <si>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</si>
  <si>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</si>
  <si>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</si>
  <si>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</si>
  <si>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</si>
  <si>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</si>
  <si>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</si>
  <si>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</si>
  <si>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</si>
  <si>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</si>
  <si>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</si>
  <si>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</si>
  <si>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</si>
  <si>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</si>
  <si>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</si>
  <si>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</si>
  <si>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</si>
  <si>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</si>
  <si>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</si>
  <si>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</si>
  <si>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</si>
  <si>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</si>
  <si>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</si>
  <si>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</si>
  <si>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</si>
  <si>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>เงินสดรับจากเงินกู้ยืมระยะสั้นจากสถาบันการเงิน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</si>
  <si>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</si>
  <si>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</si>
  <si>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</si>
  <si>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</si>
  <si>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</si>
  <si>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</si>
  <si>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</si>
  <si>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</si>
  <si>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</si>
  <si>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เงินสดจ่ายชำระคืนเงินกู้ยืมระยะสั้นจากสถาบันการเงิน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</si>
  <si>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</si>
  <si>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</si>
  <si>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</si>
  <si>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</si>
  <si>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</si>
  <si>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</si>
  <si>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</si>
  <si>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</si>
  <si>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</si>
  <si>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</si>
  <si>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</si>
  <si>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</si>
  <si>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</si>
  <si>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</si>
  <si>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</si>
  <si>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เงินสดและรายการเทียบเท่าเงินสดเพิ่มขึ้น (ลดลง)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</si>
  <si>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</si>
  <si>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</si>
  <si>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</si>
  <si>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</si>
  <si>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</si>
  <si>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</si>
  <si>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</si>
  <si>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</si>
  <si>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</si>
  <si>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</si>
  <si>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</si>
  <si>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</si>
  <si>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</si>
  <si>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</si>
  <si>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</si>
  <si>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</si>
  <si>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</si>
  <si>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</si>
  <si>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</si>
  <si>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</si>
  <si>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รายการที่ไม่ใช่เงินสด</t>
  </si>
  <si>
    <t>เงินกู้ยืมระยะสั้นจากกิจการที่เกี่ยวข้องกัน</t>
  </si>
  <si>
    <t>ค่าตัดจำหน่ายสินทรัพย์ไม่มีตัวตนอื่น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</si>
  <si>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</si>
  <si>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</si>
  <si>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</si>
  <si>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งบกระแสเงินสด (ไม่ได้ตรวจสอบ) </t>
  </si>
  <si>
    <t>ทุนหุ้นทุน</t>
  </si>
  <si>
    <t xml:space="preserve">ส่วนเกินทุนหุ้นทุนซื้อคืน </t>
  </si>
  <si>
    <t>เงินสดจ่ายเพื่อซื้อสินทรัพย์ไม่มีตัวตนอื่น</t>
  </si>
  <si>
    <t>ส่วนเกินมูลค่าหุ้นสามัญ</t>
  </si>
  <si>
    <t>สินทรัพย์ดำเนินงาน (เพิ่มขึ้น) ลดลง</t>
  </si>
  <si>
    <t>การเปลี่ยนแปลงในสินทรัพย์และหนี้สินดำเนินงาน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</si>
  <si>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</si>
  <si>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</si>
  <si>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</si>
  <si>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</si>
  <si>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</si>
  <si>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</si>
  <si>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</si>
  <si>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</si>
  <si>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</si>
  <si>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</si>
  <si>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</si>
  <si>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</si>
  <si>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</si>
  <si>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</si>
  <si>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</si>
  <si>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</si>
  <si>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 xml:space="preserve">ค่าเสื่อมราคาอาคารและอุปกรณ์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</si>
  <si>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</si>
  <si>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</si>
  <si>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หนี้สินดำเนินงานเพิ่มขึ้น (ลดลง)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</si>
  <si>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</si>
  <si>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</si>
  <si>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</si>
  <si>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</si>
  <si>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</si>
  <si>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</si>
  <si>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</si>
  <si>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</si>
  <si>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เงินสดจ่ายเพื่อเงินให้กู้ยืมระยะสั้นแก่กิจการที่เกี่ยวข้องกัน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</si>
  <si>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</si>
  <si>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</si>
  <si>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</si>
  <si>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</si>
  <si>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</si>
  <si>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 xml:space="preserve">เงินกู้ยืมระยะสั้นจากสถาบันการเงิน 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</si>
  <si>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</si>
  <si>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</si>
  <si>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</si>
  <si>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</si>
  <si>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</si>
  <si>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</si>
  <si>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</si>
  <si>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</si>
  <si>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</si>
  <si>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รายได้ (ค่าใช้จ่าย) ภาษีเงินได้ 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</si>
  <si>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</si>
  <si>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</si>
  <si>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ตัดจำหน่ายค่าธรรมเนียมออกหุ้นกู้</t>
  </si>
  <si>
    <t>กำไร (ขาดทุน) เบ็ดเสร็จอื่น</t>
  </si>
  <si>
    <t>รวมกำไร (ขาดทุน) เบ็ดเสร็จสำหรับงวด</t>
  </si>
  <si>
    <t>จ่ายผลประโยชน์พนักงาน</t>
  </si>
  <si>
    <t>เงินสดและรายการเทียบเท่าเงินสด ณ วันที่ 1 มกราคม</t>
  </si>
  <si>
    <t>เงินมัดจำ</t>
  </si>
  <si>
    <t>เงินปันผลรับจากบริษัทร่วม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</si>
  <si>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</si>
  <si>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</si>
  <si>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กำไรขาดทุนเบ็ดเสร็จอื่น</t>
  </si>
  <si>
    <t>เงินสดจ่ายเพื่อเงินให้กู้ยืมระยะยาวแก่กิจการที่เกี่ยวข้องกัน</t>
  </si>
  <si>
    <t>เจ้าหนี้จากการซื้อสินทรัพย์</t>
  </si>
  <si>
    <t>ปรับรายการที่กระทบกำไร (ขาดทุน) เป็นเงินสดรับ (จ่าย)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</si>
  <si>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</si>
  <si>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</si>
  <si>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</si>
  <si>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</si>
  <si>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</si>
  <si>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กำไร (ขาดทุน) จากกิจกรรมดำเนินงาน</t>
  </si>
  <si>
    <t>จากการ</t>
  </si>
  <si>
    <t>ผลต่าง</t>
  </si>
  <si>
    <t>ของอัตรา</t>
  </si>
  <si>
    <t>แลกเปลี่ยน</t>
  </si>
  <si>
    <t>เงินสดจ่ายชำระหนี้สินตามสัญญาเช่า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</si>
  <si>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</si>
  <si>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</si>
  <si>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</si>
  <si>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</si>
  <si>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</si>
  <si>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</si>
  <si>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</si>
  <si>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</si>
  <si>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</si>
  <si>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ค่าเสื่อมราคาสินทรัพย์สิทธิการใช้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</si>
  <si>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</si>
  <si>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</si>
  <si>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</si>
  <si>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</si>
  <si>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</si>
  <si>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</si>
  <si>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</si>
  <si>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เงินสดรับจากการขายสินทรัพย์ทางการเงินอื่น</t>
  </si>
  <si>
    <t>เงินสดจ่ายเพื่อสินทรัพย์ทางการเงินอื่น</t>
  </si>
  <si>
    <t>เงินสดจ่ายเพื่อสินทรัพย์สิทธิการใช้</t>
  </si>
  <si>
    <t>ลูกหนี้การค้าและลูกหนี้หมุนเวียนอื่น</t>
  </si>
  <si>
    <t>ดอกเบี้ยรับจากลูกหนี้สัญญาเช่าเงินทุน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</si>
  <si>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</si>
  <si>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</si>
  <si>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</si>
  <si>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</si>
  <si>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</si>
  <si>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</si>
  <si>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</si>
  <si>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</si>
  <si>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กำไร</t>
  </si>
  <si>
    <t>รวมกำไรขาดทุนเบ็ดเสร็จสำหรับงวด</t>
  </si>
  <si>
    <t>เงินสดจ่ายชำระคืนเงินกู้ยืมระยะสั้นจากกิจการที่เกี่ยวข้องกัน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</si>
  <si>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</si>
  <si>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</si>
  <si>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</si>
  <si>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</si>
  <si>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รายได้รับล่วงหน้า</t>
  </si>
  <si>
    <t>(ไม่ได้ตรวจสอบ)</t>
  </si>
  <si>
    <t>ขาดทุน</t>
  </si>
  <si>
    <t>เงินสดจ่ายเพื่อซื้อที่ดิน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</si>
  <si>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</si>
  <si>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</si>
  <si>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ภาษีเงินได้รับคืน (จ่ายออก)</t>
  </si>
  <si>
    <t>เงินสดจ่ายเพื่อเงินลงทุนในการร่วมค้า</t>
  </si>
  <si>
    <t>รายได้จากการรับรู้ค่าเช่ารับล่วงหน้า</t>
  </si>
  <si>
    <t>ต้นทุนการกู้ยืมที่บันทึกเป็นส่วนหนึ่งของต้นทุนสินทรัพย์</t>
  </si>
  <si>
    <t>เงินสดรับจากการขายอุปกรณ์</t>
  </si>
  <si>
    <t>30 มิถุนายน</t>
  </si>
  <si>
    <t>วันที่ 30 มิถุนายน</t>
  </si>
  <si>
    <t>กำไรจากอัตราแลกเปลี่ยนสุทธิ</t>
  </si>
  <si>
    <t>สำหรับงวดหกเดือนสิ้นสุด</t>
  </si>
  <si>
    <t>จ่ายเงินปันผล</t>
  </si>
  <si>
    <t>เงินสดและรายการเทียบเท่าเงินสด ณ วันที่ 30 มิถุนายน</t>
  </si>
  <si>
    <t>รายการกับผู้ถือหุ้นที่บันทึกโดยตรงเข้าส่วนของผู้ถือหุ้น</t>
  </si>
  <si>
    <t>เงินปันผลจ่าย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</si>
  <si>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</si>
  <si>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</si>
  <si>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</si>
  <si>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</si>
  <si>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</si>
  <si>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</si>
  <si>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</si>
  <si>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</si>
  <si>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</si>
  <si>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เงินสดรับจากการรับโอนสินทรัพย์และหนี้สินสุทธิที่ได้มา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</si>
  <si>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</si>
  <si>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</si>
  <si>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</si>
  <si>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ดอกเบี้ยจ่ายสำหรับหุ้นกู้ด้อยสิทธิที่มีลักษณะคล้ายทุน</t>
  </si>
  <si>
    <t xml:space="preserve">รายได้ภาษีเงินได้ </t>
  </si>
  <si>
    <t>ส่วนแบ่งกำไรขาดทุนเบ็ดเสร็จอื่นของบริษัทร่วมที่ใช้วิธีส่วนได้เสีย</t>
  </si>
  <si>
    <t>กำไรขาดทุน</t>
  </si>
  <si>
    <t>กำไรขั้นต้น</t>
  </si>
  <si>
    <t>เงินสดรับจากการลดเงินลงทุนในบริษัทร่วม</t>
  </si>
  <si>
    <t>ผลขาดทุนด้านเครดิตที่คาดว่าจะเกิดขึ้น</t>
  </si>
  <si>
    <t>เงินสดจ่ายชำระเงินมัดจำ</t>
  </si>
  <si>
    <t>(ขาดทุนสะสม)</t>
  </si>
  <si>
    <t>งบฐานะการเงิน</t>
  </si>
  <si>
    <t>ส่วนของเงินกู้ยืมระยะยาวจากกิจการอื่น</t>
  </si>
  <si>
    <t>หุ้นกู้</t>
  </si>
  <si>
    <t>ภาระหนี้สินจากการลงทุนในการร่วมค้า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</si>
  <si>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</si>
  <si>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</si>
  <si>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กลับรายการผลขาดทุนจากการด้อยค่าที่รับรู้ไว้ในกำไรหรือขาดทุน</t>
  </si>
  <si>
    <t>(รายได้) 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</si>
  <si>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</si>
  <si>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</si>
  <si>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</si>
  <si>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</si>
  <si>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</si>
  <si>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</si>
  <si>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</si>
  <si>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เงินปันผลรับจากบริษัทย่อย</t>
  </si>
  <si>
    <t>เงินปันผลรับจากการร่วมค้า</t>
  </si>
  <si>
    <t>เงินสดรับจากเงินทุนในบริษัทย่อยจากส่วนได้เสียที่ไม่มีอำนาจควบคุม</t>
  </si>
  <si>
    <t>3, 8</t>
  </si>
  <si>
    <t>(กำไร) ขาดทุนจากการขายอุปกรณ์</t>
  </si>
  <si>
    <t>งบการเปลี่ยนแปลงส่วนของผู้ถือหุ้น (ไม่ได้ตรวจสอบ)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</si>
  <si>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</si>
  <si>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</si>
  <si>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ผลกระทบจากการเปลี่ยนแปลงนโยบายการบัญชี</t>
  </si>
  <si>
    <t>ยอดคงเหลือ ณ วันที่ 1 มกราคม 2567 ปรับปรุงใหม่</t>
  </si>
  <si>
    <t>ยอดคงเหลือ ณ วันที่ 31 ธันวาคม 2566 ตามที่รายงานในงวดก่อน</t>
  </si>
  <si>
    <t>ส่วนเกินทุนจากการตีราคาทรัพย์สิน</t>
  </si>
  <si>
    <t>ขาดทุนต่อหุ้นขั้นพื้นฐาน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</si>
  <si>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</si>
  <si>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>การเพิ่มเงินลงทุนของบริษัทย่อย</t>
  </si>
  <si>
    <t>ลูกหนี้สัญญาเช่าเงินทุนที่ถึงกำหนดชำระภายในหนึ่งปี</t>
  </si>
  <si>
    <t>2, 5</t>
  </si>
  <si>
    <t>จากการตีราคา</t>
  </si>
  <si>
    <t>ส่วนเกินทุน</t>
  </si>
  <si>
    <t>ส่วนเกินทุนจากการตีราคาสินทรัพย์</t>
  </si>
  <si>
    <t>ส่วนเกินทุนจากการตีราคาสินทรัพย์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</si>
</sst>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_-* #,##0.00_-;\-* #,##0.00_-;_-* &quot;-&quot;??_-;_-@_-"/>
    <numFmt numFmtId="170" formatCode="&quot;฿&quot;#,##0;\-&quot;฿&quot;#,##0"/>
    <numFmt numFmtId="171" formatCode="&quot;฿&quot;#,##0;[Red]\-&quot;฿&quot;#,##0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0.000"/>
    <numFmt numFmtId="178" formatCode="0.0%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0000.0"/>
    <numFmt numFmtId="186" formatCode="#,##0\ \ ;\(#,##0\)\ ;\—\ \ \ \ "/>
    <numFmt numFmtId="187" formatCode="0.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,##0_)\x;\(#,##0\)\x;0_)\x;@_)_x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0.0_)\%;\(0.0\)\%;0.0_)\%;@_)_%"/>
    <numFmt numFmtId="197" formatCode="#,##0.0_)_%;\(#,##0.0\)_%;0.0_)_%;@_)_%"/>
    <numFmt numFmtId="198" formatCode="#,##0_)_x;\(#,##0\)_x;0_)_x;@_)_x"/>
    <numFmt numFmtId="199" formatCode="_ * #,##0.00_ ;_ * \-#,##0.00_ ;_ * &quot;-&quot;??_ ;_ @_ "/>
    <numFmt numFmtId="200" formatCode="#,##0;\-#,##0;&quot;-&quot;"/>
    <numFmt numFmtId="201" formatCode="0.000_)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#,##0\ &quot;F&quot;;[Red]\-#,##0\ &quot;F&quot;"/>
    <numFmt numFmtId="205" formatCode="#,##0.00\ &quot;F&quot;;[Red]\-#,##0.00\ &quot;F&quot;"/>
    <numFmt numFmtId="206" formatCode="#,##0&quot;£&quot;_);[Red]\(#,##0&quot;£&quot;\)"/>
    <numFmt numFmtId="207" formatCode="dd\-mmm\-yy_)"/>
    <numFmt numFmtId="208" formatCode="&quot;$&quot;#,##0\ ;\(&quot;$&quot;#,##0\)"/>
    <numFmt numFmtId="209" formatCode="#,##0.0_);\(#,##0.0\)"/>
    <numFmt numFmtId="210" formatCode="General_)"/>
    <numFmt numFmtId="211" formatCode="&quot;?&quot;#,##0;[Red]\-&quot;?&quot;#,##0"/>
    <numFmt numFmtId="212" formatCode="#,##0.00&quot; F&quot;_);\(#,##0.00&quot; F&quot;\)"/>
    <numFmt numFmtId="213" formatCode="0.0&quot;  &quot;"/>
    <numFmt numFmtId="214" formatCode="#,##0&quot; F&quot;_);[Red]\(#,##0&quot; F&quot;\)"/>
    <numFmt numFmtId="215" formatCode="#,##0.000_);\(#,##0.000\)"/>
    <numFmt numFmtId="216" formatCode="_(* #,##0.0_);_(* \(#,##0.00\);_(* &quot;-&quot;??_);_(@_)"/>
    <numFmt numFmtId="217" formatCode="_-[$€-2]\ * #,##0.00_-;\-[$€-2]\ * #,##0.00_-;_-[$€-2]\ * &quot;-&quot;??_-"/>
    <numFmt numFmtId="218" formatCode="&quot;$&quot;#,\);\(&quot;$&quot;#,##0\)"/>
    <numFmt numFmtId="219" formatCode="&quot;$&quot;#,;\(&quot;$&quot;#,\)"/>
    <numFmt numFmtId="220" formatCode="\60\4\7\:"/>
    <numFmt numFmtId="221" formatCode="&quot;$&quot;#,\);\(&quot;$&quot;#,\)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_ * #,##0_)\ _฿_ ;_ * \(#,##0\)\ _฿_ ;_ * &quot;-&quot;_)\ _฿_ ;_ @_ "/>
    <numFmt numFmtId="229" formatCode="#.\ \ "/>
    <numFmt numFmtId="230" formatCode="##.\ \ "/>
    <numFmt numFmtId="231" formatCode="* \(#,##0\);* #,##0_);&quot;-&quot;??_);@"/>
    <numFmt numFmtId="232" formatCode="* #,##0_);* \(#,##0\);&quot;-&quot;??_);@"/>
    <numFmt numFmtId="233" formatCode="&quot;฿&quot;\t#,##0_);[Red]\(&quot;฿&quot;\t#,##0\)"/>
    <numFmt numFmtId="234" formatCode="#,##0.0%;[Red]\(#,##0.0%\)"/>
    <numFmt numFmtId="235" formatCode="&quot;$&quot;#,##0_);\(&quot;$&quot;#,##0.0\)"/>
  </numFmts>
  <fonts count="190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6" fillId="0" borderId="0"/>
    <xf numFmtId="9" fontId="1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6" fillId="5" borderId="9" applyNumberFormat="0" applyAlignment="0" applyProtection="0"/>
    <xf numFmtId="0" fontId="27" fillId="6" borderId="10" applyNumberFormat="0" applyAlignment="0" applyProtection="0"/>
    <xf numFmtId="0" fontId="28" fillId="6" borderId="9" applyNumberFormat="0" applyAlignment="0" applyProtection="0"/>
    <xf numFmtId="0" fontId="29" fillId="0" borderId="11" applyNumberFormat="0" applyFill="0" applyAlignment="0" applyProtection="0"/>
    <xf numFmtId="0" fontId="30" fillId="7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16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85" fillId="0" borderId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8" fillId="0" borderId="0"/>
    <xf numFmtId="0" fontId="39" fillId="0" borderId="0"/>
    <xf numFmtId="169" fontId="39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43" fontId="40" fillId="0" borderId="0" applyFont="0" applyFill="0" applyBorder="0" applyAlignment="0" applyProtection="0">
      <alignment vertical="top"/>
    </xf>
    <xf numFmtId="0" fontId="2" fillId="0" borderId="0"/>
    <xf numFmtId="0" fontId="40" fillId="0" borderId="0">
      <alignment vertical="top"/>
    </xf>
    <xf numFmtId="9" fontId="40" fillId="0" borderId="0" applyFont="0" applyFill="0" applyBorder="0" applyAlignment="0" applyProtection="0">
      <alignment vertical="top"/>
    </xf>
    <xf numFmtId="0" fontId="41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24" fillId="3" borderId="0" applyNumberFormat="0" applyBorder="0" applyAlignment="0" applyProtection="0"/>
    <xf numFmtId="0" fontId="28" fillId="6" borderId="9" applyNumberFormat="0" applyAlignment="0" applyProtection="0"/>
    <xf numFmtId="0" fontId="30" fillId="7" borderId="12" applyNumberFormat="0" applyAlignment="0" applyProtection="0"/>
    <xf numFmtId="169" fontId="4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6" fillId="5" borderId="9" applyNumberFormat="0" applyAlignment="0" applyProtection="0"/>
    <xf numFmtId="0" fontId="29" fillId="0" borderId="11" applyNumberFormat="0" applyFill="0" applyAlignment="0" applyProtection="0"/>
    <xf numFmtId="0" fontId="37" fillId="4" borderId="0" applyNumberFormat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8" borderId="13" applyNumberFormat="0" applyFont="0" applyAlignment="0" applyProtection="0"/>
    <xf numFmtId="0" fontId="27" fillId="6" borderId="10" applyNumberFormat="0" applyAlignment="0" applyProtection="0"/>
    <xf numFmtId="0" fontId="19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6" fillId="0" borderId="0"/>
    <xf numFmtId="0" fontId="38" fillId="0" borderId="0"/>
    <xf numFmtId="179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0" fontId="59" fillId="0" borderId="0"/>
    <xf numFmtId="180" fontId="38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5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227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3" fillId="0" borderId="0" applyFont="0" applyFill="0" applyBorder="0" applyAlignment="0" applyProtection="0"/>
    <xf numFmtId="181" fontId="38" fillId="0" borderId="0" applyFont="0" applyFill="0" applyBorder="0" applyAlignment="0" applyProtection="0"/>
    <xf numFmtId="175" fontId="60" fillId="0" borderId="0" applyFont="0" applyFill="0" applyBorder="0" applyAlignment="0" applyProtection="0"/>
    <xf numFmtId="0" fontId="61" fillId="0" borderId="0"/>
    <xf numFmtId="174" fontId="3" fillId="0" borderId="0" applyFont="0" applyFill="0" applyBorder="0" applyAlignment="0" applyProtection="0"/>
    <xf numFmtId="182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62" fillId="0" borderId="0" applyNumberFormat="0" applyFill="0" applyBorder="0" applyAlignment="0" applyProtection="0"/>
    <xf numFmtId="0" fontId="38" fillId="33" borderId="0" applyNumberFormat="0" applyFont="0" applyAlignment="0" applyProtection="0"/>
    <xf numFmtId="0" fontId="38" fillId="33" borderId="0" applyNumberFormat="0" applyFont="0" applyAlignment="0" applyProtection="0"/>
    <xf numFmtId="0" fontId="38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119" fillId="0" borderId="0"/>
    <xf numFmtId="0" fontId="38" fillId="0" borderId="0" applyNumberFormat="0" applyFill="0" applyBorder="0" applyAlignment="0" applyProtection="0"/>
    <xf numFmtId="0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8" fontId="38" fillId="0" borderId="0" applyFont="0" applyFill="0" applyBorder="0" applyProtection="0">
      <alignment horizontal="right"/>
    </xf>
    <xf numFmtId="198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 applyFont="0" applyFill="0" applyBorder="0" applyProtection="0">
      <alignment horizontal="right"/>
    </xf>
    <xf numFmtId="0" fontId="38" fillId="0" borderId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40" fillId="0" borderId="0">
      <alignment vertical="top"/>
    </xf>
    <xf numFmtId="0" fontId="63" fillId="0" borderId="0" applyNumberFormat="0" applyFill="0" applyBorder="0" applyProtection="0">
      <alignment vertical="top"/>
    </xf>
    <xf numFmtId="0" fontId="38" fillId="0" borderId="0"/>
    <xf numFmtId="0" fontId="38" fillId="0" borderId="0"/>
    <xf numFmtId="0" fontId="64" fillId="0" borderId="19" applyNumberFormat="0" applyFill="0" applyAlignment="0" applyProtection="0"/>
    <xf numFmtId="0" fontId="65" fillId="0" borderId="20" applyNumberFormat="0" applyFill="0" applyProtection="0">
      <alignment horizontal="center"/>
    </xf>
    <xf numFmtId="0" fontId="65" fillId="0" borderId="0" applyNumberFormat="0" applyFill="0" applyBorder="0" applyProtection="0">
      <alignment horizontal="left"/>
    </xf>
    <xf numFmtId="0" fontId="66" fillId="0" borderId="0" applyNumberFormat="0" applyFill="0" applyBorder="0" applyProtection="0">
      <alignment horizontal="centerContinuous"/>
    </xf>
    <xf numFmtId="175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 applyNumberFormat="0" applyFill="0" applyBorder="0" applyAlignment="0" applyProtection="0"/>
    <xf numFmtId="228" fontId="68" fillId="0" borderId="0" applyFont="0" applyFill="0" applyBorder="0" applyAlignment="0" applyProtection="0"/>
    <xf numFmtId="183" fontId="67" fillId="0" borderId="0" applyFont="0" applyFill="0" applyBorder="0" applyAlignment="0" applyProtection="0"/>
    <xf numFmtId="184" fontId="6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101" fillId="0" borderId="0"/>
    <xf numFmtId="0" fontId="3" fillId="0" borderId="0"/>
    <xf numFmtId="0" fontId="68" fillId="0" borderId="0" applyFont="0" applyFill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4" fontId="38" fillId="0" borderId="0" applyProtection="0">
      <protection locked="0"/>
    </xf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37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6" fillId="45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68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29" fontId="124" fillId="0" borderId="0"/>
    <xf numFmtId="230" fontId="124" fillId="0" borderId="0"/>
    <xf numFmtId="0" fontId="125" fillId="50" borderId="0">
      <alignment horizontal="right"/>
    </xf>
    <xf numFmtId="0" fontId="124" fillId="0" borderId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54" borderId="0" applyNumberFormat="0" applyBorder="0" applyAlignment="0" applyProtection="0"/>
    <xf numFmtId="170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72" fillId="0" borderId="0">
      <alignment horizontal="center" wrapText="1"/>
      <protection locked="0"/>
    </xf>
    <xf numFmtId="171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0" fontId="45" fillId="0" borderId="0"/>
    <xf numFmtId="0" fontId="47" fillId="35" borderId="0" applyNumberFormat="0" applyBorder="0" applyAlignment="0" applyProtection="0"/>
    <xf numFmtId="0" fontId="162" fillId="0" borderId="0"/>
    <xf numFmtId="0" fontId="173" fillId="0" borderId="0" applyNumberFormat="0" applyFill="0" applyBorder="0" applyAlignment="0" applyProtection="0"/>
    <xf numFmtId="5" fontId="69" fillId="0" borderId="3" applyAlignment="0" applyProtection="0"/>
    <xf numFmtId="0" fontId="126" fillId="0" borderId="0"/>
    <xf numFmtId="200" fontId="40" fillId="0" borderId="0" applyFill="0" applyBorder="0" applyAlignment="0"/>
    <xf numFmtId="210" fontId="45" fillId="0" borderId="0" applyFill="0" applyBorder="0" applyAlignment="0"/>
    <xf numFmtId="177" fontId="45" fillId="0" borderId="0" applyFill="0" applyBorder="0" applyAlignment="0"/>
    <xf numFmtId="209" fontId="70" fillId="0" borderId="0" applyFill="0" applyBorder="0" applyAlignment="0"/>
    <xf numFmtId="215" fontId="70" fillId="0" borderId="0" applyFill="0" applyBorder="0" applyAlignment="0"/>
    <xf numFmtId="216" fontId="45" fillId="0" borderId="0" applyFill="0" applyBorder="0" applyAlignment="0"/>
    <xf numFmtId="218" fontId="70" fillId="0" borderId="0" applyFill="0" applyBorder="0" applyAlignment="0"/>
    <xf numFmtId="210" fontId="45" fillId="0" borderId="0" applyFill="0" applyBorder="0" applyAlignment="0"/>
    <xf numFmtId="0" fontId="48" fillId="40" borderId="22" applyNumberFormat="0" applyAlignment="0" applyProtection="0"/>
    <xf numFmtId="0" fontId="163" fillId="0" borderId="0">
      <alignment horizontal="left"/>
    </xf>
    <xf numFmtId="0" fontId="164" fillId="0" borderId="0">
      <alignment horizontal="left"/>
    </xf>
    <xf numFmtId="3" fontId="92" fillId="0" borderId="15"/>
    <xf numFmtId="0" fontId="49" fillId="55" borderId="23" applyNumberFormat="0" applyAlignment="0" applyProtection="0"/>
    <xf numFmtId="0" fontId="174" fillId="56" borderId="24">
      <alignment horizontal="center" wrapText="1"/>
    </xf>
    <xf numFmtId="43" fontId="38" fillId="0" borderId="0" applyFont="0" applyFill="0" applyBorder="0" applyAlignment="0" applyProtection="0"/>
    <xf numFmtId="0" fontId="71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01" fontId="72" fillId="0" borderId="0"/>
    <xf numFmtId="216" fontId="4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90" fontId="73" fillId="0" borderId="0"/>
    <xf numFmtId="3" fontId="74" fillId="0" borderId="0" applyFont="0" applyFill="0" applyBorder="0" applyAlignment="0" applyProtection="0"/>
    <xf numFmtId="0" fontId="127" fillId="0" borderId="0"/>
    <xf numFmtId="0" fontId="94" fillId="0" borderId="0"/>
    <xf numFmtId="0" fontId="128" fillId="0" borderId="0" applyNumberFormat="0" applyFill="0" applyBorder="0" applyAlignment="0" applyProtection="0"/>
    <xf numFmtId="0" fontId="127" fillId="0" borderId="0"/>
    <xf numFmtId="0" fontId="94" fillId="0" borderId="0"/>
    <xf numFmtId="0" fontId="75" fillId="0" borderId="0" applyNumberFormat="0" applyAlignment="0">
      <alignment horizontal="left"/>
    </xf>
    <xf numFmtId="231" fontId="15" fillId="0" borderId="0" applyFill="0" applyBorder="0" applyProtection="0"/>
    <xf numFmtId="0" fontId="71" fillId="0" borderId="0"/>
    <xf numFmtId="0" fontId="71" fillId="0" borderId="0"/>
    <xf numFmtId="202" fontId="175" fillId="0" borderId="25" applyBorder="0"/>
    <xf numFmtId="210" fontId="45" fillId="0" borderId="0" applyFont="0" applyFill="0" applyBorder="0" applyAlignment="0" applyProtection="0"/>
    <xf numFmtId="235" fontId="38" fillId="0" borderId="0">
      <protection locked="0"/>
    </xf>
    <xf numFmtId="208" fontId="74" fillId="0" borderId="0" applyFont="0" applyFill="0" applyBorder="0" applyAlignment="0" applyProtection="0"/>
    <xf numFmtId="188" fontId="73" fillId="0" borderId="0"/>
    <xf numFmtId="212" fontId="38" fillId="0" borderId="0"/>
    <xf numFmtId="212" fontId="38" fillId="0" borderId="0"/>
    <xf numFmtId="0" fontId="165" fillId="0" borderId="0"/>
    <xf numFmtId="0" fontId="166" fillId="0" borderId="0"/>
    <xf numFmtId="0" fontId="76" fillId="57" borderId="0" applyNumberFormat="0" applyFont="0" applyFill="0" applyBorder="0" applyProtection="0">
      <alignment horizontal="left"/>
    </xf>
    <xf numFmtId="0" fontId="166" fillId="0" borderId="26"/>
    <xf numFmtId="0" fontId="74" fillId="0" borderId="0" applyFont="0" applyFill="0" applyBorder="0" applyAlignment="0" applyProtection="0"/>
    <xf numFmtId="14" fontId="40" fillId="0" borderId="0" applyFill="0" applyBorder="0" applyAlignment="0"/>
    <xf numFmtId="0" fontId="38" fillId="0" borderId="0" applyFont="0" applyFill="0" applyBorder="0" applyAlignment="0" applyProtection="0"/>
    <xf numFmtId="232" fontId="15" fillId="0" borderId="0" applyFill="0" applyBorder="0" applyProtection="0"/>
    <xf numFmtId="38" fontId="77" fillId="0" borderId="27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29" fillId="0" borderId="0">
      <protection locked="0"/>
    </xf>
    <xf numFmtId="189" fontId="73" fillId="0" borderId="0"/>
    <xf numFmtId="0" fontId="130" fillId="0" borderId="0">
      <protection locked="0"/>
    </xf>
    <xf numFmtId="0" fontId="130" fillId="0" borderId="0">
      <protection locked="0"/>
    </xf>
    <xf numFmtId="216" fontId="45" fillId="0" borderId="0" applyFill="0" applyBorder="0" applyAlignment="0"/>
    <xf numFmtId="210" fontId="45" fillId="0" borderId="0" applyFill="0" applyBorder="0" applyAlignment="0"/>
    <xf numFmtId="216" fontId="45" fillId="0" borderId="0" applyFill="0" applyBorder="0" applyAlignment="0"/>
    <xf numFmtId="218" fontId="70" fillId="0" borderId="0" applyFill="0" applyBorder="0" applyAlignment="0"/>
    <xf numFmtId="210" fontId="45" fillId="0" borderId="0" applyFill="0" applyBorder="0" applyAlignment="0"/>
    <xf numFmtId="0" fontId="78" fillId="0" borderId="0" applyNumberFormat="0" applyAlignment="0">
      <alignment horizontal="left"/>
    </xf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4" fillId="0" borderId="0" applyFont="0" applyFill="0" applyBorder="0" applyAlignment="0" applyProtection="0"/>
    <xf numFmtId="186" fontId="18" fillId="0" borderId="0">
      <alignment horizontal="right"/>
    </xf>
    <xf numFmtId="17" fontId="38" fillId="0" borderId="0">
      <alignment horizontal="left"/>
    </xf>
    <xf numFmtId="17" fontId="38" fillId="0" borderId="0">
      <alignment horizontal="left"/>
    </xf>
    <xf numFmtId="0" fontId="51" fillId="36" borderId="0" applyNumberFormat="0" applyBorder="0" applyAlignment="0" applyProtection="0"/>
    <xf numFmtId="38" fontId="44" fillId="57" borderId="0" applyNumberFormat="0" applyBorder="0" applyAlignment="0" applyProtection="0"/>
    <xf numFmtId="38" fontId="44" fillId="57" borderId="0" applyNumberFormat="0" applyBorder="0" applyAlignment="0" applyProtection="0"/>
    <xf numFmtId="0" fontId="176" fillId="49" borderId="0"/>
    <xf numFmtId="0" fontId="79" fillId="0" borderId="28" applyNumberFormat="0" applyAlignment="0" applyProtection="0">
      <alignment horizontal="left" vertical="center"/>
    </xf>
    <xf numFmtId="0" fontId="79" fillId="0" borderId="1">
      <alignment horizontal="left" vertical="center"/>
    </xf>
    <xf numFmtId="187" fontId="80" fillId="56" borderId="0">
      <alignment horizontal="left" vertical="top"/>
    </xf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2" fillId="0" borderId="31" applyNumberFormat="0" applyFill="0" applyAlignment="0" applyProtection="0"/>
    <xf numFmtId="0" fontId="52" fillId="0" borderId="0" applyNumberFormat="0" applyFill="0" applyBorder="0" applyAlignment="0" applyProtection="0"/>
    <xf numFmtId="0" fontId="177" fillId="0" borderId="21">
      <alignment horizontal="center"/>
    </xf>
    <xf numFmtId="0" fontId="177" fillId="0" borderId="0">
      <alignment horizontal="center"/>
    </xf>
    <xf numFmtId="0" fontId="84" fillId="56" borderId="0">
      <alignment horizontal="left" wrapText="1" indent="2"/>
    </xf>
    <xf numFmtId="211" fontId="38" fillId="0" borderId="0" applyBorder="0" applyAlignment="0"/>
    <xf numFmtId="10" fontId="44" fillId="56" borderId="15" applyNumberFormat="0" applyBorder="0" applyAlignment="0" applyProtection="0"/>
    <xf numFmtId="10" fontId="44" fillId="56" borderId="15" applyNumberFormat="0" applyBorder="0" applyAlignment="0" applyProtection="0"/>
    <xf numFmtId="0" fontId="53" fillId="40" borderId="22" applyNumberFormat="0" applyAlignment="0" applyProtection="0"/>
    <xf numFmtId="0" fontId="53" fillId="40" borderId="22" applyNumberFormat="0" applyAlignment="0" applyProtection="0"/>
    <xf numFmtId="213" fontId="38" fillId="0" borderId="0"/>
    <xf numFmtId="213" fontId="38" fillId="0" borderId="0"/>
    <xf numFmtId="178" fontId="85" fillId="0" borderId="0"/>
    <xf numFmtId="38" fontId="86" fillId="0" borderId="0"/>
    <xf numFmtId="38" fontId="87" fillId="0" borderId="0"/>
    <xf numFmtId="38" fontId="88" fillId="0" borderId="0"/>
    <xf numFmtId="38" fontId="8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7" fillId="58" borderId="26"/>
    <xf numFmtId="0" fontId="15" fillId="0" borderId="0" applyNumberFormat="0" applyFont="0" applyFill="0" applyBorder="0" applyProtection="0">
      <alignment horizontal="left" vertical="center"/>
    </xf>
    <xf numFmtId="216" fontId="45" fillId="0" borderId="0" applyFill="0" applyBorder="0" applyAlignment="0"/>
    <xf numFmtId="210" fontId="45" fillId="0" borderId="0" applyFill="0" applyBorder="0" applyAlignment="0"/>
    <xf numFmtId="216" fontId="45" fillId="0" borderId="0" applyFill="0" applyBorder="0" applyAlignment="0"/>
    <xf numFmtId="218" fontId="70" fillId="0" borderId="0" applyFill="0" applyBorder="0" applyAlignment="0"/>
    <xf numFmtId="210" fontId="45" fillId="0" borderId="0" applyFill="0" applyBorder="0" applyAlignment="0"/>
    <xf numFmtId="0" fontId="54" fillId="0" borderId="32" applyNumberFormat="0" applyFill="0" applyAlignment="0" applyProtection="0"/>
    <xf numFmtId="0" fontId="90" fillId="0" borderId="0"/>
    <xf numFmtId="0" fontId="73" fillId="0" borderId="0"/>
    <xf numFmtId="0" fontId="90" fillId="0" borderId="0"/>
    <xf numFmtId="0" fontId="73" fillId="0" borderId="0"/>
    <xf numFmtId="0" fontId="91" fillId="0" borderId="0"/>
    <xf numFmtId="233" fontId="3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04" fontId="77" fillId="0" borderId="0" applyFont="0" applyFill="0" applyBorder="0" applyAlignment="0" applyProtection="0"/>
    <xf numFmtId="205" fontId="77" fillId="0" borderId="0" applyFont="0" applyFill="0" applyBorder="0" applyAlignment="0" applyProtection="0"/>
    <xf numFmtId="0" fontId="129" fillId="0" borderId="0">
      <protection locked="0"/>
    </xf>
    <xf numFmtId="0" fontId="15" fillId="0" borderId="0"/>
    <xf numFmtId="0" fontId="55" fillId="33" borderId="0" applyNumberFormat="0" applyBorder="0" applyAlignment="0" applyProtection="0"/>
    <xf numFmtId="37" fontId="9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90" fillId="0" borderId="0"/>
    <xf numFmtId="0" fontId="73" fillId="0" borderId="0"/>
    <xf numFmtId="0" fontId="73" fillId="0" borderId="0"/>
    <xf numFmtId="185" fontId="68" fillId="0" borderId="0"/>
    <xf numFmtId="0" fontId="94" fillId="0" borderId="0"/>
    <xf numFmtId="0" fontId="94" fillId="0" borderId="0"/>
    <xf numFmtId="0" fontId="94" fillId="0" borderId="0"/>
    <xf numFmtId="0" fontId="71" fillId="0" borderId="0"/>
    <xf numFmtId="0" fontId="94" fillId="0" borderId="0"/>
    <xf numFmtId="0" fontId="94" fillId="0" borderId="0"/>
    <xf numFmtId="0" fontId="9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1" fillId="0" borderId="0"/>
    <xf numFmtId="0" fontId="38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1" fillId="0" borderId="0"/>
    <xf numFmtId="0" fontId="182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8" fillId="0" borderId="0"/>
    <xf numFmtId="214" fontId="38" fillId="0" borderId="0"/>
    <xf numFmtId="214" fontId="38" fillId="0" borderId="0"/>
    <xf numFmtId="0" fontId="132" fillId="0" borderId="0"/>
    <xf numFmtId="0" fontId="3" fillId="0" borderId="0"/>
    <xf numFmtId="0" fontId="43" fillId="59" borderId="33" applyNumberFormat="0" applyFont="0" applyAlignment="0" applyProtection="0"/>
    <xf numFmtId="228" fontId="68" fillId="0" borderId="0" applyFont="0" applyFill="0" applyBorder="0" applyAlignment="0" applyProtection="0"/>
    <xf numFmtId="0" fontId="56" fillId="40" borderId="34" applyNumberFormat="0" applyAlignment="0" applyProtection="0"/>
    <xf numFmtId="40" fontId="95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4" fontId="172" fillId="0" borderId="0">
      <alignment horizontal="center" wrapText="1"/>
      <protection locked="0"/>
    </xf>
    <xf numFmtId="215" fontId="70" fillId="0" borderId="0" applyFont="0" applyFill="0" applyBorder="0" applyAlignment="0" applyProtection="0"/>
    <xf numFmtId="220" fontId="45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2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38" fillId="0" borderId="0" applyFont="0" applyFill="0" applyBorder="0" applyAlignment="0" applyProtection="0"/>
    <xf numFmtId="216" fontId="45" fillId="0" borderId="0" applyFill="0" applyBorder="0" applyAlignment="0"/>
    <xf numFmtId="210" fontId="45" fillId="0" borderId="0" applyFill="0" applyBorder="0" applyAlignment="0"/>
    <xf numFmtId="216" fontId="45" fillId="0" borderId="0" applyFill="0" applyBorder="0" applyAlignment="0"/>
    <xf numFmtId="218" fontId="70" fillId="0" borderId="0" applyFill="0" applyBorder="0" applyAlignment="0"/>
    <xf numFmtId="210" fontId="45" fillId="0" borderId="0" applyFill="0" applyBorder="0" applyAlignment="0"/>
    <xf numFmtId="0" fontId="77" fillId="0" borderId="0" applyNumberFormat="0" applyFon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69" fillId="0" borderId="21">
      <alignment horizontal="center"/>
    </xf>
    <xf numFmtId="3" fontId="77" fillId="0" borderId="0" applyFont="0" applyFill="0" applyBorder="0" applyAlignment="0" applyProtection="0"/>
    <xf numFmtId="0" fontId="77" fillId="63" borderId="0" applyNumberFormat="0" applyFont="0" applyBorder="0" applyAlignment="0" applyProtection="0"/>
    <xf numFmtId="37" fontId="101" fillId="0" borderId="0"/>
    <xf numFmtId="0" fontId="68" fillId="0" borderId="0" applyFont="0" applyFill="0" applyBorder="0" applyAlignment="0" applyProtection="0"/>
    <xf numFmtId="1" fontId="38" fillId="0" borderId="17" applyNumberFormat="0" applyFill="0" applyAlignment="0" applyProtection="0">
      <alignment horizontal="center" vertical="center"/>
    </xf>
    <xf numFmtId="1" fontId="38" fillId="0" borderId="17" applyNumberFormat="0" applyFill="0" applyAlignment="0" applyProtection="0">
      <alignment horizontal="center" vertical="center"/>
    </xf>
    <xf numFmtId="0" fontId="168" fillId="0" borderId="0">
      <alignment horizontal="left"/>
    </xf>
    <xf numFmtId="0" fontId="178" fillId="64" borderId="0" applyNumberFormat="0" applyFont="0" applyBorder="0" applyAlignment="0">
      <alignment horizontal="center"/>
    </xf>
    <xf numFmtId="0" fontId="165" fillId="0" borderId="0"/>
    <xf numFmtId="0" fontId="166" fillId="0" borderId="0"/>
    <xf numFmtId="206" fontId="38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15" fillId="0" borderId="0" applyNumberFormat="0" applyFont="0" applyFill="0" applyBorder="0" applyAlignment="0"/>
    <xf numFmtId="0" fontId="178" fillId="1" borderId="1" applyNumberFormat="0" applyFont="0" applyAlignment="0">
      <alignment horizontal="center"/>
    </xf>
    <xf numFmtId="0" fontId="179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38" fillId="0" borderId="0"/>
    <xf numFmtId="0" fontId="38" fillId="0" borderId="0"/>
    <xf numFmtId="0" fontId="38" fillId="0" borderId="0">
      <alignment vertical="top"/>
    </xf>
    <xf numFmtId="0" fontId="3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5" fillId="0" borderId="26"/>
    <xf numFmtId="0" fontId="166" fillId="0" borderId="26"/>
    <xf numFmtId="0" fontId="38" fillId="0" borderId="17" applyNumberFormat="0" applyFont="0" applyFill="0" applyAlignment="0" applyProtection="0"/>
    <xf numFmtId="0" fontId="38" fillId="0" borderId="17" applyNumberFormat="0" applyFont="0" applyFill="0" applyAlignment="0" applyProtection="0"/>
    <xf numFmtId="49" fontId="40" fillId="0" borderId="0" applyFill="0" applyBorder="0" applyAlignment="0"/>
    <xf numFmtId="221" fontId="70" fillId="0" borderId="0" applyFill="0" applyBorder="0" applyAlignment="0"/>
    <xf numFmtId="219" fontId="70" fillId="0" borderId="0" applyFill="0" applyBorder="0" applyAlignment="0"/>
    <xf numFmtId="40" fontId="142" fillId="0" borderId="0"/>
    <xf numFmtId="0" fontId="169" fillId="67" borderId="0"/>
    <xf numFmtId="0" fontId="170" fillId="67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7" fontId="105" fillId="0" borderId="0" applyNumberFormat="0">
      <alignment horizontal="right"/>
    </xf>
    <xf numFmtId="0" fontId="74" fillId="0" borderId="38" applyNumberFormat="0" applyFont="0" applyFill="0" applyAlignment="0" applyProtection="0"/>
    <xf numFmtId="0" fontId="167" fillId="0" borderId="39"/>
    <xf numFmtId="0" fontId="171" fillId="0" borderId="39"/>
    <xf numFmtId="0" fontId="167" fillId="0" borderId="26"/>
    <xf numFmtId="0" fontId="171" fillId="0" borderId="26"/>
    <xf numFmtId="6" fontId="92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14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44" fillId="55" borderId="23" applyNumberFormat="0" applyAlignment="0" applyProtection="0"/>
    <xf numFmtId="0" fontId="145" fillId="0" borderId="32" applyNumberFormat="0" applyFill="0" applyAlignment="0" applyProtection="0"/>
    <xf numFmtId="0" fontId="146" fillId="35" borderId="0" applyNumberFormat="0" applyBorder="0" applyAlignment="0" applyProtection="0"/>
    <xf numFmtId="0" fontId="133" fillId="40" borderId="34" applyNumberFormat="0" applyAlignment="0" applyProtection="0"/>
    <xf numFmtId="0" fontId="147" fillId="40" borderId="22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151" fillId="0" borderId="0" applyFont="0" applyFill="0" applyBorder="0" applyAlignment="0" applyProtection="0"/>
    <xf numFmtId="0" fontId="152" fillId="36" borderId="0" applyNumberFormat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3" fillId="0" borderId="0"/>
    <xf numFmtId="0" fontId="3" fillId="0" borderId="0"/>
    <xf numFmtId="0" fontId="131" fillId="39" borderId="22" applyNumberFormat="0" applyAlignment="0" applyProtection="0"/>
    <xf numFmtId="0" fontId="154" fillId="33" borderId="0" applyNumberFormat="0" applyBorder="0" applyAlignment="0" applyProtection="0"/>
    <xf numFmtId="0" fontId="155" fillId="0" borderId="37" applyNumberFormat="0" applyFill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2" fontId="109" fillId="0" borderId="0" applyFont="0" applyFill="0" applyBorder="0" applyAlignment="0" applyProtection="0"/>
    <xf numFmtId="223" fontId="109" fillId="0" borderId="0" applyFont="0" applyFill="0" applyBorder="0" applyAlignment="0" applyProtection="0"/>
    <xf numFmtId="37" fontId="73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68" fillId="59" borderId="33" applyNumberFormat="0" applyFont="0" applyAlignment="0" applyProtection="0"/>
    <xf numFmtId="0" fontId="156" fillId="0" borderId="29" applyNumberFormat="0" applyFill="0" applyAlignment="0" applyProtection="0"/>
    <xf numFmtId="0" fontId="157" fillId="0" borderId="30" applyNumberFormat="0" applyFill="0" applyAlignment="0" applyProtection="0"/>
    <xf numFmtId="0" fontId="158" fillId="0" borderId="31" applyNumberFormat="0" applyFill="0" applyAlignment="0" applyProtection="0"/>
    <xf numFmtId="0" fontId="158" fillId="0" borderId="0" applyNumberFormat="0" applyFill="0" applyBorder="0" applyAlignment="0" applyProtection="0"/>
    <xf numFmtId="0" fontId="159" fillId="0" borderId="0" applyFont="0" applyFill="0" applyBorder="0" applyAlignment="0" applyProtection="0"/>
    <xf numFmtId="228" fontId="68" fillId="0" borderId="0" applyFont="0" applyFill="0" applyBorder="0" applyAlignment="0" applyProtection="0"/>
    <xf numFmtId="228" fontId="68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9" fontId="111" fillId="0" borderId="0" applyFont="0" applyFill="0" applyBorder="0" applyAlignment="0" applyProtection="0"/>
    <xf numFmtId="224" fontId="114" fillId="0" borderId="0" applyFont="0" applyFill="0" applyBorder="0" applyAlignment="0" applyProtection="0"/>
    <xf numFmtId="225" fontId="114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11" fillId="0" borderId="0"/>
    <xf numFmtId="0" fontId="38" fillId="0" borderId="0"/>
    <xf numFmtId="199" fontId="102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6" fillId="0" borderId="0" applyNumberFormat="0" applyFill="0" applyBorder="0" applyAlignment="0" applyProtection="0">
      <alignment vertical="top"/>
      <protection locked="0"/>
    </xf>
    <xf numFmtId="202" fontId="112" fillId="0" borderId="0" applyFont="0" applyFill="0" applyBorder="0" applyAlignment="0" applyProtection="0"/>
    <xf numFmtId="202" fontId="101" fillId="0" borderId="0" applyFont="0" applyFill="0" applyBorder="0" applyAlignment="0" applyProtection="0"/>
    <xf numFmtId="203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4" fontId="118" fillId="0" borderId="0" applyFont="0" applyFill="0" applyBorder="0" applyAlignment="0" applyProtection="0"/>
    <xf numFmtId="183" fontId="118" fillId="0" borderId="0" applyFont="0" applyFill="0" applyBorder="0" applyAlignment="0" applyProtection="0"/>
    <xf numFmtId="0" fontId="38" fillId="0" borderId="0"/>
    <xf numFmtId="0" fontId="38" fillId="0" borderId="0"/>
    <xf numFmtId="169" fontId="183" fillId="0" borderId="0" applyFont="0" applyFill="0" applyBorder="0" applyAlignment="0" applyProtection="0"/>
    <xf numFmtId="0" fontId="2" fillId="0" borderId="0"/>
    <xf numFmtId="0" fontId="41" fillId="0" borderId="0"/>
    <xf numFmtId="169" fontId="42" fillId="0" borderId="0" applyFont="0" applyFill="0" applyBorder="0" applyAlignment="0" applyProtection="0"/>
    <xf numFmtId="0" fontId="2" fillId="0" borderId="0"/>
    <xf numFmtId="0" fontId="36" fillId="0" borderId="0"/>
    <xf numFmtId="169" fontId="180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84" fillId="0" borderId="0"/>
    <xf numFmtId="169" fontId="39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25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88">
    <xf numFmtId="0" fontId="0" fillId="0" borderId="0" xfId="0"/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8" fontId="6" fillId="0" borderId="0" xfId="0" applyNumberFormat="1" applyFont="1" applyAlignment="1">
      <alignment horizontal="center"/>
    </xf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vertical="top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justify" vertical="top"/>
    </xf>
    <xf numFmtId="165" fontId="7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top"/>
    </xf>
    <xf numFmtId="165" fontId="17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/>
    <xf numFmtId="41" fontId="6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/>
    <xf numFmtId="41" fontId="7" fillId="0" borderId="0" xfId="3" applyNumberFormat="1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top"/>
    </xf>
    <xf numFmtId="41" fontId="6" fillId="0" borderId="0" xfId="1" applyNumberFormat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2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5" fontId="8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186" fillId="0" borderId="0" xfId="0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vertical="top"/>
    </xf>
    <xf numFmtId="41" fontId="6" fillId="0" borderId="2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horizontal="right" vertical="center"/>
    </xf>
    <xf numFmtId="43" fontId="6" fillId="0" borderId="0" xfId="1" applyFont="1" applyAlignment="1">
      <alignment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4" xfId="3" applyNumberFormat="1" applyFont="1" applyBorder="1" applyAlignment="1">
      <alignment horizontal="right" vertical="center"/>
    </xf>
    <xf numFmtId="41" fontId="6" fillId="0" borderId="2" xfId="3" applyNumberFormat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 wrapText="1"/>
    </xf>
    <xf numFmtId="43" fontId="6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164" fontId="7" fillId="0" borderId="4" xfId="1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4" fontId="7" fillId="0" borderId="2" xfId="1" applyNumberFormat="1" applyFont="1" applyFill="1" applyBorder="1" applyAlignment="1">
      <alignment vertical="center"/>
    </xf>
    <xf numFmtId="37" fontId="8" fillId="0" borderId="0" xfId="0" quotePrefix="1" applyNumberFormat="1" applyFont="1"/>
    <xf numFmtId="164" fontId="6" fillId="0" borderId="0" xfId="0" applyNumberFormat="1" applyFont="1" applyAlignment="1">
      <alignment horizontal="right"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horizontal="right" vertical="center"/>
    </xf>
    <xf numFmtId="2" fontId="188" fillId="0" borderId="0" xfId="0" applyNumberFormat="1" applyFont="1" applyAlignment="1">
      <alignment vertical="top"/>
    </xf>
    <xf numFmtId="2" fontId="189" fillId="0" borderId="0" xfId="0" applyNumberFormat="1" applyFont="1" applyAlignment="1">
      <alignment vertical="top"/>
    </xf>
    <xf numFmtId="165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43" fontId="6" fillId="0" borderId="0" xfId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left" vertical="center"/>
    </xf>
    <xf numFmtId="43" fontId="5" fillId="0" borderId="0" xfId="1" applyFont="1" applyAlignment="1">
      <alignment vertical="center"/>
    </xf>
    <xf numFmtId="43" fontId="6" fillId="0" borderId="0" xfId="1" applyFont="1"/>
    <xf numFmtId="43" fontId="6" fillId="0" borderId="0" xfId="0" applyNumberFormat="1" applyFont="1"/>
    <xf numFmtId="43" fontId="6" fillId="0" borderId="0" xfId="1" applyFont="1" applyAlignment="1">
      <alignment vertical="top"/>
    </xf>
    <xf numFmtId="43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vertical="top"/>
    </xf>
    <xf numFmtId="43" fontId="4" fillId="0" borderId="0" xfId="1" applyFont="1"/>
    <xf numFmtId="43" fontId="5" fillId="0" borderId="0" xfId="1" applyFont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/>
    <xf numFmtId="0" fontId="6" fillId="0" borderId="0" xfId="0" quotePrefix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6" fillId="0" borderId="0" xfId="0" applyNumberFormat="1" applyFont="1" applyFill="1"/>
    <xf numFmtId="37" fontId="6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7" fontId="7" fillId="0" borderId="2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37" fontId="7" fillId="0" borderId="3" xfId="0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41" fontId="6" fillId="0" borderId="2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vertical="top"/>
    </xf>
    <xf numFmtId="2" fontId="4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vertical="top"/>
    </xf>
    <xf numFmtId="168" fontId="8" fillId="0" borderId="0" xfId="0" quotePrefix="1" applyNumberFormat="1" applyFont="1" applyFill="1" applyAlignment="1">
      <alignment horizontal="center"/>
    </xf>
    <xf numFmtId="165" fontId="7" fillId="0" borderId="0" xfId="0" applyNumberFormat="1" applyFont="1" applyFill="1" applyAlignment="1">
      <alignment vertical="top"/>
    </xf>
    <xf numFmtId="41" fontId="7" fillId="0" borderId="0" xfId="3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top"/>
    </xf>
    <xf numFmtId="41" fontId="7" fillId="0" borderId="2" xfId="3" applyNumberFormat="1" applyFont="1" applyFill="1" applyBorder="1" applyAlignment="1">
      <alignment horizontal="right" vertical="center"/>
    </xf>
    <xf numFmtId="41" fontId="7" fillId="0" borderId="4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center"/>
    </xf>
    <xf numFmtId="41" fontId="6" fillId="0" borderId="2" xfId="3" applyNumberForma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right" vertical="center"/>
    </xf>
    <xf numFmtId="165" fontId="17" fillId="0" borderId="0" xfId="0" applyNumberFormat="1" applyFont="1" applyFill="1" applyAlignment="1">
      <alignment vertical="top"/>
    </xf>
    <xf numFmtId="165" fontId="16" fillId="0" borderId="0" xfId="0" applyNumberFormat="1" applyFont="1" applyFill="1" applyAlignment="1">
      <alignment vertical="top"/>
    </xf>
    <xf numFmtId="41" fontId="6" fillId="0" borderId="0" xfId="3" applyNumberFormat="1" applyFont="1" applyFill="1" applyAlignment="1">
      <alignment horizontal="right" vertical="center"/>
    </xf>
    <xf numFmtId="41" fontId="7" fillId="0" borderId="1" xfId="3" applyNumberFormat="1" applyFont="1" applyFill="1" applyBorder="1" applyAlignment="1">
      <alignment horizontal="right" vertical="center"/>
    </xf>
    <xf numFmtId="41" fontId="7" fillId="0" borderId="0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41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41" fontId="18" fillId="0" borderId="0" xfId="3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left" vertical="center" wrapText="1" indent="2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 indent="4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3"/>
    </xf>
    <xf numFmtId="0" fontId="8" fillId="0" borderId="0" xfId="0" applyFont="1" applyFill="1" applyAlignment="1">
      <alignment horizontal="left" vertical="center" wrapText="1" indent="4"/>
    </xf>
    <xf numFmtId="43" fontId="7" fillId="0" borderId="0" xfId="1" applyFont="1" applyFill="1" applyAlignment="1">
      <alignment vertical="center"/>
    </xf>
    <xf numFmtId="0" fontId="12" fillId="0" borderId="0" xfId="0" applyFont="1" applyFill="1" applyAlignment="1">
      <alignment horizontal="left" vertical="center" wrapText="1" indent="6"/>
    </xf>
    <xf numFmtId="43" fontId="5" fillId="0" borderId="0" xfId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top"/>
    </xf>
    <xf numFmtId="165" fontId="11" fillId="0" borderId="0" xfId="0" applyNumberFormat="1" applyFont="1" applyFill="1" applyAlignment="1">
      <alignment horizontal="right" vertical="top"/>
    </xf>
    <xf numFmtId="0" fontId="12" fillId="0" borderId="0" xfId="0" applyFont="1" applyFill="1" applyAlignment="1">
      <alignment horizontal="left" vertical="center" wrapText="1" indent="4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165" fontId="16" fillId="0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86" fillId="0" borderId="0" xfId="0" applyFont="1" applyAlignment="1">
      <alignment horizontal="right" vertical="center" wrapText="1"/>
    </xf>
    <xf numFmtId="43" fontId="186" fillId="0" borderId="0" xfId="1" applyFont="1" applyAlignment="1">
      <alignment horizontal="right" vertical="center" wrapText="1"/>
    </xf>
    <xf numFmtId="43" fontId="187" fillId="0" borderId="0" xfId="1" applyFont="1" applyAlignment="1">
      <alignment horizontal="right" vertical="center" wrapText="1"/>
    </xf>
    <xf numFmtId="168" fontId="8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center"/>
    </xf>
    <xf numFmtId="37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168" fontId="8" fillId="0" borderId="0" xfId="0" quotePrefix="1" applyNumberFormat="1" applyFont="1" applyFill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AE70C-1117-4C48-ABA9-D64DB5D9DC8F}">
  <sheetPr>
    <tabColor rgb="FF00B050"/>
  </sheetPr>
  <dimension ref="A1:T111"/>
  <sheetViews>
    <sheetView tabSelected="1" view="pageBreakPreview" zoomScale="85" zoomScaleNormal="75" zoomScaleSheetLayoutView="85" workbookViewId="0">
      <selection activeCell="A2" sqref="A2:J2"/>
    </sheetView>
  </sheetViews>
  <sheetFormatPr defaultColWidth="9.09765625" defaultRowHeight="21.5"/>
  <cols>
    <col min="1" max="3" width="2.09765625" style="29" customWidth="1"/>
    <col min="4" max="4" width="42.69921875" style="29" customWidth="1"/>
    <col min="5" max="5" width="9.3984375" style="33" customWidth="1"/>
    <col min="6" max="6" width="1.09765625" style="33" customWidth="1"/>
    <col min="7" max="7" width="15.09765625" style="142" customWidth="1"/>
    <col min="8" max="8" width="1.09765625" style="142" customWidth="1"/>
    <col min="9" max="9" width="13.59765625" style="142" customWidth="1"/>
    <col min="10" max="10" width="1.09765625" style="142" customWidth="1"/>
    <col min="11" max="11" width="15.09765625" style="142" customWidth="1"/>
    <col min="12" max="12" width="1.09765625" style="142" customWidth="1"/>
    <col min="13" max="13" width="13.59765625" style="142" customWidth="1"/>
    <col min="14" max="14" width="4.09765625" style="155" customWidth="1"/>
    <col min="15" max="15" width="17.3984375" style="93" bestFit="1" customWidth="1"/>
    <col min="16" max="16" width="17.19921875" style="29" bestFit="1" customWidth="1"/>
    <col min="17" max="17" width="17.3984375" style="29" bestFit="1" customWidth="1"/>
    <col min="18" max="18" width="14.59765625" style="29" bestFit="1" customWidth="1"/>
    <col min="19" max="19" width="15.69921875" style="76" bestFit="1" customWidth="1"/>
    <col min="20" max="20" width="13.8984375" style="76" customWidth="1"/>
    <col min="21" max="16384" width="9.09765625" style="29"/>
  </cols>
  <sheetData>
    <row r="1" spans="1:20" ht="21" customHeight="1">
      <c r="A1" s="263" t="s">
        <v>42</v>
      </c>
      <c r="B1" s="263"/>
      <c r="C1" s="263"/>
      <c r="D1" s="263"/>
      <c r="E1" s="263"/>
      <c r="F1" s="263"/>
      <c r="G1" s="263"/>
      <c r="H1" s="263"/>
      <c r="I1" s="263"/>
      <c r="J1" s="263"/>
      <c r="K1" s="155"/>
      <c r="L1" s="155"/>
      <c r="M1" s="155"/>
    </row>
    <row r="2" spans="1:20" ht="21" customHeight="1">
      <c r="A2" s="263" t="s">
        <v>249</v>
      </c>
      <c r="B2" s="263"/>
      <c r="C2" s="263"/>
      <c r="D2" s="263"/>
      <c r="E2" s="263"/>
      <c r="F2" s="263"/>
      <c r="G2" s="263"/>
      <c r="H2" s="263"/>
      <c r="I2" s="263"/>
      <c r="J2" s="263"/>
      <c r="K2" s="155"/>
      <c r="L2" s="155"/>
      <c r="M2" s="155"/>
      <c r="O2" s="108"/>
    </row>
    <row r="3" spans="1:20" ht="21" customHeight="1">
      <c r="A3" s="34"/>
      <c r="B3" s="34"/>
      <c r="C3" s="34"/>
      <c r="D3" s="34"/>
      <c r="F3" s="38"/>
      <c r="G3" s="156"/>
      <c r="H3" s="156"/>
      <c r="I3" s="156"/>
      <c r="J3" s="156"/>
      <c r="K3" s="155"/>
      <c r="L3" s="155"/>
      <c r="M3" s="155"/>
    </row>
    <row r="4" spans="1:20" ht="21" customHeight="1">
      <c r="A4" s="111"/>
      <c r="B4" s="111"/>
      <c r="C4" s="111"/>
      <c r="D4" s="111"/>
      <c r="G4" s="264" t="s">
        <v>69</v>
      </c>
      <c r="H4" s="264"/>
      <c r="I4" s="264"/>
      <c r="J4" s="157"/>
      <c r="K4" s="264" t="s">
        <v>70</v>
      </c>
      <c r="L4" s="264"/>
      <c r="M4" s="264"/>
      <c r="P4" s="82"/>
    </row>
    <row r="5" spans="1:20" ht="21" customHeight="1">
      <c r="A5" s="111"/>
      <c r="B5" s="111"/>
      <c r="C5" s="111"/>
      <c r="D5" s="111"/>
      <c r="G5" s="158" t="s">
        <v>219</v>
      </c>
      <c r="H5" s="158"/>
      <c r="I5" s="158" t="s">
        <v>63</v>
      </c>
      <c r="J5" s="159"/>
      <c r="K5" s="158" t="s">
        <v>219</v>
      </c>
      <c r="L5" s="158"/>
      <c r="M5" s="158" t="s">
        <v>63</v>
      </c>
    </row>
    <row r="6" spans="1:20" ht="21" customHeight="1">
      <c r="A6" s="8" t="s">
        <v>0</v>
      </c>
      <c r="B6" s="111"/>
      <c r="C6" s="111"/>
      <c r="D6" s="111"/>
      <c r="E6" s="35" t="s">
        <v>34</v>
      </c>
      <c r="F6" s="112"/>
      <c r="G6" s="158">
        <v>2567</v>
      </c>
      <c r="H6" s="160"/>
      <c r="I6" s="158">
        <v>2566</v>
      </c>
      <c r="J6" s="159"/>
      <c r="K6" s="158">
        <v>2567</v>
      </c>
      <c r="L6" s="160"/>
      <c r="M6" s="158">
        <v>2566</v>
      </c>
    </row>
    <row r="7" spans="1:20" ht="21" customHeight="1">
      <c r="A7" s="8"/>
      <c r="B7" s="111"/>
      <c r="C7" s="111"/>
      <c r="D7" s="111"/>
      <c r="E7" s="35"/>
      <c r="F7" s="112"/>
      <c r="G7" s="158" t="s">
        <v>209</v>
      </c>
      <c r="H7" s="160"/>
      <c r="I7" s="161"/>
      <c r="J7" s="159"/>
      <c r="K7" s="158" t="s">
        <v>209</v>
      </c>
      <c r="L7" s="160"/>
      <c r="M7" s="161"/>
      <c r="Q7"/>
      <c r="R7"/>
    </row>
    <row r="8" spans="1:20" ht="21" customHeight="1">
      <c r="A8" s="111"/>
      <c r="B8" s="111"/>
      <c r="C8" s="111"/>
      <c r="D8" s="111"/>
      <c r="G8" s="265" t="s">
        <v>71</v>
      </c>
      <c r="H8" s="265"/>
      <c r="I8" s="265"/>
      <c r="J8" s="265"/>
      <c r="K8" s="265"/>
      <c r="L8" s="265"/>
      <c r="M8" s="265"/>
      <c r="Q8"/>
      <c r="R8"/>
      <c r="S8" s="113"/>
    </row>
    <row r="9" spans="1:20" ht="21" customHeight="1">
      <c r="A9" s="43" t="s">
        <v>1</v>
      </c>
      <c r="B9" s="111"/>
      <c r="C9" s="111"/>
      <c r="D9" s="111"/>
      <c r="E9" s="17"/>
      <c r="F9" s="67"/>
      <c r="G9" s="162"/>
      <c r="H9" s="163"/>
      <c r="I9" s="162"/>
      <c r="J9" s="163"/>
      <c r="K9" s="155"/>
      <c r="L9" s="155"/>
      <c r="M9" s="155"/>
      <c r="O9" s="29"/>
      <c r="P9" s="93"/>
      <c r="Q9"/>
      <c r="R9"/>
      <c r="S9" s="29"/>
      <c r="T9" s="80"/>
    </row>
    <row r="10" spans="1:20" ht="21" customHeight="1">
      <c r="A10" s="16" t="s">
        <v>17</v>
      </c>
      <c r="B10" s="16"/>
      <c r="C10" s="16"/>
      <c r="D10" s="16"/>
      <c r="E10" s="17"/>
      <c r="F10" s="67"/>
      <c r="G10" s="59">
        <v>1623634</v>
      </c>
      <c r="H10" s="163"/>
      <c r="I10" s="59">
        <v>1709592</v>
      </c>
      <c r="J10" s="163"/>
      <c r="K10" s="83">
        <v>200824</v>
      </c>
      <c r="L10" s="155"/>
      <c r="M10" s="83">
        <v>182477</v>
      </c>
      <c r="N10" s="164"/>
      <c r="O10" s="145"/>
      <c r="P10" s="113"/>
      <c r="Q10"/>
      <c r="R10"/>
      <c r="S10" s="80"/>
      <c r="T10" s="80"/>
    </row>
    <row r="11" spans="1:20" ht="21" customHeight="1">
      <c r="A11" s="16" t="s">
        <v>160</v>
      </c>
      <c r="B11" s="16"/>
      <c r="C11" s="16"/>
      <c r="D11" s="16"/>
      <c r="E11" s="17"/>
      <c r="F11" s="67"/>
      <c r="G11" s="59">
        <v>157194</v>
      </c>
      <c r="H11" s="163"/>
      <c r="I11" s="59">
        <v>162562</v>
      </c>
      <c r="J11" s="163"/>
      <c r="K11" s="120">
        <v>0</v>
      </c>
      <c r="L11" s="144"/>
      <c r="M11" s="120">
        <v>0</v>
      </c>
      <c r="N11" s="164"/>
      <c r="O11" s="145"/>
      <c r="P11" s="113"/>
      <c r="Q11"/>
      <c r="R11"/>
      <c r="S11" s="80"/>
      <c r="T11" s="80"/>
    </row>
    <row r="12" spans="1:20" ht="21" customHeight="1">
      <c r="A12" s="16" t="s">
        <v>171</v>
      </c>
      <c r="B12" s="16"/>
      <c r="C12" s="16"/>
      <c r="D12" s="16"/>
      <c r="E12" s="17" t="s">
        <v>267</v>
      </c>
      <c r="F12" s="67"/>
      <c r="G12" s="59">
        <v>633355</v>
      </c>
      <c r="H12" s="163"/>
      <c r="I12" s="59">
        <v>588034</v>
      </c>
      <c r="J12" s="163"/>
      <c r="K12" s="83">
        <v>755877</v>
      </c>
      <c r="L12" s="155"/>
      <c r="M12" s="83">
        <v>740734</v>
      </c>
      <c r="N12" s="164"/>
      <c r="O12" s="145"/>
      <c r="P12" s="113"/>
      <c r="Q12"/>
      <c r="R12"/>
      <c r="S12" s="80"/>
      <c r="T12" s="80"/>
    </row>
    <row r="13" spans="1:20" ht="21" customHeight="1">
      <c r="A13" s="16" t="s">
        <v>73</v>
      </c>
      <c r="B13" s="16"/>
      <c r="C13" s="16"/>
      <c r="D13" s="16"/>
      <c r="E13" s="17"/>
      <c r="F13" s="67"/>
      <c r="G13" s="59">
        <v>103673</v>
      </c>
      <c r="H13" s="163"/>
      <c r="I13" s="59">
        <v>111339</v>
      </c>
      <c r="J13" s="163"/>
      <c r="K13" s="83">
        <v>12330</v>
      </c>
      <c r="L13" s="155"/>
      <c r="M13" s="83">
        <v>11943</v>
      </c>
      <c r="N13" s="164"/>
      <c r="O13" s="145"/>
      <c r="P13" s="113"/>
      <c r="Q13"/>
      <c r="R13"/>
      <c r="S13" s="80"/>
      <c r="T13" s="80"/>
    </row>
    <row r="14" spans="1:20" ht="21" customHeight="1">
      <c r="A14" s="16" t="s">
        <v>279</v>
      </c>
      <c r="B14" s="16"/>
      <c r="C14" s="16"/>
      <c r="D14" s="16"/>
      <c r="E14" s="17">
        <v>8</v>
      </c>
      <c r="F14" s="67"/>
      <c r="G14" s="120">
        <v>0</v>
      </c>
      <c r="H14" s="120"/>
      <c r="I14" s="120">
        <v>0</v>
      </c>
      <c r="J14" s="163"/>
      <c r="K14" s="83">
        <v>234464</v>
      </c>
      <c r="L14" s="155"/>
      <c r="M14" s="120">
        <v>0</v>
      </c>
      <c r="N14" s="164"/>
      <c r="O14" s="145"/>
      <c r="P14" s="113"/>
      <c r="Q14"/>
      <c r="R14"/>
      <c r="S14" s="80"/>
      <c r="T14" s="80"/>
    </row>
    <row r="15" spans="1:20" ht="21" customHeight="1">
      <c r="A15" s="16" t="s">
        <v>115</v>
      </c>
      <c r="B15" s="16"/>
      <c r="C15" s="16"/>
      <c r="D15" s="16"/>
      <c r="E15" s="17">
        <v>8</v>
      </c>
      <c r="F15" s="67"/>
      <c r="G15" s="59">
        <v>2397</v>
      </c>
      <c r="H15" s="163"/>
      <c r="I15" s="59">
        <v>3677</v>
      </c>
      <c r="J15" s="163"/>
      <c r="K15" s="83">
        <v>1928627</v>
      </c>
      <c r="L15" s="155"/>
      <c r="M15" s="83">
        <v>1910943</v>
      </c>
      <c r="N15" s="164"/>
      <c r="O15" s="145"/>
      <c r="P15" s="113"/>
      <c r="Q15"/>
      <c r="R15"/>
      <c r="S15" s="80"/>
      <c r="T15" s="80"/>
    </row>
    <row r="16" spans="1:20" ht="21" customHeight="1">
      <c r="A16" s="16" t="s">
        <v>135</v>
      </c>
      <c r="B16" s="16"/>
      <c r="C16" s="16"/>
      <c r="D16" s="16"/>
      <c r="E16" s="17"/>
      <c r="F16" s="67"/>
      <c r="G16" s="59">
        <v>18425</v>
      </c>
      <c r="H16" s="163"/>
      <c r="I16" s="59">
        <v>17112</v>
      </c>
      <c r="J16" s="163"/>
      <c r="K16" s="165">
        <v>0</v>
      </c>
      <c r="L16" s="155"/>
      <c r="M16" s="165">
        <v>0</v>
      </c>
      <c r="O16" s="145"/>
      <c r="P16" s="113"/>
      <c r="Q16" s="113"/>
      <c r="R16" s="80"/>
      <c r="S16" s="80"/>
      <c r="T16" s="80"/>
    </row>
    <row r="17" spans="1:20" ht="21" customHeight="1">
      <c r="A17" s="16" t="s">
        <v>65</v>
      </c>
      <c r="B17" s="16"/>
      <c r="C17" s="16"/>
      <c r="D17" s="16"/>
      <c r="E17" s="17"/>
      <c r="F17" s="67"/>
      <c r="G17" s="59">
        <v>563681</v>
      </c>
      <c r="H17" s="163"/>
      <c r="I17" s="59">
        <v>478204</v>
      </c>
      <c r="J17" s="163"/>
      <c r="K17" s="59">
        <v>99926</v>
      </c>
      <c r="L17" s="155"/>
      <c r="M17" s="59">
        <v>110495</v>
      </c>
      <c r="O17" s="145"/>
      <c r="P17" s="113"/>
      <c r="Q17" s="80"/>
      <c r="R17" s="80"/>
      <c r="S17" s="80"/>
      <c r="T17" s="80"/>
    </row>
    <row r="18" spans="1:20" ht="21" customHeight="1">
      <c r="A18" s="34" t="s">
        <v>3</v>
      </c>
      <c r="C18" s="16"/>
      <c r="D18" s="16"/>
      <c r="E18" s="17"/>
      <c r="F18" s="68"/>
      <c r="G18" s="57">
        <f>SUM(G10:G17)</f>
        <v>3102359</v>
      </c>
      <c r="H18" s="166"/>
      <c r="I18" s="167">
        <f>SUM(I10:I17)</f>
        <v>3070520</v>
      </c>
      <c r="J18" s="166"/>
      <c r="K18" s="58">
        <f>SUM(K10:K17)</f>
        <v>3232048</v>
      </c>
      <c r="L18" s="168"/>
      <c r="M18" s="167">
        <f>SUM(M10:M17)</f>
        <v>2956592</v>
      </c>
      <c r="N18" s="164"/>
      <c r="O18" s="113"/>
      <c r="P18" s="80"/>
      <c r="Q18" s="80"/>
      <c r="R18" s="80"/>
      <c r="S18" s="80"/>
      <c r="T18" s="80"/>
    </row>
    <row r="19" spans="1:20" ht="21" customHeight="1">
      <c r="A19" s="16"/>
      <c r="B19" s="16"/>
      <c r="C19" s="16"/>
      <c r="D19" s="16"/>
      <c r="E19" s="17"/>
      <c r="F19" s="67"/>
      <c r="G19" s="163"/>
      <c r="H19" s="163"/>
      <c r="I19" s="163"/>
      <c r="J19" s="163"/>
      <c r="K19" s="155"/>
      <c r="L19" s="155"/>
      <c r="M19" s="155"/>
      <c r="N19" s="164"/>
      <c r="O19" s="113"/>
      <c r="P19" s="80"/>
      <c r="Q19" s="80"/>
      <c r="S19" s="80"/>
      <c r="T19" s="80"/>
    </row>
    <row r="20" spans="1:20" ht="21" customHeight="1">
      <c r="A20" s="43" t="s">
        <v>23</v>
      </c>
      <c r="B20" s="132"/>
      <c r="C20" s="132"/>
      <c r="D20" s="132"/>
      <c r="E20" s="17"/>
      <c r="F20" s="67"/>
      <c r="G20" s="163"/>
      <c r="H20" s="163"/>
      <c r="I20" s="163"/>
      <c r="J20" s="163"/>
      <c r="K20" s="155"/>
      <c r="L20" s="155"/>
      <c r="M20" s="155"/>
      <c r="N20" s="164"/>
      <c r="O20" s="113"/>
      <c r="P20" s="80"/>
      <c r="Q20" s="113"/>
      <c r="S20" s="80"/>
      <c r="T20" s="80"/>
    </row>
    <row r="21" spans="1:20" ht="21" customHeight="1">
      <c r="A21" s="16" t="s">
        <v>163</v>
      </c>
      <c r="B21" s="111"/>
      <c r="C21" s="111"/>
      <c r="D21" s="111"/>
      <c r="E21" s="17"/>
      <c r="F21" s="67"/>
      <c r="G21" s="59">
        <v>73989</v>
      </c>
      <c r="H21" s="163"/>
      <c r="I21" s="59">
        <v>73985</v>
      </c>
      <c r="J21" s="163"/>
      <c r="K21" s="165">
        <v>0</v>
      </c>
      <c r="L21" s="155"/>
      <c r="M21" s="165">
        <v>0</v>
      </c>
      <c r="N21" s="164"/>
      <c r="O21" s="145"/>
      <c r="P21" s="113"/>
      <c r="Q21" s="113"/>
      <c r="R21" s="80"/>
      <c r="S21" s="80"/>
      <c r="T21" s="80"/>
    </row>
    <row r="22" spans="1:20" ht="21" customHeight="1">
      <c r="A22" s="16" t="s">
        <v>172</v>
      </c>
      <c r="B22" s="111"/>
      <c r="C22" s="111"/>
      <c r="D22" s="111"/>
      <c r="E22" s="17">
        <v>8</v>
      </c>
      <c r="F22" s="67"/>
      <c r="G22" s="165">
        <v>0</v>
      </c>
      <c r="H22" s="163"/>
      <c r="I22" s="165">
        <v>0</v>
      </c>
      <c r="J22" s="163"/>
      <c r="K22" s="59">
        <v>3267784</v>
      </c>
      <c r="L22" s="155"/>
      <c r="M22" s="59">
        <v>3399958</v>
      </c>
      <c r="N22" s="164"/>
      <c r="O22" s="145"/>
      <c r="P22" s="113"/>
      <c r="Q22" s="113"/>
      <c r="R22" s="80"/>
      <c r="S22" s="80"/>
      <c r="T22" s="80"/>
    </row>
    <row r="23" spans="1:20" ht="21" customHeight="1">
      <c r="A23" s="16" t="s">
        <v>55</v>
      </c>
      <c r="B23" s="111"/>
      <c r="C23" s="111"/>
      <c r="D23" s="111"/>
      <c r="E23" s="17"/>
      <c r="F23" s="67"/>
      <c r="G23" s="59">
        <v>1607024</v>
      </c>
      <c r="H23" s="163"/>
      <c r="I23" s="59">
        <v>1419120</v>
      </c>
      <c r="J23" s="163"/>
      <c r="K23" s="59">
        <v>1660426</v>
      </c>
      <c r="L23" s="155"/>
      <c r="M23" s="59">
        <v>1660426</v>
      </c>
      <c r="N23" s="164"/>
      <c r="O23" s="145"/>
      <c r="P23" s="113"/>
      <c r="Q23" s="113"/>
      <c r="R23" s="80"/>
      <c r="S23" s="80"/>
      <c r="T23" s="80"/>
    </row>
    <row r="24" spans="1:20" ht="21" customHeight="1">
      <c r="A24" s="16" t="s">
        <v>44</v>
      </c>
      <c r="B24" s="111"/>
      <c r="C24" s="111"/>
      <c r="D24" s="111"/>
      <c r="E24" s="33">
        <v>4</v>
      </c>
      <c r="F24" s="67"/>
      <c r="G24" s="165">
        <v>0</v>
      </c>
      <c r="H24" s="69"/>
      <c r="I24" s="165">
        <v>0</v>
      </c>
      <c r="J24" s="69"/>
      <c r="K24" s="59">
        <v>2946720</v>
      </c>
      <c r="L24" s="155"/>
      <c r="M24" s="59">
        <v>2946720</v>
      </c>
      <c r="N24" s="164"/>
      <c r="O24" s="145"/>
      <c r="P24" s="113"/>
      <c r="Q24" s="113"/>
      <c r="R24" s="80"/>
      <c r="S24" s="80"/>
      <c r="T24" s="80"/>
    </row>
    <row r="25" spans="1:20" ht="21" customHeight="1">
      <c r="A25" s="16" t="s">
        <v>117</v>
      </c>
      <c r="B25" s="16"/>
      <c r="C25" s="16"/>
      <c r="D25" s="16"/>
      <c r="E25" s="17"/>
      <c r="F25" s="67"/>
      <c r="G25" s="59">
        <v>278885</v>
      </c>
      <c r="H25" s="163"/>
      <c r="I25" s="59">
        <v>316824</v>
      </c>
      <c r="J25" s="163"/>
      <c r="K25" s="59">
        <v>182406</v>
      </c>
      <c r="L25" s="155"/>
      <c r="M25" s="59">
        <v>182406</v>
      </c>
      <c r="N25" s="164"/>
      <c r="O25" s="145"/>
      <c r="P25" s="113"/>
      <c r="Q25" s="113"/>
      <c r="R25" s="80"/>
      <c r="S25" s="80"/>
      <c r="T25" s="80"/>
    </row>
    <row r="26" spans="1:20" ht="21" customHeight="1">
      <c r="A26" s="16" t="s">
        <v>118</v>
      </c>
      <c r="B26" s="16"/>
      <c r="C26" s="16"/>
      <c r="D26" s="16"/>
      <c r="E26" s="33">
        <v>8</v>
      </c>
      <c r="F26" s="67"/>
      <c r="G26" s="59">
        <v>463000</v>
      </c>
      <c r="H26" s="163"/>
      <c r="I26" s="59">
        <v>449500</v>
      </c>
      <c r="J26" s="163"/>
      <c r="K26" s="59">
        <v>1192164</v>
      </c>
      <c r="L26" s="155"/>
      <c r="M26" s="59">
        <v>1178664</v>
      </c>
      <c r="N26" s="164"/>
      <c r="O26" s="145"/>
      <c r="P26" s="113"/>
      <c r="Q26" s="113"/>
      <c r="R26" s="80"/>
      <c r="S26" s="80"/>
      <c r="T26" s="80"/>
    </row>
    <row r="27" spans="1:20" ht="21" customHeight="1">
      <c r="A27" s="16" t="s">
        <v>74</v>
      </c>
      <c r="B27" s="16"/>
      <c r="C27" s="16"/>
      <c r="D27" s="16"/>
      <c r="E27" s="17"/>
      <c r="F27" s="67"/>
      <c r="G27" s="59">
        <v>1703700</v>
      </c>
      <c r="H27" s="163"/>
      <c r="I27" s="59">
        <v>1298000</v>
      </c>
      <c r="J27" s="163"/>
      <c r="K27" s="59">
        <v>1179000</v>
      </c>
      <c r="L27" s="155"/>
      <c r="M27" s="59">
        <v>1179000</v>
      </c>
      <c r="N27" s="164"/>
      <c r="O27" s="145"/>
      <c r="P27" s="113"/>
      <c r="Q27" s="113"/>
      <c r="R27" s="80"/>
      <c r="S27" s="80"/>
      <c r="T27" s="80"/>
    </row>
    <row r="28" spans="1:20" ht="21" customHeight="1">
      <c r="A28" s="16" t="s">
        <v>75</v>
      </c>
      <c r="B28" s="16"/>
      <c r="C28" s="16"/>
      <c r="D28" s="16"/>
      <c r="E28" s="17" t="s">
        <v>280</v>
      </c>
      <c r="F28" s="67"/>
      <c r="G28" s="59">
        <v>17688470</v>
      </c>
      <c r="H28" s="163"/>
      <c r="I28" s="59">
        <v>10214649</v>
      </c>
      <c r="J28" s="163"/>
      <c r="K28" s="165">
        <v>829673</v>
      </c>
      <c r="L28" s="69"/>
      <c r="M28" s="165">
        <v>796188</v>
      </c>
      <c r="N28" s="164"/>
      <c r="O28" s="145"/>
      <c r="P28" s="113"/>
      <c r="Q28" s="113"/>
      <c r="R28" s="80"/>
      <c r="S28" s="80"/>
      <c r="T28" s="80"/>
    </row>
    <row r="29" spans="1:20" ht="21" customHeight="1">
      <c r="A29" s="16" t="s">
        <v>193</v>
      </c>
      <c r="B29" s="16"/>
      <c r="C29" s="16"/>
      <c r="D29" s="16"/>
      <c r="E29" s="17"/>
      <c r="F29" s="67"/>
      <c r="G29" s="59">
        <v>625929</v>
      </c>
      <c r="H29" s="163"/>
      <c r="I29" s="59">
        <v>537828</v>
      </c>
      <c r="J29" s="163"/>
      <c r="K29" s="165">
        <v>0</v>
      </c>
      <c r="L29" s="69"/>
      <c r="M29" s="165">
        <v>0</v>
      </c>
      <c r="N29" s="164"/>
      <c r="O29" s="145"/>
      <c r="P29" s="113"/>
      <c r="Q29" s="113"/>
      <c r="R29" s="80"/>
      <c r="S29" s="80"/>
      <c r="T29" s="80"/>
    </row>
    <row r="30" spans="1:20" ht="21" customHeight="1">
      <c r="A30" s="16" t="s">
        <v>161</v>
      </c>
      <c r="B30" s="16"/>
      <c r="C30" s="16"/>
      <c r="D30" s="16"/>
      <c r="E30" s="33">
        <v>6</v>
      </c>
      <c r="F30" s="67"/>
      <c r="G30" s="59">
        <v>7916656</v>
      </c>
      <c r="H30" s="163"/>
      <c r="I30" s="59">
        <v>7940978</v>
      </c>
      <c r="J30" s="163"/>
      <c r="K30" s="59">
        <v>1379455</v>
      </c>
      <c r="L30" s="155"/>
      <c r="M30" s="59">
        <v>1393510</v>
      </c>
      <c r="N30" s="164"/>
      <c r="O30" s="145"/>
      <c r="P30" s="113"/>
      <c r="Q30" s="113"/>
      <c r="R30" s="80"/>
      <c r="S30" s="80"/>
      <c r="T30" s="80"/>
    </row>
    <row r="31" spans="1:20" ht="21" customHeight="1">
      <c r="A31" s="16" t="s">
        <v>162</v>
      </c>
      <c r="B31" s="16"/>
      <c r="C31" s="16"/>
      <c r="D31" s="16"/>
      <c r="E31" s="17"/>
      <c r="F31" s="67"/>
      <c r="G31" s="59">
        <v>744800</v>
      </c>
      <c r="H31" s="163"/>
      <c r="I31" s="59">
        <v>754727</v>
      </c>
      <c r="J31" s="163"/>
      <c r="K31" s="59">
        <v>128814</v>
      </c>
      <c r="L31" s="155"/>
      <c r="M31" s="59">
        <v>123819</v>
      </c>
      <c r="N31" s="164"/>
      <c r="O31" s="145"/>
      <c r="P31" s="113"/>
      <c r="Q31" s="113"/>
      <c r="R31" s="80"/>
      <c r="S31" s="80"/>
      <c r="T31" s="80"/>
    </row>
    <row r="32" spans="1:20" ht="21" customHeight="1">
      <c r="A32" s="16" t="s">
        <v>133</v>
      </c>
      <c r="B32" s="16"/>
      <c r="C32" s="16"/>
      <c r="D32" s="16"/>
      <c r="E32" s="17"/>
      <c r="F32" s="67"/>
      <c r="G32" s="59">
        <v>998898</v>
      </c>
      <c r="H32" s="163"/>
      <c r="I32" s="59">
        <v>998898</v>
      </c>
      <c r="J32" s="163"/>
      <c r="K32" s="165">
        <v>0</v>
      </c>
      <c r="L32" s="155"/>
      <c r="M32" s="165">
        <v>0</v>
      </c>
      <c r="O32" s="145"/>
      <c r="P32" s="113"/>
      <c r="Q32" s="113"/>
      <c r="R32" s="80"/>
      <c r="S32" s="80"/>
      <c r="T32" s="80"/>
    </row>
    <row r="33" spans="1:20" ht="21" customHeight="1">
      <c r="A33" s="16" t="s">
        <v>67</v>
      </c>
      <c r="B33" s="16"/>
      <c r="C33" s="16"/>
      <c r="D33" s="16"/>
      <c r="E33" s="17"/>
      <c r="F33" s="67"/>
      <c r="G33" s="59">
        <v>353905</v>
      </c>
      <c r="H33" s="163"/>
      <c r="I33" s="59">
        <v>318487</v>
      </c>
      <c r="J33" s="163"/>
      <c r="K33" s="165">
        <v>0</v>
      </c>
      <c r="L33" s="155"/>
      <c r="M33" s="165">
        <v>0</v>
      </c>
      <c r="N33" s="164"/>
      <c r="O33" s="145"/>
      <c r="P33" s="113"/>
      <c r="Q33" s="113"/>
      <c r="R33" s="80"/>
      <c r="S33" s="80"/>
      <c r="T33" s="80"/>
    </row>
    <row r="34" spans="1:20" ht="21" customHeight="1">
      <c r="A34" s="16" t="s">
        <v>152</v>
      </c>
      <c r="B34" s="16"/>
      <c r="C34" s="16"/>
      <c r="D34" s="16"/>
      <c r="E34" s="17"/>
      <c r="F34" s="67"/>
      <c r="G34" s="59">
        <v>214330</v>
      </c>
      <c r="H34" s="163"/>
      <c r="I34" s="59">
        <v>218962</v>
      </c>
      <c r="J34" s="163"/>
      <c r="K34" s="59">
        <v>80088</v>
      </c>
      <c r="L34" s="155"/>
      <c r="M34" s="59">
        <v>80088</v>
      </c>
      <c r="O34" s="145"/>
      <c r="P34" s="113"/>
      <c r="Q34" s="113"/>
      <c r="R34" s="59"/>
      <c r="S34" s="80"/>
    </row>
    <row r="35" spans="1:20" ht="21" customHeight="1">
      <c r="A35" s="16" t="s">
        <v>132</v>
      </c>
      <c r="B35" s="16"/>
      <c r="C35" s="16"/>
      <c r="D35" s="16"/>
      <c r="E35" s="17"/>
      <c r="F35" s="67"/>
      <c r="G35" s="59">
        <v>59325</v>
      </c>
      <c r="H35" s="163"/>
      <c r="I35" s="59">
        <v>57485</v>
      </c>
      <c r="J35" s="163"/>
      <c r="K35" s="165">
        <v>0</v>
      </c>
      <c r="L35" s="155"/>
      <c r="M35" s="59">
        <v>4728</v>
      </c>
      <c r="O35" s="145"/>
      <c r="P35" s="113"/>
      <c r="Q35" s="113"/>
      <c r="R35" s="59"/>
      <c r="S35" s="80"/>
    </row>
    <row r="36" spans="1:20" ht="21" customHeight="1">
      <c r="A36" s="16" t="s">
        <v>25</v>
      </c>
      <c r="B36" s="16"/>
      <c r="C36" s="16"/>
      <c r="D36" s="16"/>
      <c r="F36" s="67"/>
      <c r="G36" s="59">
        <v>260041</v>
      </c>
      <c r="H36" s="163"/>
      <c r="I36" s="59">
        <v>251908</v>
      </c>
      <c r="J36" s="163"/>
      <c r="K36" s="59">
        <v>11907</v>
      </c>
      <c r="L36" s="155"/>
      <c r="M36" s="59">
        <v>11906</v>
      </c>
      <c r="N36" s="164"/>
      <c r="O36" s="145"/>
      <c r="P36" s="113"/>
      <c r="Q36" s="76"/>
      <c r="R36" s="59"/>
    </row>
    <row r="37" spans="1:20" ht="21" customHeight="1">
      <c r="A37" s="34" t="s">
        <v>26</v>
      </c>
      <c r="D37" s="16"/>
      <c r="E37" s="17"/>
      <c r="F37" s="68"/>
      <c r="G37" s="57">
        <f>SUM(G21:G36)</f>
        <v>32988952</v>
      </c>
      <c r="H37" s="166"/>
      <c r="I37" s="167">
        <f>SUM(I21:I36)</f>
        <v>24851351</v>
      </c>
      <c r="J37" s="166"/>
      <c r="K37" s="58">
        <f>SUM(K21:K36)</f>
        <v>12858437</v>
      </c>
      <c r="L37" s="155"/>
      <c r="M37" s="167">
        <f>SUM(M21:M36)</f>
        <v>12957413</v>
      </c>
      <c r="O37" s="113"/>
      <c r="P37" s="80"/>
      <c r="Q37" s="76"/>
      <c r="R37" s="80"/>
    </row>
    <row r="38" spans="1:20" ht="21" customHeight="1">
      <c r="B38" s="16"/>
      <c r="D38" s="16"/>
      <c r="E38" s="17"/>
      <c r="F38" s="67"/>
      <c r="G38" s="163"/>
      <c r="H38" s="163"/>
      <c r="I38" s="163"/>
      <c r="J38" s="163"/>
      <c r="K38" s="76"/>
      <c r="L38" s="155"/>
      <c r="M38" s="155"/>
      <c r="O38" s="113"/>
      <c r="P38" s="80"/>
      <c r="Q38" s="76"/>
    </row>
    <row r="39" spans="1:20" ht="21" customHeight="1" thickBot="1">
      <c r="A39" s="34" t="s">
        <v>18</v>
      </c>
      <c r="B39" s="132"/>
      <c r="C39" s="132"/>
      <c r="D39" s="132"/>
      <c r="E39" s="17"/>
      <c r="F39" s="68"/>
      <c r="G39" s="133">
        <f>SUM(G18+G37)</f>
        <v>36091311</v>
      </c>
      <c r="H39" s="166"/>
      <c r="I39" s="169">
        <f>SUM(I18+I37)</f>
        <v>27921871</v>
      </c>
      <c r="J39" s="166"/>
      <c r="K39" s="139">
        <f>SUM(K18+K37)</f>
        <v>16090485</v>
      </c>
      <c r="L39" s="155"/>
      <c r="M39" s="169">
        <f>SUM(M18+M37)</f>
        <v>15914005</v>
      </c>
      <c r="O39" s="113"/>
      <c r="P39" s="80"/>
      <c r="R39" s="80"/>
    </row>
    <row r="40" spans="1:20" ht="21" customHeight="1" thickTop="1">
      <c r="O40" s="113"/>
    </row>
    <row r="41" spans="1:20" ht="21" customHeight="1">
      <c r="O41" s="113"/>
      <c r="P41" s="131"/>
    </row>
    <row r="42" spans="1:20" ht="21" customHeight="1">
      <c r="A42" s="263" t="s">
        <v>42</v>
      </c>
      <c r="B42" s="263"/>
      <c r="C42" s="263"/>
      <c r="D42" s="263"/>
      <c r="E42" s="263"/>
      <c r="F42" s="263"/>
      <c r="G42" s="263"/>
      <c r="H42" s="263"/>
      <c r="I42" s="263"/>
      <c r="J42" s="263"/>
      <c r="K42" s="168"/>
      <c r="L42" s="168"/>
      <c r="M42" s="168"/>
      <c r="O42" s="113"/>
    </row>
    <row r="43" spans="1:20" ht="21" customHeight="1">
      <c r="A43" s="8" t="s">
        <v>249</v>
      </c>
      <c r="B43" s="8"/>
      <c r="C43" s="8"/>
      <c r="D43" s="8"/>
      <c r="F43" s="134"/>
      <c r="G43" s="170"/>
      <c r="H43" s="170"/>
      <c r="I43" s="170"/>
      <c r="J43" s="170"/>
      <c r="K43" s="155"/>
      <c r="L43" s="155"/>
      <c r="M43" s="155"/>
      <c r="O43" s="113"/>
      <c r="P43" s="82"/>
    </row>
    <row r="44" spans="1:20" ht="21" customHeight="1">
      <c r="A44" s="34"/>
      <c r="B44" s="34"/>
      <c r="C44" s="34"/>
      <c r="D44" s="34"/>
      <c r="F44" s="134"/>
      <c r="G44" s="170"/>
      <c r="H44" s="170"/>
      <c r="I44" s="170"/>
      <c r="J44" s="170"/>
      <c r="K44" s="155"/>
      <c r="L44" s="155"/>
      <c r="M44" s="155"/>
      <c r="O44" s="113"/>
    </row>
    <row r="45" spans="1:20" ht="21" customHeight="1">
      <c r="A45" s="111"/>
      <c r="B45" s="111"/>
      <c r="C45" s="111"/>
      <c r="D45" s="111"/>
      <c r="G45" s="267" t="s">
        <v>69</v>
      </c>
      <c r="H45" s="267"/>
      <c r="I45" s="267"/>
      <c r="J45" s="171"/>
      <c r="K45" s="267" t="s">
        <v>70</v>
      </c>
      <c r="L45" s="267"/>
      <c r="M45" s="267"/>
      <c r="O45" s="113"/>
    </row>
    <row r="46" spans="1:20" ht="21" customHeight="1">
      <c r="A46" s="111"/>
      <c r="B46" s="111"/>
      <c r="C46" s="111"/>
      <c r="D46" s="111"/>
      <c r="F46" s="11"/>
      <c r="G46" s="158" t="s">
        <v>219</v>
      </c>
      <c r="H46" s="158"/>
      <c r="I46" s="158" t="s">
        <v>63</v>
      </c>
      <c r="J46" s="159"/>
      <c r="K46" s="158" t="s">
        <v>219</v>
      </c>
      <c r="L46" s="158"/>
      <c r="M46" s="158" t="s">
        <v>63</v>
      </c>
      <c r="O46" s="113"/>
    </row>
    <row r="47" spans="1:20" ht="21" customHeight="1">
      <c r="A47" s="8" t="s">
        <v>58</v>
      </c>
      <c r="B47" s="111"/>
      <c r="C47" s="111"/>
      <c r="D47" s="111"/>
      <c r="E47" s="35" t="s">
        <v>34</v>
      </c>
      <c r="F47" s="11"/>
      <c r="G47" s="158">
        <v>2567</v>
      </c>
      <c r="H47" s="160"/>
      <c r="I47" s="158">
        <v>2566</v>
      </c>
      <c r="J47" s="159"/>
      <c r="K47" s="158">
        <v>2567</v>
      </c>
      <c r="L47" s="160"/>
      <c r="M47" s="158">
        <v>2566</v>
      </c>
      <c r="O47" s="92"/>
    </row>
    <row r="48" spans="1:20" ht="21" customHeight="1">
      <c r="A48" s="8"/>
      <c r="B48" s="111"/>
      <c r="C48" s="111"/>
      <c r="D48" s="111"/>
      <c r="E48" s="35"/>
      <c r="F48" s="11"/>
      <c r="G48" s="172" t="s">
        <v>209</v>
      </c>
      <c r="H48" s="173"/>
      <c r="I48" s="161"/>
      <c r="J48" s="174"/>
      <c r="K48" s="172" t="s">
        <v>209</v>
      </c>
      <c r="L48" s="173"/>
      <c r="M48" s="161"/>
      <c r="O48" s="92"/>
    </row>
    <row r="49" spans="1:18" ht="21" customHeight="1">
      <c r="A49" s="111"/>
      <c r="B49" s="111"/>
      <c r="C49" s="111"/>
      <c r="D49" s="111"/>
      <c r="G49" s="266" t="s">
        <v>71</v>
      </c>
      <c r="H49" s="266"/>
      <c r="I49" s="266"/>
      <c r="J49" s="266"/>
      <c r="K49" s="266"/>
      <c r="L49" s="266"/>
      <c r="M49" s="266"/>
      <c r="O49" s="92"/>
    </row>
    <row r="50" spans="1:18" ht="21" customHeight="1">
      <c r="A50" s="43" t="s">
        <v>20</v>
      </c>
      <c r="B50" s="116"/>
      <c r="C50" s="116"/>
      <c r="D50" s="116"/>
      <c r="F50" s="18" t="s">
        <v>19</v>
      </c>
      <c r="G50" s="142" t="s">
        <v>19</v>
      </c>
      <c r="H50" s="142" t="s">
        <v>19</v>
      </c>
      <c r="I50" s="142" t="s">
        <v>19</v>
      </c>
      <c r="K50" s="155"/>
      <c r="L50" s="155"/>
      <c r="M50" s="155"/>
      <c r="O50" s="113"/>
      <c r="P50" s="113"/>
      <c r="Q50" s="131"/>
    </row>
    <row r="51" spans="1:18" ht="21" customHeight="1">
      <c r="A51" s="16" t="s">
        <v>134</v>
      </c>
      <c r="B51" s="16"/>
      <c r="C51" s="36"/>
      <c r="D51" s="36"/>
      <c r="F51" s="114"/>
      <c r="G51" s="165">
        <v>1612734</v>
      </c>
      <c r="H51" s="175"/>
      <c r="I51" s="165">
        <v>1320550</v>
      </c>
      <c r="J51" s="59"/>
      <c r="K51" s="59">
        <v>1485500</v>
      </c>
      <c r="L51" s="155"/>
      <c r="M51" s="59">
        <v>1200000</v>
      </c>
      <c r="O51" s="145"/>
      <c r="P51" s="113"/>
      <c r="Q51" s="131"/>
      <c r="R51" s="82"/>
    </row>
    <row r="52" spans="1:18" ht="21" customHeight="1">
      <c r="A52" s="16" t="s">
        <v>88</v>
      </c>
      <c r="B52" s="16"/>
      <c r="C52" s="36"/>
      <c r="D52" s="36"/>
      <c r="E52" s="33">
        <v>8</v>
      </c>
      <c r="F52" s="114"/>
      <c r="G52" s="165">
        <v>0</v>
      </c>
      <c r="H52" s="175"/>
      <c r="I52" s="165">
        <v>0</v>
      </c>
      <c r="J52" s="59"/>
      <c r="K52" s="165">
        <v>1259000</v>
      </c>
      <c r="L52" s="155"/>
      <c r="M52" s="165">
        <v>1313000</v>
      </c>
      <c r="O52" s="145"/>
      <c r="P52" s="113"/>
      <c r="Q52" s="131"/>
      <c r="R52" s="82"/>
    </row>
    <row r="53" spans="1:18" ht="21" customHeight="1">
      <c r="A53" s="16" t="s">
        <v>186</v>
      </c>
      <c r="B53" s="36"/>
      <c r="C53" s="36"/>
      <c r="D53" s="36"/>
      <c r="F53" s="114"/>
      <c r="G53" s="165">
        <v>1985955</v>
      </c>
      <c r="H53" s="175"/>
      <c r="I53" s="165">
        <v>1963555</v>
      </c>
      <c r="J53" s="59"/>
      <c r="K53" s="59">
        <v>317599</v>
      </c>
      <c r="L53" s="155"/>
      <c r="M53" s="59">
        <v>360743</v>
      </c>
      <c r="O53" s="145"/>
      <c r="P53" s="113"/>
      <c r="Q53" s="131"/>
      <c r="R53" s="82"/>
    </row>
    <row r="54" spans="1:18" ht="21" customHeight="1">
      <c r="A54" s="16" t="s">
        <v>194</v>
      </c>
      <c r="B54" s="16"/>
      <c r="C54" s="36"/>
      <c r="D54" s="36"/>
      <c r="F54" s="114"/>
      <c r="G54" s="165"/>
      <c r="H54" s="175"/>
      <c r="I54" s="165"/>
      <c r="J54" s="59"/>
      <c r="K54" s="165"/>
      <c r="L54" s="155"/>
      <c r="M54" s="165"/>
      <c r="O54" s="145"/>
      <c r="P54" s="113"/>
      <c r="Q54" s="131"/>
      <c r="R54" s="82"/>
    </row>
    <row r="55" spans="1:18" ht="21" customHeight="1">
      <c r="A55" s="16"/>
      <c r="B55" s="16" t="s">
        <v>195</v>
      </c>
      <c r="C55" s="36"/>
      <c r="D55" s="36"/>
      <c r="F55" s="114"/>
      <c r="G55" s="165">
        <v>390984</v>
      </c>
      <c r="H55" s="175"/>
      <c r="I55" s="165">
        <v>353689</v>
      </c>
      <c r="J55" s="59"/>
      <c r="K55" s="59">
        <v>323380</v>
      </c>
      <c r="L55" s="155"/>
      <c r="M55" s="59">
        <v>249738</v>
      </c>
      <c r="O55" s="145"/>
      <c r="P55" s="113"/>
      <c r="Q55" s="131"/>
      <c r="R55" s="82"/>
    </row>
    <row r="56" spans="1:18" ht="21" customHeight="1">
      <c r="A56" s="16" t="s">
        <v>250</v>
      </c>
      <c r="B56" s="16"/>
      <c r="C56" s="36"/>
      <c r="D56" s="36"/>
      <c r="F56" s="114"/>
      <c r="G56" s="165"/>
      <c r="H56" s="175"/>
      <c r="I56" s="165"/>
      <c r="J56" s="59"/>
      <c r="K56" s="165"/>
      <c r="L56" s="155"/>
      <c r="M56" s="165"/>
      <c r="O56" s="145"/>
      <c r="P56" s="113"/>
      <c r="Q56" s="131"/>
      <c r="R56" s="82"/>
    </row>
    <row r="57" spans="1:18" ht="21" customHeight="1">
      <c r="A57" s="16"/>
      <c r="B57" s="16" t="s">
        <v>195</v>
      </c>
      <c r="C57" s="36"/>
      <c r="D57" s="36"/>
      <c r="F57" s="114"/>
      <c r="G57" s="59">
        <v>11270</v>
      </c>
      <c r="H57" s="175"/>
      <c r="I57" s="165">
        <v>11270</v>
      </c>
      <c r="J57" s="59"/>
      <c r="K57" s="165">
        <v>0</v>
      </c>
      <c r="L57" s="155"/>
      <c r="M57" s="165">
        <v>0</v>
      </c>
      <c r="O57" s="145"/>
      <c r="P57" s="113"/>
      <c r="Q57" s="131"/>
      <c r="R57" s="82"/>
    </row>
    <row r="58" spans="1:18" ht="21" customHeight="1">
      <c r="A58" s="16" t="s">
        <v>176</v>
      </c>
      <c r="B58" s="16"/>
      <c r="C58" s="36"/>
      <c r="D58" s="36"/>
      <c r="E58" s="33">
        <v>8</v>
      </c>
      <c r="F58" s="114"/>
      <c r="G58" s="59">
        <v>330450</v>
      </c>
      <c r="H58" s="175"/>
      <c r="I58" s="165">
        <v>318182</v>
      </c>
      <c r="J58" s="59"/>
      <c r="K58" s="165">
        <v>103223</v>
      </c>
      <c r="L58" s="155"/>
      <c r="M58" s="165">
        <v>105817</v>
      </c>
      <c r="O58" s="145"/>
      <c r="P58" s="113"/>
      <c r="Q58" s="131"/>
      <c r="R58" s="82"/>
    </row>
    <row r="59" spans="1:18" ht="21" customHeight="1">
      <c r="A59" s="29" t="s">
        <v>141</v>
      </c>
      <c r="B59" s="16"/>
      <c r="C59" s="36"/>
      <c r="D59" s="36"/>
      <c r="E59" s="17"/>
      <c r="F59" s="114"/>
      <c r="G59" s="59">
        <v>27466</v>
      </c>
      <c r="H59" s="175"/>
      <c r="I59" s="59">
        <v>27466</v>
      </c>
      <c r="J59" s="59"/>
      <c r="K59" s="165">
        <v>0</v>
      </c>
      <c r="L59" s="155"/>
      <c r="M59" s="165">
        <v>0</v>
      </c>
      <c r="O59" s="145"/>
      <c r="P59" s="113"/>
      <c r="Q59" s="131"/>
      <c r="R59" s="82"/>
    </row>
    <row r="60" spans="1:18" ht="21" customHeight="1">
      <c r="A60" s="29" t="s">
        <v>164</v>
      </c>
      <c r="B60" s="16"/>
      <c r="C60" s="36"/>
      <c r="D60" s="36"/>
      <c r="E60" s="17"/>
      <c r="F60" s="114"/>
      <c r="G60" s="59">
        <v>51272</v>
      </c>
      <c r="H60" s="175"/>
      <c r="I60" s="59">
        <v>47507</v>
      </c>
      <c r="J60" s="59"/>
      <c r="K60" s="165">
        <v>0</v>
      </c>
      <c r="L60" s="155"/>
      <c r="M60" s="165">
        <v>0</v>
      </c>
      <c r="O60" s="145"/>
      <c r="P60" s="113"/>
      <c r="Q60" s="131"/>
      <c r="R60" s="82"/>
    </row>
    <row r="61" spans="1:18" ht="21" customHeight="1">
      <c r="A61" s="29" t="s">
        <v>14</v>
      </c>
      <c r="B61" s="16"/>
      <c r="C61" s="36"/>
      <c r="D61" s="36"/>
      <c r="E61" s="17"/>
      <c r="F61" s="114"/>
      <c r="G61" s="59">
        <v>304902</v>
      </c>
      <c r="H61" s="175"/>
      <c r="I61" s="165">
        <v>301617</v>
      </c>
      <c r="J61" s="59"/>
      <c r="K61" s="165">
        <v>32143</v>
      </c>
      <c r="L61" s="155"/>
      <c r="M61" s="165">
        <v>30769</v>
      </c>
      <c r="O61" s="145"/>
      <c r="P61" s="113"/>
      <c r="R61" s="82"/>
    </row>
    <row r="62" spans="1:18" ht="21" customHeight="1">
      <c r="A62" s="34" t="s">
        <v>21</v>
      </c>
      <c r="C62" s="36"/>
      <c r="D62" s="36"/>
      <c r="F62" s="70"/>
      <c r="G62" s="57">
        <f>SUM(G51:G61)</f>
        <v>4715033</v>
      </c>
      <c r="H62" s="157"/>
      <c r="I62" s="176">
        <f>SUM(I51:I61)</f>
        <v>4343836</v>
      </c>
      <c r="J62" s="157"/>
      <c r="K62" s="57">
        <f>SUM(K51:K61)</f>
        <v>3520845</v>
      </c>
      <c r="L62" s="155"/>
      <c r="M62" s="176">
        <f>SUM(M51:M61)</f>
        <v>3260067</v>
      </c>
      <c r="O62" s="92"/>
    </row>
    <row r="63" spans="1:18" ht="21" customHeight="1">
      <c r="A63" s="16"/>
      <c r="B63" s="36"/>
      <c r="C63" s="36"/>
      <c r="D63" s="36"/>
      <c r="F63" s="114"/>
      <c r="G63" s="175"/>
      <c r="H63" s="175"/>
      <c r="I63" s="175"/>
      <c r="J63" s="175"/>
      <c r="K63" s="76"/>
      <c r="L63" s="155"/>
      <c r="M63" s="155"/>
      <c r="O63" s="92"/>
    </row>
    <row r="64" spans="1:18" ht="21" customHeight="1">
      <c r="A64" s="43" t="s">
        <v>36</v>
      </c>
      <c r="B64" s="36"/>
      <c r="C64" s="36"/>
      <c r="D64" s="36"/>
      <c r="F64" s="114"/>
      <c r="G64" s="175"/>
      <c r="H64" s="175"/>
      <c r="I64" s="175"/>
      <c r="J64" s="175"/>
      <c r="K64" s="76"/>
      <c r="L64" s="155"/>
      <c r="M64" s="155"/>
      <c r="O64" s="92"/>
      <c r="Q64" s="131"/>
    </row>
    <row r="65" spans="1:18" ht="21" customHeight="1">
      <c r="A65" s="16" t="s">
        <v>196</v>
      </c>
      <c r="B65" s="36"/>
      <c r="C65" s="36"/>
      <c r="D65" s="36"/>
      <c r="F65" s="114"/>
      <c r="G65" s="59">
        <v>3507470</v>
      </c>
      <c r="H65" s="175"/>
      <c r="I65" s="165">
        <v>2044359</v>
      </c>
      <c r="J65" s="175"/>
      <c r="K65" s="56">
        <v>1069207</v>
      </c>
      <c r="L65" s="155"/>
      <c r="M65" s="165">
        <v>1230897</v>
      </c>
      <c r="O65" s="145"/>
      <c r="P65" s="113"/>
      <c r="Q65" s="131"/>
      <c r="R65" s="97"/>
    </row>
    <row r="66" spans="1:18" ht="21" customHeight="1">
      <c r="A66" s="16" t="s">
        <v>197</v>
      </c>
      <c r="B66" s="36"/>
      <c r="C66" s="36"/>
      <c r="D66" s="36"/>
      <c r="F66" s="114"/>
      <c r="G66" s="59">
        <v>312499</v>
      </c>
      <c r="H66" s="175"/>
      <c r="I66" s="165">
        <v>312499</v>
      </c>
      <c r="J66" s="175"/>
      <c r="K66" s="165">
        <v>0</v>
      </c>
      <c r="L66" s="155"/>
      <c r="M66" s="165">
        <v>0</v>
      </c>
      <c r="O66" s="145"/>
      <c r="P66" s="113"/>
      <c r="Q66" s="131"/>
      <c r="R66" s="97"/>
    </row>
    <row r="67" spans="1:18" ht="21" customHeight="1">
      <c r="A67" s="16" t="s">
        <v>198</v>
      </c>
      <c r="B67" s="36"/>
      <c r="C67" s="36"/>
      <c r="D67" s="36"/>
      <c r="F67" s="114"/>
      <c r="G67" s="59">
        <v>7078</v>
      </c>
      <c r="H67" s="175"/>
      <c r="I67" s="165">
        <v>8487</v>
      </c>
      <c r="J67" s="175"/>
      <c r="K67" s="165">
        <v>0</v>
      </c>
      <c r="L67" s="155"/>
      <c r="M67" s="165">
        <v>0</v>
      </c>
      <c r="O67" s="145"/>
      <c r="P67" s="113"/>
      <c r="Q67" s="131"/>
      <c r="R67" s="97"/>
    </row>
    <row r="68" spans="1:18" ht="21" customHeight="1">
      <c r="A68" s="16" t="s">
        <v>251</v>
      </c>
      <c r="B68" s="36"/>
      <c r="C68" s="36"/>
      <c r="D68" s="36"/>
      <c r="F68" s="114"/>
      <c r="G68" s="59">
        <v>2479855</v>
      </c>
      <c r="H68" s="175"/>
      <c r="I68" s="165">
        <v>2475222</v>
      </c>
      <c r="J68" s="175"/>
      <c r="K68" s="56">
        <v>2479855</v>
      </c>
      <c r="L68" s="155"/>
      <c r="M68" s="165">
        <v>2475222</v>
      </c>
      <c r="O68" s="145"/>
      <c r="P68" s="113"/>
      <c r="Q68" s="131"/>
      <c r="R68" s="97"/>
    </row>
    <row r="69" spans="1:18" ht="21" customHeight="1">
      <c r="A69" s="16" t="s">
        <v>183</v>
      </c>
      <c r="B69" s="36"/>
      <c r="C69" s="36"/>
      <c r="D69" s="36"/>
      <c r="E69" s="33">
        <v>8</v>
      </c>
      <c r="F69" s="114"/>
      <c r="G69" s="59">
        <v>7188869</v>
      </c>
      <c r="H69" s="175"/>
      <c r="I69" s="165">
        <v>7097822</v>
      </c>
      <c r="J69" s="175"/>
      <c r="K69" s="56">
        <v>3617620</v>
      </c>
      <c r="L69" s="155"/>
      <c r="M69" s="165">
        <v>3552017</v>
      </c>
      <c r="O69" s="145"/>
      <c r="P69" s="113"/>
      <c r="Q69" s="131"/>
      <c r="R69" s="97"/>
    </row>
    <row r="70" spans="1:18" ht="21" customHeight="1">
      <c r="A70" s="16" t="s">
        <v>54</v>
      </c>
      <c r="B70" s="36"/>
      <c r="C70" s="36"/>
      <c r="D70" s="36"/>
      <c r="E70" s="33">
        <v>8</v>
      </c>
      <c r="F70" s="114"/>
      <c r="G70" s="59">
        <v>425271</v>
      </c>
      <c r="H70" s="175"/>
      <c r="I70" s="59">
        <v>438899</v>
      </c>
      <c r="J70" s="175"/>
      <c r="K70" s="165">
        <v>0</v>
      </c>
      <c r="L70" s="155"/>
      <c r="M70" s="165">
        <v>0</v>
      </c>
      <c r="O70" s="145"/>
      <c r="P70" s="113"/>
      <c r="Q70" s="131"/>
      <c r="R70" s="97"/>
    </row>
    <row r="71" spans="1:18" ht="21" customHeight="1">
      <c r="A71" s="16" t="s">
        <v>68</v>
      </c>
      <c r="B71" s="36"/>
      <c r="C71" s="36"/>
      <c r="D71" s="36"/>
      <c r="E71" s="17">
        <v>2</v>
      </c>
      <c r="F71" s="114"/>
      <c r="G71" s="59">
        <v>1163747</v>
      </c>
      <c r="H71" s="175"/>
      <c r="I71" s="59">
        <v>317186</v>
      </c>
      <c r="J71" s="175"/>
      <c r="K71" s="56">
        <v>234259</v>
      </c>
      <c r="L71" s="155"/>
      <c r="M71" s="165">
        <v>222876</v>
      </c>
      <c r="O71" s="145"/>
      <c r="P71" s="113"/>
      <c r="Q71" s="131"/>
      <c r="R71" s="97"/>
    </row>
    <row r="72" spans="1:18" ht="21" customHeight="1">
      <c r="A72" s="16" t="s">
        <v>123</v>
      </c>
      <c r="B72" s="36"/>
      <c r="C72" s="36"/>
      <c r="D72" s="36"/>
      <c r="F72" s="114"/>
      <c r="G72" s="59">
        <v>219343</v>
      </c>
      <c r="H72" s="175"/>
      <c r="I72" s="59">
        <v>212829</v>
      </c>
      <c r="J72" s="175"/>
      <c r="K72" s="56">
        <v>114100</v>
      </c>
      <c r="L72" s="155"/>
      <c r="M72" s="165">
        <v>108389</v>
      </c>
      <c r="O72" s="145"/>
      <c r="P72" s="113"/>
      <c r="Q72" s="131"/>
      <c r="R72" s="97"/>
    </row>
    <row r="73" spans="1:18" ht="21" customHeight="1">
      <c r="A73" s="16" t="s">
        <v>252</v>
      </c>
      <c r="B73" s="36"/>
      <c r="C73" s="36"/>
      <c r="D73" s="36"/>
      <c r="F73" s="114"/>
      <c r="G73" s="59">
        <v>13976</v>
      </c>
      <c r="I73" s="59">
        <v>15071</v>
      </c>
      <c r="J73" s="175"/>
      <c r="K73" s="165">
        <v>0</v>
      </c>
      <c r="L73" s="155"/>
      <c r="M73" s="165">
        <v>0</v>
      </c>
      <c r="O73" s="145"/>
      <c r="P73" s="113"/>
      <c r="Q73" s="131"/>
      <c r="R73" s="97"/>
    </row>
    <row r="74" spans="1:18" ht="21" customHeight="1">
      <c r="A74" s="16" t="s">
        <v>208</v>
      </c>
      <c r="B74" s="36"/>
      <c r="C74" s="36"/>
      <c r="D74" s="36"/>
      <c r="E74" s="33">
        <v>8</v>
      </c>
      <c r="F74" s="114"/>
      <c r="G74" s="59">
        <v>3481575</v>
      </c>
      <c r="H74" s="175"/>
      <c r="I74" s="59">
        <v>3416327</v>
      </c>
      <c r="J74" s="175"/>
      <c r="K74" s="165">
        <v>0</v>
      </c>
      <c r="L74" s="155"/>
      <c r="M74" s="165">
        <v>0</v>
      </c>
      <c r="O74" s="145"/>
      <c r="P74" s="113"/>
      <c r="Q74" s="131"/>
      <c r="R74" s="97"/>
    </row>
    <row r="75" spans="1:18" ht="21" customHeight="1">
      <c r="A75" s="16" t="s">
        <v>199</v>
      </c>
      <c r="B75" s="36"/>
      <c r="C75" s="36"/>
      <c r="D75" s="36"/>
      <c r="F75" s="114"/>
      <c r="G75" s="59">
        <v>3355649</v>
      </c>
      <c r="H75" s="175"/>
      <c r="I75" s="59">
        <v>2855101</v>
      </c>
      <c r="J75" s="175"/>
      <c r="K75" s="165">
        <v>0</v>
      </c>
      <c r="L75" s="155"/>
      <c r="M75" s="165">
        <v>0</v>
      </c>
      <c r="O75" s="145"/>
      <c r="P75" s="113"/>
      <c r="Q75" s="131"/>
      <c r="R75" s="97"/>
    </row>
    <row r="76" spans="1:18" ht="21" customHeight="1">
      <c r="A76" s="16" t="s">
        <v>51</v>
      </c>
      <c r="B76" s="36"/>
      <c r="C76" s="36"/>
      <c r="D76" s="36"/>
      <c r="F76" s="114"/>
      <c r="G76" s="59">
        <v>72596</v>
      </c>
      <c r="H76" s="175"/>
      <c r="I76" s="59">
        <v>71117</v>
      </c>
      <c r="J76" s="175"/>
      <c r="K76" s="56">
        <v>404</v>
      </c>
      <c r="L76" s="155"/>
      <c r="M76" s="165">
        <v>558</v>
      </c>
      <c r="O76" s="145"/>
      <c r="P76" s="113"/>
      <c r="R76" s="97"/>
    </row>
    <row r="77" spans="1:18" ht="21" customHeight="1">
      <c r="A77" s="34" t="s">
        <v>35</v>
      </c>
      <c r="C77" s="16"/>
      <c r="D77" s="16"/>
      <c r="F77" s="70"/>
      <c r="G77" s="57">
        <f>SUM(G65:G76)</f>
        <v>22227928</v>
      </c>
      <c r="H77" s="157"/>
      <c r="I77" s="176">
        <f>SUM(I65:I76)</f>
        <v>19264919</v>
      </c>
      <c r="J77" s="157"/>
      <c r="K77" s="57">
        <f>SUM(K65:K76)</f>
        <v>7515445</v>
      </c>
      <c r="L77" s="155"/>
      <c r="M77" s="176">
        <f>SUM(M65:M76)</f>
        <v>7589959</v>
      </c>
      <c r="O77" s="145"/>
    </row>
    <row r="78" spans="1:18" ht="21" customHeight="1">
      <c r="A78" s="16"/>
      <c r="C78" s="16"/>
      <c r="D78" s="16"/>
      <c r="F78" s="114"/>
      <c r="G78" s="175"/>
      <c r="H78" s="175"/>
      <c r="I78" s="175"/>
      <c r="J78" s="175"/>
      <c r="K78" s="76"/>
      <c r="L78" s="155"/>
      <c r="M78" s="155"/>
      <c r="O78" s="92"/>
    </row>
    <row r="79" spans="1:18" ht="21" customHeight="1">
      <c r="A79" s="34" t="s">
        <v>22</v>
      </c>
      <c r="C79" s="16"/>
      <c r="D79" s="16"/>
      <c r="F79" s="70"/>
      <c r="G79" s="135">
        <f>G62+G77</f>
        <v>26942961</v>
      </c>
      <c r="H79" s="157"/>
      <c r="I79" s="177">
        <f>I62+I77</f>
        <v>23608755</v>
      </c>
      <c r="J79" s="157"/>
      <c r="K79" s="135">
        <f>K62+K77</f>
        <v>11036290</v>
      </c>
      <c r="L79" s="155"/>
      <c r="M79" s="177">
        <f>M62+M77</f>
        <v>10850026</v>
      </c>
      <c r="O79" s="92"/>
    </row>
    <row r="80" spans="1:18" ht="21" customHeight="1">
      <c r="A80" s="263" t="s">
        <v>42</v>
      </c>
      <c r="B80" s="263"/>
      <c r="C80" s="263"/>
      <c r="D80" s="263"/>
      <c r="E80" s="263"/>
      <c r="F80" s="263"/>
      <c r="G80" s="263"/>
      <c r="H80" s="263"/>
      <c r="I80" s="263"/>
      <c r="J80" s="263"/>
      <c r="K80" s="155"/>
      <c r="L80" s="155"/>
      <c r="M80" s="155"/>
      <c r="O80" s="92"/>
    </row>
    <row r="81" spans="1:18" ht="21" customHeight="1">
      <c r="A81" s="8" t="s">
        <v>249</v>
      </c>
      <c r="B81" s="8"/>
      <c r="C81" s="8"/>
      <c r="D81" s="8"/>
      <c r="F81" s="134"/>
      <c r="G81" s="170"/>
      <c r="H81" s="170"/>
      <c r="I81" s="170"/>
      <c r="J81" s="170"/>
      <c r="K81" s="155"/>
      <c r="L81" s="155"/>
      <c r="M81" s="155"/>
      <c r="O81" s="92"/>
    </row>
    <row r="82" spans="1:18" ht="21" customHeight="1">
      <c r="A82" s="16"/>
      <c r="B82" s="111"/>
      <c r="C82" s="111"/>
      <c r="D82" s="111"/>
      <c r="F82" s="18"/>
      <c r="K82" s="155"/>
      <c r="L82" s="155"/>
      <c r="M82" s="155"/>
      <c r="O82" s="92"/>
    </row>
    <row r="83" spans="1:18" ht="21" customHeight="1">
      <c r="A83" s="111"/>
      <c r="B83" s="111"/>
      <c r="C83" s="111"/>
      <c r="D83" s="111"/>
      <c r="F83" s="9"/>
      <c r="G83" s="267" t="s">
        <v>69</v>
      </c>
      <c r="H83" s="267"/>
      <c r="I83" s="267"/>
      <c r="J83" s="267"/>
      <c r="K83" s="267" t="s">
        <v>70</v>
      </c>
      <c r="L83" s="267"/>
      <c r="M83" s="267"/>
      <c r="O83" s="92"/>
    </row>
    <row r="84" spans="1:18" ht="21" customHeight="1">
      <c r="A84" s="111"/>
      <c r="B84" s="111"/>
      <c r="C84" s="111"/>
      <c r="D84" s="111"/>
      <c r="F84" s="9"/>
      <c r="G84" s="158" t="s">
        <v>219</v>
      </c>
      <c r="H84" s="158"/>
      <c r="I84" s="158" t="s">
        <v>63</v>
      </c>
      <c r="J84" s="159"/>
      <c r="K84" s="158" t="s">
        <v>219</v>
      </c>
      <c r="L84" s="158"/>
      <c r="M84" s="158" t="s">
        <v>63</v>
      </c>
      <c r="O84" s="92"/>
    </row>
    <row r="85" spans="1:18" ht="21" customHeight="1">
      <c r="A85" s="8" t="s">
        <v>100</v>
      </c>
      <c r="B85" s="111"/>
      <c r="C85" s="111"/>
      <c r="D85" s="111"/>
      <c r="E85" s="35" t="s">
        <v>34</v>
      </c>
      <c r="F85" s="11"/>
      <c r="G85" s="158">
        <v>2567</v>
      </c>
      <c r="H85" s="160"/>
      <c r="I85" s="158">
        <v>2566</v>
      </c>
      <c r="J85" s="159"/>
      <c r="K85" s="158">
        <v>2567</v>
      </c>
      <c r="L85" s="160"/>
      <c r="M85" s="158">
        <v>2566</v>
      </c>
      <c r="O85" s="92"/>
    </row>
    <row r="86" spans="1:18" ht="21" customHeight="1">
      <c r="A86" s="8"/>
      <c r="B86" s="111"/>
      <c r="C86" s="111"/>
      <c r="D86" s="111"/>
      <c r="E86" s="35"/>
      <c r="F86" s="11"/>
      <c r="G86" s="172" t="s">
        <v>209</v>
      </c>
      <c r="H86" s="173"/>
      <c r="I86" s="161"/>
      <c r="J86" s="174"/>
      <c r="K86" s="172" t="s">
        <v>209</v>
      </c>
      <c r="L86" s="173"/>
      <c r="M86" s="161"/>
      <c r="O86" s="92"/>
    </row>
    <row r="87" spans="1:18" ht="21" customHeight="1">
      <c r="A87" s="111"/>
      <c r="B87" s="111"/>
      <c r="C87" s="111"/>
      <c r="D87" s="111"/>
      <c r="E87" s="35"/>
      <c r="F87" s="136"/>
      <c r="G87" s="266" t="s">
        <v>71</v>
      </c>
      <c r="H87" s="266"/>
      <c r="I87" s="266"/>
      <c r="J87" s="266"/>
      <c r="K87" s="266"/>
      <c r="L87" s="266"/>
      <c r="M87" s="266"/>
      <c r="O87" s="92"/>
    </row>
    <row r="88" spans="1:18" ht="21" customHeight="1">
      <c r="A88" s="43" t="s">
        <v>59</v>
      </c>
      <c r="B88" s="116"/>
      <c r="C88" s="116"/>
      <c r="D88" s="116"/>
      <c r="F88" s="67"/>
      <c r="G88" s="163"/>
      <c r="H88" s="163"/>
      <c r="I88" s="163"/>
      <c r="J88" s="163"/>
      <c r="K88" s="155"/>
      <c r="L88" s="155"/>
      <c r="M88" s="155"/>
      <c r="O88" s="92"/>
    </row>
    <row r="89" spans="1:18" ht="21" customHeight="1">
      <c r="A89" s="16" t="s">
        <v>4</v>
      </c>
      <c r="B89" s="116"/>
      <c r="C89" s="116"/>
      <c r="D89" s="116"/>
      <c r="F89" s="67"/>
      <c r="G89" s="163"/>
      <c r="H89" s="163"/>
      <c r="I89" s="163"/>
      <c r="J89" s="163"/>
      <c r="K89" s="155"/>
      <c r="L89" s="155"/>
      <c r="M89" s="155"/>
      <c r="O89" s="146"/>
      <c r="P89" s="113"/>
    </row>
    <row r="90" spans="1:18" ht="21" customHeight="1">
      <c r="A90" s="16"/>
      <c r="B90" s="16" t="s">
        <v>5</v>
      </c>
      <c r="C90" s="36"/>
      <c r="D90" s="36"/>
      <c r="F90" s="67"/>
      <c r="G90" s="155"/>
      <c r="H90" s="155"/>
      <c r="I90" s="155"/>
      <c r="J90" s="155"/>
      <c r="K90" s="155"/>
      <c r="L90" s="155"/>
      <c r="M90" s="155"/>
      <c r="O90" s="146"/>
      <c r="P90" s="113"/>
      <c r="Q90" s="124"/>
    </row>
    <row r="91" spans="1:18" ht="21" customHeight="1" thickBot="1">
      <c r="A91" s="16"/>
      <c r="B91" s="38" t="s">
        <v>200</v>
      </c>
      <c r="C91" s="36"/>
      <c r="D91" s="36"/>
      <c r="F91" s="67"/>
      <c r="G91" s="178">
        <v>850000</v>
      </c>
      <c r="H91" s="163"/>
      <c r="I91" s="178">
        <v>850000</v>
      </c>
      <c r="J91" s="163"/>
      <c r="K91" s="178">
        <v>850000</v>
      </c>
      <c r="L91" s="155"/>
      <c r="M91" s="178">
        <v>850000</v>
      </c>
      <c r="O91" s="146"/>
      <c r="P91" s="113"/>
      <c r="Q91" s="124"/>
      <c r="R91" s="114"/>
    </row>
    <row r="92" spans="1:18" ht="21" customHeight="1" thickTop="1">
      <c r="A92" s="16"/>
      <c r="B92" s="16" t="s">
        <v>24</v>
      </c>
      <c r="C92" s="36"/>
      <c r="D92" s="36"/>
      <c r="F92" s="67"/>
      <c r="G92" s="163"/>
      <c r="H92" s="163"/>
      <c r="I92" s="163"/>
      <c r="J92" s="163"/>
      <c r="K92" s="163"/>
      <c r="L92" s="155"/>
      <c r="M92" s="163"/>
      <c r="O92" s="146"/>
      <c r="P92" s="113"/>
      <c r="Q92" s="124"/>
      <c r="R92" s="114"/>
    </row>
    <row r="93" spans="1:18" ht="21" customHeight="1">
      <c r="A93" s="16"/>
      <c r="B93" s="38" t="s">
        <v>200</v>
      </c>
      <c r="C93" s="36"/>
      <c r="D93" s="36"/>
      <c r="F93" s="67"/>
      <c r="G93" s="163">
        <v>850000</v>
      </c>
      <c r="H93" s="163"/>
      <c r="I93" s="163">
        <v>850000</v>
      </c>
      <c r="J93" s="163"/>
      <c r="K93" s="163">
        <v>850000</v>
      </c>
      <c r="L93" s="155"/>
      <c r="M93" s="163">
        <v>850000</v>
      </c>
      <c r="O93" s="146"/>
      <c r="P93" s="113"/>
      <c r="Q93" s="124"/>
      <c r="R93" s="114"/>
    </row>
    <row r="94" spans="1:18" ht="21" customHeight="1">
      <c r="B94" s="16" t="s">
        <v>80</v>
      </c>
      <c r="C94" s="36"/>
      <c r="D94" s="36"/>
      <c r="F94" s="137"/>
      <c r="G94" s="179">
        <v>-15740</v>
      </c>
      <c r="H94" s="163"/>
      <c r="I94" s="179">
        <v>-15740</v>
      </c>
      <c r="J94" s="163"/>
      <c r="K94" s="165">
        <v>0</v>
      </c>
      <c r="L94" s="155"/>
      <c r="M94" s="165">
        <v>0</v>
      </c>
      <c r="O94" s="146"/>
      <c r="P94" s="113"/>
      <c r="Q94" s="124"/>
      <c r="R94" s="114"/>
    </row>
    <row r="95" spans="1:18" ht="21" customHeight="1">
      <c r="A95" s="16" t="s">
        <v>41</v>
      </c>
      <c r="B95" s="116"/>
      <c r="C95" s="116"/>
      <c r="D95" s="116"/>
      <c r="F95" s="67"/>
      <c r="G95" s="163"/>
      <c r="H95" s="163"/>
      <c r="I95" s="163"/>
      <c r="J95" s="163"/>
      <c r="K95" s="163"/>
      <c r="L95" s="155"/>
      <c r="M95" s="163"/>
      <c r="O95" s="146"/>
      <c r="P95" s="113"/>
      <c r="Q95" s="124"/>
      <c r="R95" s="114"/>
    </row>
    <row r="96" spans="1:18" ht="21" customHeight="1">
      <c r="A96" s="16"/>
      <c r="B96" s="16" t="s">
        <v>97</v>
      </c>
      <c r="C96" s="36"/>
      <c r="D96" s="36"/>
      <c r="F96" s="67"/>
      <c r="G96" s="163">
        <v>1643000</v>
      </c>
      <c r="H96" s="163"/>
      <c r="I96" s="163">
        <v>1643000</v>
      </c>
      <c r="J96" s="163"/>
      <c r="K96" s="163">
        <v>1643000</v>
      </c>
      <c r="L96" s="155"/>
      <c r="M96" s="163">
        <v>1643000</v>
      </c>
      <c r="O96" s="146"/>
      <c r="P96" s="113"/>
      <c r="Q96" s="124"/>
      <c r="R96" s="114"/>
    </row>
    <row r="97" spans="1:18" ht="21" customHeight="1">
      <c r="A97" s="16"/>
      <c r="B97" s="16" t="s">
        <v>95</v>
      </c>
      <c r="C97" s="116"/>
      <c r="D97" s="116"/>
      <c r="F97" s="67"/>
      <c r="G97" s="163">
        <v>18365</v>
      </c>
      <c r="H97" s="163"/>
      <c r="I97" s="163">
        <v>18365</v>
      </c>
      <c r="J97" s="163"/>
      <c r="K97" s="163">
        <v>16950</v>
      </c>
      <c r="L97" s="155"/>
      <c r="M97" s="163">
        <v>16950</v>
      </c>
      <c r="O97" s="146"/>
      <c r="P97" s="113"/>
      <c r="Q97" s="124"/>
      <c r="R97" s="114"/>
    </row>
    <row r="98" spans="1:18" ht="21" customHeight="1">
      <c r="A98" s="16" t="s">
        <v>227</v>
      </c>
      <c r="B98" s="116"/>
      <c r="C98" s="116"/>
      <c r="D98" s="116"/>
      <c r="F98" s="67"/>
      <c r="G98" s="163"/>
      <c r="H98" s="163"/>
      <c r="I98" s="163"/>
      <c r="J98" s="163"/>
      <c r="K98" s="163"/>
      <c r="L98" s="155"/>
      <c r="M98" s="163"/>
      <c r="O98" s="146"/>
      <c r="P98" s="113"/>
      <c r="Q98" s="124"/>
      <c r="R98" s="114"/>
    </row>
    <row r="99" spans="1:18" ht="21" customHeight="1">
      <c r="A99" s="16"/>
      <c r="B99" s="16" t="s">
        <v>7</v>
      </c>
      <c r="C99" s="36"/>
      <c r="D99" s="36"/>
      <c r="F99" s="67"/>
      <c r="G99" s="163"/>
      <c r="H99" s="163"/>
      <c r="I99" s="163"/>
      <c r="J99" s="163"/>
      <c r="K99" s="163"/>
      <c r="L99" s="155"/>
      <c r="M99" s="163"/>
      <c r="O99" s="146"/>
      <c r="P99" s="113"/>
      <c r="Q99" s="124"/>
      <c r="R99" s="114"/>
    </row>
    <row r="100" spans="1:18" ht="21" customHeight="1">
      <c r="A100" s="16"/>
      <c r="B100" s="36"/>
      <c r="C100" s="16" t="s">
        <v>86</v>
      </c>
      <c r="D100" s="36"/>
      <c r="F100" s="67"/>
      <c r="G100" s="163">
        <v>85000</v>
      </c>
      <c r="H100" s="163"/>
      <c r="I100" s="163">
        <v>85000</v>
      </c>
      <c r="J100" s="163"/>
      <c r="K100" s="163">
        <v>85000</v>
      </c>
      <c r="L100" s="155"/>
      <c r="M100" s="163">
        <v>85000</v>
      </c>
      <c r="O100" s="146"/>
      <c r="P100" s="113"/>
      <c r="Q100" s="124"/>
      <c r="R100" s="114"/>
    </row>
    <row r="101" spans="1:18" ht="21" customHeight="1">
      <c r="A101" s="16"/>
      <c r="B101" s="36"/>
      <c r="C101" s="16" t="s">
        <v>101</v>
      </c>
      <c r="D101" s="36"/>
      <c r="F101" s="67"/>
      <c r="G101" s="163">
        <v>405788</v>
      </c>
      <c r="H101" s="163"/>
      <c r="I101" s="163">
        <v>405788</v>
      </c>
      <c r="J101" s="163"/>
      <c r="K101" s="165">
        <v>0</v>
      </c>
      <c r="L101" s="155"/>
      <c r="M101" s="165">
        <v>0</v>
      </c>
      <c r="O101" s="146"/>
      <c r="P101" s="113"/>
      <c r="Q101" s="124"/>
      <c r="R101" s="114"/>
    </row>
    <row r="102" spans="1:18" ht="21" customHeight="1">
      <c r="A102" s="16"/>
      <c r="B102" s="36"/>
      <c r="C102" s="16" t="s">
        <v>81</v>
      </c>
      <c r="D102" s="36"/>
      <c r="F102" s="67"/>
      <c r="G102" s="163">
        <v>15740</v>
      </c>
      <c r="H102" s="163"/>
      <c r="I102" s="163">
        <v>15740</v>
      </c>
      <c r="J102" s="163"/>
      <c r="K102" s="165">
        <v>0</v>
      </c>
      <c r="L102" s="155"/>
      <c r="M102" s="165">
        <v>0</v>
      </c>
      <c r="O102" s="146"/>
      <c r="P102" s="113"/>
      <c r="Q102" s="124"/>
      <c r="R102" s="114"/>
    </row>
    <row r="103" spans="1:18" ht="21" customHeight="1">
      <c r="B103" s="16" t="s">
        <v>228</v>
      </c>
      <c r="C103" s="36"/>
      <c r="D103" s="36"/>
      <c r="F103" s="67"/>
      <c r="G103" s="163">
        <v>-909614</v>
      </c>
      <c r="H103" s="163"/>
      <c r="I103" s="163">
        <v>-840390</v>
      </c>
      <c r="J103" s="163"/>
      <c r="K103" s="163">
        <v>933539</v>
      </c>
      <c r="L103" s="155"/>
      <c r="M103" s="163">
        <v>995279</v>
      </c>
      <c r="O103" s="146"/>
      <c r="P103" s="113"/>
      <c r="Q103" s="124"/>
      <c r="R103" s="114"/>
    </row>
    <row r="104" spans="1:18" ht="21" customHeight="1">
      <c r="A104" s="29" t="s">
        <v>229</v>
      </c>
      <c r="B104" s="16"/>
      <c r="C104" s="36"/>
      <c r="D104" s="36"/>
      <c r="E104" s="33">
        <v>7</v>
      </c>
      <c r="F104" s="67"/>
      <c r="G104" s="163">
        <v>1473750</v>
      </c>
      <c r="H104" s="163"/>
      <c r="I104" s="163">
        <v>1473750</v>
      </c>
      <c r="J104" s="163"/>
      <c r="K104" s="163">
        <v>1473750</v>
      </c>
      <c r="L104" s="155"/>
      <c r="M104" s="163">
        <v>1473750</v>
      </c>
      <c r="O104" s="146"/>
      <c r="P104" s="113"/>
      <c r="Q104" s="74"/>
      <c r="R104" s="114"/>
    </row>
    <row r="105" spans="1:18" ht="21" customHeight="1">
      <c r="A105" s="16" t="s">
        <v>60</v>
      </c>
      <c r="B105" s="116"/>
      <c r="C105" s="116"/>
      <c r="D105" s="116"/>
      <c r="E105" s="33">
        <v>2</v>
      </c>
      <c r="F105" s="67"/>
      <c r="G105" s="163">
        <v>3989884</v>
      </c>
      <c r="H105" s="163"/>
      <c r="I105" s="163">
        <v>-195374</v>
      </c>
      <c r="J105" s="163"/>
      <c r="K105" s="165">
        <f>51956</f>
        <v>51956</v>
      </c>
      <c r="L105" s="155"/>
      <c r="M105" s="165">
        <v>0</v>
      </c>
      <c r="O105" s="146"/>
      <c r="P105" s="113"/>
      <c r="Q105" s="124"/>
      <c r="R105" s="114"/>
    </row>
    <row r="106" spans="1:18" ht="21" customHeight="1">
      <c r="A106" s="34" t="s">
        <v>129</v>
      </c>
      <c r="C106" s="36"/>
      <c r="D106" s="36"/>
      <c r="F106" s="68"/>
      <c r="G106" s="138">
        <f>SUM(G100:G105)+SUM(G92:H97)</f>
        <v>7556173</v>
      </c>
      <c r="H106" s="166"/>
      <c r="I106" s="180">
        <f>SUM(I100:I105)+SUM(I92:J97)</f>
        <v>3440139</v>
      </c>
      <c r="J106" s="166"/>
      <c r="K106" s="181">
        <f>SUM(K100:K105)+SUM(K92:L97)</f>
        <v>5054195</v>
      </c>
      <c r="L106" s="155"/>
      <c r="M106" s="180">
        <f>SUM(M100:M105)+SUM(M92:N97)</f>
        <v>5063979</v>
      </c>
      <c r="O106" s="146"/>
      <c r="P106" s="113"/>
      <c r="Q106" s="124"/>
      <c r="R106" s="114"/>
    </row>
    <row r="107" spans="1:18" ht="21" customHeight="1">
      <c r="A107" s="22" t="s">
        <v>64</v>
      </c>
      <c r="B107" s="116"/>
      <c r="C107" s="116"/>
      <c r="D107" s="116"/>
      <c r="F107" s="67"/>
      <c r="G107" s="163">
        <v>1592177</v>
      </c>
      <c r="H107" s="163"/>
      <c r="I107" s="163">
        <v>872977</v>
      </c>
      <c r="J107" s="163"/>
      <c r="K107" s="165">
        <v>0</v>
      </c>
      <c r="L107" s="155"/>
      <c r="M107" s="165">
        <v>0</v>
      </c>
      <c r="O107" s="146"/>
      <c r="P107" s="113"/>
      <c r="Q107" s="124"/>
      <c r="R107" s="114"/>
    </row>
    <row r="108" spans="1:18" ht="21" customHeight="1">
      <c r="A108" s="34" t="s">
        <v>61</v>
      </c>
      <c r="C108" s="36"/>
      <c r="D108" s="36"/>
      <c r="F108" s="68"/>
      <c r="G108" s="57">
        <f>SUM(G106:G107)</f>
        <v>9148350</v>
      </c>
      <c r="H108" s="166"/>
      <c r="I108" s="167">
        <f>SUM(I106:I107)</f>
        <v>4313116</v>
      </c>
      <c r="J108" s="166"/>
      <c r="K108" s="58">
        <f>SUM(K106:K107)</f>
        <v>5054195</v>
      </c>
      <c r="L108" s="155"/>
      <c r="M108" s="167">
        <f>SUM(M106:M107)</f>
        <v>5063979</v>
      </c>
      <c r="O108" s="146"/>
      <c r="P108" s="114"/>
      <c r="R108" s="114"/>
    </row>
    <row r="109" spans="1:18" ht="21" customHeight="1">
      <c r="A109" s="34"/>
      <c r="C109" s="36"/>
      <c r="D109" s="36"/>
      <c r="F109" s="68"/>
      <c r="G109" s="180"/>
      <c r="H109" s="166"/>
      <c r="I109" s="180"/>
      <c r="J109" s="166"/>
      <c r="K109" s="59"/>
      <c r="L109" s="155"/>
      <c r="M109" s="155"/>
      <c r="O109" s="146"/>
    </row>
    <row r="110" spans="1:18" ht="21" customHeight="1" thickBot="1">
      <c r="A110" s="34" t="s">
        <v>62</v>
      </c>
      <c r="B110" s="117"/>
      <c r="C110" s="117"/>
      <c r="D110" s="117"/>
      <c r="F110" s="68"/>
      <c r="G110" s="133">
        <f>+G79+G108</f>
        <v>36091311</v>
      </c>
      <c r="H110" s="166"/>
      <c r="I110" s="169">
        <f>+I79+I108</f>
        <v>27921871</v>
      </c>
      <c r="J110" s="166"/>
      <c r="K110" s="139">
        <f>+K79+K108</f>
        <v>16090485</v>
      </c>
      <c r="L110" s="155"/>
      <c r="M110" s="169">
        <f>+M79+M108</f>
        <v>15914005</v>
      </c>
      <c r="O110" s="146"/>
    </row>
    <row r="111" spans="1:18" ht="21" customHeight="1" thickTop="1"/>
  </sheetData>
  <mergeCells count="13">
    <mergeCell ref="G87:M87"/>
    <mergeCell ref="G45:I45"/>
    <mergeCell ref="K45:M45"/>
    <mergeCell ref="G49:M49"/>
    <mergeCell ref="A80:J80"/>
    <mergeCell ref="G83:J83"/>
    <mergeCell ref="K83:M83"/>
    <mergeCell ref="A42:J42"/>
    <mergeCell ref="A1:J1"/>
    <mergeCell ref="A2:J2"/>
    <mergeCell ref="G4:I4"/>
    <mergeCell ref="K4:M4"/>
    <mergeCell ref="G8:M8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41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907D4-D013-4773-8116-66F9BD744CF7}">
  <sheetPr>
    <tabColor rgb="FF00B050"/>
  </sheetPr>
  <dimension ref="A1"/>
  <sheetViews>
    <sheetView workbookViewId="0"/>
  </sheetViews>
  <sheetFormatPr defaultRowHeight="21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52"/>
  <sheetViews>
    <sheetView view="pageBreakPreview" zoomScale="70" zoomScaleNormal="80" zoomScaleSheetLayoutView="70" workbookViewId="0">
      <selection activeCell="C23" sqref="C23"/>
    </sheetView>
  </sheetViews>
  <sheetFormatPr defaultColWidth="9.09765625" defaultRowHeight="21" customHeight="1"/>
  <cols>
    <col min="1" max="1" width="1.3984375" style="12" customWidth="1"/>
    <col min="2" max="2" width="4.09765625" style="12" customWidth="1"/>
    <col min="3" max="3" width="46.8984375" style="12" customWidth="1"/>
    <col min="4" max="4" width="9.8984375" style="32" customWidth="1"/>
    <col min="5" max="5" width="14" style="59" customWidth="1"/>
    <col min="6" max="6" width="1.296875" style="144" customWidth="1"/>
    <col min="7" max="7" width="14" style="59" customWidth="1"/>
    <col min="8" max="8" width="1.296875" style="144" customWidth="1"/>
    <col min="9" max="9" width="14" style="144" customWidth="1"/>
    <col min="10" max="10" width="1.296875" style="19" customWidth="1"/>
    <col min="11" max="11" width="14" style="19" customWidth="1"/>
    <col min="12" max="12" width="9.09765625" style="12"/>
    <col min="13" max="13" width="13" style="124" customWidth="1"/>
    <col min="14" max="16" width="10.796875" style="124" bestFit="1" customWidth="1"/>
    <col min="17" max="16384" width="9.09765625" style="12"/>
  </cols>
  <sheetData>
    <row r="1" spans="1:11" ht="21" customHeight="1">
      <c r="A1" s="274" t="s">
        <v>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21" customHeight="1">
      <c r="A2" s="274" t="s">
        <v>90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ht="21" customHeight="1">
      <c r="A3" s="110"/>
      <c r="B3" s="110"/>
      <c r="C3" s="110"/>
      <c r="D3" s="110"/>
      <c r="E3" s="182"/>
      <c r="F3" s="182"/>
      <c r="G3" s="182"/>
      <c r="H3" s="182"/>
      <c r="I3" s="182"/>
      <c r="J3" s="110"/>
      <c r="K3" s="110"/>
    </row>
    <row r="4" spans="1:11" ht="21" customHeight="1">
      <c r="A4" s="13"/>
      <c r="B4" s="13"/>
      <c r="C4" s="13"/>
      <c r="D4" s="14"/>
      <c r="E4" s="92"/>
      <c r="F4" s="183" t="s">
        <v>69</v>
      </c>
      <c r="G4" s="92"/>
      <c r="H4" s="157"/>
      <c r="I4" s="275" t="s">
        <v>70</v>
      </c>
      <c r="J4" s="275"/>
      <c r="K4" s="275"/>
    </row>
    <row r="5" spans="1:11" ht="21" customHeight="1">
      <c r="A5" s="13"/>
      <c r="B5" s="13"/>
      <c r="C5" s="13"/>
      <c r="D5" s="14"/>
      <c r="E5" s="272" t="s">
        <v>72</v>
      </c>
      <c r="F5" s="272"/>
      <c r="G5" s="272"/>
      <c r="H5" s="157"/>
      <c r="I5" s="273" t="s">
        <v>72</v>
      </c>
      <c r="J5" s="273"/>
      <c r="K5" s="273"/>
    </row>
    <row r="6" spans="1:11" ht="21" customHeight="1">
      <c r="A6" s="13"/>
      <c r="B6" s="13"/>
      <c r="C6" s="13"/>
      <c r="D6" s="14"/>
      <c r="E6" s="272" t="s">
        <v>220</v>
      </c>
      <c r="F6" s="272"/>
      <c r="G6" s="272"/>
      <c r="H6" s="157"/>
      <c r="I6" s="273" t="s">
        <v>220</v>
      </c>
      <c r="J6" s="273"/>
      <c r="K6" s="273"/>
    </row>
    <row r="7" spans="1:11" ht="21" customHeight="1">
      <c r="A7" s="13"/>
      <c r="B7" s="13"/>
      <c r="C7" s="13"/>
      <c r="D7" s="35" t="s">
        <v>34</v>
      </c>
      <c r="E7" s="158">
        <v>2567</v>
      </c>
      <c r="F7" s="160"/>
      <c r="G7" s="158">
        <v>2566</v>
      </c>
      <c r="H7" s="159"/>
      <c r="I7" s="158">
        <v>2567</v>
      </c>
      <c r="J7" s="91"/>
      <c r="K7" s="90">
        <v>2566</v>
      </c>
    </row>
    <row r="8" spans="1:11" ht="21" customHeight="1">
      <c r="A8" s="15"/>
      <c r="B8" s="15"/>
      <c r="C8" s="15"/>
      <c r="D8" s="12"/>
      <c r="E8" s="271" t="s">
        <v>71</v>
      </c>
      <c r="F8" s="271"/>
      <c r="G8" s="271"/>
      <c r="H8" s="271"/>
      <c r="I8" s="271"/>
      <c r="J8" s="271"/>
      <c r="K8" s="271"/>
    </row>
    <row r="9" spans="1:11" ht="21" customHeight="1">
      <c r="A9" s="43" t="s">
        <v>83</v>
      </c>
      <c r="B9" s="16"/>
      <c r="C9" s="16"/>
      <c r="D9" s="17">
        <v>8</v>
      </c>
      <c r="E9" s="72">
        <v>1371573</v>
      </c>
      <c r="F9" s="143"/>
      <c r="G9" s="72">
        <v>1121037</v>
      </c>
      <c r="H9" s="143"/>
      <c r="I9" s="72">
        <v>276429</v>
      </c>
      <c r="J9" s="39"/>
      <c r="K9" s="72">
        <v>228081</v>
      </c>
    </row>
    <row r="10" spans="1:11" ht="21" customHeight="1">
      <c r="A10" s="43" t="s">
        <v>33</v>
      </c>
      <c r="B10" s="16"/>
      <c r="C10" s="16"/>
      <c r="E10" s="56"/>
      <c r="F10" s="142"/>
      <c r="G10" s="56"/>
      <c r="H10" s="142"/>
      <c r="I10" s="56"/>
      <c r="J10" s="18"/>
      <c r="K10" s="56"/>
    </row>
    <row r="11" spans="1:11" ht="21" customHeight="1">
      <c r="A11" s="16" t="s">
        <v>33</v>
      </c>
      <c r="B11" s="16"/>
      <c r="D11" s="17">
        <v>8</v>
      </c>
      <c r="E11" s="56">
        <v>-757402</v>
      </c>
      <c r="F11" s="142"/>
      <c r="G11" s="56">
        <v>-617059</v>
      </c>
      <c r="H11" s="142"/>
      <c r="I11" s="56">
        <v>-123540</v>
      </c>
      <c r="J11" s="18"/>
      <c r="K11" s="56">
        <v>-108165</v>
      </c>
    </row>
    <row r="12" spans="1:11" ht="21" customHeight="1">
      <c r="A12" s="16" t="s">
        <v>52</v>
      </c>
      <c r="B12" s="16"/>
      <c r="D12" s="17"/>
      <c r="E12" s="56">
        <v>-160533</v>
      </c>
      <c r="F12" s="142"/>
      <c r="G12" s="56">
        <v>-155137</v>
      </c>
      <c r="H12" s="142"/>
      <c r="I12" s="56">
        <v>-43641</v>
      </c>
      <c r="J12" s="18"/>
      <c r="K12" s="56">
        <v>-39169</v>
      </c>
    </row>
    <row r="13" spans="1:11" ht="21" customHeight="1">
      <c r="A13" s="34" t="s">
        <v>53</v>
      </c>
      <c r="B13" s="34"/>
      <c r="C13" s="16"/>
      <c r="D13" s="20"/>
      <c r="E13" s="57">
        <f>SUM(E11:E12)</f>
        <v>-917935</v>
      </c>
      <c r="F13" s="184"/>
      <c r="G13" s="57">
        <f>SUM(G11:G12)</f>
        <v>-772196</v>
      </c>
      <c r="H13" s="184"/>
      <c r="I13" s="57">
        <f>SUM(I11:I12)</f>
        <v>-167181</v>
      </c>
      <c r="J13" s="44"/>
      <c r="K13" s="57">
        <f>SUM(K11:K12)</f>
        <v>-147334</v>
      </c>
    </row>
    <row r="14" spans="1:11" ht="21" customHeight="1">
      <c r="A14" s="16" t="s">
        <v>244</v>
      </c>
      <c r="B14" s="16"/>
      <c r="C14" s="16"/>
      <c r="D14" s="21"/>
      <c r="E14" s="56">
        <f>+E9+E13</f>
        <v>453638</v>
      </c>
      <c r="F14" s="142"/>
      <c r="G14" s="56">
        <f>+G9+G13</f>
        <v>348841</v>
      </c>
      <c r="H14" s="142"/>
      <c r="I14" s="56">
        <f>+I9+I13</f>
        <v>109248</v>
      </c>
      <c r="J14" s="18"/>
      <c r="K14" s="56">
        <f>+K9+K13</f>
        <v>80747</v>
      </c>
    </row>
    <row r="15" spans="1:11" ht="7.75" customHeight="1">
      <c r="A15" s="16"/>
      <c r="B15" s="16"/>
      <c r="C15" s="16"/>
      <c r="D15" s="21"/>
      <c r="E15" s="56"/>
      <c r="F15" s="142"/>
      <c r="G15" s="56"/>
      <c r="H15" s="142"/>
      <c r="I15" s="56"/>
      <c r="J15" s="18"/>
      <c r="K15" s="56"/>
    </row>
    <row r="16" spans="1:11" ht="21" customHeight="1">
      <c r="A16" s="16" t="s">
        <v>9</v>
      </c>
      <c r="B16" s="16"/>
      <c r="D16" s="17">
        <v>8</v>
      </c>
      <c r="E16" s="56">
        <v>120556</v>
      </c>
      <c r="F16" s="142"/>
      <c r="G16" s="56">
        <v>120112</v>
      </c>
      <c r="H16" s="142"/>
      <c r="I16" s="56">
        <v>51008</v>
      </c>
      <c r="J16" s="18"/>
      <c r="K16" s="56">
        <v>49369</v>
      </c>
    </row>
    <row r="17" spans="1:15" ht="21" customHeight="1">
      <c r="A17" s="16" t="s">
        <v>10</v>
      </c>
      <c r="B17" s="16"/>
      <c r="D17" s="17">
        <v>8</v>
      </c>
      <c r="E17" s="56">
        <v>11762</v>
      </c>
      <c r="F17" s="142"/>
      <c r="G17" s="56">
        <v>7294</v>
      </c>
      <c r="H17" s="142"/>
      <c r="I17" s="56">
        <v>88354</v>
      </c>
      <c r="J17" s="18"/>
      <c r="K17" s="56">
        <v>82863</v>
      </c>
    </row>
    <row r="18" spans="1:15" ht="21" customHeight="1">
      <c r="A18" s="16" t="s">
        <v>136</v>
      </c>
      <c r="B18" s="16"/>
      <c r="D18" s="17">
        <v>8</v>
      </c>
      <c r="E18" s="165">
        <v>0</v>
      </c>
      <c r="F18" s="142"/>
      <c r="G18" s="165">
        <v>0</v>
      </c>
      <c r="H18" s="142"/>
      <c r="I18" s="56">
        <v>161022</v>
      </c>
      <c r="J18" s="18"/>
      <c r="K18" s="56">
        <v>193100</v>
      </c>
    </row>
    <row r="19" spans="1:15" ht="21" customHeight="1">
      <c r="A19" s="16" t="s">
        <v>56</v>
      </c>
      <c r="B19" s="16"/>
      <c r="D19" s="17">
        <v>8</v>
      </c>
      <c r="E19" s="56">
        <v>6849</v>
      </c>
      <c r="F19" s="142"/>
      <c r="G19" s="56">
        <v>6849</v>
      </c>
      <c r="H19" s="142"/>
      <c r="I19" s="165">
        <v>0</v>
      </c>
      <c r="J19" s="18"/>
      <c r="K19" s="74">
        <v>0</v>
      </c>
    </row>
    <row r="20" spans="1:15" ht="21" customHeight="1">
      <c r="A20" s="16" t="s">
        <v>187</v>
      </c>
      <c r="B20" s="16"/>
      <c r="D20" s="17"/>
      <c r="E20" s="165">
        <v>609</v>
      </c>
      <c r="F20" s="142"/>
      <c r="G20" s="165">
        <v>221</v>
      </c>
      <c r="H20" s="142"/>
      <c r="I20" s="165">
        <v>0</v>
      </c>
      <c r="J20" s="18"/>
      <c r="K20" s="74">
        <v>0</v>
      </c>
    </row>
    <row r="21" spans="1:15" ht="21" customHeight="1">
      <c r="A21" s="16" t="s">
        <v>221</v>
      </c>
      <c r="B21" s="16"/>
      <c r="D21" s="17"/>
      <c r="E21" s="165">
        <v>0</v>
      </c>
      <c r="F21" s="142"/>
      <c r="G21" s="56">
        <v>31721</v>
      </c>
      <c r="H21" s="142"/>
      <c r="I21" s="165">
        <v>0</v>
      </c>
      <c r="J21" s="142"/>
      <c r="K21" s="56">
        <v>13262</v>
      </c>
    </row>
    <row r="22" spans="1:15" ht="21" customHeight="1">
      <c r="A22" s="16" t="s">
        <v>8</v>
      </c>
      <c r="B22" s="16"/>
      <c r="D22" s="33">
        <v>8</v>
      </c>
      <c r="E22" s="59">
        <v>50213</v>
      </c>
      <c r="F22" s="142"/>
      <c r="G22" s="59">
        <v>61115</v>
      </c>
      <c r="H22" s="142"/>
      <c r="I22" s="59">
        <v>86141</v>
      </c>
      <c r="J22" s="142"/>
      <c r="K22" s="59">
        <v>70958</v>
      </c>
      <c r="O22" s="76"/>
    </row>
    <row r="23" spans="1:15" ht="21" customHeight="1">
      <c r="A23" s="34" t="s">
        <v>177</v>
      </c>
      <c r="B23" s="16"/>
      <c r="C23" s="16"/>
      <c r="D23" s="21"/>
      <c r="E23" s="58">
        <f>SUM(E16:E22)</f>
        <v>189989</v>
      </c>
      <c r="F23" s="143"/>
      <c r="G23" s="58">
        <f>SUM(G16:G22)</f>
        <v>227312</v>
      </c>
      <c r="H23" s="143"/>
      <c r="I23" s="58">
        <f>SUM(I16:I22)</f>
        <v>386525</v>
      </c>
      <c r="J23" s="143"/>
      <c r="K23" s="58">
        <f>SUM(K16:K22)</f>
        <v>409552</v>
      </c>
    </row>
    <row r="24" spans="1:15" ht="7.5" customHeight="1">
      <c r="A24" s="34"/>
      <c r="B24" s="16"/>
      <c r="C24" s="16"/>
      <c r="D24" s="21"/>
      <c r="E24" s="37"/>
      <c r="F24" s="143"/>
      <c r="G24" s="37"/>
      <c r="H24" s="143"/>
      <c r="I24" s="37"/>
      <c r="J24" s="143"/>
      <c r="K24" s="37"/>
    </row>
    <row r="25" spans="1:15" ht="21" customHeight="1">
      <c r="A25" s="16" t="s">
        <v>45</v>
      </c>
      <c r="B25" s="16"/>
      <c r="C25" s="16"/>
      <c r="D25" s="21"/>
      <c r="E25" s="56">
        <f>+E14+E23</f>
        <v>643627</v>
      </c>
      <c r="F25" s="142"/>
      <c r="G25" s="56">
        <f>+G14+G23</f>
        <v>576153</v>
      </c>
      <c r="H25" s="142"/>
      <c r="I25" s="56">
        <f>+I14+I23</f>
        <v>495773</v>
      </c>
      <c r="J25" s="142"/>
      <c r="K25" s="56">
        <f>+K14+K23</f>
        <v>490299</v>
      </c>
    </row>
    <row r="26" spans="1:15" ht="7.75" customHeight="1">
      <c r="A26" s="16"/>
      <c r="B26" s="16"/>
      <c r="C26" s="16"/>
      <c r="D26" s="21"/>
      <c r="E26" s="56"/>
      <c r="F26" s="142"/>
      <c r="G26" s="56"/>
      <c r="H26" s="142"/>
      <c r="I26" s="56"/>
      <c r="J26" s="142"/>
      <c r="K26" s="56"/>
    </row>
    <row r="27" spans="1:15" ht="21" customHeight="1">
      <c r="A27" s="43" t="s">
        <v>46</v>
      </c>
      <c r="B27" s="16"/>
      <c r="C27" s="16"/>
      <c r="D27" s="21"/>
      <c r="E27" s="56"/>
      <c r="F27" s="142"/>
      <c r="G27" s="56"/>
      <c r="H27" s="142"/>
      <c r="I27" s="56"/>
      <c r="J27" s="142"/>
      <c r="K27" s="56"/>
    </row>
    <row r="28" spans="1:15" ht="21" customHeight="1">
      <c r="A28" s="16" t="s">
        <v>48</v>
      </c>
      <c r="D28" s="17">
        <v>8</v>
      </c>
      <c r="E28" s="56">
        <v>-152035</v>
      </c>
      <c r="F28" s="142"/>
      <c r="G28" s="56">
        <v>-129083</v>
      </c>
      <c r="H28" s="142"/>
      <c r="I28" s="56">
        <v>-78519</v>
      </c>
      <c r="J28" s="142"/>
      <c r="K28" s="56">
        <v>-63104</v>
      </c>
    </row>
    <row r="29" spans="1:15" ht="21" customHeight="1">
      <c r="A29" s="16" t="s">
        <v>49</v>
      </c>
      <c r="D29" s="17">
        <v>8</v>
      </c>
      <c r="E29" s="56">
        <v>-534714</v>
      </c>
      <c r="G29" s="56">
        <v>-495346</v>
      </c>
      <c r="I29" s="56">
        <v>-258864</v>
      </c>
      <c r="J29" s="144"/>
      <c r="K29" s="56">
        <v>-230569</v>
      </c>
    </row>
    <row r="30" spans="1:15" ht="21" customHeight="1">
      <c r="A30" s="16" t="s">
        <v>11</v>
      </c>
      <c r="D30" s="21"/>
      <c r="E30" s="56">
        <v>-67457</v>
      </c>
      <c r="G30" s="56">
        <v>-64061</v>
      </c>
      <c r="I30" s="56">
        <v>-28452</v>
      </c>
      <c r="K30" s="56">
        <v>-28483</v>
      </c>
    </row>
    <row r="31" spans="1:15" ht="21" customHeight="1">
      <c r="A31" s="34" t="s">
        <v>47</v>
      </c>
      <c r="B31" s="16"/>
      <c r="C31" s="16"/>
      <c r="D31" s="21"/>
      <c r="E31" s="57">
        <f>SUM(E28:E30)</f>
        <v>-754206</v>
      </c>
      <c r="F31" s="184"/>
      <c r="G31" s="57">
        <f>SUM(G28:G30)</f>
        <v>-688490</v>
      </c>
      <c r="H31" s="184"/>
      <c r="I31" s="57">
        <f>SUM(I28:I30)</f>
        <v>-365835</v>
      </c>
      <c r="J31" s="44"/>
      <c r="K31" s="57">
        <f>SUM(K28:K30)</f>
        <v>-322156</v>
      </c>
    </row>
    <row r="32" spans="1:15" ht="7.75" customHeight="1">
      <c r="A32" s="34"/>
      <c r="B32" s="16"/>
      <c r="C32" s="16"/>
      <c r="D32" s="21"/>
      <c r="E32" s="60"/>
      <c r="F32" s="184"/>
      <c r="G32" s="60"/>
      <c r="H32" s="184"/>
      <c r="I32" s="60"/>
      <c r="J32" s="44"/>
      <c r="K32" s="60"/>
    </row>
    <row r="33" spans="1:16" ht="21" customHeight="1">
      <c r="A33" s="34" t="s">
        <v>165</v>
      </c>
      <c r="B33" s="16"/>
      <c r="C33" s="16"/>
      <c r="D33" s="21"/>
      <c r="E33" s="86">
        <f>+E25+E31</f>
        <v>-110579</v>
      </c>
      <c r="F33" s="184"/>
      <c r="G33" s="86">
        <f>+G25+G31</f>
        <v>-112337</v>
      </c>
      <c r="H33" s="184"/>
      <c r="I33" s="86">
        <f>+I25+I31</f>
        <v>129938</v>
      </c>
      <c r="J33" s="44"/>
      <c r="K33" s="86">
        <f>+K25+K31</f>
        <v>168143</v>
      </c>
    </row>
    <row r="34" spans="1:16" ht="21" customHeight="1">
      <c r="A34" s="12" t="s">
        <v>84</v>
      </c>
      <c r="B34" s="16"/>
      <c r="C34" s="16"/>
      <c r="D34" s="17">
        <v>8</v>
      </c>
      <c r="E34" s="59">
        <v>-136023</v>
      </c>
      <c r="G34" s="59">
        <v>-125923</v>
      </c>
      <c r="I34" s="59">
        <v>-135333</v>
      </c>
      <c r="K34" s="59">
        <v>-123464</v>
      </c>
    </row>
    <row r="35" spans="1:16" ht="21" customHeight="1">
      <c r="A35" s="16" t="s">
        <v>178</v>
      </c>
      <c r="B35" s="16"/>
      <c r="C35" s="16"/>
      <c r="D35" s="17"/>
      <c r="E35" s="109">
        <v>104686</v>
      </c>
      <c r="G35" s="109">
        <v>32605</v>
      </c>
      <c r="H35" s="142"/>
      <c r="I35" s="122">
        <v>0</v>
      </c>
      <c r="J35" s="18"/>
      <c r="K35" s="122">
        <v>0</v>
      </c>
    </row>
    <row r="36" spans="1:16" ht="21" customHeight="1">
      <c r="A36" s="34" t="s">
        <v>184</v>
      </c>
      <c r="B36" s="16"/>
      <c r="C36" s="16"/>
      <c r="D36" s="21"/>
      <c r="E36" s="86">
        <f>SUM(E33:E35)</f>
        <v>-141916</v>
      </c>
      <c r="F36" s="184"/>
      <c r="G36" s="86">
        <f>SUM(G33:G35)</f>
        <v>-205655</v>
      </c>
      <c r="H36" s="184"/>
      <c r="I36" s="86">
        <f>SUM(I33:I35)</f>
        <v>-5395</v>
      </c>
      <c r="J36" s="44"/>
      <c r="K36" s="86">
        <f>SUM(K33:K35)</f>
        <v>44679</v>
      </c>
    </row>
    <row r="37" spans="1:16" ht="21" customHeight="1">
      <c r="A37" s="12" t="s">
        <v>241</v>
      </c>
      <c r="D37" s="24"/>
      <c r="E37" s="56">
        <v>5102</v>
      </c>
      <c r="G37" s="56">
        <v>12005</v>
      </c>
      <c r="I37" s="56">
        <v>760</v>
      </c>
      <c r="K37" s="56">
        <v>966</v>
      </c>
    </row>
    <row r="38" spans="1:16" ht="21" customHeight="1" thickBot="1">
      <c r="A38" s="25" t="s">
        <v>137</v>
      </c>
      <c r="B38" s="25"/>
      <c r="D38" s="26"/>
      <c r="E38" s="87">
        <f>SUM(E36:E37)</f>
        <v>-136814</v>
      </c>
      <c r="F38" s="184"/>
      <c r="G38" s="87">
        <f>SUM(G36:G37)</f>
        <v>-193650</v>
      </c>
      <c r="H38" s="184"/>
      <c r="I38" s="87">
        <f>SUM(I36:I37)</f>
        <v>-4635</v>
      </c>
      <c r="J38" s="44"/>
      <c r="K38" s="87">
        <f>SUM(K36:K37)</f>
        <v>45645</v>
      </c>
    </row>
    <row r="39" spans="1:16" ht="7.75" customHeight="1" thickTop="1">
      <c r="A39" s="34"/>
      <c r="B39" s="16"/>
      <c r="C39" s="16"/>
      <c r="D39" s="21"/>
      <c r="E39" s="60"/>
      <c r="F39" s="184"/>
      <c r="G39" s="60"/>
      <c r="H39" s="184"/>
      <c r="I39" s="60"/>
      <c r="J39" s="44"/>
      <c r="K39" s="60"/>
    </row>
    <row r="40" spans="1:16" ht="21" customHeight="1">
      <c r="A40" s="27" t="s">
        <v>138</v>
      </c>
      <c r="B40" s="27"/>
      <c r="C40" s="27"/>
      <c r="D40" s="26"/>
      <c r="E40" s="56"/>
      <c r="F40" s="185"/>
      <c r="G40" s="56"/>
      <c r="H40" s="185"/>
      <c r="I40" s="56"/>
      <c r="J40" s="28"/>
      <c r="K40" s="56"/>
    </row>
    <row r="41" spans="1:16" ht="21" customHeight="1">
      <c r="B41" s="29" t="s">
        <v>130</v>
      </c>
      <c r="C41" s="27"/>
      <c r="D41" s="26"/>
      <c r="E41" s="59">
        <v>-130848</v>
      </c>
      <c r="F41" s="185"/>
      <c r="G41" s="59">
        <v>-185949</v>
      </c>
      <c r="H41" s="185"/>
      <c r="I41" s="59">
        <v>-4635</v>
      </c>
      <c r="J41" s="28"/>
      <c r="K41" s="59">
        <v>45645</v>
      </c>
    </row>
    <row r="42" spans="1:16" ht="21" customHeight="1">
      <c r="B42" s="29" t="s">
        <v>76</v>
      </c>
      <c r="C42" s="27"/>
      <c r="D42" s="26"/>
      <c r="E42" s="59">
        <v>-5966</v>
      </c>
      <c r="F42" s="185"/>
      <c r="G42" s="59">
        <v>-7701</v>
      </c>
      <c r="H42" s="185"/>
      <c r="I42" s="165">
        <v>0</v>
      </c>
      <c r="J42" s="28"/>
      <c r="K42" s="74">
        <v>0</v>
      </c>
    </row>
    <row r="43" spans="1:16" ht="21" customHeight="1" thickBot="1">
      <c r="A43" s="25" t="s">
        <v>137</v>
      </c>
      <c r="B43" s="27"/>
      <c r="C43" s="27"/>
      <c r="D43" s="26"/>
      <c r="E43" s="88">
        <f>SUM(E41:E42)</f>
        <v>-136814</v>
      </c>
      <c r="F43" s="186"/>
      <c r="G43" s="88">
        <f>SUM(G41:G42)</f>
        <v>-193650</v>
      </c>
      <c r="H43" s="186"/>
      <c r="I43" s="88">
        <f>SUM(I41:I42)</f>
        <v>-4635</v>
      </c>
      <c r="J43" s="46"/>
      <c r="K43" s="88">
        <f>SUM(K41:K42)</f>
        <v>45645</v>
      </c>
    </row>
    <row r="44" spans="1:16" ht="7.75" customHeight="1" thickTop="1">
      <c r="A44" s="34"/>
      <c r="B44" s="16"/>
      <c r="C44" s="16"/>
      <c r="D44" s="21"/>
      <c r="E44" s="60"/>
      <c r="F44" s="184"/>
      <c r="G44" s="60"/>
      <c r="H44" s="184"/>
      <c r="I44" s="60"/>
      <c r="J44" s="44"/>
      <c r="K44" s="60"/>
    </row>
    <row r="45" spans="1:16" s="1" customFormat="1" ht="21" customHeight="1">
      <c r="A45" s="13" t="s">
        <v>139</v>
      </c>
      <c r="B45" s="27"/>
      <c r="C45" s="27"/>
      <c r="D45" s="17">
        <v>10</v>
      </c>
      <c r="E45" s="130"/>
      <c r="F45" s="187"/>
      <c r="G45" s="130"/>
      <c r="H45" s="187"/>
      <c r="I45" s="130"/>
      <c r="J45" s="31"/>
      <c r="K45" s="130"/>
      <c r="M45" s="147"/>
      <c r="N45" s="147"/>
      <c r="O45" s="147"/>
      <c r="P45" s="147"/>
    </row>
    <row r="46" spans="1:16" s="1" customFormat="1" ht="21" customHeight="1" thickBot="1">
      <c r="A46" s="29" t="s">
        <v>140</v>
      </c>
      <c r="B46" s="30"/>
      <c r="C46" s="29"/>
      <c r="E46" s="129">
        <v>-0.19</v>
      </c>
      <c r="F46" s="115"/>
      <c r="G46" s="129">
        <v>-0.26</v>
      </c>
      <c r="H46" s="115"/>
      <c r="I46" s="129">
        <v>-0.04</v>
      </c>
      <c r="J46" s="115"/>
      <c r="K46" s="129">
        <v>0.02</v>
      </c>
      <c r="M46" s="147"/>
      <c r="N46" s="147"/>
      <c r="O46" s="147"/>
      <c r="P46" s="147"/>
    </row>
    <row r="47" spans="1:16" s="1" customFormat="1" ht="21" customHeight="1" thickTop="1">
      <c r="A47" s="29"/>
      <c r="B47" s="30"/>
      <c r="C47" s="29"/>
      <c r="D47" s="17"/>
      <c r="E47" s="55"/>
      <c r="F47" s="187"/>
      <c r="G47" s="55"/>
      <c r="H47" s="187"/>
      <c r="I47" s="187"/>
      <c r="J47" s="31"/>
      <c r="K47" s="31"/>
      <c r="M47" s="147"/>
      <c r="N47" s="147"/>
      <c r="O47" s="147"/>
      <c r="P47" s="147"/>
    </row>
    <row r="48" spans="1:16" ht="21" customHeight="1">
      <c r="E48" s="76"/>
      <c r="G48" s="76"/>
      <c r="I48" s="76"/>
      <c r="K48" s="76"/>
    </row>
    <row r="49" spans="5:20" ht="21" customHeight="1">
      <c r="E49" s="76"/>
      <c r="F49" s="89"/>
      <c r="G49" s="76"/>
      <c r="H49" s="89"/>
      <c r="I49" s="76"/>
      <c r="J49" s="89"/>
      <c r="K49" s="76"/>
    </row>
    <row r="50" spans="5:20" ht="21" customHeight="1">
      <c r="E50" s="89"/>
      <c r="G50" s="89"/>
      <c r="I50" s="89"/>
      <c r="K50" s="89"/>
    </row>
    <row r="51" spans="5:20" ht="21" customHeight="1">
      <c r="L51" s="268"/>
      <c r="M51" s="269"/>
      <c r="N51" s="270"/>
      <c r="O51" s="269"/>
      <c r="P51" s="269"/>
      <c r="Q51" s="268"/>
      <c r="R51" s="268"/>
      <c r="S51" s="268"/>
      <c r="T51" s="118"/>
    </row>
    <row r="52" spans="5:20" ht="21" customHeight="1">
      <c r="L52" s="268"/>
      <c r="M52" s="269"/>
      <c r="N52" s="270"/>
      <c r="O52" s="269"/>
      <c r="P52" s="269"/>
      <c r="Q52" s="268"/>
      <c r="R52" s="268"/>
      <c r="S52" s="268"/>
      <c r="T52" s="118"/>
    </row>
  </sheetData>
  <mergeCells count="16">
    <mergeCell ref="E8:K8"/>
    <mergeCell ref="E6:G6"/>
    <mergeCell ref="I6:K6"/>
    <mergeCell ref="A1:K1"/>
    <mergeCell ref="A2:K2"/>
    <mergeCell ref="I4:K4"/>
    <mergeCell ref="E5:G5"/>
    <mergeCell ref="I5:K5"/>
    <mergeCell ref="L51:L52"/>
    <mergeCell ref="R51:R52"/>
    <mergeCell ref="S51:S52"/>
    <mergeCell ref="M51:M52"/>
    <mergeCell ref="N51:N52"/>
    <mergeCell ref="O51:O52"/>
    <mergeCell ref="P51:P52"/>
    <mergeCell ref="Q51:Q52"/>
  </mergeCells>
  <phoneticPr fontId="0" type="noConversion"/>
  <pageMargins left="0.7" right="0.7" top="0.48" bottom="0.5" header="0.5" footer="0.5"/>
  <pageSetup paperSize="9" scale="77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rgb="FF00B050"/>
  </sheetPr>
  <dimension ref="A1:T52"/>
  <sheetViews>
    <sheetView view="pageBreakPreview" zoomScale="70" zoomScaleNormal="87" zoomScaleSheetLayoutView="70" workbookViewId="0">
      <selection activeCell="N45" sqref="N45"/>
    </sheetView>
  </sheetViews>
  <sheetFormatPr defaultColWidth="9.09765625" defaultRowHeight="21.5"/>
  <cols>
    <col min="1" max="1" width="1.3984375" style="12" customWidth="1"/>
    <col min="2" max="2" width="4.09765625" style="12" customWidth="1"/>
    <col min="3" max="3" width="46.8984375" style="12" customWidth="1"/>
    <col min="4" max="4" width="9.8984375" style="32" customWidth="1"/>
    <col min="5" max="5" width="14" style="59" customWidth="1"/>
    <col min="6" max="6" width="1.296875" style="144" customWidth="1"/>
    <col min="7" max="7" width="14" style="59" customWidth="1"/>
    <col min="8" max="8" width="1.296875" style="144" customWidth="1"/>
    <col min="9" max="9" width="14" style="144" customWidth="1"/>
    <col min="10" max="10" width="1.296875" style="19" customWidth="1"/>
    <col min="11" max="11" width="14" style="19" customWidth="1"/>
    <col min="12" max="12" width="9.09765625" style="12"/>
    <col min="13" max="13" width="17.296875" style="124" bestFit="1" customWidth="1"/>
    <col min="14" max="14" width="12.59765625" style="124" bestFit="1" customWidth="1"/>
    <col min="15" max="15" width="12" style="124" bestFit="1" customWidth="1"/>
    <col min="16" max="16" width="10.8984375" style="124" bestFit="1" customWidth="1"/>
    <col min="17" max="16384" width="9.09765625" style="12"/>
  </cols>
  <sheetData>
    <row r="1" spans="1:11" ht="21" customHeight="1">
      <c r="A1" s="274" t="s">
        <v>43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21" customHeight="1">
      <c r="A2" s="274" t="s">
        <v>90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</row>
    <row r="3" spans="1:11" ht="21" customHeight="1">
      <c r="A3" s="110"/>
      <c r="B3" s="110"/>
      <c r="C3" s="110"/>
      <c r="D3" s="110"/>
      <c r="E3" s="182"/>
      <c r="F3" s="182"/>
      <c r="G3" s="182"/>
      <c r="H3" s="182"/>
      <c r="I3" s="182"/>
      <c r="J3" s="110"/>
      <c r="K3" s="110"/>
    </row>
    <row r="4" spans="1:11" ht="21" customHeight="1">
      <c r="A4" s="13"/>
      <c r="B4" s="13"/>
      <c r="C4" s="13"/>
      <c r="D4" s="14"/>
      <c r="E4" s="92"/>
      <c r="F4" s="183" t="s">
        <v>69</v>
      </c>
      <c r="G4" s="92"/>
      <c r="H4" s="157"/>
      <c r="I4" s="275" t="s">
        <v>70</v>
      </c>
      <c r="J4" s="275"/>
      <c r="K4" s="275"/>
    </row>
    <row r="5" spans="1:11" ht="21" customHeight="1">
      <c r="A5" s="13"/>
      <c r="B5" s="13"/>
      <c r="C5" s="13"/>
      <c r="D5" s="14"/>
      <c r="E5" s="272" t="s">
        <v>222</v>
      </c>
      <c r="F5" s="272"/>
      <c r="G5" s="272"/>
      <c r="H5" s="157"/>
      <c r="I5" s="273" t="s">
        <v>222</v>
      </c>
      <c r="J5" s="273"/>
      <c r="K5" s="273"/>
    </row>
    <row r="6" spans="1:11" ht="21" customHeight="1">
      <c r="A6" s="13"/>
      <c r="B6" s="13"/>
      <c r="C6" s="13"/>
      <c r="D6" s="14"/>
      <c r="E6" s="272" t="s">
        <v>220</v>
      </c>
      <c r="F6" s="272"/>
      <c r="G6" s="272"/>
      <c r="H6" s="157"/>
      <c r="I6" s="273" t="s">
        <v>220</v>
      </c>
      <c r="J6" s="273"/>
      <c r="K6" s="273"/>
    </row>
    <row r="7" spans="1:11" ht="21" customHeight="1">
      <c r="A7" s="13"/>
      <c r="B7" s="13"/>
      <c r="C7" s="13"/>
      <c r="D7" s="35" t="s">
        <v>34</v>
      </c>
      <c r="E7" s="158">
        <v>2567</v>
      </c>
      <c r="F7" s="160"/>
      <c r="G7" s="158">
        <v>2566</v>
      </c>
      <c r="H7" s="159"/>
      <c r="I7" s="158">
        <v>2567</v>
      </c>
      <c r="J7" s="91"/>
      <c r="K7" s="90">
        <v>2566</v>
      </c>
    </row>
    <row r="8" spans="1:11" ht="21" customHeight="1">
      <c r="A8" s="15"/>
      <c r="B8" s="15"/>
      <c r="C8" s="15"/>
      <c r="D8" s="12"/>
      <c r="E8" s="271" t="s">
        <v>71</v>
      </c>
      <c r="F8" s="271"/>
      <c r="G8" s="271"/>
      <c r="H8" s="271"/>
      <c r="I8" s="271"/>
      <c r="J8" s="271"/>
      <c r="K8" s="271"/>
    </row>
    <row r="9" spans="1:11" ht="21" customHeight="1">
      <c r="A9" s="43" t="s">
        <v>83</v>
      </c>
      <c r="B9" s="16"/>
      <c r="C9" s="16"/>
      <c r="D9" s="17">
        <v>8</v>
      </c>
      <c r="E9" s="72">
        <v>3181954</v>
      </c>
      <c r="F9" s="143"/>
      <c r="G9" s="72">
        <v>2593230</v>
      </c>
      <c r="H9" s="143"/>
      <c r="I9" s="72">
        <v>602001</v>
      </c>
      <c r="J9" s="39"/>
      <c r="K9" s="72">
        <v>473860</v>
      </c>
    </row>
    <row r="10" spans="1:11" ht="21" customHeight="1">
      <c r="A10" s="43" t="s">
        <v>33</v>
      </c>
      <c r="B10" s="16"/>
      <c r="C10" s="16"/>
      <c r="E10" s="56"/>
      <c r="F10" s="142"/>
      <c r="G10" s="56"/>
      <c r="H10" s="142"/>
      <c r="I10" s="56"/>
      <c r="J10" s="18"/>
      <c r="K10" s="56"/>
    </row>
    <row r="11" spans="1:11" ht="21" customHeight="1">
      <c r="A11" s="16" t="s">
        <v>33</v>
      </c>
      <c r="B11" s="16"/>
      <c r="D11" s="17">
        <v>8</v>
      </c>
      <c r="E11" s="56">
        <v>-1701416</v>
      </c>
      <c r="F11" s="142"/>
      <c r="G11" s="56">
        <v>-1362910</v>
      </c>
      <c r="H11" s="142"/>
      <c r="I11" s="56">
        <v>-251976</v>
      </c>
      <c r="J11" s="18"/>
      <c r="K11" s="56">
        <v>-213451</v>
      </c>
    </row>
    <row r="12" spans="1:11" ht="21" customHeight="1">
      <c r="A12" s="16" t="s">
        <v>52</v>
      </c>
      <c r="B12" s="16"/>
      <c r="D12" s="17"/>
      <c r="E12" s="56">
        <v>-321978</v>
      </c>
      <c r="F12" s="142"/>
      <c r="G12" s="56">
        <v>-306464</v>
      </c>
      <c r="H12" s="142"/>
      <c r="I12" s="56">
        <v>-88263</v>
      </c>
      <c r="J12" s="18"/>
      <c r="K12" s="56">
        <v>-76372</v>
      </c>
    </row>
    <row r="13" spans="1:11" ht="21" customHeight="1">
      <c r="A13" s="34" t="s">
        <v>53</v>
      </c>
      <c r="B13" s="34"/>
      <c r="C13" s="16"/>
      <c r="D13" s="20"/>
      <c r="E13" s="57">
        <f>SUM(E11:E12)</f>
        <v>-2023394</v>
      </c>
      <c r="F13" s="184"/>
      <c r="G13" s="57">
        <f>SUM(G11:G12)</f>
        <v>-1669374</v>
      </c>
      <c r="H13" s="184"/>
      <c r="I13" s="57">
        <f>SUM(I11:I12)</f>
        <v>-340239</v>
      </c>
      <c r="J13" s="44"/>
      <c r="K13" s="57">
        <f>SUM(K11:K12)</f>
        <v>-289823</v>
      </c>
    </row>
    <row r="14" spans="1:11" ht="21" customHeight="1">
      <c r="A14" s="16" t="s">
        <v>244</v>
      </c>
      <c r="B14" s="16"/>
      <c r="C14" s="16"/>
      <c r="D14" s="21"/>
      <c r="E14" s="56">
        <f>+E9+E13</f>
        <v>1158560</v>
      </c>
      <c r="F14" s="142"/>
      <c r="G14" s="56">
        <f>+G9+G13</f>
        <v>923856</v>
      </c>
      <c r="H14" s="142"/>
      <c r="I14" s="56">
        <f>+I9+I13</f>
        <v>261762</v>
      </c>
      <c r="J14" s="18"/>
      <c r="K14" s="56">
        <f>+K9+K13</f>
        <v>184037</v>
      </c>
    </row>
    <row r="15" spans="1:11" ht="7.75" customHeight="1">
      <c r="A15" s="16"/>
      <c r="B15" s="16"/>
      <c r="C15" s="16"/>
      <c r="D15" s="21"/>
      <c r="E15" s="56"/>
      <c r="F15" s="142"/>
      <c r="G15" s="56"/>
      <c r="H15" s="142"/>
      <c r="I15" s="56"/>
      <c r="J15" s="18"/>
      <c r="K15" s="56"/>
    </row>
    <row r="16" spans="1:11" ht="21" customHeight="1">
      <c r="A16" s="16" t="s">
        <v>9</v>
      </c>
      <c r="B16" s="16"/>
      <c r="D16" s="17">
        <v>8</v>
      </c>
      <c r="E16" s="56">
        <v>294811</v>
      </c>
      <c r="F16" s="142"/>
      <c r="G16" s="56">
        <v>280472</v>
      </c>
      <c r="H16" s="142"/>
      <c r="I16" s="56">
        <v>144475</v>
      </c>
      <c r="J16" s="18"/>
      <c r="K16" s="119">
        <v>115234</v>
      </c>
    </row>
    <row r="17" spans="1:11" ht="21" customHeight="1">
      <c r="A17" s="16" t="s">
        <v>10</v>
      </c>
      <c r="B17" s="16"/>
      <c r="D17" s="17">
        <v>8</v>
      </c>
      <c r="E17" s="56">
        <v>18690</v>
      </c>
      <c r="F17" s="142"/>
      <c r="G17" s="56">
        <v>12025</v>
      </c>
      <c r="H17" s="142"/>
      <c r="I17" s="56">
        <v>174318</v>
      </c>
      <c r="J17" s="18"/>
      <c r="K17" s="56">
        <v>163432</v>
      </c>
    </row>
    <row r="18" spans="1:11" ht="21" customHeight="1">
      <c r="A18" s="16" t="s">
        <v>136</v>
      </c>
      <c r="B18" s="16"/>
      <c r="D18" s="17">
        <v>8</v>
      </c>
      <c r="E18" s="165">
        <v>0</v>
      </c>
      <c r="F18" s="142"/>
      <c r="G18" s="165">
        <v>0</v>
      </c>
      <c r="H18" s="142"/>
      <c r="I18" s="56">
        <v>203459</v>
      </c>
      <c r="J18" s="18"/>
      <c r="K18" s="56">
        <v>279178</v>
      </c>
    </row>
    <row r="19" spans="1:11" ht="21" customHeight="1">
      <c r="A19" s="16" t="s">
        <v>56</v>
      </c>
      <c r="B19" s="16"/>
      <c r="D19" s="17">
        <v>8</v>
      </c>
      <c r="E19" s="56">
        <v>13628</v>
      </c>
      <c r="F19" s="142"/>
      <c r="G19" s="56">
        <v>13628</v>
      </c>
      <c r="H19" s="142"/>
      <c r="I19" s="165">
        <v>0</v>
      </c>
      <c r="J19" s="18"/>
      <c r="K19" s="74">
        <v>0</v>
      </c>
    </row>
    <row r="20" spans="1:11" ht="21" customHeight="1">
      <c r="A20" s="16" t="s">
        <v>187</v>
      </c>
      <c r="B20" s="16"/>
      <c r="D20" s="17"/>
      <c r="E20" s="165">
        <v>2025</v>
      </c>
      <c r="F20" s="142"/>
      <c r="G20" s="56">
        <v>927</v>
      </c>
      <c r="H20" s="142"/>
      <c r="I20" s="165">
        <v>0</v>
      </c>
      <c r="J20" s="18"/>
      <c r="K20" s="74">
        <v>0</v>
      </c>
    </row>
    <row r="21" spans="1:11" ht="21" customHeight="1">
      <c r="A21" s="16" t="s">
        <v>221</v>
      </c>
      <c r="B21" s="16"/>
      <c r="D21" s="17"/>
      <c r="E21" s="56">
        <v>63530</v>
      </c>
      <c r="F21" s="142"/>
      <c r="G21" s="56">
        <v>16473</v>
      </c>
      <c r="H21" s="142"/>
      <c r="I21" s="56">
        <v>25219</v>
      </c>
      <c r="J21" s="18"/>
      <c r="K21" s="56">
        <v>3910</v>
      </c>
    </row>
    <row r="22" spans="1:11" ht="21" customHeight="1">
      <c r="A22" s="16" t="s">
        <v>8</v>
      </c>
      <c r="B22" s="16"/>
      <c r="D22" s="33">
        <v>8</v>
      </c>
      <c r="E22" s="59">
        <v>88591</v>
      </c>
      <c r="F22" s="142"/>
      <c r="G22" s="59">
        <v>105019</v>
      </c>
      <c r="H22" s="142"/>
      <c r="I22" s="56">
        <v>163524</v>
      </c>
      <c r="J22" s="18"/>
      <c r="K22" s="56">
        <v>135729</v>
      </c>
    </row>
    <row r="23" spans="1:11" ht="21" customHeight="1">
      <c r="A23" s="34" t="s">
        <v>177</v>
      </c>
      <c r="B23" s="16"/>
      <c r="C23" s="16"/>
      <c r="D23" s="21"/>
      <c r="E23" s="58">
        <f>SUM(E16:E22)</f>
        <v>481275</v>
      </c>
      <c r="F23" s="143"/>
      <c r="G23" s="58">
        <f>SUM(G16:G22)</f>
        <v>428544</v>
      </c>
      <c r="H23" s="143"/>
      <c r="I23" s="58">
        <f>SUM(I16:I22)</f>
        <v>710995</v>
      </c>
      <c r="J23" s="39"/>
      <c r="K23" s="58">
        <f>SUM(K16:K22)</f>
        <v>697483</v>
      </c>
    </row>
    <row r="24" spans="1:11" ht="7.5" customHeight="1">
      <c r="A24" s="34"/>
      <c r="B24" s="16"/>
      <c r="C24" s="16"/>
      <c r="D24" s="21"/>
      <c r="E24" s="37"/>
      <c r="F24" s="143"/>
      <c r="G24" s="37"/>
      <c r="H24" s="143"/>
      <c r="I24" s="37"/>
      <c r="J24" s="39"/>
      <c r="K24" s="37"/>
    </row>
    <row r="25" spans="1:11" ht="21" customHeight="1">
      <c r="A25" s="16" t="s">
        <v>45</v>
      </c>
      <c r="B25" s="16"/>
      <c r="C25" s="16"/>
      <c r="D25" s="21"/>
      <c r="E25" s="56">
        <f>+E14+E23</f>
        <v>1639835</v>
      </c>
      <c r="F25" s="142"/>
      <c r="G25" s="56">
        <f>+G14+G23</f>
        <v>1352400</v>
      </c>
      <c r="H25" s="142"/>
      <c r="I25" s="56">
        <f>+I14+I23</f>
        <v>972757</v>
      </c>
      <c r="J25" s="18"/>
      <c r="K25" s="56">
        <f>+K14+K23</f>
        <v>881520</v>
      </c>
    </row>
    <row r="26" spans="1:11" ht="7.75" customHeight="1">
      <c r="A26" s="16"/>
      <c r="B26" s="16"/>
      <c r="C26" s="16"/>
      <c r="D26" s="21"/>
      <c r="E26" s="56"/>
      <c r="F26" s="142"/>
      <c r="G26" s="56"/>
      <c r="H26" s="142"/>
      <c r="I26" s="56"/>
      <c r="J26" s="18"/>
      <c r="K26" s="56"/>
    </row>
    <row r="27" spans="1:11" ht="21" customHeight="1">
      <c r="A27" s="43" t="s">
        <v>46</v>
      </c>
      <c r="B27" s="16"/>
      <c r="C27" s="16"/>
      <c r="D27" s="21"/>
      <c r="E27" s="56"/>
      <c r="F27" s="142"/>
      <c r="G27" s="56"/>
      <c r="H27" s="142"/>
      <c r="I27" s="56"/>
      <c r="J27" s="18"/>
      <c r="K27" s="56"/>
    </row>
    <row r="28" spans="1:11" ht="21" customHeight="1">
      <c r="A28" s="16" t="s">
        <v>48</v>
      </c>
      <c r="D28" s="17">
        <v>8</v>
      </c>
      <c r="E28" s="56">
        <v>-276594</v>
      </c>
      <c r="F28" s="142"/>
      <c r="G28" s="56">
        <v>-233169</v>
      </c>
      <c r="H28" s="142"/>
      <c r="I28" s="56">
        <v>-137482</v>
      </c>
      <c r="J28" s="18"/>
      <c r="K28" s="56">
        <v>-102511</v>
      </c>
    </row>
    <row r="29" spans="1:11" ht="21" customHeight="1">
      <c r="A29" s="16" t="s">
        <v>49</v>
      </c>
      <c r="D29" s="17">
        <v>8</v>
      </c>
      <c r="E29" s="56">
        <v>-1118180</v>
      </c>
      <c r="G29" s="56">
        <v>-992884</v>
      </c>
      <c r="I29" s="56">
        <v>-511662</v>
      </c>
      <c r="K29" s="56">
        <v>-455445</v>
      </c>
    </row>
    <row r="30" spans="1:11" ht="21" customHeight="1">
      <c r="A30" s="16" t="s">
        <v>11</v>
      </c>
      <c r="D30" s="21"/>
      <c r="E30" s="56">
        <v>-133897</v>
      </c>
      <c r="G30" s="56">
        <v>-132032</v>
      </c>
      <c r="I30" s="56">
        <v>-55801</v>
      </c>
      <c r="K30" s="56">
        <v>-59227</v>
      </c>
    </row>
    <row r="31" spans="1:11" ht="21" customHeight="1">
      <c r="A31" s="34" t="s">
        <v>47</v>
      </c>
      <c r="B31" s="16"/>
      <c r="C31" s="16"/>
      <c r="D31" s="21"/>
      <c r="E31" s="57">
        <f>SUM(E28:E30)</f>
        <v>-1528671</v>
      </c>
      <c r="F31" s="184"/>
      <c r="G31" s="57">
        <f>SUM(G28:G30)</f>
        <v>-1358085</v>
      </c>
      <c r="H31" s="184"/>
      <c r="I31" s="57">
        <f>SUM(I28:I30)</f>
        <v>-704945</v>
      </c>
      <c r="J31" s="44"/>
      <c r="K31" s="57">
        <f>SUM(K28:K30)</f>
        <v>-617183</v>
      </c>
    </row>
    <row r="32" spans="1:11" ht="7.75" customHeight="1">
      <c r="A32" s="34"/>
      <c r="B32" s="16"/>
      <c r="C32" s="16"/>
      <c r="D32" s="21"/>
      <c r="E32" s="60"/>
      <c r="F32" s="184"/>
      <c r="G32" s="60"/>
      <c r="H32" s="184"/>
      <c r="I32" s="60"/>
      <c r="J32" s="44"/>
      <c r="K32" s="60"/>
    </row>
    <row r="33" spans="1:16" ht="21" customHeight="1">
      <c r="A33" s="34" t="s">
        <v>165</v>
      </c>
      <c r="B33" s="16"/>
      <c r="C33" s="16"/>
      <c r="D33" s="21"/>
      <c r="E33" s="86">
        <f>+E25+E31</f>
        <v>111164</v>
      </c>
      <c r="F33" s="184"/>
      <c r="G33" s="86">
        <f>+G25+G31</f>
        <v>-5685</v>
      </c>
      <c r="H33" s="184"/>
      <c r="I33" s="86">
        <f>+I25+I31</f>
        <v>267812</v>
      </c>
      <c r="J33" s="44"/>
      <c r="K33" s="86">
        <f>+K25+K31</f>
        <v>264337</v>
      </c>
    </row>
    <row r="34" spans="1:16" ht="21" customHeight="1">
      <c r="A34" s="12" t="s">
        <v>84</v>
      </c>
      <c r="B34" s="16"/>
      <c r="C34" s="16"/>
      <c r="D34" s="17">
        <v>8</v>
      </c>
      <c r="E34" s="59">
        <v>-271444</v>
      </c>
      <c r="G34" s="59">
        <v>-250368</v>
      </c>
      <c r="I34" s="56">
        <v>-270665</v>
      </c>
      <c r="K34" s="56">
        <v>-244362</v>
      </c>
    </row>
    <row r="35" spans="1:16" ht="21" customHeight="1">
      <c r="A35" s="16" t="s">
        <v>178</v>
      </c>
      <c r="B35" s="16"/>
      <c r="C35" s="16"/>
      <c r="D35" s="21"/>
      <c r="E35" s="109">
        <v>164583</v>
      </c>
      <c r="G35" s="109">
        <v>60525</v>
      </c>
      <c r="H35" s="142"/>
      <c r="I35" s="188">
        <v>0</v>
      </c>
      <c r="J35" s="18"/>
      <c r="K35" s="81">
        <v>0</v>
      </c>
    </row>
    <row r="36" spans="1:16" ht="21" customHeight="1">
      <c r="A36" s="34" t="s">
        <v>184</v>
      </c>
      <c r="B36" s="16"/>
      <c r="C36" s="16"/>
      <c r="D36" s="21"/>
      <c r="E36" s="86">
        <f>SUM(E33:E35)</f>
        <v>4303</v>
      </c>
      <c r="F36" s="184"/>
      <c r="G36" s="86">
        <f>SUM(G33:G35)</f>
        <v>-195528</v>
      </c>
      <c r="H36" s="184"/>
      <c r="I36" s="86">
        <f>SUM(I33:I35)</f>
        <v>-2853</v>
      </c>
      <c r="J36" s="44"/>
      <c r="K36" s="86">
        <f>SUM(K33:K35)</f>
        <v>19975</v>
      </c>
    </row>
    <row r="37" spans="1:16" ht="21" customHeight="1">
      <c r="A37" s="12" t="s">
        <v>144</v>
      </c>
      <c r="D37" s="24"/>
      <c r="E37" s="56">
        <v>-15112</v>
      </c>
      <c r="G37" s="56">
        <v>13203</v>
      </c>
      <c r="I37" s="59">
        <v>1606</v>
      </c>
      <c r="K37" s="59">
        <v>1911</v>
      </c>
    </row>
    <row r="38" spans="1:16" ht="21" customHeight="1" thickBot="1">
      <c r="A38" s="25" t="s">
        <v>137</v>
      </c>
      <c r="B38" s="25"/>
      <c r="D38" s="26"/>
      <c r="E38" s="87">
        <f>SUM(E36:E37)</f>
        <v>-10809</v>
      </c>
      <c r="F38" s="184"/>
      <c r="G38" s="87">
        <f>SUM(G36:G37)</f>
        <v>-182325</v>
      </c>
      <c r="H38" s="184"/>
      <c r="I38" s="87">
        <f>SUM(I36:I37)</f>
        <v>-1247</v>
      </c>
      <c r="J38" s="44"/>
      <c r="K38" s="87">
        <f>SUM(K36:K37)</f>
        <v>21886</v>
      </c>
    </row>
    <row r="39" spans="1:16" ht="7.75" customHeight="1" thickTop="1">
      <c r="A39" s="34"/>
      <c r="B39" s="16"/>
      <c r="C39" s="16"/>
      <c r="D39" s="21"/>
      <c r="E39" s="60"/>
      <c r="F39" s="184"/>
      <c r="G39" s="60"/>
      <c r="H39" s="184"/>
      <c r="I39" s="60"/>
      <c r="J39" s="44"/>
      <c r="K39" s="60"/>
    </row>
    <row r="40" spans="1:16" ht="21" customHeight="1">
      <c r="A40" s="27" t="s">
        <v>138</v>
      </c>
      <c r="B40" s="27"/>
      <c r="C40" s="27"/>
      <c r="D40" s="26"/>
      <c r="E40" s="56"/>
      <c r="F40" s="185"/>
      <c r="G40" s="56"/>
      <c r="H40" s="185"/>
      <c r="I40" s="56"/>
      <c r="J40" s="28"/>
      <c r="K40" s="56"/>
    </row>
    <row r="41" spans="1:16" ht="21" customHeight="1">
      <c r="B41" s="29" t="s">
        <v>130</v>
      </c>
      <c r="C41" s="27"/>
      <c r="D41" s="26"/>
      <c r="E41" s="59">
        <v>-8731</v>
      </c>
      <c r="F41" s="185"/>
      <c r="G41" s="59">
        <v>-177320</v>
      </c>
      <c r="H41" s="185"/>
      <c r="I41" s="59">
        <v>-1247</v>
      </c>
      <c r="J41" s="28"/>
      <c r="K41" s="59">
        <v>21886</v>
      </c>
    </row>
    <row r="42" spans="1:16" ht="21" customHeight="1">
      <c r="B42" s="29" t="s">
        <v>76</v>
      </c>
      <c r="C42" s="27"/>
      <c r="D42" s="26"/>
      <c r="E42" s="56">
        <v>-2078</v>
      </c>
      <c r="F42" s="185"/>
      <c r="G42" s="56">
        <v>-5005</v>
      </c>
      <c r="H42" s="185"/>
      <c r="I42" s="165">
        <v>0</v>
      </c>
      <c r="J42" s="28"/>
      <c r="K42" s="74">
        <v>0</v>
      </c>
    </row>
    <row r="43" spans="1:16" ht="21" customHeight="1" thickBot="1">
      <c r="A43" s="25" t="s">
        <v>137</v>
      </c>
      <c r="B43" s="27"/>
      <c r="C43" s="27"/>
      <c r="D43" s="26"/>
      <c r="E43" s="88">
        <f>SUM(E41:E42)</f>
        <v>-10809</v>
      </c>
      <c r="F43" s="186"/>
      <c r="G43" s="88">
        <f>SUM(G41:G42)</f>
        <v>-182325</v>
      </c>
      <c r="H43" s="186"/>
      <c r="I43" s="88">
        <f>SUM(I41:I42)</f>
        <v>-1247</v>
      </c>
      <c r="J43" s="46"/>
      <c r="K43" s="88">
        <f>SUM(K41:K42)</f>
        <v>21886</v>
      </c>
    </row>
    <row r="44" spans="1:16" ht="7.75" customHeight="1" thickTop="1">
      <c r="A44" s="34"/>
      <c r="B44" s="16"/>
      <c r="C44" s="16"/>
      <c r="D44" s="21"/>
      <c r="E44" s="60"/>
      <c r="F44" s="184"/>
      <c r="G44" s="60"/>
      <c r="H44" s="184"/>
      <c r="I44" s="60"/>
      <c r="J44" s="44"/>
      <c r="K44" s="60"/>
    </row>
    <row r="45" spans="1:16" s="1" customFormat="1" ht="21" customHeight="1">
      <c r="A45" s="13" t="s">
        <v>277</v>
      </c>
      <c r="B45" s="27"/>
      <c r="C45" s="27"/>
      <c r="D45" s="17">
        <v>10</v>
      </c>
      <c r="E45" s="130"/>
      <c r="F45" s="187"/>
      <c r="G45" s="130"/>
      <c r="H45" s="187"/>
      <c r="I45" s="130"/>
      <c r="J45" s="31"/>
      <c r="K45" s="130"/>
      <c r="M45" s="147"/>
      <c r="N45" s="147"/>
      <c r="O45" s="147"/>
      <c r="P45" s="147"/>
    </row>
    <row r="46" spans="1:16" s="1" customFormat="1" ht="21" customHeight="1" thickBot="1">
      <c r="A46" s="29" t="s">
        <v>276</v>
      </c>
      <c r="B46" s="30"/>
      <c r="C46" s="29"/>
      <c r="E46" s="129">
        <v>-0.08</v>
      </c>
      <c r="F46" s="115"/>
      <c r="G46" s="129">
        <v>-0.28000000000000003</v>
      </c>
      <c r="H46" s="115"/>
      <c r="I46" s="129">
        <v>-7.0000000000000007E-2</v>
      </c>
      <c r="J46" s="115"/>
      <c r="K46" s="129">
        <v>-0.04</v>
      </c>
      <c r="M46" s="147"/>
      <c r="N46" s="147"/>
      <c r="O46" s="147"/>
      <c r="P46" s="147"/>
    </row>
    <row r="47" spans="1:16" s="1" customFormat="1" ht="21" customHeight="1" thickTop="1">
      <c r="A47" s="29"/>
      <c r="B47" s="30"/>
      <c r="C47" s="29"/>
      <c r="D47" s="17"/>
      <c r="E47" s="55"/>
      <c r="F47" s="187"/>
      <c r="G47" s="55"/>
      <c r="H47" s="187"/>
      <c r="I47" s="187"/>
      <c r="J47" s="31"/>
      <c r="K47" s="31"/>
      <c r="M47" s="147"/>
      <c r="N47" s="147"/>
      <c r="O47" s="147"/>
      <c r="P47" s="147"/>
    </row>
    <row r="48" spans="1:16" ht="21" customHeight="1">
      <c r="E48" s="76"/>
      <c r="G48" s="76"/>
      <c r="I48" s="76"/>
      <c r="K48" s="76"/>
    </row>
    <row r="49" spans="5:20" ht="21" customHeight="1">
      <c r="E49" s="76"/>
      <c r="F49" s="89"/>
      <c r="G49" s="76"/>
      <c r="H49" s="89"/>
      <c r="I49" s="89"/>
      <c r="J49" s="89"/>
      <c r="K49" s="89"/>
    </row>
    <row r="50" spans="5:20" ht="21" customHeight="1">
      <c r="E50" s="89"/>
      <c r="G50" s="89"/>
      <c r="I50" s="89"/>
      <c r="K50" s="89"/>
    </row>
    <row r="51" spans="5:20" ht="21" customHeight="1">
      <c r="L51" s="268"/>
      <c r="M51" s="269"/>
      <c r="N51" s="270"/>
      <c r="O51" s="269"/>
      <c r="P51" s="269"/>
      <c r="Q51" s="268"/>
      <c r="R51" s="268"/>
      <c r="S51" s="268"/>
      <c r="T51" s="118"/>
    </row>
    <row r="52" spans="5:20" ht="21" customHeight="1">
      <c r="L52" s="268"/>
      <c r="M52" s="269"/>
      <c r="N52" s="270"/>
      <c r="O52" s="269"/>
      <c r="P52" s="269"/>
      <c r="Q52" s="268"/>
      <c r="R52" s="268"/>
      <c r="S52" s="268"/>
      <c r="T52" s="118"/>
    </row>
  </sheetData>
  <mergeCells count="16">
    <mergeCell ref="S51:S52"/>
    <mergeCell ref="L51:L52"/>
    <mergeCell ref="M51:M52"/>
    <mergeCell ref="N51:N52"/>
    <mergeCell ref="O51:O52"/>
    <mergeCell ref="P51:P52"/>
    <mergeCell ref="Q51:Q52"/>
    <mergeCell ref="R51:R52"/>
    <mergeCell ref="E8:K8"/>
    <mergeCell ref="E6:G6"/>
    <mergeCell ref="I6:K6"/>
    <mergeCell ref="A1:K1"/>
    <mergeCell ref="A2:K2"/>
    <mergeCell ref="I4:K4"/>
    <mergeCell ref="E5:G5"/>
    <mergeCell ref="I5:K5"/>
  </mergeCells>
  <pageMargins left="0.7" right="0.7" top="0.48" bottom="0.5" header="0.5" footer="0.5"/>
  <pageSetup paperSize="9" scale="77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22"/>
  <sheetViews>
    <sheetView view="pageBreakPreview" zoomScale="80" zoomScaleNormal="80" zoomScaleSheetLayoutView="80" workbookViewId="0">
      <selection activeCell="L17" sqref="L17"/>
    </sheetView>
  </sheetViews>
  <sheetFormatPr defaultColWidth="9" defaultRowHeight="21" customHeight="1"/>
  <cols>
    <col min="1" max="1" width="2.09765625" style="5" customWidth="1"/>
    <col min="2" max="2" width="55.59765625" style="5" customWidth="1"/>
    <col min="3" max="3" width="5.09765625" style="5" customWidth="1"/>
    <col min="4" max="4" width="12.296875" style="205" customWidth="1"/>
    <col min="5" max="5" width="1.296875" style="205" customWidth="1"/>
    <col min="6" max="6" width="12.296875" style="205" customWidth="1"/>
    <col min="7" max="7" width="1.296875" style="205" customWidth="1"/>
    <col min="8" max="8" width="12.296875" style="205" customWidth="1"/>
    <col min="9" max="9" width="1.296875" style="4" customWidth="1"/>
    <col min="10" max="10" width="12.296875" style="4" customWidth="1"/>
    <col min="11" max="11" width="12" style="7" bestFit="1" customWidth="1"/>
    <col min="12" max="12" width="11" style="7" bestFit="1" customWidth="1"/>
    <col min="13" max="13" width="10" style="7" bestFit="1" customWidth="1"/>
    <col min="14" max="16384" width="9" style="7"/>
  </cols>
  <sheetData>
    <row r="1" spans="1:12" s="6" customFormat="1" ht="21" customHeight="1">
      <c r="A1" s="2" t="s">
        <v>43</v>
      </c>
      <c r="B1" s="2"/>
      <c r="C1" s="2"/>
      <c r="D1" s="189"/>
      <c r="E1" s="189"/>
      <c r="F1" s="189"/>
      <c r="G1" s="189"/>
      <c r="H1" s="189"/>
      <c r="I1" s="2"/>
      <c r="J1" s="2"/>
    </row>
    <row r="2" spans="1:12" s="6" customFormat="1" ht="21" customHeight="1">
      <c r="A2" s="278" t="s">
        <v>91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2" s="6" customFormat="1" ht="21" customHeight="1">
      <c r="A3" s="3"/>
      <c r="B3" s="3"/>
      <c r="C3" s="3"/>
      <c r="D3" s="190"/>
      <c r="E3" s="190"/>
      <c r="F3" s="190"/>
      <c r="G3" s="190"/>
      <c r="H3" s="190"/>
      <c r="I3" s="3"/>
      <c r="J3" s="3"/>
    </row>
    <row r="4" spans="1:12" s="6" customFormat="1" ht="21" customHeight="1">
      <c r="A4" s="3"/>
      <c r="B4" s="3"/>
      <c r="C4" s="3"/>
      <c r="D4" s="191"/>
      <c r="E4" s="192" t="s">
        <v>69</v>
      </c>
      <c r="F4" s="191"/>
      <c r="G4" s="171"/>
      <c r="H4" s="279" t="s">
        <v>70</v>
      </c>
      <c r="I4" s="279"/>
      <c r="J4" s="279"/>
    </row>
    <row r="5" spans="1:12" s="6" customFormat="1" ht="23">
      <c r="A5" s="40"/>
      <c r="B5" s="40"/>
      <c r="C5" s="40"/>
      <c r="D5" s="280" t="s">
        <v>72</v>
      </c>
      <c r="E5" s="280"/>
      <c r="F5" s="280"/>
      <c r="G5" s="193"/>
      <c r="H5" s="281" t="s">
        <v>72</v>
      </c>
      <c r="I5" s="281"/>
      <c r="J5" s="281"/>
    </row>
    <row r="6" spans="1:12" s="6" customFormat="1" ht="21" customHeight="1">
      <c r="A6" s="41"/>
      <c r="B6" s="41"/>
      <c r="C6" s="41"/>
      <c r="D6" s="276" t="s">
        <v>220</v>
      </c>
      <c r="E6" s="276"/>
      <c r="F6" s="276"/>
      <c r="G6" s="193"/>
      <c r="H6" s="277" t="s">
        <v>220</v>
      </c>
      <c r="I6" s="277"/>
      <c r="J6" s="277"/>
    </row>
    <row r="7" spans="1:12" s="6" customFormat="1" ht="21" customHeight="1">
      <c r="A7" s="41"/>
      <c r="B7" s="41"/>
      <c r="C7" s="104"/>
      <c r="D7" s="172">
        <v>2567</v>
      </c>
      <c r="E7" s="173"/>
      <c r="F7" s="172">
        <v>2566</v>
      </c>
      <c r="G7" s="174"/>
      <c r="H7" s="172">
        <v>2567</v>
      </c>
      <c r="I7" s="11"/>
      <c r="J7" s="10">
        <v>2566</v>
      </c>
    </row>
    <row r="8" spans="1:12" s="6" customFormat="1" ht="21" customHeight="1">
      <c r="A8" s="41"/>
      <c r="B8" s="41"/>
      <c r="C8" s="41"/>
      <c r="D8" s="172"/>
      <c r="E8" s="173"/>
      <c r="F8" s="172"/>
      <c r="G8" s="194" t="s">
        <v>71</v>
      </c>
      <c r="H8" s="172"/>
      <c r="I8" s="11"/>
      <c r="J8" s="10"/>
    </row>
    <row r="9" spans="1:12" s="84" customFormat="1" ht="21" customHeight="1">
      <c r="A9" s="47" t="s">
        <v>137</v>
      </c>
      <c r="B9" s="47"/>
      <c r="C9" s="47"/>
      <c r="D9" s="65">
        <f>'กำไรขาดทุน 3M 6'!E38</f>
        <v>-136814</v>
      </c>
      <c r="E9" s="195"/>
      <c r="F9" s="65">
        <f>'กำไรขาดทุน 3M 6'!G38</f>
        <v>-193650</v>
      </c>
      <c r="G9" s="195"/>
      <c r="H9" s="196">
        <f>'กำไรขาดทุน 3M 6'!I38</f>
        <v>-4635</v>
      </c>
      <c r="I9" s="66"/>
      <c r="J9" s="85">
        <f>'กำไรขาดทุน 3M 6'!K38</f>
        <v>45645</v>
      </c>
    </row>
    <row r="10" spans="1:12" s="84" customFormat="1" ht="21" customHeight="1">
      <c r="A10" s="47" t="s">
        <v>156</v>
      </c>
      <c r="B10" s="47"/>
      <c r="C10" s="47"/>
      <c r="D10" s="61"/>
      <c r="E10" s="197"/>
      <c r="F10" s="61"/>
      <c r="G10" s="197"/>
      <c r="H10" s="61"/>
      <c r="I10" s="48"/>
      <c r="J10" s="61"/>
    </row>
    <row r="11" spans="1:12" s="84" customFormat="1" ht="21" customHeight="1">
      <c r="A11" s="75" t="s">
        <v>145</v>
      </c>
      <c r="B11" s="47"/>
      <c r="C11" s="47"/>
      <c r="D11" s="61"/>
      <c r="E11" s="197"/>
      <c r="F11" s="61"/>
      <c r="G11" s="197"/>
      <c r="H11" s="61"/>
      <c r="I11" s="48"/>
      <c r="J11" s="61"/>
    </row>
    <row r="12" spans="1:12" s="84" customFormat="1" ht="21" customHeight="1">
      <c r="A12" s="23" t="s">
        <v>120</v>
      </c>
      <c r="B12" s="23"/>
      <c r="C12" s="23"/>
      <c r="D12" s="61">
        <v>1560</v>
      </c>
      <c r="E12" s="197"/>
      <c r="F12" s="61">
        <v>-24753</v>
      </c>
      <c r="G12" s="197"/>
      <c r="H12" s="165">
        <v>0</v>
      </c>
      <c r="I12" s="49"/>
      <c r="J12" s="74">
        <v>0</v>
      </c>
    </row>
    <row r="13" spans="1:12" s="84" customFormat="1" ht="21" customHeight="1">
      <c r="A13" s="23" t="s">
        <v>242</v>
      </c>
      <c r="B13" s="23"/>
      <c r="C13" s="23"/>
      <c r="D13" s="188">
        <v>3954</v>
      </c>
      <c r="E13" s="197"/>
      <c r="F13" s="121">
        <v>15310</v>
      </c>
      <c r="G13" s="197"/>
      <c r="H13" s="188">
        <v>0</v>
      </c>
      <c r="I13" s="49"/>
      <c r="J13" s="81">
        <v>0</v>
      </c>
      <c r="K13" s="148"/>
      <c r="L13" s="149"/>
    </row>
    <row r="14" spans="1:12" s="84" customFormat="1" ht="21" customHeight="1">
      <c r="A14" s="47" t="s">
        <v>146</v>
      </c>
      <c r="B14" s="47"/>
      <c r="C14" s="24"/>
      <c r="D14" s="198">
        <f>SUM(D12:D13)</f>
        <v>5514</v>
      </c>
      <c r="E14" s="197"/>
      <c r="F14" s="198">
        <f>SUM(F12:F13)</f>
        <v>-9443</v>
      </c>
      <c r="G14" s="196"/>
      <c r="H14" s="198">
        <f>SUM(H12:H13)</f>
        <v>0</v>
      </c>
      <c r="I14" s="85"/>
      <c r="J14" s="125">
        <f>SUM(J12:J13)</f>
        <v>0</v>
      </c>
    </row>
    <row r="15" spans="1:12" s="84" customFormat="1" ht="21" customHeight="1">
      <c r="A15" s="47"/>
      <c r="B15" s="47"/>
      <c r="C15" s="24"/>
      <c r="D15" s="196"/>
      <c r="E15" s="197"/>
      <c r="F15" s="196"/>
      <c r="G15" s="196"/>
      <c r="H15" s="196"/>
      <c r="I15" s="85"/>
      <c r="J15" s="85"/>
    </row>
    <row r="16" spans="1:12" s="84" customFormat="1" ht="21" customHeight="1" thickBot="1">
      <c r="A16" s="47" t="s">
        <v>142</v>
      </c>
      <c r="B16" s="23"/>
      <c r="C16" s="23"/>
      <c r="D16" s="199">
        <f>D14+D9</f>
        <v>-131300</v>
      </c>
      <c r="E16" s="195"/>
      <c r="F16" s="199">
        <f>F14+F9</f>
        <v>-203093</v>
      </c>
      <c r="G16" s="195"/>
      <c r="H16" s="199">
        <f>H14+H9</f>
        <v>-4635</v>
      </c>
      <c r="I16" s="50"/>
      <c r="J16" s="126">
        <f>J14+J9</f>
        <v>45645</v>
      </c>
    </row>
    <row r="17" spans="1:14" s="84" customFormat="1" ht="21" customHeight="1" thickTop="1">
      <c r="A17" s="51"/>
      <c r="B17" s="51"/>
      <c r="C17" s="51"/>
      <c r="D17" s="62"/>
      <c r="E17" s="200"/>
      <c r="F17" s="62"/>
      <c r="G17" s="200"/>
      <c r="H17" s="62"/>
      <c r="I17" s="52"/>
      <c r="J17" s="62"/>
    </row>
    <row r="18" spans="1:14" s="45" customFormat="1" ht="21" customHeight="1">
      <c r="A18" s="53" t="s">
        <v>143</v>
      </c>
      <c r="B18" s="53"/>
      <c r="C18" s="53"/>
      <c r="D18" s="63"/>
      <c r="E18" s="200">
        <v>6</v>
      </c>
      <c r="F18" s="63"/>
      <c r="G18" s="200"/>
      <c r="H18" s="63"/>
      <c r="I18" s="52"/>
      <c r="J18" s="63"/>
    </row>
    <row r="19" spans="1:14" s="45" customFormat="1" ht="21" customHeight="1">
      <c r="B19" s="45" t="s">
        <v>130</v>
      </c>
      <c r="C19" s="53"/>
      <c r="D19" s="56">
        <v>-125424</v>
      </c>
      <c r="E19" s="201"/>
      <c r="F19" s="56">
        <v>-195580</v>
      </c>
      <c r="G19" s="201"/>
      <c r="H19" s="56">
        <v>-4635</v>
      </c>
      <c r="I19" s="54"/>
      <c r="J19" s="56">
        <v>45645</v>
      </c>
      <c r="K19" s="150"/>
      <c r="L19" s="151"/>
      <c r="M19" s="150"/>
      <c r="N19" s="152"/>
    </row>
    <row r="20" spans="1:14" s="45" customFormat="1" ht="21" customHeight="1">
      <c r="B20" s="45" t="s">
        <v>76</v>
      </c>
      <c r="C20" s="53"/>
      <c r="D20" s="56">
        <v>-5876</v>
      </c>
      <c r="E20" s="201"/>
      <c r="F20" s="56">
        <v>-7513</v>
      </c>
      <c r="G20" s="201"/>
      <c r="H20" s="202">
        <v>0</v>
      </c>
      <c r="I20" s="54"/>
      <c r="J20" s="127">
        <v>0</v>
      </c>
    </row>
    <row r="21" spans="1:14" s="45" customFormat="1" ht="21" customHeight="1" thickBot="1">
      <c r="A21" s="53" t="s">
        <v>142</v>
      </c>
      <c r="B21" s="53"/>
      <c r="C21" s="53"/>
      <c r="D21" s="203">
        <f>SUM(D19:D20)</f>
        <v>-131300</v>
      </c>
      <c r="E21" s="204"/>
      <c r="F21" s="203">
        <f>SUM(F19:F20)</f>
        <v>-203093</v>
      </c>
      <c r="G21" s="204"/>
      <c r="H21" s="203">
        <f>SUM(H19:H20)</f>
        <v>-4635</v>
      </c>
      <c r="I21" s="42"/>
      <c r="J21" s="128">
        <f>SUM(J19:J20)</f>
        <v>45645</v>
      </c>
    </row>
    <row r="22" spans="1:14" ht="21" customHeight="1" thickTop="1"/>
  </sheetData>
  <mergeCells count="6">
    <mergeCell ref="D6:F6"/>
    <mergeCell ref="H6:J6"/>
    <mergeCell ref="A2:J2"/>
    <mergeCell ref="H4:J4"/>
    <mergeCell ref="D5:F5"/>
    <mergeCell ref="H5:J5"/>
  </mergeCells>
  <pageMargins left="0.7" right="0.7" top="0.48" bottom="0.5" header="0.5" footer="0.5"/>
  <pageSetup paperSize="9" scale="81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55CF-823E-4A2C-808B-855170D14517}">
  <sheetPr>
    <tabColor rgb="FF00B050"/>
  </sheetPr>
  <dimension ref="A1:N29"/>
  <sheetViews>
    <sheetView view="pageBreakPreview" zoomScale="70" zoomScaleNormal="70" zoomScaleSheetLayoutView="70" workbookViewId="0">
      <selection activeCell="J27" sqref="J27"/>
    </sheetView>
  </sheetViews>
  <sheetFormatPr defaultColWidth="9" defaultRowHeight="23"/>
  <cols>
    <col min="1" max="1" width="2.09765625" style="5" customWidth="1"/>
    <col min="2" max="2" width="66.8984375" style="5" customWidth="1"/>
    <col min="3" max="3" width="10" style="5" customWidth="1"/>
    <col min="4" max="4" width="12.8984375" style="205" customWidth="1"/>
    <col min="5" max="5" width="1.296875" style="205" customWidth="1"/>
    <col min="6" max="6" width="12.8984375" style="205" customWidth="1"/>
    <col min="7" max="7" width="1.296875" style="205" customWidth="1"/>
    <col min="8" max="8" width="12.8984375" style="205" customWidth="1"/>
    <col min="9" max="9" width="1.296875" style="205" customWidth="1"/>
    <col min="10" max="10" width="12.8984375" style="205" customWidth="1"/>
    <col min="11" max="11" width="13.3984375" style="154" bestFit="1" customWidth="1"/>
    <col min="12" max="12" width="11.5" style="154" bestFit="1" customWidth="1"/>
    <col min="13" max="14" width="10.796875" style="154" bestFit="1" customWidth="1"/>
    <col min="15" max="16384" width="9" style="7"/>
  </cols>
  <sheetData>
    <row r="1" spans="1:14" s="6" customFormat="1" ht="21" customHeight="1">
      <c r="A1" s="2" t="s">
        <v>43</v>
      </c>
      <c r="B1" s="2"/>
      <c r="C1" s="2"/>
      <c r="D1" s="189"/>
      <c r="E1" s="189"/>
      <c r="F1" s="189"/>
      <c r="G1" s="189"/>
      <c r="H1" s="189"/>
      <c r="I1" s="189"/>
      <c r="J1" s="189"/>
      <c r="K1" s="153"/>
      <c r="L1" s="153"/>
      <c r="M1" s="153"/>
      <c r="N1" s="153"/>
    </row>
    <row r="2" spans="1:14" s="6" customFormat="1" ht="21" customHeight="1">
      <c r="A2" s="278" t="s">
        <v>91</v>
      </c>
      <c r="B2" s="278"/>
      <c r="C2" s="278"/>
      <c r="D2" s="278"/>
      <c r="E2" s="278"/>
      <c r="F2" s="278"/>
      <c r="G2" s="278"/>
      <c r="H2" s="278"/>
      <c r="I2" s="278"/>
      <c r="J2" s="278"/>
      <c r="K2" s="153"/>
      <c r="L2" s="153"/>
      <c r="M2" s="153"/>
      <c r="N2" s="153"/>
    </row>
    <row r="3" spans="1:14" s="6" customFormat="1" ht="21" customHeight="1">
      <c r="A3" s="3"/>
      <c r="B3" s="3"/>
      <c r="C3" s="3"/>
      <c r="D3" s="190"/>
      <c r="E3" s="190"/>
      <c r="F3" s="190"/>
      <c r="G3" s="190"/>
      <c r="H3" s="190"/>
      <c r="I3" s="190"/>
      <c r="J3" s="190"/>
      <c r="K3" s="153"/>
      <c r="L3" s="153"/>
      <c r="M3" s="153"/>
      <c r="N3" s="153"/>
    </row>
    <row r="4" spans="1:14" s="6" customFormat="1" ht="21" customHeight="1">
      <c r="A4" s="3"/>
      <c r="B4" s="3"/>
      <c r="C4" s="3"/>
      <c r="D4" s="191"/>
      <c r="E4" s="192" t="s">
        <v>69</v>
      </c>
      <c r="F4" s="191"/>
      <c r="G4" s="171"/>
      <c r="H4" s="267" t="s">
        <v>70</v>
      </c>
      <c r="I4" s="267"/>
      <c r="J4" s="267"/>
      <c r="K4" s="153"/>
      <c r="L4" s="153"/>
      <c r="M4" s="153"/>
      <c r="N4" s="153"/>
    </row>
    <row r="5" spans="1:14" s="6" customFormat="1">
      <c r="A5" s="40"/>
      <c r="B5" s="40"/>
      <c r="C5" s="40"/>
      <c r="D5" s="280" t="s">
        <v>222</v>
      </c>
      <c r="E5" s="280"/>
      <c r="F5" s="280"/>
      <c r="G5" s="193"/>
      <c r="H5" s="280" t="s">
        <v>222</v>
      </c>
      <c r="I5" s="280"/>
      <c r="J5" s="280"/>
      <c r="K5" s="153"/>
      <c r="L5" s="153"/>
      <c r="M5" s="153"/>
      <c r="N5" s="153"/>
    </row>
    <row r="6" spans="1:14" s="6" customFormat="1" ht="21" customHeight="1">
      <c r="A6" s="41"/>
      <c r="B6" s="41"/>
      <c r="C6" s="41"/>
      <c r="D6" s="276" t="s">
        <v>220</v>
      </c>
      <c r="E6" s="276"/>
      <c r="F6" s="276"/>
      <c r="G6" s="193"/>
      <c r="H6" s="276" t="s">
        <v>220</v>
      </c>
      <c r="I6" s="276"/>
      <c r="J6" s="276"/>
      <c r="K6" s="153"/>
      <c r="L6" s="153"/>
      <c r="M6" s="153"/>
      <c r="N6" s="153"/>
    </row>
    <row r="7" spans="1:14" s="6" customFormat="1" ht="21" customHeight="1">
      <c r="A7" s="41"/>
      <c r="B7" s="41"/>
      <c r="C7" s="35" t="s">
        <v>34</v>
      </c>
      <c r="D7" s="172">
        <v>2567</v>
      </c>
      <c r="E7" s="173"/>
      <c r="F7" s="172">
        <v>2566</v>
      </c>
      <c r="G7" s="174"/>
      <c r="H7" s="172">
        <v>2567</v>
      </c>
      <c r="I7" s="173"/>
      <c r="J7" s="172">
        <v>2566</v>
      </c>
      <c r="K7" s="153"/>
      <c r="L7" s="153"/>
      <c r="M7" s="153"/>
      <c r="N7" s="153"/>
    </row>
    <row r="8" spans="1:14" s="6" customFormat="1" ht="21" customHeight="1">
      <c r="A8" s="41"/>
      <c r="B8" s="41"/>
      <c r="C8" s="41"/>
      <c r="D8" s="172"/>
      <c r="E8" s="173"/>
      <c r="F8" s="172"/>
      <c r="G8" s="194" t="s">
        <v>71</v>
      </c>
      <c r="H8" s="172"/>
      <c r="I8" s="173"/>
      <c r="J8" s="172"/>
      <c r="K8" s="153"/>
      <c r="L8" s="153"/>
      <c r="M8" s="153"/>
      <c r="N8" s="153"/>
    </row>
    <row r="9" spans="1:14" s="84" customFormat="1" ht="21" customHeight="1">
      <c r="A9" s="47" t="s">
        <v>137</v>
      </c>
      <c r="B9" s="47"/>
      <c r="C9" s="47"/>
      <c r="D9" s="65">
        <f>'กำไรขาดทุน YTD 7'!E43</f>
        <v>-10809</v>
      </c>
      <c r="E9" s="195"/>
      <c r="F9" s="65">
        <f>'กำไรขาดทุน YTD 7'!G43</f>
        <v>-182325</v>
      </c>
      <c r="G9" s="195"/>
      <c r="H9" s="206">
        <f>'กำไรขาดทุน YTD 7'!I43</f>
        <v>-1247</v>
      </c>
      <c r="I9" s="207"/>
      <c r="J9" s="196">
        <f>'กำไรขาดทุน YTD 7'!K38</f>
        <v>21886</v>
      </c>
      <c r="K9" s="148"/>
      <c r="L9" s="148"/>
      <c r="M9" s="148"/>
      <c r="N9" s="148"/>
    </row>
    <row r="10" spans="1:14" s="84" customFormat="1" ht="21" customHeight="1">
      <c r="A10" s="47" t="s">
        <v>156</v>
      </c>
      <c r="B10" s="47"/>
      <c r="C10" s="47"/>
      <c r="D10" s="61"/>
      <c r="E10" s="197"/>
      <c r="F10" s="61"/>
      <c r="G10" s="197"/>
      <c r="H10" s="61"/>
      <c r="I10" s="197"/>
      <c r="J10" s="61"/>
      <c r="K10" s="148"/>
      <c r="L10" s="148"/>
      <c r="M10" s="148"/>
      <c r="N10" s="148"/>
    </row>
    <row r="11" spans="1:14" s="84" customFormat="1" ht="21" customHeight="1">
      <c r="A11" s="75" t="s">
        <v>145</v>
      </c>
      <c r="B11" s="47"/>
      <c r="C11" s="47"/>
      <c r="D11" s="61"/>
      <c r="E11" s="197"/>
      <c r="F11" s="61"/>
      <c r="G11" s="197"/>
      <c r="H11" s="61"/>
      <c r="I11" s="197"/>
      <c r="J11" s="61"/>
      <c r="K11" s="148"/>
      <c r="L11" s="148"/>
      <c r="M11" s="148"/>
      <c r="N11" s="148"/>
    </row>
    <row r="12" spans="1:14" s="84" customFormat="1" ht="21" customHeight="1">
      <c r="A12" s="23" t="s">
        <v>120</v>
      </c>
      <c r="B12" s="23"/>
      <c r="C12" s="23"/>
      <c r="D12" s="61">
        <v>-42077</v>
      </c>
      <c r="E12" s="197"/>
      <c r="F12" s="61">
        <v>-19327</v>
      </c>
      <c r="G12" s="197"/>
      <c r="H12" s="165">
        <v>0</v>
      </c>
      <c r="I12" s="208"/>
      <c r="J12" s="165">
        <v>0</v>
      </c>
      <c r="K12" s="148"/>
      <c r="L12" s="148"/>
      <c r="M12" s="148"/>
      <c r="N12" s="148"/>
    </row>
    <row r="13" spans="1:14" s="84" customFormat="1" ht="21" customHeight="1">
      <c r="A13" s="23" t="s">
        <v>242</v>
      </c>
      <c r="B13" s="23"/>
      <c r="C13" s="23"/>
      <c r="D13" s="188">
        <v>27832</v>
      </c>
      <c r="E13" s="197"/>
      <c r="F13" s="188">
        <v>10588</v>
      </c>
      <c r="G13" s="197"/>
      <c r="H13" s="188">
        <v>0</v>
      </c>
      <c r="I13" s="208"/>
      <c r="J13" s="188">
        <v>0</v>
      </c>
      <c r="K13" s="148"/>
      <c r="L13" s="148"/>
      <c r="M13" s="148"/>
      <c r="N13" s="148"/>
    </row>
    <row r="14" spans="1:14" s="84" customFormat="1" ht="21" customHeight="1">
      <c r="A14" s="47" t="s">
        <v>146</v>
      </c>
      <c r="B14" s="47"/>
      <c r="C14" s="24"/>
      <c r="D14" s="198">
        <f>SUM(D12:D13)</f>
        <v>-14245</v>
      </c>
      <c r="E14" s="197"/>
      <c r="F14" s="198">
        <f>SUM(F12:F13)</f>
        <v>-8739</v>
      </c>
      <c r="G14" s="196"/>
      <c r="H14" s="198">
        <f>SUM(H12:H13)</f>
        <v>0</v>
      </c>
      <c r="I14" s="196"/>
      <c r="J14" s="198">
        <f>SUM(J12:J13)</f>
        <v>0</v>
      </c>
      <c r="K14" s="148"/>
      <c r="L14" s="148"/>
      <c r="M14" s="148"/>
      <c r="N14" s="148"/>
    </row>
    <row r="15" spans="1:14" s="84" customFormat="1" ht="21" customHeight="1">
      <c r="A15" s="47"/>
      <c r="B15" s="47"/>
      <c r="C15" s="24"/>
      <c r="D15" s="196"/>
      <c r="E15" s="197"/>
      <c r="F15" s="196"/>
      <c r="G15" s="196"/>
      <c r="H15" s="196"/>
      <c r="I15" s="196"/>
      <c r="J15" s="196"/>
      <c r="K15" s="148"/>
      <c r="L15" s="148"/>
      <c r="M15" s="148"/>
      <c r="N15" s="148"/>
    </row>
    <row r="16" spans="1:14" s="84" customFormat="1" ht="21" customHeight="1">
      <c r="A16" s="140" t="s">
        <v>257</v>
      </c>
      <c r="B16" s="47"/>
      <c r="C16" s="24"/>
      <c r="D16" s="196"/>
      <c r="E16" s="197"/>
      <c r="F16" s="196"/>
      <c r="G16" s="196"/>
      <c r="H16" s="196"/>
      <c r="I16" s="196"/>
      <c r="J16" s="196"/>
      <c r="K16" s="148"/>
      <c r="L16" s="148"/>
      <c r="M16" s="148"/>
      <c r="N16" s="148"/>
    </row>
    <row r="17" spans="1:14" s="84" customFormat="1" ht="21" customHeight="1">
      <c r="A17" s="141" t="s">
        <v>283</v>
      </c>
      <c r="B17" s="47"/>
      <c r="C17" s="24">
        <v>2</v>
      </c>
      <c r="D17" s="209">
        <v>5683985</v>
      </c>
      <c r="E17" s="197"/>
      <c r="F17" s="209">
        <v>0</v>
      </c>
      <c r="G17" s="209"/>
      <c r="H17" s="209">
        <v>64945</v>
      </c>
      <c r="I17" s="209"/>
      <c r="J17" s="209">
        <v>0</v>
      </c>
      <c r="K17" s="148"/>
      <c r="L17" s="148"/>
      <c r="M17" s="148"/>
      <c r="N17" s="148"/>
    </row>
    <row r="18" spans="1:14" s="84" customFormat="1" ht="21" customHeight="1">
      <c r="A18" s="141" t="s">
        <v>258</v>
      </c>
      <c r="B18" s="47"/>
      <c r="C18" s="24">
        <v>2</v>
      </c>
      <c r="D18" s="209">
        <v>-854397</v>
      </c>
      <c r="E18" s="197"/>
      <c r="F18" s="209">
        <v>0</v>
      </c>
      <c r="G18" s="209"/>
      <c r="H18" s="209">
        <v>-12989</v>
      </c>
      <c r="I18" s="209"/>
      <c r="J18" s="209">
        <v>0</v>
      </c>
      <c r="K18" s="148"/>
      <c r="L18" s="148"/>
      <c r="M18" s="148"/>
      <c r="N18" s="148"/>
    </row>
    <row r="19" spans="1:14" s="84" customFormat="1" ht="21" hidden="1" customHeight="1">
      <c r="A19" s="141" t="s">
        <v>275</v>
      </c>
      <c r="B19" s="47"/>
      <c r="C19" s="24"/>
      <c r="D19" s="209">
        <v>0</v>
      </c>
      <c r="E19" s="197"/>
      <c r="F19" s="209">
        <v>0</v>
      </c>
      <c r="G19" s="209"/>
      <c r="H19" s="209">
        <v>0</v>
      </c>
      <c r="I19" s="209"/>
      <c r="J19" s="209">
        <v>0</v>
      </c>
      <c r="K19" s="148"/>
      <c r="L19" s="148"/>
      <c r="M19" s="148"/>
      <c r="N19" s="148"/>
    </row>
    <row r="20" spans="1:14" s="84" customFormat="1" ht="21" customHeight="1">
      <c r="A20" s="47" t="s">
        <v>259</v>
      </c>
      <c r="B20" s="47"/>
      <c r="C20" s="24"/>
      <c r="D20" s="210">
        <f>SUM(D17:D19)</f>
        <v>4829588</v>
      </c>
      <c r="E20" s="197"/>
      <c r="F20" s="210">
        <f>SUM(F17:F18)</f>
        <v>0</v>
      </c>
      <c r="G20" s="196"/>
      <c r="H20" s="210">
        <f>SUM(H17:H19)</f>
        <v>51956</v>
      </c>
      <c r="I20" s="196"/>
      <c r="J20" s="210">
        <f>SUM(J17:J18)</f>
        <v>0</v>
      </c>
      <c r="K20" s="148"/>
      <c r="L20" s="148"/>
      <c r="M20" s="148"/>
      <c r="N20" s="148"/>
    </row>
    <row r="21" spans="1:14" s="84" customFormat="1" ht="21" customHeight="1">
      <c r="A21" s="47" t="s">
        <v>260</v>
      </c>
      <c r="B21" s="47"/>
      <c r="C21" s="24"/>
      <c r="D21" s="210">
        <f>D14+D20</f>
        <v>4815343</v>
      </c>
      <c r="E21" s="197"/>
      <c r="F21" s="210">
        <f>F14+F20</f>
        <v>-8739</v>
      </c>
      <c r="G21" s="196"/>
      <c r="H21" s="210">
        <f>H14+H20</f>
        <v>51956</v>
      </c>
      <c r="I21" s="196"/>
      <c r="J21" s="210">
        <f>J14+J20</f>
        <v>0</v>
      </c>
      <c r="K21" s="148"/>
      <c r="L21" s="148"/>
      <c r="M21" s="148"/>
      <c r="N21" s="148"/>
    </row>
    <row r="22" spans="1:14" s="84" customFormat="1" ht="21" customHeight="1">
      <c r="A22" s="47"/>
      <c r="B22" s="47"/>
      <c r="C22" s="24"/>
      <c r="D22" s="211"/>
      <c r="E22" s="197"/>
      <c r="F22" s="211"/>
      <c r="G22" s="196"/>
      <c r="H22" s="211"/>
      <c r="I22" s="196"/>
      <c r="J22" s="211"/>
      <c r="K22" s="148"/>
      <c r="L22" s="148"/>
      <c r="M22" s="148"/>
      <c r="N22" s="148"/>
    </row>
    <row r="23" spans="1:14" s="84" customFormat="1" ht="21" customHeight="1" thickBot="1">
      <c r="A23" s="47" t="s">
        <v>142</v>
      </c>
      <c r="B23" s="23"/>
      <c r="C23" s="23"/>
      <c r="D23" s="199">
        <f>D9+D21</f>
        <v>4804534</v>
      </c>
      <c r="E23" s="195"/>
      <c r="F23" s="199">
        <f>F9+F21</f>
        <v>-191064</v>
      </c>
      <c r="G23" s="195"/>
      <c r="H23" s="199">
        <f>H9+H21</f>
        <v>50709</v>
      </c>
      <c r="I23" s="195"/>
      <c r="J23" s="199">
        <f>J9+J21</f>
        <v>21886</v>
      </c>
      <c r="K23" s="148"/>
      <c r="L23" s="148"/>
      <c r="M23" s="148"/>
      <c r="N23" s="148"/>
    </row>
    <row r="24" spans="1:14" s="84" customFormat="1" ht="21" customHeight="1" thickTop="1">
      <c r="A24" s="51"/>
      <c r="B24" s="51"/>
      <c r="C24" s="51"/>
      <c r="D24" s="62"/>
      <c r="E24" s="200"/>
      <c r="F24" s="62"/>
      <c r="G24" s="200"/>
      <c r="H24" s="62"/>
      <c r="I24" s="200"/>
      <c r="J24" s="62"/>
      <c r="K24" s="148"/>
      <c r="L24" s="148"/>
      <c r="M24" s="148"/>
      <c r="N24" s="148"/>
    </row>
    <row r="25" spans="1:14" s="45" customFormat="1" ht="21" customHeight="1">
      <c r="A25" s="53" t="s">
        <v>143</v>
      </c>
      <c r="B25" s="53"/>
      <c r="C25" s="53"/>
      <c r="D25" s="63"/>
      <c r="E25" s="200">
        <v>6</v>
      </c>
      <c r="F25" s="63"/>
      <c r="G25" s="200"/>
      <c r="H25" s="63"/>
      <c r="I25" s="200"/>
      <c r="J25" s="63"/>
      <c r="K25" s="150"/>
      <c r="L25" s="150"/>
      <c r="M25" s="150"/>
      <c r="N25" s="150"/>
    </row>
    <row r="26" spans="1:14" s="45" customFormat="1" ht="21" customHeight="1">
      <c r="B26" s="45" t="s">
        <v>130</v>
      </c>
      <c r="C26" s="53"/>
      <c r="D26" s="56">
        <v>4176527</v>
      </c>
      <c r="E26" s="201"/>
      <c r="F26" s="56">
        <v>-186142</v>
      </c>
      <c r="G26" s="201"/>
      <c r="H26" s="165">
        <v>50709</v>
      </c>
      <c r="I26" s="201"/>
      <c r="J26" s="165">
        <v>21886</v>
      </c>
      <c r="K26" s="150"/>
      <c r="L26" s="150"/>
      <c r="M26" s="150"/>
      <c r="N26" s="150"/>
    </row>
    <row r="27" spans="1:14" s="45" customFormat="1" ht="21" customHeight="1">
      <c r="B27" s="45" t="s">
        <v>76</v>
      </c>
      <c r="C27" s="53"/>
      <c r="D27" s="64">
        <v>628007</v>
      </c>
      <c r="E27" s="201"/>
      <c r="F27" s="64">
        <v>-4922</v>
      </c>
      <c r="G27" s="201"/>
      <c r="H27" s="202">
        <v>0</v>
      </c>
      <c r="I27" s="201"/>
      <c r="J27" s="202">
        <v>0</v>
      </c>
      <c r="K27" s="150"/>
      <c r="L27" s="150"/>
      <c r="M27" s="150"/>
      <c r="N27" s="150"/>
    </row>
    <row r="28" spans="1:14" s="45" customFormat="1" ht="21" customHeight="1" thickBot="1">
      <c r="A28" s="53" t="s">
        <v>142</v>
      </c>
      <c r="B28" s="53"/>
      <c r="C28" s="53"/>
      <c r="D28" s="203">
        <f>SUM(D26:D27)</f>
        <v>4804534</v>
      </c>
      <c r="E28" s="204"/>
      <c r="F28" s="203">
        <f>SUM(F26:F27)</f>
        <v>-191064</v>
      </c>
      <c r="G28" s="204"/>
      <c r="H28" s="203">
        <f>SUM(H26:H27)</f>
        <v>50709</v>
      </c>
      <c r="I28" s="204"/>
      <c r="J28" s="203">
        <f>SUM(J26:J27)</f>
        <v>21886</v>
      </c>
      <c r="K28" s="150"/>
      <c r="L28" s="150"/>
      <c r="M28" s="150"/>
      <c r="N28" s="150"/>
    </row>
    <row r="29" spans="1:14" ht="21" customHeight="1" thickTop="1"/>
  </sheetData>
  <mergeCells count="6">
    <mergeCell ref="A2:J2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K53"/>
  <sheetViews>
    <sheetView view="pageBreakPreview" topLeftCell="B1" zoomScale="55" zoomScaleNormal="60" zoomScaleSheetLayoutView="55" workbookViewId="0">
      <selection activeCell="W57" sqref="W57"/>
    </sheetView>
  </sheetViews>
  <sheetFormatPr defaultColWidth="9.09765625" defaultRowHeight="21" customHeight="1" outlineLevelRow="1"/>
  <cols>
    <col min="1" max="3" width="2.09765625" style="215" customWidth="1"/>
    <col min="4" max="4" width="44.69921875" style="215" customWidth="1"/>
    <col min="5" max="5" width="9.69921875" style="228" customWidth="1"/>
    <col min="6" max="6" width="1.09765625" style="228" customWidth="1"/>
    <col min="7" max="7" width="12" style="223" customWidth="1"/>
    <col min="8" max="8" width="1.3984375" style="223" customWidth="1"/>
    <col min="9" max="9" width="12" style="223" customWidth="1"/>
    <col min="10" max="10" width="1.3984375" style="223" customWidth="1"/>
    <col min="11" max="11" width="12" style="223" customWidth="1"/>
    <col min="12" max="12" width="1.3984375" style="223" customWidth="1"/>
    <col min="13" max="13" width="12" style="223" customWidth="1"/>
    <col min="14" max="14" width="1.3984375" style="223" customWidth="1"/>
    <col min="15" max="15" width="12" style="223" customWidth="1"/>
    <col min="16" max="16" width="1.3984375" style="223" customWidth="1"/>
    <col min="17" max="17" width="12" style="223" customWidth="1"/>
    <col min="18" max="18" width="1.3984375" style="223" customWidth="1"/>
    <col min="19" max="19" width="12" style="223" customWidth="1"/>
    <col min="20" max="20" width="1.3984375" style="223" customWidth="1"/>
    <col min="21" max="21" width="12.3984375" style="223" customWidth="1"/>
    <col min="22" max="22" width="1.3984375" style="223" customWidth="1"/>
    <col min="23" max="23" width="13" style="223" customWidth="1"/>
    <col min="24" max="24" width="1.3984375" style="223" customWidth="1"/>
    <col min="25" max="25" width="12" style="223" customWidth="1"/>
    <col min="26" max="26" width="1.3984375" style="223" customWidth="1"/>
    <col min="27" max="27" width="12.09765625" style="223" customWidth="1"/>
    <col min="28" max="28" width="1.69921875" style="223" customWidth="1"/>
    <col min="29" max="29" width="12.8984375" style="223" customWidth="1"/>
    <col min="30" max="30" width="1.3984375" style="223" customWidth="1"/>
    <col min="31" max="31" width="12" style="223" customWidth="1"/>
    <col min="32" max="32" width="1.3984375" style="223" customWidth="1"/>
    <col min="33" max="33" width="12" style="223" customWidth="1"/>
    <col min="34" max="34" width="1.3984375" style="223" customWidth="1"/>
    <col min="35" max="35" width="12" style="223" customWidth="1"/>
    <col min="36" max="36" width="1.3984375" style="223" customWidth="1"/>
    <col min="37" max="37" width="12" style="223" customWidth="1"/>
    <col min="38" max="16384" width="9.09765625" style="215"/>
  </cols>
  <sheetData>
    <row r="1" spans="1:37" ht="21" customHeight="1">
      <c r="A1" s="212" t="s">
        <v>43</v>
      </c>
      <c r="B1" s="212"/>
      <c r="C1" s="212"/>
      <c r="D1" s="212"/>
      <c r="E1" s="213"/>
      <c r="F1" s="213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</row>
    <row r="2" spans="1:37" ht="21" customHeight="1">
      <c r="A2" s="212" t="s">
        <v>269</v>
      </c>
      <c r="B2" s="212"/>
      <c r="C2" s="212"/>
      <c r="D2" s="212"/>
      <c r="E2" s="213"/>
      <c r="F2" s="213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</row>
    <row r="3" spans="1:37" ht="10" customHeight="1">
      <c r="A3" s="216"/>
      <c r="C3" s="216"/>
      <c r="D3" s="216"/>
      <c r="E3" s="213"/>
      <c r="F3" s="213"/>
      <c r="G3" s="79"/>
      <c r="H3" s="78"/>
      <c r="I3" s="79"/>
      <c r="J3" s="78"/>
      <c r="K3" s="79"/>
      <c r="L3" s="78"/>
      <c r="M3" s="79"/>
      <c r="N3" s="78"/>
      <c r="O3" s="79"/>
      <c r="P3" s="78"/>
      <c r="Q3" s="79"/>
      <c r="R3" s="78"/>
      <c r="S3" s="79"/>
      <c r="T3" s="78"/>
      <c r="U3" s="79"/>
      <c r="V3" s="78"/>
      <c r="W3" s="79"/>
      <c r="X3" s="78"/>
      <c r="Y3" s="79"/>
      <c r="Z3" s="78"/>
      <c r="AA3" s="79"/>
      <c r="AB3" s="79"/>
      <c r="AC3" s="79"/>
      <c r="AD3" s="78"/>
      <c r="AE3" s="77"/>
      <c r="AF3" s="78"/>
      <c r="AG3" s="77"/>
      <c r="AH3" s="78"/>
      <c r="AI3" s="79"/>
      <c r="AJ3" s="78"/>
      <c r="AK3" s="79"/>
    </row>
    <row r="4" spans="1:37" s="168" customFormat="1" ht="21" customHeight="1">
      <c r="E4" s="217"/>
      <c r="F4" s="217"/>
      <c r="G4" s="282" t="s">
        <v>69</v>
      </c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</row>
    <row r="5" spans="1:37" s="168" customFormat="1" ht="21" customHeight="1">
      <c r="E5" s="217"/>
      <c r="F5" s="217"/>
      <c r="H5" s="185"/>
      <c r="I5" s="155"/>
      <c r="K5" s="284" t="s">
        <v>185</v>
      </c>
      <c r="L5" s="284"/>
      <c r="M5" s="284"/>
      <c r="O5" s="284" t="s">
        <v>227</v>
      </c>
      <c r="P5" s="284"/>
      <c r="Q5" s="284"/>
      <c r="R5" s="284"/>
      <c r="S5" s="284"/>
      <c r="T5" s="284"/>
      <c r="U5" s="284"/>
      <c r="V5" s="155"/>
      <c r="W5" s="161"/>
      <c r="X5" s="155"/>
      <c r="Y5" s="284" t="s">
        <v>60</v>
      </c>
      <c r="Z5" s="284"/>
      <c r="AA5" s="284"/>
      <c r="AB5" s="284"/>
      <c r="AC5" s="284"/>
      <c r="AD5" s="284"/>
      <c r="AE5" s="284"/>
      <c r="AI5" s="185"/>
      <c r="AK5" s="185"/>
    </row>
    <row r="6" spans="1:37" s="168" customFormat="1" ht="21" customHeight="1">
      <c r="E6" s="217"/>
      <c r="F6" s="217"/>
      <c r="H6" s="185"/>
      <c r="I6" s="155"/>
      <c r="O6" s="161"/>
      <c r="P6" s="161"/>
      <c r="Q6" s="161"/>
      <c r="R6" s="161"/>
      <c r="S6" s="161"/>
      <c r="T6" s="161"/>
      <c r="U6" s="161"/>
      <c r="V6" s="155"/>
      <c r="W6" s="161"/>
      <c r="X6" s="155"/>
      <c r="Y6" s="185" t="s">
        <v>167</v>
      </c>
      <c r="Z6" s="185"/>
      <c r="AA6" s="185" t="s">
        <v>173</v>
      </c>
      <c r="AB6" s="185"/>
      <c r="AC6" s="185"/>
      <c r="AD6" s="161"/>
      <c r="AF6" s="185"/>
      <c r="AG6" s="185"/>
      <c r="AH6" s="185"/>
      <c r="AJ6" s="185"/>
      <c r="AK6" s="185"/>
    </row>
    <row r="7" spans="1:37" s="168" customFormat="1" ht="21" customHeight="1">
      <c r="E7" s="217"/>
      <c r="F7" s="217"/>
      <c r="H7" s="185"/>
      <c r="I7" s="155"/>
      <c r="O7" s="161"/>
      <c r="P7" s="161"/>
      <c r="Q7" s="161"/>
      <c r="R7" s="161"/>
      <c r="S7" s="161"/>
      <c r="T7" s="161"/>
      <c r="U7" s="161"/>
      <c r="V7" s="155"/>
      <c r="W7" s="161"/>
      <c r="X7" s="155"/>
      <c r="Y7" s="185" t="s">
        <v>168</v>
      </c>
      <c r="Z7" s="185"/>
      <c r="AA7" s="185" t="s">
        <v>243</v>
      </c>
      <c r="AB7" s="185"/>
      <c r="AC7" s="185"/>
      <c r="AD7" s="161"/>
      <c r="AF7" s="185"/>
      <c r="AG7" s="185"/>
      <c r="AH7" s="185"/>
      <c r="AJ7" s="185"/>
      <c r="AK7" s="185"/>
    </row>
    <row r="8" spans="1:37" s="168" customFormat="1" ht="21" customHeight="1">
      <c r="E8" s="217"/>
      <c r="F8" s="217"/>
      <c r="H8" s="185"/>
      <c r="I8" s="155"/>
      <c r="O8" s="161"/>
      <c r="P8" s="161"/>
      <c r="Q8" s="161"/>
      <c r="R8" s="161"/>
      <c r="S8" s="161"/>
      <c r="T8" s="161"/>
      <c r="U8" s="161"/>
      <c r="V8" s="155"/>
      <c r="W8" s="161"/>
      <c r="X8" s="155"/>
      <c r="Y8" s="185" t="s">
        <v>169</v>
      </c>
      <c r="Z8" s="185"/>
      <c r="AA8" s="185" t="s">
        <v>174</v>
      </c>
      <c r="AB8" s="185"/>
      <c r="AC8" s="185"/>
      <c r="AD8" s="161"/>
      <c r="AE8" s="185" t="s">
        <v>27</v>
      </c>
      <c r="AF8" s="185"/>
      <c r="AG8" s="185"/>
      <c r="AH8" s="185"/>
      <c r="AI8" s="185" t="s">
        <v>30</v>
      </c>
      <c r="AJ8" s="185"/>
      <c r="AK8" s="185"/>
    </row>
    <row r="9" spans="1:37" s="168" customFormat="1" ht="21" customHeight="1">
      <c r="G9" s="161" t="s">
        <v>106</v>
      </c>
      <c r="H9" s="185"/>
      <c r="I9" s="185"/>
      <c r="J9" s="185"/>
      <c r="K9" s="161" t="s">
        <v>107</v>
      </c>
      <c r="M9" s="185" t="s">
        <v>107</v>
      </c>
      <c r="O9" s="155"/>
      <c r="P9" s="155"/>
      <c r="Q9" s="161" t="s">
        <v>109</v>
      </c>
      <c r="R9" s="155"/>
      <c r="S9" s="155"/>
      <c r="T9" s="161"/>
      <c r="U9" s="185" t="s">
        <v>39</v>
      </c>
      <c r="V9" s="155"/>
      <c r="W9" s="161" t="s">
        <v>230</v>
      </c>
      <c r="X9" s="155"/>
      <c r="Y9" s="185" t="s">
        <v>166</v>
      </c>
      <c r="Z9" s="185"/>
      <c r="AA9" s="185" t="s">
        <v>179</v>
      </c>
      <c r="AB9" s="185"/>
      <c r="AC9" s="185" t="s">
        <v>282</v>
      </c>
      <c r="AD9" s="161"/>
      <c r="AE9" s="185" t="s">
        <v>113</v>
      </c>
      <c r="AF9" s="185"/>
      <c r="AH9" s="185"/>
      <c r="AI9" s="185" t="s">
        <v>104</v>
      </c>
      <c r="AJ9" s="185"/>
      <c r="AK9" s="185" t="s">
        <v>27</v>
      </c>
    </row>
    <row r="10" spans="1:37" s="168" customFormat="1" ht="21" customHeight="1">
      <c r="E10" s="217"/>
      <c r="F10" s="217"/>
      <c r="G10" s="161" t="s">
        <v>28</v>
      </c>
      <c r="H10" s="185"/>
      <c r="I10" s="185" t="s">
        <v>108</v>
      </c>
      <c r="J10" s="185"/>
      <c r="K10" s="185" t="s">
        <v>77</v>
      </c>
      <c r="M10" s="185" t="s">
        <v>94</v>
      </c>
      <c r="N10" s="185"/>
      <c r="O10" s="161" t="s">
        <v>110</v>
      </c>
      <c r="P10" s="185"/>
      <c r="Q10" s="185" t="s">
        <v>111</v>
      </c>
      <c r="R10" s="185"/>
      <c r="S10" s="161" t="s">
        <v>112</v>
      </c>
      <c r="U10" s="185" t="s">
        <v>38</v>
      </c>
      <c r="V10" s="185"/>
      <c r="W10" s="185" t="s">
        <v>231</v>
      </c>
      <c r="X10" s="185"/>
      <c r="Y10" s="161" t="s">
        <v>121</v>
      </c>
      <c r="Z10" s="185"/>
      <c r="AA10" s="185" t="s">
        <v>175</v>
      </c>
      <c r="AB10" s="185"/>
      <c r="AC10" s="185" t="s">
        <v>281</v>
      </c>
      <c r="AD10" s="161"/>
      <c r="AE10" s="185" t="s">
        <v>114</v>
      </c>
      <c r="AF10" s="185"/>
      <c r="AG10" s="161" t="s">
        <v>103</v>
      </c>
      <c r="AH10" s="161"/>
      <c r="AI10" s="185" t="s">
        <v>105</v>
      </c>
      <c r="AJ10" s="161"/>
      <c r="AK10" s="185" t="s">
        <v>30</v>
      </c>
    </row>
    <row r="11" spans="1:37" s="168" customFormat="1" ht="21" customHeight="1">
      <c r="E11" s="218" t="s">
        <v>34</v>
      </c>
      <c r="F11" s="218"/>
      <c r="G11" s="161" t="s">
        <v>29</v>
      </c>
      <c r="H11" s="185"/>
      <c r="I11" s="185" t="s">
        <v>32</v>
      </c>
      <c r="J11" s="185"/>
      <c r="K11" s="185" t="s">
        <v>85</v>
      </c>
      <c r="L11" s="185"/>
      <c r="M11" s="185" t="s">
        <v>32</v>
      </c>
      <c r="N11" s="185"/>
      <c r="O11" s="185" t="s">
        <v>78</v>
      </c>
      <c r="P11" s="185"/>
      <c r="Q11" s="185" t="s">
        <v>102</v>
      </c>
      <c r="R11" s="185"/>
      <c r="S11" s="185" t="s">
        <v>80</v>
      </c>
      <c r="T11" s="185"/>
      <c r="U11" s="185" t="s">
        <v>248</v>
      </c>
      <c r="V11" s="185"/>
      <c r="W11" s="185" t="s">
        <v>232</v>
      </c>
      <c r="X11" s="185"/>
      <c r="Y11" s="161" t="s">
        <v>122</v>
      </c>
      <c r="Z11" s="185"/>
      <c r="AA11" s="161" t="s">
        <v>104</v>
      </c>
      <c r="AB11" s="161"/>
      <c r="AC11" s="161" t="s">
        <v>0</v>
      </c>
      <c r="AD11" s="161"/>
      <c r="AE11" s="185" t="s">
        <v>59</v>
      </c>
      <c r="AF11" s="185"/>
      <c r="AG11" s="161" t="s">
        <v>131</v>
      </c>
      <c r="AH11" s="185"/>
      <c r="AI11" s="185" t="s">
        <v>57</v>
      </c>
      <c r="AJ11" s="185"/>
      <c r="AK11" s="185" t="s">
        <v>31</v>
      </c>
    </row>
    <row r="12" spans="1:37" s="168" customFormat="1" ht="21" customHeight="1">
      <c r="E12" s="219"/>
      <c r="F12" s="219"/>
      <c r="G12" s="283" t="s">
        <v>71</v>
      </c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</row>
    <row r="13" spans="1:37" ht="24.65" customHeight="1">
      <c r="A13" s="168" t="s">
        <v>233</v>
      </c>
      <c r="B13" s="168"/>
      <c r="C13" s="168"/>
      <c r="D13" s="168"/>
      <c r="E13" s="217"/>
      <c r="F13" s="217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</row>
    <row r="14" spans="1:37" ht="21" customHeight="1">
      <c r="A14" s="168" t="s">
        <v>234</v>
      </c>
      <c r="B14" s="168"/>
      <c r="C14" s="168"/>
      <c r="D14" s="168"/>
      <c r="E14" s="217"/>
      <c r="F14" s="217"/>
      <c r="G14" s="98">
        <v>850000</v>
      </c>
      <c r="H14" s="98"/>
      <c r="I14" s="98">
        <v>-15740</v>
      </c>
      <c r="J14" s="98"/>
      <c r="K14" s="98">
        <v>1643000</v>
      </c>
      <c r="L14" s="98"/>
      <c r="M14" s="98">
        <v>18365</v>
      </c>
      <c r="N14" s="98"/>
      <c r="O14" s="98">
        <v>85000</v>
      </c>
      <c r="P14" s="98"/>
      <c r="Q14" s="98">
        <v>443995</v>
      </c>
      <c r="R14" s="98"/>
      <c r="S14" s="98">
        <v>15740</v>
      </c>
      <c r="T14" s="98"/>
      <c r="U14" s="98">
        <v>-191701</v>
      </c>
      <c r="V14" s="98"/>
      <c r="W14" s="98">
        <v>1473750</v>
      </c>
      <c r="X14" s="98"/>
      <c r="Y14" s="98">
        <v>-216664</v>
      </c>
      <c r="Z14" s="98"/>
      <c r="AA14" s="98">
        <v>15673</v>
      </c>
      <c r="AB14" s="98"/>
      <c r="AC14" s="98">
        <v>0</v>
      </c>
      <c r="AD14" s="98"/>
      <c r="AE14" s="98">
        <f>SUM(Y14:AC14)</f>
        <v>-200991</v>
      </c>
      <c r="AF14" s="98"/>
      <c r="AG14" s="98">
        <v>4121418</v>
      </c>
      <c r="AH14" s="98"/>
      <c r="AI14" s="98">
        <v>923105</v>
      </c>
      <c r="AJ14" s="98"/>
      <c r="AK14" s="98">
        <f>SUM(AG14:AI14)</f>
        <v>5044523</v>
      </c>
    </row>
    <row r="15" spans="1:37" ht="14.5" customHeight="1">
      <c r="A15" s="168"/>
      <c r="B15" s="168"/>
      <c r="C15" s="168"/>
      <c r="D15" s="168"/>
      <c r="E15" s="217"/>
      <c r="F15" s="217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</row>
    <row r="16" spans="1:37" ht="21" customHeight="1">
      <c r="A16" s="168" t="s">
        <v>225</v>
      </c>
      <c r="B16" s="168"/>
      <c r="C16" s="168"/>
      <c r="D16" s="168"/>
      <c r="E16" s="217"/>
      <c r="F16" s="217"/>
      <c r="G16" s="98"/>
      <c r="H16" s="99"/>
      <c r="I16" s="98"/>
      <c r="J16" s="99"/>
      <c r="K16" s="98"/>
      <c r="L16" s="99"/>
      <c r="M16" s="98"/>
      <c r="N16" s="99"/>
      <c r="O16" s="98"/>
      <c r="P16" s="99"/>
      <c r="Q16" s="98"/>
      <c r="R16" s="99"/>
      <c r="S16" s="98"/>
      <c r="T16" s="99"/>
      <c r="U16" s="98"/>
      <c r="V16" s="99"/>
      <c r="W16" s="98"/>
      <c r="X16" s="99"/>
      <c r="Y16" s="98"/>
      <c r="Z16" s="99"/>
      <c r="AA16" s="98"/>
      <c r="AB16" s="98"/>
      <c r="AC16" s="98"/>
      <c r="AD16" s="99"/>
      <c r="AE16" s="98"/>
      <c r="AF16" s="99"/>
      <c r="AG16" s="98"/>
      <c r="AH16" s="99"/>
      <c r="AI16" s="98"/>
      <c r="AJ16" s="98"/>
      <c r="AK16" s="98"/>
    </row>
    <row r="17" spans="1:63" ht="21" customHeight="1">
      <c r="A17" s="168"/>
      <c r="B17" s="221" t="s">
        <v>270</v>
      </c>
      <c r="C17" s="155"/>
      <c r="D17" s="155"/>
      <c r="E17" s="217"/>
      <c r="F17" s="217"/>
      <c r="G17" s="103"/>
      <c r="H17" s="101"/>
      <c r="I17" s="103"/>
      <c r="J17" s="101"/>
      <c r="K17" s="103"/>
      <c r="L17" s="101"/>
      <c r="M17" s="103"/>
      <c r="N17" s="101"/>
      <c r="O17" s="103"/>
      <c r="P17" s="101"/>
      <c r="Q17" s="103"/>
      <c r="R17" s="101"/>
      <c r="S17" s="103"/>
      <c r="T17" s="101"/>
      <c r="U17" s="103"/>
      <c r="V17" s="101"/>
      <c r="W17" s="103"/>
      <c r="X17" s="101"/>
      <c r="Y17" s="103"/>
      <c r="Z17" s="101"/>
      <c r="AA17" s="103"/>
      <c r="AB17" s="103"/>
      <c r="AC17" s="103"/>
      <c r="AD17" s="101"/>
      <c r="AE17" s="103"/>
      <c r="AF17" s="101"/>
      <c r="AG17" s="103"/>
      <c r="AH17" s="101"/>
      <c r="AI17" s="103"/>
      <c r="AJ17" s="103"/>
      <c r="AK17" s="103"/>
    </row>
    <row r="18" spans="1:63" ht="21" customHeight="1">
      <c r="A18" s="168"/>
      <c r="B18" s="155" t="s">
        <v>226</v>
      </c>
      <c r="C18" s="155"/>
      <c r="D18" s="155"/>
      <c r="E18" s="217"/>
      <c r="F18" s="217"/>
      <c r="G18" s="103">
        <v>0</v>
      </c>
      <c r="H18" s="101"/>
      <c r="I18" s="103">
        <v>0</v>
      </c>
      <c r="J18" s="101"/>
      <c r="K18" s="103">
        <v>0</v>
      </c>
      <c r="L18" s="101"/>
      <c r="M18" s="103">
        <v>0</v>
      </c>
      <c r="N18" s="103"/>
      <c r="O18" s="103">
        <v>0</v>
      </c>
      <c r="P18" s="103"/>
      <c r="Q18" s="103">
        <v>0</v>
      </c>
      <c r="R18" s="101"/>
      <c r="S18" s="103">
        <v>0</v>
      </c>
      <c r="T18" s="101"/>
      <c r="U18" s="103">
        <v>0</v>
      </c>
      <c r="V18" s="101"/>
      <c r="W18" s="103">
        <v>0</v>
      </c>
      <c r="X18" s="101"/>
      <c r="Y18" s="103">
        <v>0</v>
      </c>
      <c r="Z18" s="101"/>
      <c r="AA18" s="103">
        <v>0</v>
      </c>
      <c r="AB18" s="103"/>
      <c r="AC18" s="103">
        <v>0</v>
      </c>
      <c r="AD18" s="101"/>
      <c r="AE18" s="103">
        <v>0</v>
      </c>
      <c r="AF18" s="101"/>
      <c r="AG18" s="103">
        <v>0</v>
      </c>
      <c r="AH18" s="101"/>
      <c r="AI18" s="103">
        <v>-13118</v>
      </c>
      <c r="AJ18" s="101"/>
      <c r="AK18" s="103">
        <f t="shared" ref="AK18" si="0">AG18+AI18</f>
        <v>-13118</v>
      </c>
    </row>
    <row r="19" spans="1:63" ht="21" customHeight="1">
      <c r="A19" s="168"/>
      <c r="B19" s="222" t="s">
        <v>271</v>
      </c>
      <c r="C19" s="168"/>
      <c r="D19" s="168"/>
      <c r="E19" s="217"/>
      <c r="F19" s="217"/>
      <c r="G19" s="102">
        <f>SUM(G18:G18)</f>
        <v>0</v>
      </c>
      <c r="H19" s="99"/>
      <c r="I19" s="102">
        <f>SUM(I18:I18)</f>
        <v>0</v>
      </c>
      <c r="J19" s="99"/>
      <c r="K19" s="102">
        <f>SUM(K18:K18)</f>
        <v>0</v>
      </c>
      <c r="L19" s="99"/>
      <c r="M19" s="102">
        <f>SUM(M18:M18)</f>
        <v>0</v>
      </c>
      <c r="N19" s="99"/>
      <c r="O19" s="102">
        <f>SUM(O18:O18)</f>
        <v>0</v>
      </c>
      <c r="P19" s="99"/>
      <c r="Q19" s="102">
        <f>SUM(Q18:Q18)</f>
        <v>0</v>
      </c>
      <c r="R19" s="99"/>
      <c r="S19" s="102">
        <f>SUM(S18:S18)</f>
        <v>0</v>
      </c>
      <c r="T19" s="99"/>
      <c r="U19" s="102">
        <f>SUM(U18:U18)</f>
        <v>0</v>
      </c>
      <c r="V19" s="99"/>
      <c r="W19" s="102">
        <f>SUM(W18:W18)</f>
        <v>0</v>
      </c>
      <c r="X19" s="99"/>
      <c r="Y19" s="102">
        <f>SUM(Y18:Y18)</f>
        <v>0</v>
      </c>
      <c r="Z19" s="99"/>
      <c r="AA19" s="102">
        <f>SUM(AA18:AA18)</f>
        <v>0</v>
      </c>
      <c r="AB19" s="98"/>
      <c r="AC19" s="102">
        <f>SUM(AC17:AC18)</f>
        <v>0</v>
      </c>
      <c r="AD19" s="99"/>
      <c r="AE19" s="102">
        <f>SUM(AE18:AE18)</f>
        <v>0</v>
      </c>
      <c r="AF19" s="99"/>
      <c r="AG19" s="102">
        <f>SUM(AG18:AG18)</f>
        <v>0</v>
      </c>
      <c r="AH19" s="99"/>
      <c r="AI19" s="102">
        <f>SUM(AI18:AI18)</f>
        <v>-13118</v>
      </c>
      <c r="AJ19" s="99"/>
      <c r="AK19" s="102">
        <f>SUM(AK18:AK18)</f>
        <v>-13118</v>
      </c>
    </row>
    <row r="20" spans="1:63" ht="14.5" customHeight="1">
      <c r="A20" s="168"/>
      <c r="B20" s="168"/>
      <c r="C20" s="168"/>
      <c r="D20" s="168"/>
      <c r="E20" s="217"/>
      <c r="F20" s="217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</row>
    <row r="21" spans="1:63" ht="21" customHeight="1">
      <c r="A21" s="156" t="s">
        <v>79</v>
      </c>
      <c r="B21" s="155"/>
      <c r="C21" s="155"/>
      <c r="D21" s="155"/>
      <c r="E21" s="217"/>
      <c r="F21" s="217"/>
      <c r="G21" s="103"/>
      <c r="H21" s="101"/>
      <c r="I21" s="103"/>
      <c r="J21" s="101"/>
      <c r="K21" s="103"/>
      <c r="L21" s="101"/>
      <c r="M21" s="103"/>
      <c r="N21" s="101"/>
      <c r="O21" s="103"/>
      <c r="P21" s="101"/>
      <c r="Q21" s="103"/>
      <c r="R21" s="101"/>
      <c r="S21" s="103"/>
      <c r="T21" s="101"/>
      <c r="U21" s="103"/>
      <c r="V21" s="101"/>
      <c r="Y21" s="103"/>
      <c r="Z21" s="101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</row>
    <row r="22" spans="1:63" ht="21" customHeight="1">
      <c r="A22" s="156"/>
      <c r="B22" s="155" t="s">
        <v>210</v>
      </c>
      <c r="C22" s="155"/>
      <c r="D22" s="155"/>
      <c r="E22" s="217"/>
      <c r="F22" s="217"/>
      <c r="G22" s="103">
        <v>0</v>
      </c>
      <c r="H22" s="101"/>
      <c r="I22" s="103">
        <v>0</v>
      </c>
      <c r="J22" s="101"/>
      <c r="K22" s="103">
        <v>0</v>
      </c>
      <c r="L22" s="101"/>
      <c r="M22" s="103">
        <v>0</v>
      </c>
      <c r="N22" s="103"/>
      <c r="O22" s="103">
        <v>0</v>
      </c>
      <c r="P22" s="103"/>
      <c r="Q22" s="103">
        <v>0</v>
      </c>
      <c r="R22" s="99"/>
      <c r="S22" s="103">
        <v>0</v>
      </c>
      <c r="T22" s="101"/>
      <c r="U22" s="103">
        <v>-177320</v>
      </c>
      <c r="V22" s="101"/>
      <c r="W22" s="103">
        <v>0</v>
      </c>
      <c r="Y22" s="103">
        <v>0</v>
      </c>
      <c r="Z22" s="103"/>
      <c r="AA22" s="103">
        <v>0</v>
      </c>
      <c r="AB22" s="103"/>
      <c r="AC22" s="103">
        <v>0</v>
      </c>
      <c r="AD22" s="99"/>
      <c r="AE22" s="103">
        <f>Y22+AA22+AC22</f>
        <v>0</v>
      </c>
      <c r="AF22" s="103"/>
      <c r="AG22" s="103">
        <f>SUM(G22:W22,AE22)</f>
        <v>-177320</v>
      </c>
      <c r="AH22" s="103"/>
      <c r="AI22" s="103">
        <v>-5005</v>
      </c>
      <c r="AJ22" s="103"/>
      <c r="AK22" s="103">
        <f>AG22+AI22</f>
        <v>-182325</v>
      </c>
    </row>
    <row r="23" spans="1:63" ht="21" customHeight="1">
      <c r="A23" s="155"/>
      <c r="B23" s="155" t="s">
        <v>148</v>
      </c>
      <c r="C23" s="155"/>
      <c r="D23" s="155"/>
      <c r="E23" s="217"/>
      <c r="F23" s="217"/>
      <c r="G23" s="100">
        <v>0</v>
      </c>
      <c r="H23" s="101"/>
      <c r="I23" s="100">
        <v>0</v>
      </c>
      <c r="J23" s="101"/>
      <c r="K23" s="100">
        <v>0</v>
      </c>
      <c r="L23" s="101"/>
      <c r="M23" s="100">
        <v>0</v>
      </c>
      <c r="N23" s="103"/>
      <c r="O23" s="100">
        <v>0</v>
      </c>
      <c r="P23" s="103"/>
      <c r="Q23" s="100">
        <v>0</v>
      </c>
      <c r="R23" s="99"/>
      <c r="S23" s="100">
        <v>0</v>
      </c>
      <c r="T23" s="101"/>
      <c r="U23" s="100">
        <v>0</v>
      </c>
      <c r="V23" s="101"/>
      <c r="W23" s="100">
        <v>0</v>
      </c>
      <c r="Y23" s="100">
        <v>-19410</v>
      </c>
      <c r="Z23" s="224"/>
      <c r="AA23" s="100">
        <v>10588</v>
      </c>
      <c r="AB23" s="103"/>
      <c r="AC23" s="100">
        <v>0</v>
      </c>
      <c r="AD23" s="103"/>
      <c r="AE23" s="103">
        <f>Y23+AA23+AC23</f>
        <v>-8822</v>
      </c>
      <c r="AF23" s="103"/>
      <c r="AG23" s="100">
        <f>SUM(G23:W23,AE23)</f>
        <v>-8822</v>
      </c>
      <c r="AH23" s="103"/>
      <c r="AI23" s="100">
        <v>83</v>
      </c>
      <c r="AJ23" s="107"/>
      <c r="AK23" s="100">
        <f>AG23+AI23</f>
        <v>-8739</v>
      </c>
    </row>
    <row r="24" spans="1:63" ht="21" customHeight="1">
      <c r="A24" s="168" t="s">
        <v>149</v>
      </c>
      <c r="B24" s="168"/>
      <c r="C24" s="168"/>
      <c r="D24" s="168"/>
      <c r="E24" s="225"/>
      <c r="F24" s="225"/>
      <c r="G24" s="102">
        <f>SUM(G22:G23)</f>
        <v>0</v>
      </c>
      <c r="H24" s="99"/>
      <c r="I24" s="102">
        <f>SUM(I22:I23)</f>
        <v>0</v>
      </c>
      <c r="J24" s="99"/>
      <c r="K24" s="102">
        <f>SUM(K22:K23)</f>
        <v>0</v>
      </c>
      <c r="L24" s="99"/>
      <c r="M24" s="102">
        <f>SUM(M22:M23)</f>
        <v>0</v>
      </c>
      <c r="N24" s="99"/>
      <c r="O24" s="102">
        <f>SUM(O22:O23)</f>
        <v>0</v>
      </c>
      <c r="P24" s="99"/>
      <c r="Q24" s="102">
        <f>SUM(Q22:Q23)</f>
        <v>0</v>
      </c>
      <c r="R24" s="99"/>
      <c r="S24" s="102">
        <f>SUM(S22:S23)</f>
        <v>0</v>
      </c>
      <c r="T24" s="99"/>
      <c r="U24" s="102">
        <f>SUM(U22:U23)</f>
        <v>-177320</v>
      </c>
      <c r="V24" s="99"/>
      <c r="W24" s="102">
        <f>SUM(W22:W23)</f>
        <v>0</v>
      </c>
      <c r="X24" s="99"/>
      <c r="Y24" s="102">
        <f>SUM(Y22:Y23)</f>
        <v>-19410</v>
      </c>
      <c r="Z24" s="99"/>
      <c r="AA24" s="102">
        <f>SUM(AA22:AA23)</f>
        <v>10588</v>
      </c>
      <c r="AB24" s="98"/>
      <c r="AC24" s="102">
        <f>SUM(AC22:AC23)</f>
        <v>0</v>
      </c>
      <c r="AD24" s="98"/>
      <c r="AE24" s="102">
        <f>SUM(AE22:AE23)</f>
        <v>-8822</v>
      </c>
      <c r="AF24" s="98"/>
      <c r="AG24" s="102">
        <f>SUM(AG22:AG23)</f>
        <v>-186142</v>
      </c>
      <c r="AH24" s="98"/>
      <c r="AI24" s="102">
        <f>SUM(AI22:AI23)</f>
        <v>-4922</v>
      </c>
      <c r="AJ24" s="98"/>
      <c r="AK24" s="102">
        <f>SUM(AK22:AK23)</f>
        <v>-191064</v>
      </c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</row>
    <row r="25" spans="1:63" ht="14.5" customHeight="1">
      <c r="A25" s="168"/>
      <c r="B25" s="168"/>
      <c r="C25" s="168"/>
      <c r="D25" s="168"/>
      <c r="E25" s="225"/>
      <c r="F25" s="225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Y25" s="99"/>
      <c r="Z25" s="99"/>
      <c r="AA25" s="99"/>
      <c r="AB25" s="99"/>
      <c r="AC25" s="99"/>
      <c r="AD25" s="98"/>
      <c r="AE25" s="98"/>
      <c r="AF25" s="98"/>
      <c r="AG25" s="98"/>
      <c r="AH25" s="98"/>
      <c r="AI25" s="99"/>
      <c r="AJ25" s="98"/>
      <c r="AK25" s="99"/>
    </row>
    <row r="26" spans="1:63" ht="21" customHeight="1">
      <c r="A26" s="155" t="s">
        <v>240</v>
      </c>
      <c r="B26" s="168"/>
      <c r="C26" s="168"/>
      <c r="D26" s="168"/>
      <c r="E26" s="225">
        <v>7</v>
      </c>
      <c r="F26" s="225"/>
      <c r="G26" s="100">
        <v>0</v>
      </c>
      <c r="H26" s="101"/>
      <c r="I26" s="100">
        <v>0</v>
      </c>
      <c r="J26" s="101"/>
      <c r="K26" s="100">
        <v>0</v>
      </c>
      <c r="L26" s="101"/>
      <c r="M26" s="100">
        <v>0</v>
      </c>
      <c r="N26" s="101"/>
      <c r="O26" s="100">
        <v>0</v>
      </c>
      <c r="P26" s="101"/>
      <c r="Q26" s="100">
        <v>0</v>
      </c>
      <c r="R26" s="101"/>
      <c r="S26" s="100">
        <v>0</v>
      </c>
      <c r="T26" s="101"/>
      <c r="U26" s="100">
        <v>-60494</v>
      </c>
      <c r="V26" s="101"/>
      <c r="W26" s="100">
        <v>0</v>
      </c>
      <c r="Y26" s="100">
        <v>0</v>
      </c>
      <c r="Z26" s="101"/>
      <c r="AA26" s="100">
        <v>0</v>
      </c>
      <c r="AB26" s="103"/>
      <c r="AC26" s="100">
        <v>0</v>
      </c>
      <c r="AD26" s="103"/>
      <c r="AE26" s="100">
        <v>0</v>
      </c>
      <c r="AF26" s="103"/>
      <c r="AG26" s="100">
        <f>SUM(G26:W26,AE26)</f>
        <v>-60494</v>
      </c>
      <c r="AH26" s="103"/>
      <c r="AI26" s="100">
        <v>0</v>
      </c>
      <c r="AJ26" s="103"/>
      <c r="AK26" s="100">
        <f>AG26+AI26</f>
        <v>-60494</v>
      </c>
    </row>
    <row r="27" spans="1:63" ht="14.5" customHeight="1">
      <c r="A27" s="168"/>
      <c r="B27" s="168"/>
      <c r="C27" s="168"/>
      <c r="D27" s="168"/>
      <c r="E27" s="225"/>
      <c r="F27" s="225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</row>
    <row r="28" spans="1:63" ht="21" customHeight="1" thickBot="1">
      <c r="A28" s="168" t="s">
        <v>235</v>
      </c>
      <c r="B28" s="168"/>
      <c r="C28" s="168"/>
      <c r="D28" s="168"/>
      <c r="E28" s="217"/>
      <c r="F28" s="217"/>
      <c r="G28" s="123">
        <f>G14+G24+G26</f>
        <v>850000</v>
      </c>
      <c r="H28" s="101"/>
      <c r="I28" s="123">
        <f t="shared" ref="I28:AH28" si="1">I14+I24+I26</f>
        <v>-15740</v>
      </c>
      <c r="J28" s="101">
        <f t="shared" si="1"/>
        <v>0</v>
      </c>
      <c r="K28" s="123">
        <f t="shared" si="1"/>
        <v>1643000</v>
      </c>
      <c r="L28" s="101">
        <f t="shared" si="1"/>
        <v>0</v>
      </c>
      <c r="M28" s="123">
        <f t="shared" si="1"/>
        <v>18365</v>
      </c>
      <c r="N28" s="101">
        <f t="shared" si="1"/>
        <v>0</v>
      </c>
      <c r="O28" s="123">
        <f t="shared" si="1"/>
        <v>85000</v>
      </c>
      <c r="P28" s="101">
        <f t="shared" si="1"/>
        <v>0</v>
      </c>
      <c r="Q28" s="123">
        <f t="shared" si="1"/>
        <v>443995</v>
      </c>
      <c r="R28" s="101">
        <f t="shared" si="1"/>
        <v>0</v>
      </c>
      <c r="S28" s="123">
        <f t="shared" si="1"/>
        <v>15740</v>
      </c>
      <c r="T28" s="101">
        <f t="shared" si="1"/>
        <v>0</v>
      </c>
      <c r="U28" s="123">
        <f t="shared" si="1"/>
        <v>-429515</v>
      </c>
      <c r="V28" s="101">
        <f t="shared" si="1"/>
        <v>0</v>
      </c>
      <c r="W28" s="123">
        <f t="shared" si="1"/>
        <v>1473750</v>
      </c>
      <c r="X28" s="227">
        <f t="shared" si="1"/>
        <v>0</v>
      </c>
      <c r="Y28" s="123">
        <f t="shared" si="1"/>
        <v>-236074</v>
      </c>
      <c r="Z28" s="101">
        <f t="shared" si="1"/>
        <v>0</v>
      </c>
      <c r="AA28" s="123">
        <f t="shared" si="1"/>
        <v>26261</v>
      </c>
      <c r="AB28" s="98"/>
      <c r="AC28" s="123">
        <f t="shared" si="1"/>
        <v>0</v>
      </c>
      <c r="AD28" s="98">
        <f t="shared" si="1"/>
        <v>0</v>
      </c>
      <c r="AE28" s="123">
        <f t="shared" si="1"/>
        <v>-209813</v>
      </c>
      <c r="AF28" s="103">
        <f t="shared" si="1"/>
        <v>0</v>
      </c>
      <c r="AG28" s="123">
        <f t="shared" si="1"/>
        <v>3874782</v>
      </c>
      <c r="AH28" s="98">
        <f t="shared" si="1"/>
        <v>0</v>
      </c>
      <c r="AI28" s="123">
        <f>AI14+AI19+AI24+AI26</f>
        <v>905065</v>
      </c>
      <c r="AJ28" s="103">
        <f>AJ14+AJ24+AJ26</f>
        <v>0</v>
      </c>
      <c r="AK28" s="123">
        <f>AK14+AK19+AK24+AK26</f>
        <v>4779847</v>
      </c>
    </row>
    <row r="29" spans="1:63" ht="21" customHeight="1" thickTop="1"/>
    <row r="30" spans="1:63" ht="24.65" customHeight="1">
      <c r="A30" s="168" t="s">
        <v>253</v>
      </c>
      <c r="B30" s="168"/>
      <c r="C30" s="168"/>
      <c r="D30" s="168"/>
      <c r="E30" s="217"/>
      <c r="F30" s="217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  <c r="AH30" s="220"/>
      <c r="AI30" s="220"/>
      <c r="AJ30" s="220"/>
      <c r="AK30" s="220"/>
    </row>
    <row r="31" spans="1:63" ht="24.65" customHeight="1">
      <c r="A31" s="168" t="s">
        <v>274</v>
      </c>
      <c r="B31" s="168"/>
      <c r="C31" s="168"/>
      <c r="D31" s="168"/>
      <c r="E31" s="217"/>
      <c r="F31" s="217"/>
      <c r="G31" s="220">
        <v>850000</v>
      </c>
      <c r="H31" s="98"/>
      <c r="I31" s="220">
        <v>-15740</v>
      </c>
      <c r="J31" s="220"/>
      <c r="K31" s="220">
        <v>1643000</v>
      </c>
      <c r="L31" s="220"/>
      <c r="M31" s="220">
        <v>18365</v>
      </c>
      <c r="N31" s="220"/>
      <c r="O31" s="220">
        <v>85000</v>
      </c>
      <c r="P31" s="220"/>
      <c r="Q31" s="220">
        <v>405788</v>
      </c>
      <c r="R31" s="220"/>
      <c r="S31" s="220">
        <v>15740</v>
      </c>
      <c r="T31" s="220"/>
      <c r="U31" s="220">
        <v>-840390</v>
      </c>
      <c r="V31" s="220"/>
      <c r="W31" s="220">
        <v>1473750</v>
      </c>
      <c r="X31" s="220"/>
      <c r="Y31" s="220">
        <v>-207076</v>
      </c>
      <c r="Z31" s="220"/>
      <c r="AA31" s="220">
        <v>11702</v>
      </c>
      <c r="AB31" s="220"/>
      <c r="AC31" s="220">
        <v>0</v>
      </c>
      <c r="AD31" s="220"/>
      <c r="AE31" s="220">
        <v>-195374</v>
      </c>
      <c r="AF31" s="220"/>
      <c r="AG31" s="220">
        <f t="shared" ref="AG31:AG33" si="2">SUM(G31:W31,AE31)</f>
        <v>3440139</v>
      </c>
      <c r="AH31" s="220"/>
      <c r="AI31" s="220">
        <v>872977</v>
      </c>
      <c r="AJ31" s="220"/>
      <c r="AK31" s="220">
        <v>4313116</v>
      </c>
    </row>
    <row r="32" spans="1:63" ht="24.65" customHeight="1">
      <c r="A32" s="155" t="s">
        <v>272</v>
      </c>
      <c r="B32" s="168"/>
      <c r="C32" s="168"/>
      <c r="D32" s="168"/>
      <c r="E32" s="217">
        <v>2</v>
      </c>
      <c r="F32" s="217"/>
      <c r="G32" s="103">
        <v>0</v>
      </c>
      <c r="H32" s="103"/>
      <c r="I32" s="103">
        <v>0</v>
      </c>
      <c r="J32" s="103"/>
      <c r="K32" s="103">
        <v>0</v>
      </c>
      <c r="L32" s="103"/>
      <c r="M32" s="103">
        <v>0</v>
      </c>
      <c r="N32" s="103"/>
      <c r="O32" s="103">
        <v>0</v>
      </c>
      <c r="P32" s="103"/>
      <c r="Q32" s="103">
        <v>0</v>
      </c>
      <c r="R32" s="103"/>
      <c r="S32" s="103">
        <v>0</v>
      </c>
      <c r="T32" s="103"/>
      <c r="U32" s="103">
        <v>0</v>
      </c>
      <c r="V32" s="103"/>
      <c r="W32" s="103">
        <v>0</v>
      </c>
      <c r="X32" s="103"/>
      <c r="Y32" s="103">
        <v>0</v>
      </c>
      <c r="Z32" s="103"/>
      <c r="AA32" s="103">
        <v>0</v>
      </c>
      <c r="AB32" s="103"/>
      <c r="AC32" s="103">
        <v>4198077</v>
      </c>
      <c r="AD32" s="103"/>
      <c r="AE32" s="103">
        <f>SUM(Y32:AC32)</f>
        <v>4198077</v>
      </c>
      <c r="AF32" s="103"/>
      <c r="AG32" s="103">
        <f t="shared" si="2"/>
        <v>4198077</v>
      </c>
      <c r="AH32" s="220"/>
      <c r="AI32" s="165">
        <v>631511</v>
      </c>
      <c r="AJ32" s="220"/>
      <c r="AK32" s="165">
        <f t="shared" ref="AK32" si="3">AG32+AI32</f>
        <v>4829588</v>
      </c>
    </row>
    <row r="33" spans="1:63" ht="21" customHeight="1">
      <c r="A33" s="168" t="s">
        <v>273</v>
      </c>
      <c r="B33" s="168"/>
      <c r="C33" s="168"/>
      <c r="D33" s="168"/>
      <c r="E33" s="217"/>
      <c r="F33" s="217"/>
      <c r="G33" s="229">
        <f>G31+G32</f>
        <v>850000</v>
      </c>
      <c r="H33" s="98"/>
      <c r="I33" s="229">
        <f>I31+I32</f>
        <v>-15740</v>
      </c>
      <c r="J33" s="220"/>
      <c r="K33" s="229">
        <f>K31+K32</f>
        <v>1643000</v>
      </c>
      <c r="L33" s="220"/>
      <c r="M33" s="229">
        <f>M31+M32</f>
        <v>18365</v>
      </c>
      <c r="N33" s="220"/>
      <c r="O33" s="229">
        <f>O31+O32</f>
        <v>85000</v>
      </c>
      <c r="P33" s="220"/>
      <c r="Q33" s="229">
        <f>Q31+Q32</f>
        <v>405788</v>
      </c>
      <c r="R33" s="220"/>
      <c r="S33" s="229">
        <f>S31+S32</f>
        <v>15740</v>
      </c>
      <c r="T33" s="220"/>
      <c r="U33" s="229">
        <f>U31+U32</f>
        <v>-840390</v>
      </c>
      <c r="V33" s="220"/>
      <c r="W33" s="229">
        <f>W31+W32</f>
        <v>1473750</v>
      </c>
      <c r="X33" s="220"/>
      <c r="Y33" s="229">
        <f>Y31+Y32</f>
        <v>-207076</v>
      </c>
      <c r="Z33" s="220"/>
      <c r="AA33" s="229">
        <f>AA31+AA32</f>
        <v>11702</v>
      </c>
      <c r="AB33" s="220"/>
      <c r="AC33" s="229">
        <f>AC31+AC32</f>
        <v>4198077</v>
      </c>
      <c r="AD33" s="220"/>
      <c r="AE33" s="229">
        <f>AE31+AE32</f>
        <v>4002703</v>
      </c>
      <c r="AF33" s="220"/>
      <c r="AG33" s="229">
        <f t="shared" si="2"/>
        <v>7638216</v>
      </c>
      <c r="AH33" s="220"/>
      <c r="AI33" s="229">
        <f>AI31+AI32</f>
        <v>1504488</v>
      </c>
      <c r="AJ33" s="220"/>
      <c r="AK33" s="229">
        <f>AK31+AK32</f>
        <v>9142704</v>
      </c>
    </row>
    <row r="34" spans="1:63" ht="14.5" customHeight="1">
      <c r="A34" s="168"/>
      <c r="B34" s="168"/>
      <c r="C34" s="168"/>
      <c r="D34" s="168"/>
      <c r="E34" s="217"/>
      <c r="F34" s="217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</row>
    <row r="35" spans="1:63" s="155" customFormat="1" ht="21" customHeight="1" outlineLevel="1">
      <c r="A35" s="168" t="s">
        <v>225</v>
      </c>
      <c r="B35" s="168"/>
      <c r="C35" s="168"/>
      <c r="D35" s="168"/>
      <c r="E35" s="217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6"/>
      <c r="AC35" s="98"/>
      <c r="AD35" s="96"/>
      <c r="AE35" s="98"/>
      <c r="AF35" s="98"/>
      <c r="AG35" s="98"/>
      <c r="AH35" s="98"/>
    </row>
    <row r="36" spans="1:63" s="155" customFormat="1" ht="21" customHeight="1" outlineLevel="1">
      <c r="A36" s="216"/>
      <c r="B36" s="222" t="s">
        <v>270</v>
      </c>
      <c r="C36" s="215"/>
      <c r="D36" s="215"/>
      <c r="E36" s="230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K36" s="231"/>
    </row>
    <row r="37" spans="1:63" s="155" customFormat="1" ht="21" customHeight="1" outlineLevel="1">
      <c r="A37" s="216"/>
      <c r="B37" s="232" t="s">
        <v>226</v>
      </c>
      <c r="C37" s="233"/>
      <c r="D37" s="233"/>
      <c r="E37" s="230"/>
      <c r="F37" s="103"/>
      <c r="G37" s="103">
        <v>0</v>
      </c>
      <c r="H37" s="103"/>
      <c r="I37" s="103">
        <v>0</v>
      </c>
      <c r="J37" s="103"/>
      <c r="K37" s="103">
        <v>0</v>
      </c>
      <c r="L37" s="103"/>
      <c r="M37" s="103">
        <v>0</v>
      </c>
      <c r="N37" s="103"/>
      <c r="O37" s="103">
        <v>0</v>
      </c>
      <c r="P37" s="103"/>
      <c r="Q37" s="103">
        <v>0</v>
      </c>
      <c r="R37" s="103"/>
      <c r="S37" s="103">
        <v>0</v>
      </c>
      <c r="T37" s="103"/>
      <c r="U37" s="103">
        <v>0</v>
      </c>
      <c r="V37" s="103"/>
      <c r="W37" s="103">
        <v>0</v>
      </c>
      <c r="X37" s="103"/>
      <c r="Y37" s="103">
        <v>0</v>
      </c>
      <c r="Z37" s="103"/>
      <c r="AA37" s="103">
        <v>0</v>
      </c>
      <c r="AB37" s="103"/>
      <c r="AC37" s="103">
        <v>0</v>
      </c>
      <c r="AD37" s="103"/>
      <c r="AE37" s="103">
        <v>0</v>
      </c>
      <c r="AF37" s="103"/>
      <c r="AG37" s="103">
        <v>0</v>
      </c>
      <c r="AH37" s="103"/>
      <c r="AI37" s="231">
        <v>-8807</v>
      </c>
      <c r="AJ37" s="232"/>
      <c r="AK37" s="231">
        <v>-8807</v>
      </c>
    </row>
    <row r="38" spans="1:63" ht="21" customHeight="1" outlineLevel="1">
      <c r="B38" s="234" t="s">
        <v>271</v>
      </c>
      <c r="C38" s="98"/>
      <c r="D38" s="98"/>
      <c r="E38" s="98"/>
      <c r="F38" s="99">
        <f>SUM(F37)</f>
        <v>0</v>
      </c>
      <c r="G38" s="102">
        <f>SUM(G36:G37)</f>
        <v>0</v>
      </c>
      <c r="H38" s="99">
        <f>SUM(H37)</f>
        <v>0</v>
      </c>
      <c r="I38" s="102">
        <f t="shared" ref="I38" si="4">SUM(I36:I37)</f>
        <v>0</v>
      </c>
      <c r="J38" s="99">
        <f t="shared" ref="J38" si="5">SUM(J37)</f>
        <v>0</v>
      </c>
      <c r="K38" s="102">
        <f t="shared" ref="K38" si="6">SUM(K36:K37)</f>
        <v>0</v>
      </c>
      <c r="L38" s="99">
        <f t="shared" ref="L38" si="7">SUM(L37)</f>
        <v>0</v>
      </c>
      <c r="M38" s="102">
        <f t="shared" ref="M38" si="8">SUM(M36:M37)</f>
        <v>0</v>
      </c>
      <c r="N38" s="99">
        <f t="shared" ref="N38" si="9">SUM(N37)</f>
        <v>0</v>
      </c>
      <c r="O38" s="102">
        <f t="shared" ref="O38" si="10">SUM(O36:O37)</f>
        <v>0</v>
      </c>
      <c r="P38" s="99">
        <f t="shared" ref="P38" si="11">SUM(P37)</f>
        <v>0</v>
      </c>
      <c r="Q38" s="102">
        <f t="shared" ref="Q38" si="12">SUM(Q36:Q37)</f>
        <v>0</v>
      </c>
      <c r="R38" s="99">
        <f t="shared" ref="R38" si="13">SUM(R37)</f>
        <v>0</v>
      </c>
      <c r="S38" s="102">
        <f t="shared" ref="S38" si="14">SUM(S36:S37)</f>
        <v>0</v>
      </c>
      <c r="T38" s="99">
        <f t="shared" ref="T38" si="15">SUM(T37)</f>
        <v>0</v>
      </c>
      <c r="U38" s="102">
        <f t="shared" ref="U38" si="16">SUM(U36:U37)</f>
        <v>0</v>
      </c>
      <c r="V38" s="99">
        <f t="shared" ref="V38" si="17">SUM(V37)</f>
        <v>0</v>
      </c>
      <c r="W38" s="102">
        <f t="shared" ref="W38" si="18">SUM(W36:W37)</f>
        <v>0</v>
      </c>
      <c r="X38" s="99">
        <f t="shared" ref="X38" si="19">SUM(X37)</f>
        <v>0</v>
      </c>
      <c r="Y38" s="102">
        <f t="shared" ref="Y38" si="20">SUM(Y36:Y37)</f>
        <v>0</v>
      </c>
      <c r="Z38" s="99">
        <f t="shared" ref="Z38" si="21">SUM(Z37)</f>
        <v>0</v>
      </c>
      <c r="AA38" s="102">
        <f t="shared" ref="AA38" si="22">SUM(AA36:AA37)</f>
        <v>0</v>
      </c>
      <c r="AB38" s="99">
        <f t="shared" ref="AB38" si="23">SUM(AB37)</f>
        <v>0</v>
      </c>
      <c r="AC38" s="102">
        <f t="shared" ref="AC38" si="24">SUM(AC36:AC37)</f>
        <v>0</v>
      </c>
      <c r="AD38" s="99">
        <f t="shared" ref="AD38" si="25">SUM(AD37)</f>
        <v>0</v>
      </c>
      <c r="AE38" s="102">
        <f t="shared" ref="AE38" si="26">SUM(AE36:AE37)</f>
        <v>0</v>
      </c>
      <c r="AF38" s="99">
        <f t="shared" ref="AF38" si="27">SUM(AF37)</f>
        <v>0</v>
      </c>
      <c r="AG38" s="102">
        <f t="shared" ref="AG38:AK38" si="28">SUM(AG36:AG37)</f>
        <v>0</v>
      </c>
      <c r="AH38" s="99">
        <f t="shared" ref="AH38" si="29">SUM(AH37)</f>
        <v>0</v>
      </c>
      <c r="AI38" s="102">
        <f t="shared" si="28"/>
        <v>-8807</v>
      </c>
      <c r="AJ38" s="98"/>
      <c r="AK38" s="102">
        <f t="shared" si="28"/>
        <v>-8807</v>
      </c>
    </row>
    <row r="39" spans="1:63" ht="21" customHeight="1" outlineLevel="1">
      <c r="B39" s="234"/>
      <c r="C39" s="233"/>
      <c r="D39" s="233"/>
      <c r="E39" s="235"/>
      <c r="F39" s="98"/>
      <c r="H39" s="98"/>
      <c r="J39" s="98"/>
      <c r="L39" s="98"/>
      <c r="N39" s="98"/>
      <c r="P39" s="98"/>
      <c r="R39" s="98"/>
      <c r="T39" s="98"/>
      <c r="V39" s="98"/>
      <c r="X39" s="98"/>
      <c r="Z39" s="98"/>
      <c r="AB39" s="98"/>
      <c r="AD39" s="98"/>
      <c r="AF39" s="98"/>
      <c r="AH39" s="98"/>
      <c r="AI39" s="215"/>
      <c r="AJ39" s="233"/>
      <c r="AK39" s="215"/>
    </row>
    <row r="40" spans="1:63" ht="21" customHeight="1" outlineLevel="1">
      <c r="A40" s="168"/>
      <c r="B40" s="222" t="s">
        <v>261</v>
      </c>
      <c r="C40" s="168"/>
      <c r="D40" s="168"/>
      <c r="E40" s="230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215"/>
      <c r="AJ40" s="233"/>
      <c r="AK40" s="215"/>
    </row>
    <row r="41" spans="1:63" ht="21" customHeight="1" outlineLevel="1">
      <c r="A41" s="168"/>
      <c r="B41" s="233" t="s">
        <v>278</v>
      </c>
      <c r="D41" s="155"/>
      <c r="E41" s="230">
        <v>4</v>
      </c>
      <c r="F41" s="103"/>
      <c r="G41" s="103">
        <v>0</v>
      </c>
      <c r="H41" s="103"/>
      <c r="I41" s="103">
        <v>0</v>
      </c>
      <c r="J41" s="103"/>
      <c r="K41" s="103">
        <v>0</v>
      </c>
      <c r="L41" s="103"/>
      <c r="M41" s="103">
        <v>0</v>
      </c>
      <c r="N41" s="103"/>
      <c r="O41" s="103">
        <v>0</v>
      </c>
      <c r="P41" s="103"/>
      <c r="Q41" s="103">
        <v>0</v>
      </c>
      <c r="R41" s="103"/>
      <c r="S41" s="103">
        <v>0</v>
      </c>
      <c r="T41" s="103"/>
      <c r="U41" s="103">
        <v>0</v>
      </c>
      <c r="V41" s="103"/>
      <c r="W41" s="103">
        <v>0</v>
      </c>
      <c r="X41" s="103"/>
      <c r="Y41" s="103">
        <v>0</v>
      </c>
      <c r="Z41" s="103"/>
      <c r="AA41" s="103">
        <v>0</v>
      </c>
      <c r="AB41" s="103"/>
      <c r="AC41" s="103">
        <v>0</v>
      </c>
      <c r="AD41" s="103"/>
      <c r="AE41" s="103">
        <v>0</v>
      </c>
      <c r="AF41" s="103"/>
      <c r="AG41" s="103">
        <v>0</v>
      </c>
      <c r="AH41" s="103"/>
      <c r="AI41" s="231">
        <v>100000</v>
      </c>
      <c r="AJ41" s="232"/>
      <c r="AK41" s="231">
        <v>100000</v>
      </c>
    </row>
    <row r="42" spans="1:63" ht="21" customHeight="1" outlineLevel="1">
      <c r="A42" s="168"/>
      <c r="B42" s="222" t="s">
        <v>262</v>
      </c>
      <c r="C42" s="168"/>
      <c r="D42" s="168"/>
      <c r="E42" s="98"/>
      <c r="F42" s="99">
        <f t="shared" ref="F42:AH42" si="30">SUM(F41:F41)</f>
        <v>0</v>
      </c>
      <c r="G42" s="102">
        <f t="shared" si="30"/>
        <v>0</v>
      </c>
      <c r="H42" s="99">
        <f t="shared" si="30"/>
        <v>0</v>
      </c>
      <c r="I42" s="102">
        <f t="shared" si="30"/>
        <v>0</v>
      </c>
      <c r="J42" s="99">
        <f t="shared" si="30"/>
        <v>0</v>
      </c>
      <c r="K42" s="102">
        <f t="shared" si="30"/>
        <v>0</v>
      </c>
      <c r="L42" s="99">
        <f t="shared" si="30"/>
        <v>0</v>
      </c>
      <c r="M42" s="102">
        <f t="shared" si="30"/>
        <v>0</v>
      </c>
      <c r="N42" s="99">
        <f t="shared" si="30"/>
        <v>0</v>
      </c>
      <c r="O42" s="102">
        <f t="shared" si="30"/>
        <v>0</v>
      </c>
      <c r="P42" s="99">
        <f t="shared" si="30"/>
        <v>0</v>
      </c>
      <c r="Q42" s="102">
        <f t="shared" si="30"/>
        <v>0</v>
      </c>
      <c r="R42" s="99">
        <f t="shared" si="30"/>
        <v>0</v>
      </c>
      <c r="S42" s="102">
        <f t="shared" si="30"/>
        <v>0</v>
      </c>
      <c r="T42" s="99">
        <f t="shared" si="30"/>
        <v>0</v>
      </c>
      <c r="U42" s="102">
        <f t="shared" si="30"/>
        <v>0</v>
      </c>
      <c r="V42" s="99">
        <f t="shared" si="30"/>
        <v>0</v>
      </c>
      <c r="W42" s="102">
        <f t="shared" si="30"/>
        <v>0</v>
      </c>
      <c r="X42" s="99">
        <f t="shared" si="30"/>
        <v>0</v>
      </c>
      <c r="Y42" s="102">
        <f t="shared" si="30"/>
        <v>0</v>
      </c>
      <c r="Z42" s="99">
        <f t="shared" si="30"/>
        <v>0</v>
      </c>
      <c r="AA42" s="102">
        <f t="shared" si="30"/>
        <v>0</v>
      </c>
      <c r="AB42" s="99">
        <f t="shared" si="30"/>
        <v>0</v>
      </c>
      <c r="AC42" s="102">
        <f t="shared" si="30"/>
        <v>0</v>
      </c>
      <c r="AD42" s="99">
        <f t="shared" si="30"/>
        <v>0</v>
      </c>
      <c r="AE42" s="102">
        <f t="shared" si="30"/>
        <v>0</v>
      </c>
      <c r="AF42" s="99">
        <f t="shared" si="30"/>
        <v>0</v>
      </c>
      <c r="AG42" s="102">
        <f t="shared" si="30"/>
        <v>0</v>
      </c>
      <c r="AH42" s="99">
        <f t="shared" si="30"/>
        <v>0</v>
      </c>
      <c r="AI42" s="102">
        <f>SUM(AI41)</f>
        <v>100000</v>
      </c>
      <c r="AJ42" s="98"/>
      <c r="AK42" s="102">
        <f>SUM(AK41)</f>
        <v>100000</v>
      </c>
    </row>
    <row r="43" spans="1:63" ht="21" customHeight="1" outlineLevel="1">
      <c r="A43" s="168" t="s">
        <v>263</v>
      </c>
      <c r="B43" s="155"/>
      <c r="C43" s="155"/>
      <c r="D43" s="155"/>
      <c r="E43" s="98"/>
      <c r="F43" s="99">
        <f>F42+F38</f>
        <v>0</v>
      </c>
      <c r="G43" s="102">
        <f>G38+G42</f>
        <v>0</v>
      </c>
      <c r="H43" s="99">
        <f>H42+H38</f>
        <v>0</v>
      </c>
      <c r="I43" s="102">
        <f>I38+I42</f>
        <v>0</v>
      </c>
      <c r="J43" s="99">
        <f>J42+J38</f>
        <v>0</v>
      </c>
      <c r="K43" s="102">
        <f>K38+K42</f>
        <v>0</v>
      </c>
      <c r="L43" s="99">
        <f>L42+L38</f>
        <v>0</v>
      </c>
      <c r="M43" s="102">
        <f>M38+M42</f>
        <v>0</v>
      </c>
      <c r="N43" s="99">
        <f>N42+N38</f>
        <v>0</v>
      </c>
      <c r="O43" s="102">
        <f>O38+O42</f>
        <v>0</v>
      </c>
      <c r="P43" s="99">
        <f>P42+P38</f>
        <v>0</v>
      </c>
      <c r="Q43" s="102">
        <f>Q38+Q42</f>
        <v>0</v>
      </c>
      <c r="R43" s="99">
        <f>R42+R38</f>
        <v>0</v>
      </c>
      <c r="S43" s="102">
        <f>S38+S42</f>
        <v>0</v>
      </c>
      <c r="T43" s="99">
        <f>T42+T38</f>
        <v>0</v>
      </c>
      <c r="U43" s="102">
        <f>U38+U42</f>
        <v>0</v>
      </c>
      <c r="V43" s="99">
        <f>V42+V38</f>
        <v>0</v>
      </c>
      <c r="W43" s="102">
        <f>W38+W42</f>
        <v>0</v>
      </c>
      <c r="X43" s="99">
        <f>X42+X38</f>
        <v>0</v>
      </c>
      <c r="Y43" s="102">
        <f>Y38+Y42</f>
        <v>0</v>
      </c>
      <c r="Z43" s="99">
        <f>Z42+Z38</f>
        <v>0</v>
      </c>
      <c r="AA43" s="102">
        <f>AA38+AA42</f>
        <v>0</v>
      </c>
      <c r="AB43" s="99">
        <f>AB42+AB38</f>
        <v>0</v>
      </c>
      <c r="AC43" s="102">
        <f>AC38+AC42</f>
        <v>0</v>
      </c>
      <c r="AD43" s="99">
        <f>AD42+AD38</f>
        <v>0</v>
      </c>
      <c r="AE43" s="102">
        <f>AE38+AE42</f>
        <v>0</v>
      </c>
      <c r="AF43" s="99">
        <f>AF42+AF38</f>
        <v>0</v>
      </c>
      <c r="AG43" s="102">
        <f>AG38+AG42</f>
        <v>0</v>
      </c>
      <c r="AH43" s="99">
        <f>AH42+AH38</f>
        <v>0</v>
      </c>
      <c r="AI43" s="102">
        <f>AI38+AI42</f>
        <v>91193</v>
      </c>
      <c r="AJ43" s="98"/>
      <c r="AK43" s="102">
        <f>AK38+AK42</f>
        <v>91193</v>
      </c>
    </row>
    <row r="44" spans="1:63" ht="21" customHeight="1" outlineLevel="1">
      <c r="A44" s="168"/>
      <c r="B44" s="155"/>
      <c r="C44" s="155"/>
      <c r="D44" s="155"/>
      <c r="E44" s="98"/>
      <c r="F44" s="99"/>
      <c r="G44" s="98"/>
      <c r="H44" s="99"/>
      <c r="I44" s="98"/>
      <c r="J44" s="99"/>
      <c r="K44" s="98"/>
      <c r="L44" s="99"/>
      <c r="M44" s="98"/>
      <c r="N44" s="99"/>
      <c r="O44" s="98"/>
      <c r="P44" s="99"/>
      <c r="Q44" s="98"/>
      <c r="R44" s="99"/>
      <c r="S44" s="98"/>
      <c r="T44" s="99"/>
      <c r="U44" s="98"/>
      <c r="V44" s="99"/>
      <c r="W44" s="98"/>
      <c r="X44" s="99"/>
      <c r="Y44" s="98"/>
      <c r="Z44" s="99"/>
      <c r="AA44" s="98"/>
      <c r="AB44" s="99"/>
      <c r="AC44" s="98"/>
      <c r="AD44" s="99"/>
      <c r="AE44" s="98"/>
      <c r="AF44" s="99"/>
      <c r="AG44" s="98"/>
      <c r="AH44" s="99"/>
      <c r="AI44" s="98"/>
      <c r="AJ44" s="98"/>
      <c r="AK44" s="98"/>
    </row>
    <row r="45" spans="1:63" ht="21" customHeight="1">
      <c r="A45" s="156" t="s">
        <v>79</v>
      </c>
      <c r="B45" s="155"/>
      <c r="C45" s="155"/>
      <c r="D45" s="155"/>
      <c r="E45" s="230"/>
      <c r="F45" s="217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</row>
    <row r="46" spans="1:63" ht="21" customHeight="1">
      <c r="A46" s="156"/>
      <c r="B46" s="155" t="s">
        <v>210</v>
      </c>
      <c r="C46" s="155"/>
      <c r="D46" s="155"/>
      <c r="E46" s="230"/>
      <c r="F46" s="217"/>
      <c r="G46" s="103">
        <v>0</v>
      </c>
      <c r="H46" s="101"/>
      <c r="I46" s="103">
        <v>0</v>
      </c>
      <c r="J46" s="101"/>
      <c r="K46" s="103">
        <v>0</v>
      </c>
      <c r="L46" s="101"/>
      <c r="M46" s="103">
        <v>0</v>
      </c>
      <c r="N46" s="101"/>
      <c r="O46" s="103">
        <v>0</v>
      </c>
      <c r="P46" s="101"/>
      <c r="Q46" s="103">
        <v>0</v>
      </c>
      <c r="R46" s="101"/>
      <c r="S46" s="103">
        <v>0</v>
      </c>
      <c r="T46" s="101"/>
      <c r="U46" s="103">
        <f>'กำไรขาดทุน YTD 7'!E41</f>
        <v>-8731</v>
      </c>
      <c r="V46" s="101"/>
      <c r="W46" s="103">
        <v>0</v>
      </c>
      <c r="X46" s="101"/>
      <c r="Y46" s="103">
        <v>0</v>
      </c>
      <c r="Z46" s="103"/>
      <c r="AA46" s="103">
        <v>0</v>
      </c>
      <c r="AB46" s="103"/>
      <c r="AC46" s="103">
        <v>0</v>
      </c>
      <c r="AD46" s="101"/>
      <c r="AE46" s="103">
        <f>SUM(Y46:AC46)</f>
        <v>0</v>
      </c>
      <c r="AF46" s="103"/>
      <c r="AG46" s="103">
        <f>SUM(G46:W46,AE46)</f>
        <v>-8731</v>
      </c>
      <c r="AH46" s="103"/>
      <c r="AI46" s="103">
        <f>'กำไรขาดทุน YTD 7'!E42</f>
        <v>-2078</v>
      </c>
      <c r="AJ46" s="103"/>
      <c r="AK46" s="103">
        <f t="shared" ref="AK46:AK47" si="31">AG46+AI46</f>
        <v>-10809</v>
      </c>
    </row>
    <row r="47" spans="1:63" ht="21" customHeight="1">
      <c r="A47" s="155"/>
      <c r="B47" s="155" t="s">
        <v>148</v>
      </c>
      <c r="C47" s="155"/>
      <c r="D47" s="155"/>
      <c r="E47" s="217"/>
      <c r="F47" s="217"/>
      <c r="G47" s="100">
        <v>0</v>
      </c>
      <c r="H47" s="101"/>
      <c r="I47" s="100">
        <v>0</v>
      </c>
      <c r="J47" s="101"/>
      <c r="K47" s="100">
        <v>0</v>
      </c>
      <c r="L47" s="101"/>
      <c r="M47" s="100">
        <v>0</v>
      </c>
      <c r="N47" s="101"/>
      <c r="O47" s="100">
        <v>0</v>
      </c>
      <c r="P47" s="101"/>
      <c r="Q47" s="100">
        <v>0</v>
      </c>
      <c r="R47" s="101"/>
      <c r="S47" s="100">
        <v>0</v>
      </c>
      <c r="T47" s="101"/>
      <c r="U47" s="100">
        <v>0</v>
      </c>
      <c r="V47" s="101"/>
      <c r="W47" s="100">
        <v>0</v>
      </c>
      <c r="X47" s="101"/>
      <c r="Y47" s="100">
        <v>-40651</v>
      </c>
      <c r="Z47" s="224"/>
      <c r="AA47" s="100">
        <v>27832</v>
      </c>
      <c r="AB47" s="103"/>
      <c r="AC47" s="103">
        <v>0</v>
      </c>
      <c r="AD47" s="101"/>
      <c r="AE47" s="103">
        <f>SUM(Y47:AC47)</f>
        <v>-12819</v>
      </c>
      <c r="AF47" s="103"/>
      <c r="AG47" s="100">
        <f>SUM(G47:W47,AE47)</f>
        <v>-12819</v>
      </c>
      <c r="AH47" s="103"/>
      <c r="AI47" s="100">
        <f>-1426</f>
        <v>-1426</v>
      </c>
      <c r="AJ47" s="107"/>
      <c r="AK47" s="100">
        <f t="shared" si="31"/>
        <v>-14245</v>
      </c>
      <c r="AM47" s="226"/>
    </row>
    <row r="48" spans="1:63" ht="21" customHeight="1">
      <c r="A48" s="168" t="s">
        <v>149</v>
      </c>
      <c r="B48" s="168"/>
      <c r="C48" s="168"/>
      <c r="D48" s="168"/>
      <c r="E48" s="225"/>
      <c r="F48" s="225"/>
      <c r="G48" s="102">
        <f>SUM(G46:G47)</f>
        <v>0</v>
      </c>
      <c r="H48" s="99"/>
      <c r="I48" s="102">
        <f>SUM(I46:I47)</f>
        <v>0</v>
      </c>
      <c r="J48" s="99"/>
      <c r="K48" s="102">
        <f>SUM(K46:K47)</f>
        <v>0</v>
      </c>
      <c r="L48" s="99"/>
      <c r="M48" s="102">
        <f>SUM(M46:M47)</f>
        <v>0</v>
      </c>
      <c r="N48" s="99"/>
      <c r="O48" s="102">
        <f>SUM(O46:O47)</f>
        <v>0</v>
      </c>
      <c r="P48" s="99"/>
      <c r="Q48" s="102">
        <f>SUM(Q46:Q47)</f>
        <v>0</v>
      </c>
      <c r="R48" s="99"/>
      <c r="S48" s="102">
        <f>SUM(S46:S47)</f>
        <v>0</v>
      </c>
      <c r="T48" s="99"/>
      <c r="U48" s="102">
        <f>SUM(U46:U47)</f>
        <v>-8731</v>
      </c>
      <c r="V48" s="99"/>
      <c r="W48" s="102">
        <f>SUM(W46:W47)</f>
        <v>0</v>
      </c>
      <c r="X48" s="99"/>
      <c r="Y48" s="102">
        <f>SUM(Y46:Y47)</f>
        <v>-40651</v>
      </c>
      <c r="Z48" s="99"/>
      <c r="AA48" s="102">
        <f>SUM(AA46:AA47)</f>
        <v>27832</v>
      </c>
      <c r="AB48" s="98"/>
      <c r="AC48" s="102">
        <f>SUM(AC46:AC47)</f>
        <v>0</v>
      </c>
      <c r="AD48" s="98"/>
      <c r="AE48" s="102">
        <f>SUM(AE46:AE47)</f>
        <v>-12819</v>
      </c>
      <c r="AF48" s="98"/>
      <c r="AG48" s="102">
        <f>SUM(AG46:AG47)</f>
        <v>-21550</v>
      </c>
      <c r="AH48" s="98"/>
      <c r="AI48" s="102">
        <f>SUM(AI46:AI47)</f>
        <v>-3504</v>
      </c>
      <c r="AJ48" s="98"/>
      <c r="AK48" s="102">
        <f>SUM(AK46:AK47)</f>
        <v>-25054</v>
      </c>
      <c r="AL48" s="226"/>
      <c r="AM48" s="226"/>
      <c r="AN48" s="226"/>
      <c r="AO48" s="226"/>
      <c r="AP48" s="226"/>
      <c r="AQ48" s="226"/>
      <c r="AR48" s="226"/>
      <c r="AS48" s="226"/>
      <c r="AT48" s="226"/>
      <c r="AU48" s="226"/>
      <c r="AV48" s="226"/>
      <c r="AW48" s="226"/>
      <c r="AX48" s="226"/>
      <c r="AY48" s="226"/>
      <c r="AZ48" s="226"/>
      <c r="BA48" s="226"/>
      <c r="BB48" s="226"/>
      <c r="BC48" s="226"/>
      <c r="BD48" s="226"/>
      <c r="BE48" s="226"/>
      <c r="BF48" s="226"/>
      <c r="BG48" s="226"/>
      <c r="BH48" s="226"/>
      <c r="BI48" s="226"/>
      <c r="BJ48" s="226"/>
      <c r="BK48" s="226"/>
    </row>
    <row r="49" spans="1:37" ht="14.5" customHeight="1">
      <c r="A49" s="168"/>
      <c r="B49" s="168"/>
      <c r="C49" s="168"/>
      <c r="D49" s="168"/>
      <c r="E49" s="225"/>
      <c r="F49" s="225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Y49" s="99"/>
      <c r="Z49" s="99"/>
      <c r="AA49" s="99"/>
      <c r="AB49" s="99"/>
      <c r="AC49" s="99"/>
      <c r="AD49" s="98"/>
      <c r="AE49" s="98"/>
      <c r="AF49" s="98"/>
      <c r="AG49" s="98"/>
      <c r="AH49" s="98"/>
      <c r="AI49" s="99"/>
      <c r="AJ49" s="98"/>
      <c r="AK49" s="99"/>
    </row>
    <row r="50" spans="1:37" ht="21" customHeight="1">
      <c r="A50" s="155" t="s">
        <v>240</v>
      </c>
      <c r="B50" s="168"/>
      <c r="C50" s="168"/>
      <c r="D50" s="168"/>
      <c r="E50" s="225">
        <v>7</v>
      </c>
      <c r="F50" s="225"/>
      <c r="G50" s="100">
        <v>0</v>
      </c>
      <c r="H50" s="101"/>
      <c r="I50" s="100">
        <v>0</v>
      </c>
      <c r="J50" s="101"/>
      <c r="K50" s="100">
        <v>0</v>
      </c>
      <c r="L50" s="101"/>
      <c r="M50" s="100">
        <v>0</v>
      </c>
      <c r="N50" s="101"/>
      <c r="O50" s="100">
        <v>0</v>
      </c>
      <c r="P50" s="101"/>
      <c r="Q50" s="100">
        <v>0</v>
      </c>
      <c r="R50" s="101"/>
      <c r="S50" s="100">
        <v>0</v>
      </c>
      <c r="T50" s="101"/>
      <c r="U50" s="100">
        <v>-60493</v>
      </c>
      <c r="V50" s="101"/>
      <c r="W50" s="100">
        <v>0</v>
      </c>
      <c r="Y50" s="100">
        <v>0</v>
      </c>
      <c r="Z50" s="101"/>
      <c r="AA50" s="100">
        <v>0</v>
      </c>
      <c r="AB50" s="103"/>
      <c r="AC50" s="100">
        <v>0</v>
      </c>
      <c r="AD50" s="103"/>
      <c r="AE50" s="100">
        <v>0</v>
      </c>
      <c r="AF50" s="103"/>
      <c r="AG50" s="100">
        <v>-60493</v>
      </c>
      <c r="AH50" s="103"/>
      <c r="AI50" s="100">
        <v>0</v>
      </c>
      <c r="AJ50" s="103"/>
      <c r="AK50" s="100">
        <v>-60493</v>
      </c>
    </row>
    <row r="51" spans="1:37" ht="14.5" customHeight="1">
      <c r="A51" s="168"/>
      <c r="B51" s="168"/>
      <c r="C51" s="168"/>
      <c r="D51" s="168"/>
      <c r="E51" s="225"/>
      <c r="F51" s="225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</row>
    <row r="52" spans="1:37" ht="21" customHeight="1" thickBot="1">
      <c r="A52" s="168" t="s">
        <v>254</v>
      </c>
      <c r="B52" s="168"/>
      <c r="C52" s="168"/>
      <c r="D52" s="168"/>
      <c r="E52" s="217"/>
      <c r="F52" s="217"/>
      <c r="G52" s="123">
        <f>G33+G48+G50</f>
        <v>850000</v>
      </c>
      <c r="H52" s="101"/>
      <c r="I52" s="123">
        <f t="shared" ref="I52:AA52" si="32">I33+I48+I50</f>
        <v>-15740</v>
      </c>
      <c r="J52" s="101">
        <f t="shared" si="32"/>
        <v>0</v>
      </c>
      <c r="K52" s="123">
        <f t="shared" si="32"/>
        <v>1643000</v>
      </c>
      <c r="L52" s="101">
        <f t="shared" si="32"/>
        <v>0</v>
      </c>
      <c r="M52" s="123">
        <f t="shared" si="32"/>
        <v>18365</v>
      </c>
      <c r="N52" s="101">
        <f t="shared" si="32"/>
        <v>0</v>
      </c>
      <c r="O52" s="123">
        <f>O33+O48+O50</f>
        <v>85000</v>
      </c>
      <c r="P52" s="123">
        <f>P33+P48+P50</f>
        <v>0</v>
      </c>
      <c r="Q52" s="123">
        <f>Q33+Q48+Q50</f>
        <v>405788</v>
      </c>
      <c r="R52" s="101">
        <f t="shared" si="32"/>
        <v>0</v>
      </c>
      <c r="S52" s="123">
        <f t="shared" si="32"/>
        <v>15740</v>
      </c>
      <c r="T52" s="101">
        <f t="shared" si="32"/>
        <v>0</v>
      </c>
      <c r="U52" s="123">
        <f t="shared" si="32"/>
        <v>-909614</v>
      </c>
      <c r="V52" s="101">
        <f t="shared" si="32"/>
        <v>0</v>
      </c>
      <c r="W52" s="123">
        <f t="shared" si="32"/>
        <v>1473750</v>
      </c>
      <c r="X52" s="227">
        <f t="shared" si="32"/>
        <v>0</v>
      </c>
      <c r="Y52" s="123">
        <f t="shared" si="32"/>
        <v>-247727</v>
      </c>
      <c r="Z52" s="101">
        <f t="shared" si="32"/>
        <v>0</v>
      </c>
      <c r="AA52" s="123">
        <f t="shared" si="32"/>
        <v>39534</v>
      </c>
      <c r="AB52" s="98"/>
      <c r="AC52" s="123">
        <f t="shared" ref="AC52:AH52" si="33">AC33+AC48+AC50</f>
        <v>4198077</v>
      </c>
      <c r="AD52" s="98">
        <f t="shared" si="33"/>
        <v>0</v>
      </c>
      <c r="AE52" s="123">
        <f>AE33+AE48+AE50</f>
        <v>3989884</v>
      </c>
      <c r="AF52" s="103">
        <f t="shared" si="33"/>
        <v>0</v>
      </c>
      <c r="AG52" s="123">
        <f>AG33+AG48+AG50+AG43</f>
        <v>7556173</v>
      </c>
      <c r="AH52" s="98">
        <f t="shared" si="33"/>
        <v>0</v>
      </c>
      <c r="AI52" s="123">
        <f>AI33+AI48+AI50+AI43</f>
        <v>1592177</v>
      </c>
      <c r="AJ52" s="103">
        <f>AJ33+AJ48+AJ50</f>
        <v>0</v>
      </c>
      <c r="AK52" s="123">
        <f>AK33+AK48+AK50+AK43</f>
        <v>9148350</v>
      </c>
    </row>
    <row r="53" spans="1:37" ht="21" customHeight="1" thickTop="1"/>
  </sheetData>
  <mergeCells count="5">
    <mergeCell ref="G4:AK4"/>
    <mergeCell ref="G12:AK12"/>
    <mergeCell ref="O5:U5"/>
    <mergeCell ref="Y5:AE5"/>
    <mergeCell ref="K5:M5"/>
  </mergeCells>
  <phoneticPr fontId="0" type="noConversion"/>
  <pageMargins left="0.8" right="0.8" top="0.48" bottom="0.5" header="0.5" footer="0.5"/>
  <pageSetup paperSize="9" scale="50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H37"/>
  <sheetViews>
    <sheetView view="pageBreakPreview" zoomScale="85" zoomScaleNormal="72" zoomScaleSheetLayoutView="85" zoomScalePageLayoutView="70" workbookViewId="0">
      <selection activeCell="T36" sqref="T36"/>
    </sheetView>
  </sheetViews>
  <sheetFormatPr defaultColWidth="9.09765625" defaultRowHeight="21" customHeight="1"/>
  <cols>
    <col min="1" max="3" width="2.09765625" style="215" customWidth="1"/>
    <col min="4" max="4" width="55.3984375" style="215" customWidth="1"/>
    <col min="5" max="5" width="11.69921875" style="228" customWidth="1"/>
    <col min="6" max="6" width="13.3984375" style="223" customWidth="1"/>
    <col min="7" max="7" width="1.09765625" style="223" customWidth="1"/>
    <col min="8" max="8" width="13.3984375" style="223" customWidth="1"/>
    <col min="9" max="9" width="1.09765625" style="223" customWidth="1"/>
    <col min="10" max="10" width="13.3984375" style="223" customWidth="1"/>
    <col min="11" max="11" width="1.09765625" style="223" customWidth="1"/>
    <col min="12" max="12" width="13.3984375" style="223" customWidth="1"/>
    <col min="13" max="13" width="1.09765625" style="223" customWidth="1"/>
    <col min="14" max="14" width="13.3984375" style="223" customWidth="1"/>
    <col min="15" max="15" width="1.09765625" style="223" customWidth="1"/>
    <col min="16" max="16" width="13.3984375" style="223" customWidth="1"/>
    <col min="17" max="17" width="1.59765625" style="223" customWidth="1"/>
    <col min="18" max="18" width="13.3984375" style="223" customWidth="1"/>
    <col min="19" max="19" width="1.09765625" style="223" customWidth="1"/>
    <col min="20" max="20" width="13.3984375" style="223" customWidth="1"/>
    <col min="21" max="21" width="12.09765625" style="215" bestFit="1" customWidth="1"/>
    <col min="22" max="22" width="9.8984375" style="215" bestFit="1" customWidth="1"/>
    <col min="23" max="16384" width="9.09765625" style="215"/>
  </cols>
  <sheetData>
    <row r="1" spans="1:34" ht="21" customHeight="1">
      <c r="A1" s="212" t="s">
        <v>43</v>
      </c>
      <c r="B1" s="212"/>
      <c r="C1" s="212"/>
      <c r="D1" s="212"/>
      <c r="E1" s="213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</row>
    <row r="2" spans="1:34" ht="21" customHeight="1">
      <c r="A2" s="212" t="s">
        <v>269</v>
      </c>
      <c r="B2" s="212"/>
      <c r="C2" s="212"/>
      <c r="D2" s="212"/>
      <c r="E2" s="213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34" ht="17.149999999999999" customHeight="1">
      <c r="A3" s="212"/>
      <c r="B3" s="212"/>
      <c r="C3" s="212"/>
      <c r="D3" s="212"/>
      <c r="E3" s="213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34" s="155" customFormat="1" ht="21" customHeight="1">
      <c r="A4" s="236"/>
      <c r="B4" s="236"/>
      <c r="C4" s="236"/>
      <c r="D4" s="236"/>
      <c r="F4" s="282" t="s">
        <v>70</v>
      </c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34" s="168" customFormat="1" ht="64.5">
      <c r="H5" s="285" t="s">
        <v>185</v>
      </c>
      <c r="I5" s="285"/>
      <c r="J5" s="285"/>
      <c r="K5" s="185"/>
      <c r="L5" s="285" t="s">
        <v>6</v>
      </c>
      <c r="M5" s="285"/>
      <c r="N5" s="285"/>
      <c r="O5" s="161"/>
      <c r="P5" s="161"/>
      <c r="Q5" s="161"/>
      <c r="R5" s="237" t="s">
        <v>60</v>
      </c>
      <c r="S5" s="161"/>
    </row>
    <row r="6" spans="1:34" s="168" customFormat="1" ht="21" customHeight="1">
      <c r="F6" s="161" t="s">
        <v>106</v>
      </c>
      <c r="H6" s="185" t="s">
        <v>107</v>
      </c>
      <c r="J6" s="185" t="s">
        <v>107</v>
      </c>
      <c r="K6" s="185"/>
      <c r="L6" s="161"/>
      <c r="M6" s="161"/>
      <c r="N6" s="161"/>
      <c r="O6" s="161"/>
      <c r="P6" s="161" t="s">
        <v>230</v>
      </c>
      <c r="Q6" s="161"/>
      <c r="R6" s="161" t="s">
        <v>282</v>
      </c>
      <c r="S6" s="161"/>
      <c r="T6" s="185" t="s">
        <v>27</v>
      </c>
    </row>
    <row r="7" spans="1:34" s="168" customFormat="1" ht="21" customHeight="1">
      <c r="E7" s="219"/>
      <c r="F7" s="161" t="s">
        <v>28</v>
      </c>
      <c r="G7" s="185"/>
      <c r="H7" s="185" t="s">
        <v>77</v>
      </c>
      <c r="I7" s="185"/>
      <c r="J7" s="185" t="s">
        <v>94</v>
      </c>
      <c r="K7" s="185"/>
      <c r="L7" s="161" t="s">
        <v>82</v>
      </c>
      <c r="M7" s="185"/>
      <c r="N7" s="185" t="s">
        <v>39</v>
      </c>
      <c r="O7" s="185"/>
      <c r="P7" s="185" t="s">
        <v>231</v>
      </c>
      <c r="Q7" s="185"/>
      <c r="R7" s="185" t="s">
        <v>281</v>
      </c>
      <c r="S7" s="185"/>
      <c r="T7" s="185" t="s">
        <v>30</v>
      </c>
    </row>
    <row r="8" spans="1:34" s="168" customFormat="1" ht="21" customHeight="1">
      <c r="E8" s="218" t="s">
        <v>34</v>
      </c>
      <c r="F8" s="161" t="s">
        <v>29</v>
      </c>
      <c r="G8" s="185"/>
      <c r="H8" s="185" t="s">
        <v>85</v>
      </c>
      <c r="I8" s="185"/>
      <c r="J8" s="185" t="s">
        <v>32</v>
      </c>
      <c r="K8" s="185"/>
      <c r="L8" s="185" t="s">
        <v>37</v>
      </c>
      <c r="M8" s="185"/>
      <c r="N8" s="161" t="s">
        <v>38</v>
      </c>
      <c r="O8" s="161"/>
      <c r="P8" s="185" t="s">
        <v>232</v>
      </c>
      <c r="Q8" s="185"/>
      <c r="R8" s="185" t="s">
        <v>0</v>
      </c>
      <c r="S8" s="161"/>
      <c r="T8" s="185" t="s">
        <v>31</v>
      </c>
    </row>
    <row r="9" spans="1:34" s="168" customFormat="1" ht="21" customHeight="1">
      <c r="E9" s="217"/>
      <c r="F9" s="283" t="s">
        <v>71</v>
      </c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</row>
    <row r="10" spans="1:34" ht="21" customHeight="1">
      <c r="A10" s="168" t="s">
        <v>233</v>
      </c>
      <c r="B10" s="155"/>
      <c r="C10" s="155"/>
      <c r="D10" s="155"/>
      <c r="E10" s="217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X10" s="226"/>
      <c r="Z10" s="226"/>
      <c r="AB10" s="226"/>
      <c r="AD10" s="226"/>
      <c r="AF10" s="226"/>
      <c r="AH10" s="226"/>
    </row>
    <row r="11" spans="1:34" ht="21" customHeight="1">
      <c r="A11" s="168" t="s">
        <v>234</v>
      </c>
      <c r="B11" s="155"/>
      <c r="C11" s="155"/>
      <c r="D11" s="155"/>
      <c r="E11" s="217"/>
      <c r="F11" s="220">
        <v>850000</v>
      </c>
      <c r="G11" s="96"/>
      <c r="H11" s="220">
        <v>1643000</v>
      </c>
      <c r="I11" s="96"/>
      <c r="J11" s="220">
        <v>16950</v>
      </c>
      <c r="K11" s="96"/>
      <c r="L11" s="220">
        <v>85000</v>
      </c>
      <c r="M11" s="96"/>
      <c r="N11" s="220">
        <v>1316045</v>
      </c>
      <c r="O11" s="96"/>
      <c r="P11" s="220">
        <v>1473750</v>
      </c>
      <c r="Q11" s="220"/>
      <c r="R11" s="220">
        <v>0</v>
      </c>
      <c r="S11" s="96"/>
      <c r="T11" s="220">
        <f>F11+H11+J11+L11+N11+P11</f>
        <v>5384745</v>
      </c>
      <c r="V11" s="226"/>
      <c r="X11" s="226"/>
      <c r="Z11" s="226"/>
      <c r="AB11" s="226"/>
      <c r="AD11" s="226"/>
      <c r="AF11" s="226"/>
      <c r="AH11" s="226"/>
    </row>
    <row r="12" spans="1:34" ht="8.5" customHeight="1">
      <c r="A12" s="168"/>
      <c r="B12" s="155"/>
      <c r="C12" s="155"/>
      <c r="D12" s="155"/>
      <c r="E12" s="217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X12" s="226"/>
      <c r="Z12" s="226"/>
      <c r="AB12" s="226"/>
      <c r="AD12" s="226"/>
      <c r="AF12" s="226"/>
      <c r="AH12" s="226"/>
    </row>
    <row r="13" spans="1:34" ht="20.5" customHeight="1">
      <c r="A13" s="156" t="s">
        <v>79</v>
      </c>
      <c r="B13" s="155"/>
      <c r="C13" s="155"/>
      <c r="D13" s="155"/>
      <c r="E13" s="96"/>
      <c r="F13" s="95"/>
      <c r="G13" s="96"/>
      <c r="H13" s="95"/>
      <c r="I13" s="96"/>
      <c r="J13" s="95"/>
      <c r="K13" s="96"/>
      <c r="L13" s="95"/>
      <c r="M13" s="96"/>
      <c r="N13" s="95"/>
      <c r="O13" s="95"/>
      <c r="P13" s="96"/>
      <c r="Q13" s="96"/>
      <c r="R13" s="96"/>
      <c r="S13" s="95"/>
      <c r="T13" s="96"/>
      <c r="X13" s="226"/>
      <c r="Z13" s="226"/>
      <c r="AB13" s="226"/>
      <c r="AD13" s="226"/>
      <c r="AF13" s="226"/>
      <c r="AH13" s="226"/>
    </row>
    <row r="14" spans="1:34" ht="20.5" customHeight="1">
      <c r="A14" s="156"/>
      <c r="B14" s="155" t="s">
        <v>201</v>
      </c>
      <c r="C14" s="155"/>
      <c r="D14" s="155"/>
      <c r="E14" s="217"/>
      <c r="F14" s="165">
        <v>0</v>
      </c>
      <c r="G14" s="94"/>
      <c r="H14" s="165">
        <v>0</v>
      </c>
      <c r="I14" s="94"/>
      <c r="J14" s="165">
        <v>0</v>
      </c>
      <c r="K14" s="94"/>
      <c r="L14" s="165">
        <v>0</v>
      </c>
      <c r="M14" s="37"/>
      <c r="N14" s="165">
        <v>21886</v>
      </c>
      <c r="O14" s="55"/>
      <c r="P14" s="165">
        <v>0</v>
      </c>
      <c r="Q14" s="165"/>
      <c r="R14" s="165">
        <v>0</v>
      </c>
      <c r="S14" s="55"/>
      <c r="T14" s="165">
        <f>N14+P14</f>
        <v>21886</v>
      </c>
      <c r="V14" s="226"/>
      <c r="X14" s="226"/>
      <c r="Z14" s="226"/>
      <c r="AB14" s="226"/>
      <c r="AD14" s="226"/>
      <c r="AF14" s="226"/>
      <c r="AH14" s="226"/>
    </row>
    <row r="15" spans="1:34" ht="20.5" customHeight="1">
      <c r="A15" s="155"/>
      <c r="B15" s="155" t="s">
        <v>156</v>
      </c>
      <c r="C15" s="238"/>
      <c r="D15" s="238"/>
      <c r="E15" s="217"/>
      <c r="F15" s="188">
        <v>0</v>
      </c>
      <c r="G15" s="163"/>
      <c r="H15" s="188">
        <v>0</v>
      </c>
      <c r="I15" s="163"/>
      <c r="J15" s="188">
        <v>0</v>
      </c>
      <c r="K15" s="163"/>
      <c r="L15" s="188">
        <v>0</v>
      </c>
      <c r="M15" s="56"/>
      <c r="N15" s="188">
        <v>0</v>
      </c>
      <c r="O15" s="165"/>
      <c r="P15" s="188">
        <v>0</v>
      </c>
      <c r="Q15" s="165"/>
      <c r="R15" s="188">
        <v>0</v>
      </c>
      <c r="S15" s="165"/>
      <c r="T15" s="165">
        <f>N15+P15</f>
        <v>0</v>
      </c>
      <c r="V15" s="226"/>
      <c r="X15" s="226"/>
      <c r="Z15" s="226"/>
      <c r="AB15" s="226"/>
      <c r="AD15" s="226"/>
      <c r="AF15" s="226"/>
      <c r="AH15" s="226"/>
    </row>
    <row r="16" spans="1:34" ht="20.5" customHeight="1">
      <c r="A16" s="168" t="s">
        <v>202</v>
      </c>
      <c r="B16" s="155"/>
      <c r="C16" s="155"/>
      <c r="D16" s="155"/>
      <c r="E16" s="217"/>
      <c r="F16" s="229">
        <f>SUM(F14:F15)</f>
        <v>0</v>
      </c>
      <c r="G16" s="166"/>
      <c r="H16" s="229">
        <f>SUM(H14:H15)</f>
        <v>0</v>
      </c>
      <c r="I16" s="166"/>
      <c r="J16" s="229">
        <f>SUM(J14:J15)</f>
        <v>0</v>
      </c>
      <c r="K16" s="166"/>
      <c r="L16" s="229">
        <f>SUM(L14:L15)</f>
        <v>0</v>
      </c>
      <c r="M16" s="72"/>
      <c r="N16" s="229">
        <f>SUM(N14:N15)</f>
        <v>21886</v>
      </c>
      <c r="O16" s="37"/>
      <c r="P16" s="229">
        <f>SUM(P14:P15)</f>
        <v>0</v>
      </c>
      <c r="Q16" s="220"/>
      <c r="R16" s="229">
        <f>SUM(R14:R15)</f>
        <v>0</v>
      </c>
      <c r="S16" s="37"/>
      <c r="T16" s="229">
        <f>SUM(T14:T15)</f>
        <v>21886</v>
      </c>
      <c r="V16" s="226"/>
      <c r="X16" s="226"/>
      <c r="Z16" s="226"/>
      <c r="AB16" s="226"/>
      <c r="AD16" s="226"/>
      <c r="AF16" s="226"/>
      <c r="AH16" s="226"/>
    </row>
    <row r="17" spans="1:34" ht="8.5" customHeight="1">
      <c r="A17" s="168"/>
      <c r="B17" s="155"/>
      <c r="C17" s="155"/>
      <c r="D17" s="155"/>
      <c r="E17" s="217"/>
      <c r="F17" s="220"/>
      <c r="G17" s="166"/>
      <c r="H17" s="220"/>
      <c r="I17" s="166"/>
      <c r="J17" s="220"/>
      <c r="K17" s="166"/>
      <c r="L17" s="220"/>
      <c r="M17" s="72"/>
      <c r="N17" s="220"/>
      <c r="O17" s="37"/>
      <c r="P17" s="220"/>
      <c r="Q17" s="220"/>
      <c r="R17" s="220"/>
      <c r="S17" s="37"/>
      <c r="T17" s="220"/>
      <c r="V17" s="226"/>
      <c r="X17" s="226"/>
      <c r="Z17" s="226"/>
      <c r="AB17" s="226"/>
      <c r="AD17" s="226"/>
      <c r="AF17" s="226"/>
      <c r="AH17" s="226"/>
    </row>
    <row r="18" spans="1:34" ht="20.5" customHeight="1">
      <c r="A18" s="155" t="s">
        <v>240</v>
      </c>
      <c r="B18" s="155"/>
      <c r="C18" s="155"/>
      <c r="D18" s="155"/>
      <c r="E18" s="217">
        <v>7</v>
      </c>
      <c r="F18" s="188">
        <v>0</v>
      </c>
      <c r="G18" s="163"/>
      <c r="H18" s="188">
        <v>0</v>
      </c>
      <c r="I18" s="163"/>
      <c r="J18" s="188">
        <v>0</v>
      </c>
      <c r="K18" s="163"/>
      <c r="L18" s="188">
        <v>0</v>
      </c>
      <c r="M18" s="56"/>
      <c r="N18" s="188">
        <v>-60494</v>
      </c>
      <c r="O18" s="55"/>
      <c r="P18" s="188">
        <v>0</v>
      </c>
      <c r="Q18" s="165"/>
      <c r="R18" s="188">
        <v>0</v>
      </c>
      <c r="S18" s="55"/>
      <c r="T18" s="188">
        <f>F18+H18+J18+L18+N18+P18</f>
        <v>-60494</v>
      </c>
      <c r="V18" s="226"/>
      <c r="X18" s="226"/>
      <c r="Z18" s="226"/>
      <c r="AB18" s="226"/>
      <c r="AD18" s="226"/>
      <c r="AF18" s="226"/>
      <c r="AH18" s="226"/>
    </row>
    <row r="19" spans="1:34" ht="8.5" customHeight="1">
      <c r="A19" s="168"/>
      <c r="B19" s="155"/>
      <c r="C19" s="155"/>
      <c r="D19" s="155"/>
      <c r="E19" s="217"/>
      <c r="F19" s="220"/>
      <c r="G19" s="166"/>
      <c r="H19" s="220"/>
      <c r="I19" s="166"/>
      <c r="J19" s="220"/>
      <c r="K19" s="166"/>
      <c r="L19" s="220"/>
      <c r="M19" s="37"/>
      <c r="N19" s="220"/>
      <c r="O19" s="37"/>
      <c r="P19" s="220"/>
      <c r="Q19" s="220"/>
      <c r="R19" s="239"/>
      <c r="S19" s="37"/>
      <c r="T19" s="220"/>
      <c r="V19" s="226"/>
      <c r="X19" s="226"/>
      <c r="Z19" s="226"/>
      <c r="AB19" s="226"/>
      <c r="AD19" s="226"/>
      <c r="AF19" s="226"/>
      <c r="AH19" s="226"/>
    </row>
    <row r="20" spans="1:34" ht="21" customHeight="1" thickBot="1">
      <c r="A20" s="168" t="s">
        <v>235</v>
      </c>
      <c r="B20" s="155"/>
      <c r="C20" s="155"/>
      <c r="D20" s="155"/>
      <c r="E20" s="217"/>
      <c r="F20" s="139">
        <f>SUM(F11,F16,F18)</f>
        <v>850000</v>
      </c>
      <c r="G20" s="37"/>
      <c r="H20" s="139">
        <f>SUM(H11,H16,H18)</f>
        <v>1643000</v>
      </c>
      <c r="I20" s="37"/>
      <c r="J20" s="139">
        <f>SUM(J11,J16,J18)</f>
        <v>16950</v>
      </c>
      <c r="K20" s="37"/>
      <c r="L20" s="139">
        <f>SUM(L11,L16,L18)</f>
        <v>85000</v>
      </c>
      <c r="M20" s="37"/>
      <c r="N20" s="139">
        <f>SUM(N11,N16,N18)</f>
        <v>1277437</v>
      </c>
      <c r="O20" s="37"/>
      <c r="P20" s="139">
        <f>SUM(P11,P16,P18)</f>
        <v>1473750</v>
      </c>
      <c r="Q20" s="37"/>
      <c r="R20" s="240">
        <f>SUM(R11,R16,R18)</f>
        <v>0</v>
      </c>
      <c r="S20" s="37"/>
      <c r="T20" s="139">
        <f>SUM(T11,T16,T18)</f>
        <v>5346137</v>
      </c>
      <c r="V20" s="226"/>
      <c r="X20" s="226"/>
      <c r="Z20" s="226"/>
      <c r="AB20" s="226"/>
      <c r="AD20" s="226"/>
      <c r="AF20" s="226"/>
      <c r="AH20" s="226"/>
    </row>
    <row r="21" spans="1:34" s="155" customFormat="1" ht="13" customHeight="1" thickTop="1"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</row>
    <row r="22" spans="1:34" ht="20.5" customHeight="1">
      <c r="A22" s="168" t="s">
        <v>253</v>
      </c>
      <c r="B22" s="155"/>
      <c r="C22" s="155"/>
      <c r="D22" s="155"/>
      <c r="E22" s="217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X22" s="226"/>
      <c r="Z22" s="226"/>
      <c r="AB22" s="226"/>
      <c r="AD22" s="226"/>
      <c r="AF22" s="226"/>
      <c r="AH22" s="226"/>
    </row>
    <row r="23" spans="1:34" ht="20.5" customHeight="1">
      <c r="A23" s="168" t="s">
        <v>274</v>
      </c>
      <c r="B23" s="155"/>
      <c r="C23" s="155"/>
      <c r="D23" s="155"/>
      <c r="E23" s="217"/>
      <c r="F23" s="37">
        <v>850000</v>
      </c>
      <c r="G23" s="37">
        <v>850000</v>
      </c>
      <c r="H23" s="37">
        <v>1643000</v>
      </c>
      <c r="I23" s="37"/>
      <c r="J23" s="37">
        <v>16950</v>
      </c>
      <c r="K23" s="37"/>
      <c r="L23" s="37">
        <v>85000</v>
      </c>
      <c r="M23" s="37"/>
      <c r="N23" s="37">
        <v>995279</v>
      </c>
      <c r="O23" s="37"/>
      <c r="P23" s="37">
        <v>1473750</v>
      </c>
      <c r="Q23" s="37"/>
      <c r="R23" s="165">
        <v>0</v>
      </c>
      <c r="S23" s="37"/>
      <c r="T23" s="37">
        <v>5063979</v>
      </c>
      <c r="X23" s="226"/>
      <c r="Z23" s="226"/>
      <c r="AB23" s="226"/>
      <c r="AD23" s="226"/>
      <c r="AF23" s="226"/>
      <c r="AH23" s="226"/>
    </row>
    <row r="24" spans="1:34" ht="20.5" customHeight="1">
      <c r="A24" s="155" t="s">
        <v>272</v>
      </c>
      <c r="B24" s="155"/>
      <c r="C24" s="155"/>
      <c r="D24" s="155"/>
      <c r="E24" s="217">
        <v>2</v>
      </c>
      <c r="F24" s="165">
        <v>0</v>
      </c>
      <c r="G24" s="71"/>
      <c r="H24" s="165">
        <v>0</v>
      </c>
      <c r="I24" s="71"/>
      <c r="J24" s="165">
        <v>0</v>
      </c>
      <c r="K24" s="71"/>
      <c r="L24" s="165">
        <v>0</v>
      </c>
      <c r="M24" s="71"/>
      <c r="N24" s="165">
        <v>0</v>
      </c>
      <c r="O24" s="71"/>
      <c r="P24" s="165">
        <v>0</v>
      </c>
      <c r="Q24" s="94"/>
      <c r="R24" s="94">
        <f>'กำไรขาดทุนเบ็ดเสร็จ YTD 9'!H20</f>
        <v>51956</v>
      </c>
      <c r="S24" s="94"/>
      <c r="T24" s="103">
        <f>N24+P24+R24</f>
        <v>51956</v>
      </c>
      <c r="X24" s="226"/>
      <c r="Z24" s="226"/>
      <c r="AB24" s="226"/>
      <c r="AD24" s="226"/>
      <c r="AF24" s="226"/>
      <c r="AH24" s="226"/>
    </row>
    <row r="25" spans="1:34" ht="20.5" customHeight="1">
      <c r="A25" s="168" t="s">
        <v>273</v>
      </c>
      <c r="B25" s="155"/>
      <c r="C25" s="155"/>
      <c r="D25" s="155"/>
      <c r="E25" s="217"/>
      <c r="F25" s="229">
        <v>850000</v>
      </c>
      <c r="G25" s="220">
        <v>850000</v>
      </c>
      <c r="H25" s="229">
        <v>1643000</v>
      </c>
      <c r="I25" s="220"/>
      <c r="J25" s="229">
        <v>16950</v>
      </c>
      <c r="K25" s="220"/>
      <c r="L25" s="229">
        <v>85000</v>
      </c>
      <c r="M25" s="220"/>
      <c r="N25" s="229">
        <v>995279</v>
      </c>
      <c r="O25" s="220"/>
      <c r="P25" s="229">
        <v>1473750</v>
      </c>
      <c r="Q25" s="220"/>
      <c r="R25" s="229">
        <f>SUM(R23:R24)</f>
        <v>51956</v>
      </c>
      <c r="S25" s="220"/>
      <c r="T25" s="229">
        <f>T23+T24</f>
        <v>5115935</v>
      </c>
      <c r="V25" s="226"/>
      <c r="X25" s="226"/>
      <c r="Z25" s="226"/>
      <c r="AB25" s="226"/>
      <c r="AD25" s="226"/>
      <c r="AF25" s="226"/>
      <c r="AH25" s="226"/>
    </row>
    <row r="26" spans="1:34" ht="8.5" customHeight="1">
      <c r="A26" s="168"/>
      <c r="B26" s="155"/>
      <c r="C26" s="155"/>
      <c r="D26" s="155"/>
      <c r="E26" s="217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X26" s="226"/>
      <c r="Z26" s="226"/>
      <c r="AB26" s="226"/>
      <c r="AD26" s="226"/>
      <c r="AF26" s="226"/>
      <c r="AH26" s="226"/>
    </row>
    <row r="27" spans="1:34" ht="20.5" customHeight="1">
      <c r="A27" s="156" t="s">
        <v>79</v>
      </c>
      <c r="B27" s="155"/>
      <c r="C27" s="155"/>
      <c r="D27" s="155"/>
      <c r="E27" s="96"/>
      <c r="F27" s="95"/>
      <c r="G27" s="96"/>
      <c r="H27" s="95"/>
      <c r="I27" s="96"/>
      <c r="J27" s="95"/>
      <c r="K27" s="96"/>
      <c r="L27" s="95"/>
      <c r="M27" s="96"/>
      <c r="N27" s="95"/>
      <c r="O27" s="95"/>
      <c r="P27" s="96"/>
      <c r="Q27" s="96"/>
      <c r="R27" s="96"/>
      <c r="S27" s="95"/>
      <c r="T27" s="96"/>
      <c r="X27" s="226"/>
      <c r="Z27" s="226"/>
      <c r="AB27" s="226"/>
      <c r="AD27" s="226"/>
      <c r="AF27" s="226"/>
      <c r="AH27" s="226"/>
    </row>
    <row r="28" spans="1:34" ht="20.5" customHeight="1">
      <c r="A28" s="156"/>
      <c r="B28" s="155" t="s">
        <v>210</v>
      </c>
      <c r="C28" s="155"/>
      <c r="D28" s="155"/>
      <c r="E28" s="217"/>
      <c r="F28" s="165">
        <v>0</v>
      </c>
      <c r="G28" s="94"/>
      <c r="H28" s="165">
        <v>0</v>
      </c>
      <c r="I28" s="94"/>
      <c r="J28" s="165">
        <v>0</v>
      </c>
      <c r="K28" s="94"/>
      <c r="L28" s="165">
        <v>0</v>
      </c>
      <c r="M28" s="37"/>
      <c r="N28" s="165">
        <f>'กำไรขาดทุน YTD 7'!I43</f>
        <v>-1247</v>
      </c>
      <c r="O28" s="55"/>
      <c r="P28" s="165">
        <v>0</v>
      </c>
      <c r="Q28" s="165"/>
      <c r="R28" s="165">
        <v>0</v>
      </c>
      <c r="S28" s="55"/>
      <c r="T28" s="165">
        <f>N28+P28+R28</f>
        <v>-1247</v>
      </c>
      <c r="V28" s="226"/>
      <c r="X28" s="226"/>
      <c r="Z28" s="226"/>
      <c r="AB28" s="226"/>
      <c r="AD28" s="226"/>
      <c r="AF28" s="226"/>
      <c r="AH28" s="226"/>
    </row>
    <row r="29" spans="1:34" ht="20.5" customHeight="1">
      <c r="A29" s="155"/>
      <c r="B29" s="155" t="s">
        <v>156</v>
      </c>
      <c r="C29" s="238"/>
      <c r="D29" s="238"/>
      <c r="F29" s="188">
        <v>0</v>
      </c>
      <c r="G29" s="163"/>
      <c r="H29" s="188">
        <v>0</v>
      </c>
      <c r="I29" s="163"/>
      <c r="J29" s="188">
        <v>0</v>
      </c>
      <c r="K29" s="163"/>
      <c r="L29" s="188">
        <v>0</v>
      </c>
      <c r="M29" s="56"/>
      <c r="N29" s="165">
        <v>0</v>
      </c>
      <c r="O29" s="165"/>
      <c r="P29" s="188">
        <v>0</v>
      </c>
      <c r="Q29" s="165"/>
      <c r="R29" s="165">
        <v>0</v>
      </c>
      <c r="S29" s="165"/>
      <c r="T29" s="165">
        <f>N29+P29+R29</f>
        <v>0</v>
      </c>
      <c r="V29" s="226"/>
      <c r="X29" s="226"/>
      <c r="Z29" s="226"/>
      <c r="AB29" s="226"/>
      <c r="AD29" s="226"/>
      <c r="AF29" s="226"/>
      <c r="AH29" s="226"/>
    </row>
    <row r="30" spans="1:34" ht="20.5" customHeight="1">
      <c r="A30" s="168" t="s">
        <v>202</v>
      </c>
      <c r="B30" s="155"/>
      <c r="C30" s="155"/>
      <c r="D30" s="155"/>
      <c r="E30" s="217"/>
      <c r="F30" s="229">
        <f>SUM(F28:F29)</f>
        <v>0</v>
      </c>
      <c r="G30" s="166"/>
      <c r="H30" s="229">
        <f>SUM(H28:H29)</f>
        <v>0</v>
      </c>
      <c r="I30" s="166"/>
      <c r="J30" s="229">
        <f>SUM(J28:J29)</f>
        <v>0</v>
      </c>
      <c r="K30" s="166"/>
      <c r="L30" s="229">
        <f>SUM(L28:L29)</f>
        <v>0</v>
      </c>
      <c r="M30" s="72"/>
      <c r="N30" s="229">
        <f>SUM(N28:N29)</f>
        <v>-1247</v>
      </c>
      <c r="O30" s="37"/>
      <c r="P30" s="229">
        <f>SUM(P28:P29)</f>
        <v>0</v>
      </c>
      <c r="Q30" s="220"/>
      <c r="R30" s="229">
        <f>SUM(R28:R29)</f>
        <v>0</v>
      </c>
      <c r="S30" s="37"/>
      <c r="T30" s="229">
        <f>SUM(T28:T29)</f>
        <v>-1247</v>
      </c>
      <c r="V30" s="226"/>
      <c r="X30" s="226"/>
      <c r="Z30" s="226"/>
      <c r="AB30" s="226"/>
      <c r="AD30" s="226"/>
      <c r="AF30" s="226"/>
      <c r="AH30" s="226"/>
    </row>
    <row r="31" spans="1:34" ht="8.5" customHeight="1">
      <c r="A31" s="168"/>
      <c r="B31" s="155"/>
      <c r="C31" s="155"/>
      <c r="D31" s="155"/>
      <c r="E31" s="217"/>
      <c r="F31" s="220"/>
      <c r="G31" s="166"/>
      <c r="H31" s="220"/>
      <c r="I31" s="166"/>
      <c r="J31" s="220"/>
      <c r="K31" s="166"/>
      <c r="L31" s="220"/>
      <c r="M31" s="72"/>
      <c r="N31" s="220"/>
      <c r="O31" s="37"/>
      <c r="P31" s="220"/>
      <c r="Q31" s="220"/>
      <c r="R31" s="220"/>
      <c r="S31" s="37"/>
      <c r="T31" s="220"/>
      <c r="V31" s="226"/>
      <c r="X31" s="226"/>
      <c r="Z31" s="226"/>
      <c r="AB31" s="226"/>
      <c r="AD31" s="226"/>
      <c r="AF31" s="226"/>
      <c r="AH31" s="226"/>
    </row>
    <row r="32" spans="1:34" ht="21" customHeight="1">
      <c r="A32" s="155" t="s">
        <v>240</v>
      </c>
      <c r="B32" s="155"/>
      <c r="C32" s="155"/>
      <c r="D32" s="155"/>
      <c r="E32" s="217">
        <v>7</v>
      </c>
      <c r="F32" s="188">
        <v>0</v>
      </c>
      <c r="G32" s="163"/>
      <c r="H32" s="188">
        <v>0</v>
      </c>
      <c r="I32" s="163"/>
      <c r="J32" s="188">
        <v>0</v>
      </c>
      <c r="K32" s="163"/>
      <c r="L32" s="188">
        <v>0</v>
      </c>
      <c r="M32" s="56"/>
      <c r="N32" s="188">
        <v>-60493</v>
      </c>
      <c r="O32" s="55"/>
      <c r="P32" s="188">
        <v>0</v>
      </c>
      <c r="Q32" s="165"/>
      <c r="R32" s="188">
        <v>0</v>
      </c>
      <c r="S32" s="55"/>
      <c r="T32" s="188">
        <v>-60493</v>
      </c>
      <c r="V32" s="226"/>
      <c r="X32" s="226"/>
      <c r="Z32" s="226"/>
      <c r="AB32" s="226"/>
      <c r="AD32" s="226"/>
      <c r="AF32" s="226"/>
      <c r="AH32" s="226"/>
    </row>
    <row r="33" spans="1:34" ht="8.5" customHeight="1">
      <c r="A33" s="168"/>
      <c r="B33" s="155"/>
      <c r="C33" s="155"/>
      <c r="D33" s="155"/>
      <c r="E33" s="217"/>
      <c r="F33" s="220"/>
      <c r="G33" s="166"/>
      <c r="H33" s="220"/>
      <c r="I33" s="166"/>
      <c r="J33" s="220"/>
      <c r="K33" s="166"/>
      <c r="L33" s="220"/>
      <c r="M33" s="37"/>
      <c r="N33" s="220"/>
      <c r="O33" s="37"/>
      <c r="P33" s="220"/>
      <c r="Q33" s="220"/>
      <c r="R33" s="220"/>
      <c r="S33" s="37"/>
      <c r="T33" s="220"/>
      <c r="V33" s="226"/>
      <c r="X33" s="226"/>
      <c r="Z33" s="226"/>
      <c r="AB33" s="226"/>
      <c r="AD33" s="226"/>
      <c r="AF33" s="226"/>
      <c r="AH33" s="226"/>
    </row>
    <row r="34" spans="1:34" ht="21" customHeight="1" thickBot="1">
      <c r="A34" s="168" t="s">
        <v>254</v>
      </c>
      <c r="B34" s="155"/>
      <c r="C34" s="155"/>
      <c r="D34" s="155"/>
      <c r="E34" s="217"/>
      <c r="F34" s="139">
        <f>SUM(F25,F30,F32)</f>
        <v>850000</v>
      </c>
      <c r="G34" s="37"/>
      <c r="H34" s="139">
        <f>SUM(H25,H30,H32)</f>
        <v>1643000</v>
      </c>
      <c r="I34" s="37"/>
      <c r="J34" s="139">
        <f>SUM(J25,J30,J32)</f>
        <v>16950</v>
      </c>
      <c r="K34" s="37"/>
      <c r="L34" s="139">
        <f>SUM(L25,L30,L32)</f>
        <v>85000</v>
      </c>
      <c r="M34" s="37"/>
      <c r="N34" s="139">
        <f>SUM(N25,N30,N32)</f>
        <v>933539</v>
      </c>
      <c r="O34" s="37"/>
      <c r="P34" s="139">
        <f>SUM(P25,P30,P32)</f>
        <v>1473750</v>
      </c>
      <c r="Q34" s="37"/>
      <c r="R34" s="139">
        <f>SUM(R25,R30,R32)</f>
        <v>51956</v>
      </c>
      <c r="S34" s="37"/>
      <c r="T34" s="139">
        <f>SUM(T25,T30,T32)</f>
        <v>5054195</v>
      </c>
      <c r="V34" s="226"/>
      <c r="X34" s="226"/>
      <c r="Z34" s="226"/>
      <c r="AB34" s="226"/>
      <c r="AD34" s="226"/>
      <c r="AF34" s="226"/>
      <c r="AH34" s="226"/>
    </row>
    <row r="35" spans="1:34" ht="21" customHeight="1" thickTop="1">
      <c r="S35" s="37"/>
    </row>
    <row r="36" spans="1:34" ht="21" customHeight="1">
      <c r="P36" s="220"/>
      <c r="Q36" s="220"/>
      <c r="R36" s="220"/>
      <c r="S36" s="37"/>
    </row>
    <row r="37" spans="1:34" ht="21" customHeight="1">
      <c r="S37" s="37"/>
    </row>
  </sheetData>
  <mergeCells count="4">
    <mergeCell ref="L5:N5"/>
    <mergeCell ref="F9:T9"/>
    <mergeCell ref="H5:J5"/>
    <mergeCell ref="F4:T4"/>
  </mergeCells>
  <phoneticPr fontId="0" type="noConversion"/>
  <pageMargins left="0.8" right="0.8" top="0.48" bottom="0.5" header="0.3" footer="0.51"/>
  <pageSetup paperSize="9" scale="74" firstPageNumber="11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P114"/>
  <sheetViews>
    <sheetView view="pageBreakPreview" zoomScale="90" zoomScaleNormal="70" zoomScaleSheetLayoutView="90" workbookViewId="0">
      <selection activeCell="J66" sqref="J66"/>
    </sheetView>
  </sheetViews>
  <sheetFormatPr defaultColWidth="21.69921875" defaultRowHeight="21.5"/>
  <cols>
    <col min="1" max="1" width="2.3984375" style="238" customWidth="1"/>
    <col min="2" max="2" width="2.09765625" style="238" customWidth="1"/>
    <col min="3" max="3" width="3.59765625" style="238" customWidth="1"/>
    <col min="4" max="4" width="46.69921875" style="238" customWidth="1"/>
    <col min="5" max="5" width="8.8984375" style="221" customWidth="1"/>
    <col min="6" max="6" width="13" style="142" customWidth="1"/>
    <col min="7" max="7" width="1.09765625" style="142" customWidth="1"/>
    <col min="8" max="8" width="13" style="142" customWidth="1"/>
    <col min="9" max="9" width="1.09765625" style="142" customWidth="1"/>
    <col min="10" max="10" width="13" style="142" customWidth="1"/>
    <col min="11" max="11" width="1.09765625" style="142" customWidth="1"/>
    <col min="12" max="12" width="13" style="142" customWidth="1"/>
    <col min="13" max="16" width="21.69921875" style="76"/>
    <col min="17" max="16384" width="21.69921875" style="155"/>
  </cols>
  <sheetData>
    <row r="1" spans="1:12" ht="22" customHeight="1">
      <c r="A1" s="216" t="s">
        <v>43</v>
      </c>
      <c r="B1" s="216"/>
      <c r="C1" s="216"/>
      <c r="D1" s="212"/>
      <c r="E1" s="216"/>
      <c r="F1" s="216"/>
      <c r="G1" s="216"/>
      <c r="H1" s="216"/>
      <c r="I1" s="216"/>
      <c r="J1" s="216"/>
      <c r="K1" s="216"/>
      <c r="L1" s="216"/>
    </row>
    <row r="2" spans="1:12" ht="22" customHeight="1">
      <c r="A2" s="286" t="s">
        <v>92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</row>
    <row r="3" spans="1:12" ht="22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ht="21.65" customHeight="1">
      <c r="A4" s="236"/>
      <c r="B4" s="156"/>
      <c r="C4" s="156"/>
      <c r="D4" s="156"/>
      <c r="E4" s="241"/>
      <c r="F4" s="191"/>
      <c r="G4" s="192" t="s">
        <v>69</v>
      </c>
      <c r="H4" s="191"/>
      <c r="I4" s="171"/>
      <c r="J4" s="267" t="s">
        <v>70</v>
      </c>
      <c r="K4" s="267"/>
      <c r="L4" s="267"/>
    </row>
    <row r="5" spans="1:12" ht="21.65" customHeight="1">
      <c r="A5" s="156"/>
      <c r="B5" s="156"/>
      <c r="C5" s="156"/>
      <c r="D5" s="156"/>
      <c r="E5" s="217"/>
      <c r="F5" s="276" t="s">
        <v>222</v>
      </c>
      <c r="G5" s="276"/>
      <c r="H5" s="276"/>
      <c r="I5" s="171"/>
      <c r="J5" s="276" t="s">
        <v>222</v>
      </c>
      <c r="K5" s="276"/>
      <c r="L5" s="276"/>
    </row>
    <row r="6" spans="1:12" ht="21.65" customHeight="1">
      <c r="A6" s="156"/>
      <c r="B6" s="156"/>
      <c r="C6" s="156"/>
      <c r="D6" s="156"/>
      <c r="E6" s="217"/>
      <c r="F6" s="276" t="s">
        <v>220</v>
      </c>
      <c r="G6" s="276"/>
      <c r="H6" s="276"/>
      <c r="I6" s="171"/>
      <c r="J6" s="276" t="s">
        <v>220</v>
      </c>
      <c r="K6" s="276"/>
      <c r="L6" s="276"/>
    </row>
    <row r="7" spans="1:12" ht="21.65" customHeight="1">
      <c r="D7" s="242"/>
      <c r="E7" s="217" t="s">
        <v>34</v>
      </c>
      <c r="F7" s="172">
        <v>2567</v>
      </c>
      <c r="G7" s="173"/>
      <c r="H7" s="172">
        <v>2566</v>
      </c>
      <c r="I7" s="174"/>
      <c r="J7" s="172">
        <v>2567</v>
      </c>
      <c r="K7" s="173"/>
      <c r="L7" s="172">
        <v>2566</v>
      </c>
    </row>
    <row r="8" spans="1:12" ht="21.65" customHeight="1">
      <c r="A8" s="156"/>
      <c r="B8" s="156"/>
      <c r="C8" s="156"/>
      <c r="D8" s="156"/>
      <c r="E8" s="217"/>
      <c r="F8" s="287" t="s">
        <v>71</v>
      </c>
      <c r="G8" s="287"/>
      <c r="H8" s="287"/>
      <c r="I8" s="287"/>
      <c r="J8" s="287"/>
      <c r="K8" s="287"/>
      <c r="L8" s="287"/>
    </row>
    <row r="9" spans="1:12" ht="21.65" customHeight="1">
      <c r="A9" s="243" t="s">
        <v>12</v>
      </c>
      <c r="B9" s="156"/>
      <c r="C9" s="156"/>
      <c r="D9" s="244"/>
      <c r="E9" s="245"/>
    </row>
    <row r="10" spans="1:12" ht="21.65" customHeight="1">
      <c r="A10" s="238" t="s">
        <v>137</v>
      </c>
      <c r="D10" s="246"/>
      <c r="E10" s="247"/>
      <c r="F10" s="101">
        <f>'กำไรขาดทุน YTD 7'!E38</f>
        <v>-10809</v>
      </c>
      <c r="H10" s="101">
        <f>'กำไรขาดทุน YTD 7'!G38</f>
        <v>-182325</v>
      </c>
      <c r="J10" s="101">
        <f>'กำไรขาดทุน YTD 7'!I43</f>
        <v>-1247</v>
      </c>
      <c r="L10" s="101">
        <f>'กำไรขาดทุน YTD 7'!K38</f>
        <v>21886</v>
      </c>
    </row>
    <row r="11" spans="1:12" ht="21.65" customHeight="1">
      <c r="A11" s="241" t="s">
        <v>159</v>
      </c>
      <c r="D11" s="246"/>
      <c r="E11" s="247"/>
      <c r="J11" s="73"/>
      <c r="L11" s="73"/>
    </row>
    <row r="12" spans="1:12" ht="21.65" customHeight="1">
      <c r="A12" s="238" t="s">
        <v>216</v>
      </c>
      <c r="D12" s="246"/>
      <c r="E12" s="248"/>
      <c r="F12" s="55">
        <f>-'กำไรขาดทุน YTD 7'!E19</f>
        <v>-13628</v>
      </c>
      <c r="H12" s="55">
        <v>-13628</v>
      </c>
      <c r="J12" s="231">
        <f>-'กำไรขาดทุน YTD 7'!I19</f>
        <v>0</v>
      </c>
      <c r="L12" s="231">
        <v>0</v>
      </c>
    </row>
    <row r="13" spans="1:12" ht="21.65" customHeight="1">
      <c r="A13" s="238" t="s">
        <v>10</v>
      </c>
      <c r="D13" s="246"/>
      <c r="E13" s="248"/>
      <c r="F13" s="55">
        <f>-'กำไรขาดทุน YTD 7'!E17</f>
        <v>-18690</v>
      </c>
      <c r="H13" s="55">
        <v>-12025</v>
      </c>
      <c r="J13" s="55">
        <f>-'กำไรขาดทุน YTD 7'!I17</f>
        <v>-174318</v>
      </c>
      <c r="L13" s="55">
        <v>-163432</v>
      </c>
    </row>
    <row r="14" spans="1:12" ht="21.65" customHeight="1">
      <c r="A14" s="238" t="s">
        <v>136</v>
      </c>
      <c r="D14" s="246"/>
      <c r="E14" s="248"/>
      <c r="F14" s="231">
        <f>-'กำไรขาดทุน YTD 7'!E18</f>
        <v>0</v>
      </c>
      <c r="H14" s="231">
        <v>0</v>
      </c>
      <c r="J14" s="231">
        <f>-'กำไรขาดทุน YTD 7'!I18</f>
        <v>-203459</v>
      </c>
      <c r="L14" s="231">
        <v>-279178</v>
      </c>
    </row>
    <row r="15" spans="1:12" ht="21.65" customHeight="1">
      <c r="A15" s="238" t="s">
        <v>187</v>
      </c>
      <c r="D15" s="246"/>
      <c r="E15" s="248"/>
      <c r="F15" s="231">
        <f>-'กำไรขาดทุน YTD 7'!E20</f>
        <v>-2025</v>
      </c>
      <c r="H15" s="231">
        <v>-927</v>
      </c>
      <c r="J15" s="231">
        <f>-'กำไรขาดทุน YTD 7'!I20</f>
        <v>0</v>
      </c>
      <c r="L15" s="231">
        <v>0</v>
      </c>
    </row>
    <row r="16" spans="1:12" ht="21.65" customHeight="1">
      <c r="A16" s="238" t="s">
        <v>246</v>
      </c>
      <c r="D16" s="249"/>
      <c r="E16" s="248">
        <v>3</v>
      </c>
      <c r="F16" s="231">
        <v>19590</v>
      </c>
      <c r="H16" s="231">
        <v>10559</v>
      </c>
      <c r="J16" s="231">
        <v>17163</v>
      </c>
      <c r="L16" s="231">
        <v>2360</v>
      </c>
    </row>
    <row r="17" spans="1:12" ht="21.65" customHeight="1">
      <c r="A17" s="238" t="s">
        <v>116</v>
      </c>
      <c r="D17" s="249"/>
      <c r="E17" s="248">
        <v>5</v>
      </c>
      <c r="F17" s="231">
        <v>177292</v>
      </c>
      <c r="H17" s="231">
        <v>168604</v>
      </c>
      <c r="J17" s="56">
        <v>59938</v>
      </c>
      <c r="L17" s="56">
        <v>52667</v>
      </c>
    </row>
    <row r="18" spans="1:12" ht="21.65" customHeight="1">
      <c r="A18" s="238" t="s">
        <v>180</v>
      </c>
      <c r="D18" s="249"/>
      <c r="E18" s="248"/>
      <c r="F18" s="231">
        <v>226684</v>
      </c>
      <c r="H18" s="231">
        <v>219995</v>
      </c>
      <c r="J18" s="56">
        <v>74715</v>
      </c>
      <c r="L18" s="56">
        <v>74903</v>
      </c>
    </row>
    <row r="19" spans="1:12" ht="21.65" customHeight="1">
      <c r="A19" s="238" t="s">
        <v>89</v>
      </c>
      <c r="D19" s="249"/>
      <c r="E19" s="248"/>
      <c r="F19" s="231">
        <v>51899</v>
      </c>
      <c r="H19" s="231">
        <v>49897</v>
      </c>
      <c r="J19" s="56">
        <v>9411</v>
      </c>
      <c r="L19" s="56">
        <v>8029</v>
      </c>
    </row>
    <row r="20" spans="1:12" ht="21.65" customHeight="1">
      <c r="A20" s="238" t="s">
        <v>147</v>
      </c>
      <c r="D20" s="249"/>
      <c r="E20" s="248"/>
      <c r="F20" s="56">
        <v>4633</v>
      </c>
      <c r="H20" s="56">
        <v>6000</v>
      </c>
      <c r="J20" s="56">
        <v>4633</v>
      </c>
      <c r="L20" s="56">
        <v>6000</v>
      </c>
    </row>
    <row r="21" spans="1:12" ht="21.65" customHeight="1">
      <c r="A21" s="250" t="s">
        <v>123</v>
      </c>
      <c r="D21" s="249"/>
      <c r="E21" s="248"/>
      <c r="F21" s="56">
        <v>12495</v>
      </c>
      <c r="H21" s="56">
        <v>10693</v>
      </c>
      <c r="J21" s="56">
        <v>6039</v>
      </c>
      <c r="L21" s="56">
        <v>6369</v>
      </c>
    </row>
    <row r="22" spans="1:12" ht="21.65" customHeight="1">
      <c r="A22" s="238" t="s">
        <v>178</v>
      </c>
      <c r="D22" s="249"/>
      <c r="E22" s="248"/>
      <c r="F22" s="55">
        <f>-'กำไรขาดทุน YTD 7'!E35</f>
        <v>-164583</v>
      </c>
      <c r="H22" s="55">
        <v>-60525</v>
      </c>
      <c r="J22" s="165">
        <f>-'กำไรขาดทุน YTD 7'!I35</f>
        <v>0</v>
      </c>
      <c r="L22" s="165">
        <v>0</v>
      </c>
    </row>
    <row r="23" spans="1:12" ht="21.65" customHeight="1">
      <c r="A23" s="238" t="s">
        <v>255</v>
      </c>
      <c r="D23" s="249"/>
      <c r="E23" s="248"/>
      <c r="F23" s="165">
        <v>-493</v>
      </c>
      <c r="H23" s="165">
        <v>0</v>
      </c>
      <c r="J23" s="165">
        <v>0</v>
      </c>
      <c r="K23" s="165"/>
      <c r="L23" s="165">
        <v>0</v>
      </c>
    </row>
    <row r="24" spans="1:12" ht="21.65" customHeight="1">
      <c r="A24" s="238" t="s">
        <v>268</v>
      </c>
      <c r="D24" s="249"/>
      <c r="E24" s="248"/>
      <c r="F24" s="165">
        <v>1417</v>
      </c>
      <c r="H24" s="165">
        <v>-52</v>
      </c>
      <c r="J24" s="165">
        <v>-666</v>
      </c>
      <c r="K24" s="165"/>
      <c r="L24" s="165">
        <v>-34</v>
      </c>
    </row>
    <row r="25" spans="1:12" ht="21.65" customHeight="1">
      <c r="A25" s="238" t="s">
        <v>84</v>
      </c>
      <c r="D25" s="249"/>
      <c r="E25" s="248"/>
      <c r="F25" s="56">
        <f>-'กำไรขาดทุน YTD 7'!E34</f>
        <v>271444</v>
      </c>
      <c r="H25" s="56">
        <v>250368</v>
      </c>
      <c r="J25" s="55">
        <f>-'กำไรขาดทุน YTD 7'!I34</f>
        <v>270665</v>
      </c>
      <c r="L25" s="55">
        <v>244362</v>
      </c>
    </row>
    <row r="26" spans="1:12" ht="21.65" customHeight="1">
      <c r="A26" s="238" t="s">
        <v>256</v>
      </c>
      <c r="D26" s="249"/>
      <c r="E26" s="248"/>
      <c r="F26" s="64">
        <f>-'กำไรขาดทุน YTD 7'!E37</f>
        <v>15112</v>
      </c>
      <c r="H26" s="64">
        <v>-13203</v>
      </c>
      <c r="J26" s="64">
        <f>-'กำไรขาดทุน YTD 7'!I37</f>
        <v>-1606</v>
      </c>
      <c r="L26" s="64">
        <v>-1911</v>
      </c>
    </row>
    <row r="27" spans="1:12" ht="21.65" customHeight="1">
      <c r="D27" s="246"/>
      <c r="E27" s="247"/>
      <c r="F27" s="105">
        <f>SUM(F10:F26)</f>
        <v>570338</v>
      </c>
      <c r="H27" s="105">
        <f>SUM(H10:H26)</f>
        <v>433431</v>
      </c>
      <c r="J27" s="105">
        <f>SUM(J10:J26)</f>
        <v>61268</v>
      </c>
      <c r="L27" s="105">
        <f>SUM(L10:L26)</f>
        <v>-27979</v>
      </c>
    </row>
    <row r="28" spans="1:12" ht="21.65" customHeight="1">
      <c r="A28" s="241" t="s">
        <v>99</v>
      </c>
      <c r="D28" s="251"/>
      <c r="E28" s="252"/>
      <c r="F28" s="56"/>
      <c r="H28" s="56"/>
      <c r="J28" s="56"/>
      <c r="L28" s="56"/>
    </row>
    <row r="29" spans="1:12" ht="21.65" customHeight="1">
      <c r="A29" s="241" t="s">
        <v>98</v>
      </c>
      <c r="D29" s="246"/>
      <c r="E29" s="247"/>
      <c r="F29" s="56"/>
      <c r="H29" s="56"/>
      <c r="J29" s="56"/>
      <c r="L29" s="56"/>
    </row>
    <row r="30" spans="1:12" ht="21.65" customHeight="1">
      <c r="A30" s="238" t="s">
        <v>191</v>
      </c>
      <c r="D30" s="249"/>
      <c r="E30" s="253"/>
      <c r="F30" s="56">
        <v>-32422</v>
      </c>
      <c r="H30" s="56">
        <v>-5537</v>
      </c>
      <c r="J30" s="56">
        <v>14545</v>
      </c>
      <c r="L30" s="56">
        <v>-28868</v>
      </c>
    </row>
    <row r="31" spans="1:12" ht="21.65" customHeight="1">
      <c r="A31" s="238" t="s">
        <v>13</v>
      </c>
      <c r="D31" s="249"/>
      <c r="E31" s="253"/>
      <c r="F31" s="56">
        <v>7666</v>
      </c>
      <c r="H31" s="56">
        <v>8668</v>
      </c>
      <c r="J31" s="56">
        <v>-387</v>
      </c>
      <c r="L31" s="56">
        <v>-566</v>
      </c>
    </row>
    <row r="32" spans="1:12" ht="21.65" customHeight="1">
      <c r="A32" s="238" t="s">
        <v>2</v>
      </c>
      <c r="D32" s="249"/>
      <c r="E32" s="253"/>
      <c r="F32" s="56">
        <v>-84336</v>
      </c>
      <c r="H32" s="56">
        <v>-34141</v>
      </c>
      <c r="J32" s="56">
        <v>10569</v>
      </c>
      <c r="L32" s="56">
        <v>2886</v>
      </c>
    </row>
    <row r="33" spans="1:16" ht="21.65" customHeight="1">
      <c r="A33" s="238" t="s">
        <v>25</v>
      </c>
      <c r="D33" s="249"/>
      <c r="E33" s="253"/>
      <c r="F33" s="56">
        <v>-16383</v>
      </c>
      <c r="H33" s="56">
        <v>-20920</v>
      </c>
      <c r="J33" s="165">
        <v>-1</v>
      </c>
      <c r="L33" s="165">
        <v>-5</v>
      </c>
    </row>
    <row r="34" spans="1:16" ht="21.65" customHeight="1">
      <c r="A34" s="241" t="s">
        <v>119</v>
      </c>
      <c r="D34" s="246"/>
      <c r="E34" s="247"/>
      <c r="F34" s="56"/>
      <c r="H34" s="56"/>
    </row>
    <row r="35" spans="1:16" ht="21.65" customHeight="1">
      <c r="A35" s="238" t="s">
        <v>186</v>
      </c>
      <c r="D35" s="249"/>
      <c r="E35" s="253"/>
      <c r="F35" s="56">
        <v>-46147</v>
      </c>
      <c r="H35" s="56">
        <v>-47048</v>
      </c>
      <c r="J35" s="56">
        <v>-42823</v>
      </c>
      <c r="L35" s="56">
        <v>46562</v>
      </c>
    </row>
    <row r="36" spans="1:16" ht="21.65" customHeight="1">
      <c r="A36" s="238" t="s">
        <v>208</v>
      </c>
      <c r="D36" s="249"/>
      <c r="E36" s="253"/>
      <c r="F36" s="56">
        <v>65248</v>
      </c>
      <c r="H36" s="56">
        <v>100937</v>
      </c>
      <c r="J36" s="165">
        <v>0</v>
      </c>
      <c r="L36" s="165">
        <v>0</v>
      </c>
    </row>
    <row r="37" spans="1:16" ht="21.65" customHeight="1">
      <c r="A37" s="238" t="s">
        <v>199</v>
      </c>
      <c r="D37" s="249"/>
      <c r="E37" s="253"/>
      <c r="F37" s="56">
        <v>500548</v>
      </c>
      <c r="H37" s="56">
        <v>514067</v>
      </c>
      <c r="J37" s="165">
        <v>0</v>
      </c>
      <c r="L37" s="165">
        <v>0</v>
      </c>
    </row>
    <row r="38" spans="1:16" ht="21.65" customHeight="1">
      <c r="A38" s="238" t="s">
        <v>14</v>
      </c>
      <c r="D38" s="249"/>
      <c r="E38" s="253"/>
      <c r="F38" s="56">
        <f>3286</f>
        <v>3286</v>
      </c>
      <c r="H38" s="56">
        <v>46809</v>
      </c>
      <c r="J38" s="56">
        <v>1374</v>
      </c>
      <c r="L38" s="56">
        <v>-6114</v>
      </c>
    </row>
    <row r="39" spans="1:16" ht="21.65" customHeight="1">
      <c r="A39" s="238" t="s">
        <v>51</v>
      </c>
      <c r="D39" s="249"/>
      <c r="E39" s="253"/>
      <c r="F39" s="55">
        <v>1479</v>
      </c>
      <c r="H39" s="55">
        <v>-359</v>
      </c>
      <c r="J39" s="55">
        <v>-154</v>
      </c>
      <c r="L39" s="165">
        <v>0</v>
      </c>
    </row>
    <row r="40" spans="1:16" ht="21.65" customHeight="1">
      <c r="A40" s="238" t="s">
        <v>150</v>
      </c>
      <c r="D40" s="249"/>
      <c r="E40" s="248"/>
      <c r="F40" s="165">
        <v>-5981</v>
      </c>
      <c r="H40" s="165">
        <v>-7132</v>
      </c>
      <c r="J40" s="165">
        <v>-328</v>
      </c>
      <c r="L40" s="165">
        <v>-1158</v>
      </c>
    </row>
    <row r="41" spans="1:16" ht="21.65" customHeight="1">
      <c r="A41" s="250" t="s">
        <v>154</v>
      </c>
      <c r="D41" s="249"/>
      <c r="E41" s="253"/>
      <c r="F41" s="106">
        <f>SUM(F27:F33)+(SUM(F35:F40))</f>
        <v>963296</v>
      </c>
      <c r="H41" s="106">
        <f>SUM(H27:H33)+(SUM(H35:H40))</f>
        <v>988775</v>
      </c>
      <c r="J41" s="106">
        <f>SUM(J27:J33)+(SUM(J35:J40))</f>
        <v>44063</v>
      </c>
      <c r="L41" s="106">
        <f>SUM(L27:L33)+(SUM(L35:L40))</f>
        <v>-15242</v>
      </c>
    </row>
    <row r="42" spans="1:16" s="168" customFormat="1" ht="21.65" customHeight="1">
      <c r="A42" s="250" t="s">
        <v>214</v>
      </c>
      <c r="B42" s="238"/>
      <c r="C42" s="238"/>
      <c r="D42" s="249"/>
      <c r="E42" s="253"/>
      <c r="F42" s="56">
        <v>-67577</v>
      </c>
      <c r="G42" s="142"/>
      <c r="H42" s="56">
        <v>-14161</v>
      </c>
      <c r="I42" s="142"/>
      <c r="J42" s="165">
        <v>-538</v>
      </c>
      <c r="K42" s="142"/>
      <c r="L42" s="165">
        <v>5595</v>
      </c>
      <c r="M42" s="254"/>
      <c r="N42" s="254"/>
      <c r="O42" s="254"/>
      <c r="P42" s="254"/>
    </row>
    <row r="43" spans="1:16" ht="21.65" customHeight="1">
      <c r="A43" s="156" t="s">
        <v>155</v>
      </c>
      <c r="B43" s="156"/>
      <c r="C43" s="156"/>
      <c r="D43" s="156"/>
      <c r="E43" s="255"/>
      <c r="F43" s="102">
        <f>SUM(F41:F42)</f>
        <v>895719</v>
      </c>
      <c r="G43" s="143"/>
      <c r="H43" s="102">
        <f>SUM(H41:H42)</f>
        <v>974614</v>
      </c>
      <c r="I43" s="143"/>
      <c r="J43" s="102">
        <f>SUM(J41:J42)</f>
        <v>43525</v>
      </c>
      <c r="K43" s="143"/>
      <c r="L43" s="102">
        <f>SUM(L41:L42)</f>
        <v>-9647</v>
      </c>
    </row>
    <row r="44" spans="1:16" s="215" customFormat="1" ht="22" customHeight="1">
      <c r="A44" s="286" t="str">
        <f>A1</f>
        <v>บริษัท ดุสิตธานี จำกัด (มหาชน) และบริษัทย่อย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56"/>
      <c r="N44" s="256"/>
      <c r="O44" s="256"/>
      <c r="P44" s="256"/>
    </row>
    <row r="45" spans="1:16" s="215" customFormat="1" ht="22" customHeight="1">
      <c r="A45" s="286" t="s">
        <v>93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56"/>
      <c r="N45" s="256"/>
      <c r="O45" s="256"/>
      <c r="P45" s="256"/>
    </row>
    <row r="46" spans="1:16" s="215" customFormat="1" ht="22" customHeight="1">
      <c r="A46" s="212"/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56"/>
      <c r="N46" s="256"/>
      <c r="O46" s="256"/>
      <c r="P46" s="256"/>
    </row>
    <row r="47" spans="1:16" ht="21.65" customHeight="1">
      <c r="A47" s="156"/>
      <c r="B47" s="156"/>
      <c r="C47" s="156"/>
      <c r="D47" s="156"/>
      <c r="E47" s="156"/>
      <c r="F47" s="191"/>
      <c r="G47" s="192" t="s">
        <v>69</v>
      </c>
      <c r="H47" s="191"/>
      <c r="I47" s="171"/>
      <c r="J47" s="267" t="s">
        <v>70</v>
      </c>
      <c r="K47" s="267"/>
      <c r="L47" s="267"/>
    </row>
    <row r="48" spans="1:16" ht="21.65" customHeight="1">
      <c r="A48" s="156"/>
      <c r="B48" s="156"/>
      <c r="C48" s="156"/>
      <c r="D48" s="156"/>
      <c r="E48" s="156"/>
      <c r="F48" s="276" t="s">
        <v>222</v>
      </c>
      <c r="G48" s="276"/>
      <c r="H48" s="276"/>
      <c r="I48" s="171"/>
      <c r="J48" s="276" t="s">
        <v>222</v>
      </c>
      <c r="K48" s="276"/>
      <c r="L48" s="276"/>
    </row>
    <row r="49" spans="1:12" ht="21.65" customHeight="1">
      <c r="A49" s="236"/>
      <c r="B49" s="156"/>
      <c r="C49" s="156"/>
      <c r="D49" s="156"/>
      <c r="E49" s="241"/>
      <c r="F49" s="276" t="s">
        <v>220</v>
      </c>
      <c r="G49" s="276"/>
      <c r="H49" s="276"/>
      <c r="I49" s="171"/>
      <c r="J49" s="276" t="s">
        <v>220</v>
      </c>
      <c r="K49" s="276"/>
      <c r="L49" s="276"/>
    </row>
    <row r="50" spans="1:12" ht="21.65" customHeight="1">
      <c r="A50" s="156"/>
      <c r="B50" s="156"/>
      <c r="C50" s="156"/>
      <c r="D50" s="156"/>
      <c r="E50" s="219" t="s">
        <v>34</v>
      </c>
      <c r="F50" s="172">
        <v>2567</v>
      </c>
      <c r="G50" s="173"/>
      <c r="H50" s="172">
        <v>2566</v>
      </c>
      <c r="I50" s="174"/>
      <c r="J50" s="172">
        <v>2567</v>
      </c>
      <c r="K50" s="173"/>
      <c r="L50" s="172">
        <v>2566</v>
      </c>
    </row>
    <row r="51" spans="1:12" ht="21.65" customHeight="1">
      <c r="D51" s="242"/>
      <c r="E51" s="155"/>
      <c r="F51" s="287" t="s">
        <v>71</v>
      </c>
      <c r="G51" s="287"/>
      <c r="H51" s="287"/>
      <c r="I51" s="287"/>
      <c r="J51" s="287"/>
      <c r="K51" s="287"/>
      <c r="L51" s="287"/>
    </row>
    <row r="52" spans="1:12" ht="21.65" customHeight="1">
      <c r="A52" s="243" t="s">
        <v>15</v>
      </c>
      <c r="B52" s="156"/>
      <c r="C52" s="156"/>
      <c r="D52" s="156"/>
      <c r="E52" s="219"/>
      <c r="F52" s="204"/>
      <c r="G52" s="257"/>
      <c r="H52" s="204"/>
      <c r="I52" s="258"/>
      <c r="J52" s="204"/>
      <c r="K52" s="257"/>
      <c r="L52" s="204"/>
    </row>
    <row r="53" spans="1:12" ht="21.65" customHeight="1">
      <c r="A53" s="238" t="s">
        <v>10</v>
      </c>
      <c r="D53" s="246"/>
      <c r="E53" s="247"/>
      <c r="F53" s="56">
        <v>6291</v>
      </c>
      <c r="H53" s="56">
        <v>3395</v>
      </c>
      <c r="J53" s="56">
        <v>30442</v>
      </c>
      <c r="L53" s="56">
        <v>24296</v>
      </c>
    </row>
    <row r="54" spans="1:12" ht="21.65" customHeight="1">
      <c r="A54" s="238" t="s">
        <v>188</v>
      </c>
      <c r="D54" s="246"/>
      <c r="E54" s="248"/>
      <c r="F54" s="165">
        <v>7500</v>
      </c>
      <c r="H54" s="165">
        <v>2500</v>
      </c>
      <c r="J54" s="165">
        <v>0</v>
      </c>
      <c r="L54" s="165">
        <v>0</v>
      </c>
    </row>
    <row r="55" spans="1:12" ht="21.65" customHeight="1">
      <c r="A55" s="238" t="s">
        <v>189</v>
      </c>
      <c r="D55" s="246"/>
      <c r="E55" s="247"/>
      <c r="F55" s="165">
        <v>-111</v>
      </c>
      <c r="H55" s="165">
        <v>-12161</v>
      </c>
      <c r="J55" s="165">
        <v>0</v>
      </c>
      <c r="L55" s="165">
        <v>0</v>
      </c>
    </row>
    <row r="56" spans="1:12" ht="21.65" customHeight="1">
      <c r="A56" s="238" t="s">
        <v>128</v>
      </c>
      <c r="D56" s="246"/>
      <c r="E56" s="248">
        <v>8</v>
      </c>
      <c r="F56" s="165">
        <v>-36554</v>
      </c>
      <c r="H56" s="165">
        <v>-18130</v>
      </c>
      <c r="J56" s="56">
        <v>-82384</v>
      </c>
      <c r="L56" s="56">
        <v>-268129</v>
      </c>
    </row>
    <row r="57" spans="1:12" ht="21.65" customHeight="1">
      <c r="A57" s="238" t="s">
        <v>157</v>
      </c>
      <c r="D57" s="246"/>
      <c r="E57" s="248">
        <v>8</v>
      </c>
      <c r="F57" s="165">
        <v>-13500</v>
      </c>
      <c r="H57" s="165">
        <v>0</v>
      </c>
      <c r="J57" s="165">
        <v>-13500</v>
      </c>
      <c r="L57" s="165">
        <v>0</v>
      </c>
    </row>
    <row r="58" spans="1:12" ht="21.65" customHeight="1">
      <c r="A58" s="238" t="s">
        <v>182</v>
      </c>
      <c r="D58" s="246"/>
      <c r="E58" s="248">
        <v>8</v>
      </c>
      <c r="F58" s="165">
        <v>0</v>
      </c>
      <c r="H58" s="165">
        <v>0</v>
      </c>
      <c r="J58" s="165">
        <v>64700</v>
      </c>
      <c r="L58" s="165">
        <v>130713</v>
      </c>
    </row>
    <row r="59" spans="1:12" ht="21.65" customHeight="1">
      <c r="A59" s="250" t="s">
        <v>264</v>
      </c>
      <c r="D59" s="246"/>
      <c r="E59" s="248"/>
      <c r="F59" s="165">
        <v>0</v>
      </c>
      <c r="H59" s="165">
        <v>0</v>
      </c>
      <c r="J59" s="165">
        <v>124272</v>
      </c>
      <c r="L59" s="165">
        <v>0</v>
      </c>
    </row>
    <row r="60" spans="1:12" ht="21.65" customHeight="1">
      <c r="A60" s="250" t="s">
        <v>153</v>
      </c>
      <c r="D60" s="246"/>
      <c r="E60" s="248"/>
      <c r="F60" s="55">
        <v>42437</v>
      </c>
      <c r="H60" s="55">
        <v>86078</v>
      </c>
      <c r="J60" s="165">
        <v>42437</v>
      </c>
      <c r="L60" s="165">
        <v>279178</v>
      </c>
    </row>
    <row r="61" spans="1:12" ht="21.65" customHeight="1">
      <c r="A61" s="250" t="s">
        <v>265</v>
      </c>
      <c r="D61" s="246"/>
      <c r="E61" s="248"/>
      <c r="F61" s="55">
        <v>36750</v>
      </c>
      <c r="H61" s="165">
        <v>0</v>
      </c>
      <c r="J61" s="165">
        <v>36750</v>
      </c>
      <c r="L61" s="165">
        <v>0</v>
      </c>
    </row>
    <row r="62" spans="1:12" ht="21.65" customHeight="1">
      <c r="A62" s="250" t="s">
        <v>215</v>
      </c>
      <c r="D62" s="246"/>
      <c r="E62" s="248"/>
      <c r="F62" s="165">
        <v>0</v>
      </c>
      <c r="H62" s="165">
        <v>-2499</v>
      </c>
      <c r="J62" s="165">
        <v>0</v>
      </c>
      <c r="L62" s="165">
        <v>0</v>
      </c>
    </row>
    <row r="63" spans="1:12" ht="21.65" customHeight="1">
      <c r="A63" s="250" t="s">
        <v>245</v>
      </c>
      <c r="D63" s="246"/>
      <c r="E63" s="248"/>
      <c r="F63" s="165">
        <v>0</v>
      </c>
      <c r="H63" s="165">
        <v>327</v>
      </c>
      <c r="J63" s="165">
        <v>0</v>
      </c>
      <c r="L63" s="165">
        <v>327</v>
      </c>
    </row>
    <row r="64" spans="1:12" ht="21.65" customHeight="1">
      <c r="A64" s="238" t="s">
        <v>218</v>
      </c>
      <c r="D64" s="246"/>
      <c r="E64" s="247"/>
      <c r="F64" s="56">
        <v>1260</v>
      </c>
      <c r="H64" s="56">
        <v>1918</v>
      </c>
      <c r="J64" s="56">
        <v>1210</v>
      </c>
      <c r="L64" s="56">
        <v>754</v>
      </c>
    </row>
    <row r="65" spans="1:16" ht="21.65" customHeight="1">
      <c r="A65" s="238" t="s">
        <v>211</v>
      </c>
      <c r="D65" s="246"/>
      <c r="E65" s="248"/>
      <c r="F65" s="56">
        <v>-2203370</v>
      </c>
      <c r="H65" s="56">
        <v>-1105462</v>
      </c>
      <c r="J65" s="56">
        <v>-29021</v>
      </c>
      <c r="L65" s="56">
        <v>-47477</v>
      </c>
    </row>
    <row r="66" spans="1:16" s="168" customFormat="1" ht="21.65" customHeight="1">
      <c r="A66" s="238" t="s">
        <v>96</v>
      </c>
      <c r="B66" s="238"/>
      <c r="C66" s="238"/>
      <c r="D66" s="246"/>
      <c r="E66" s="248"/>
      <c r="F66" s="165">
        <v>-22721</v>
      </c>
      <c r="G66" s="142"/>
      <c r="H66" s="165">
        <v>-12971</v>
      </c>
      <c r="I66" s="142"/>
      <c r="J66" s="165">
        <v>-14405</v>
      </c>
      <c r="K66" s="142"/>
      <c r="L66" s="165">
        <v>-5688</v>
      </c>
      <c r="M66" s="254"/>
      <c r="N66" s="254"/>
      <c r="O66" s="254"/>
      <c r="P66" s="254"/>
    </row>
    <row r="67" spans="1:16" s="168" customFormat="1" ht="21.65" customHeight="1">
      <c r="A67" s="238" t="s">
        <v>190</v>
      </c>
      <c r="B67" s="238"/>
      <c r="C67" s="238"/>
      <c r="D67" s="246"/>
      <c r="E67" s="248"/>
      <c r="F67" s="165">
        <v>-60660</v>
      </c>
      <c r="G67" s="142"/>
      <c r="H67" s="165">
        <v>0</v>
      </c>
      <c r="I67" s="142"/>
      <c r="J67" s="165">
        <v>-60660</v>
      </c>
      <c r="K67" s="142"/>
      <c r="L67" s="165">
        <v>0</v>
      </c>
      <c r="M67" s="254"/>
      <c r="N67" s="254"/>
      <c r="O67" s="254"/>
      <c r="P67" s="254"/>
    </row>
    <row r="68" spans="1:16" s="168" customFormat="1" ht="21.65" customHeight="1">
      <c r="A68" s="238" t="s">
        <v>236</v>
      </c>
      <c r="B68" s="238"/>
      <c r="C68" s="238"/>
      <c r="D68" s="246"/>
      <c r="E68" s="248"/>
      <c r="F68" s="165">
        <v>0</v>
      </c>
      <c r="G68" s="142"/>
      <c r="H68" s="165">
        <v>0</v>
      </c>
      <c r="I68" s="142"/>
      <c r="J68" s="165">
        <v>0</v>
      </c>
      <c r="K68" s="142"/>
      <c r="L68" s="165">
        <v>6200</v>
      </c>
      <c r="M68" s="254"/>
      <c r="N68" s="254"/>
      <c r="O68" s="254"/>
      <c r="P68" s="254"/>
    </row>
    <row r="69" spans="1:16" s="168" customFormat="1" ht="21.65" customHeight="1">
      <c r="A69" s="238" t="s">
        <v>247</v>
      </c>
      <c r="B69" s="238"/>
      <c r="C69" s="238"/>
      <c r="D69" s="246"/>
      <c r="E69" s="248"/>
      <c r="F69" s="165">
        <v>0</v>
      </c>
      <c r="G69" s="142"/>
      <c r="H69" s="165">
        <v>-43570</v>
      </c>
      <c r="I69" s="142"/>
      <c r="J69" s="165">
        <v>0</v>
      </c>
      <c r="K69" s="142"/>
      <c r="L69" s="165">
        <v>0</v>
      </c>
      <c r="M69" s="254"/>
      <c r="N69" s="254"/>
      <c r="O69" s="254"/>
      <c r="P69" s="254"/>
    </row>
    <row r="70" spans="1:16" ht="21.65" customHeight="1">
      <c r="A70" s="156" t="s">
        <v>204</v>
      </c>
      <c r="B70" s="156"/>
      <c r="C70" s="156"/>
      <c r="D70" s="156"/>
      <c r="E70" s="259"/>
      <c r="F70" s="102">
        <f>SUM(F53:F69)</f>
        <v>-2242678</v>
      </c>
      <c r="G70" s="143"/>
      <c r="H70" s="102">
        <f>SUM(H53:H69)</f>
        <v>-1100575</v>
      </c>
      <c r="I70" s="143"/>
      <c r="J70" s="102">
        <f>SUM(J53:J69)</f>
        <v>99841</v>
      </c>
      <c r="K70" s="143"/>
      <c r="L70" s="102">
        <f>SUM(L53:L69)</f>
        <v>120174</v>
      </c>
    </row>
    <row r="71" spans="1:16" ht="21.65" customHeight="1">
      <c r="E71" s="253"/>
    </row>
    <row r="72" spans="1:16" ht="21.65" customHeight="1">
      <c r="A72" s="243" t="s">
        <v>16</v>
      </c>
      <c r="B72" s="156"/>
      <c r="C72" s="156"/>
      <c r="D72" s="244"/>
      <c r="E72" s="245"/>
    </row>
    <row r="73" spans="1:16" ht="21.65" customHeight="1">
      <c r="A73" s="155" t="s">
        <v>40</v>
      </c>
      <c r="D73" s="251"/>
      <c r="E73" s="248"/>
      <c r="F73" s="56">
        <v>1371719</v>
      </c>
      <c r="H73" s="56">
        <v>1532976</v>
      </c>
      <c r="J73" s="56">
        <v>1114500</v>
      </c>
      <c r="L73" s="56">
        <v>1394000</v>
      </c>
    </row>
    <row r="74" spans="1:16" ht="21.65" customHeight="1">
      <c r="A74" s="155" t="s">
        <v>50</v>
      </c>
      <c r="D74" s="251"/>
      <c r="E74" s="248"/>
      <c r="F74" s="56">
        <v>-1079535</v>
      </c>
      <c r="H74" s="56">
        <v>-1327392</v>
      </c>
      <c r="J74" s="165">
        <v>-829000</v>
      </c>
      <c r="L74" s="165">
        <v>-1182000</v>
      </c>
    </row>
    <row r="75" spans="1:16" ht="21.65" customHeight="1">
      <c r="A75" s="155" t="s">
        <v>181</v>
      </c>
      <c r="D75" s="251"/>
      <c r="E75" s="248">
        <v>8</v>
      </c>
      <c r="F75" s="165">
        <v>0</v>
      </c>
      <c r="H75" s="165">
        <v>0</v>
      </c>
      <c r="J75" s="56">
        <v>32000</v>
      </c>
      <c r="L75" s="56">
        <v>105000</v>
      </c>
    </row>
    <row r="76" spans="1:16" ht="21.65" customHeight="1">
      <c r="A76" s="155" t="s">
        <v>203</v>
      </c>
      <c r="D76" s="251"/>
      <c r="E76" s="248">
        <v>8</v>
      </c>
      <c r="F76" s="165">
        <v>0</v>
      </c>
      <c r="H76" s="165">
        <v>0</v>
      </c>
      <c r="J76" s="165">
        <v>-86000</v>
      </c>
      <c r="L76" s="165">
        <v>-152000</v>
      </c>
    </row>
    <row r="77" spans="1:16" ht="21.65" customHeight="1">
      <c r="A77" s="155" t="s">
        <v>170</v>
      </c>
      <c r="B77" s="155"/>
      <c r="D77" s="251"/>
      <c r="E77" s="252"/>
      <c r="F77" s="56">
        <v>-185047</v>
      </c>
      <c r="H77" s="56">
        <v>-169826</v>
      </c>
      <c r="J77" s="165">
        <v>-40245</v>
      </c>
      <c r="L77" s="165">
        <v>-36215</v>
      </c>
    </row>
    <row r="78" spans="1:16" ht="21.65" customHeight="1">
      <c r="A78" s="155" t="s">
        <v>212</v>
      </c>
      <c r="B78" s="155"/>
      <c r="D78" s="251"/>
      <c r="E78" s="252"/>
      <c r="F78" s="56">
        <v>1653359</v>
      </c>
      <c r="H78" s="56">
        <v>88542</v>
      </c>
      <c r="J78" s="165">
        <v>0</v>
      </c>
      <c r="L78" s="165">
        <v>25200</v>
      </c>
    </row>
    <row r="79" spans="1:16" ht="21.65" customHeight="1">
      <c r="A79" s="238" t="s">
        <v>213</v>
      </c>
      <c r="D79" s="246"/>
      <c r="E79" s="248"/>
      <c r="F79" s="56">
        <v>-145139</v>
      </c>
      <c r="H79" s="56">
        <v>-187856</v>
      </c>
      <c r="J79" s="165">
        <v>-88048</v>
      </c>
      <c r="L79" s="165">
        <v>-83724</v>
      </c>
    </row>
    <row r="80" spans="1:16" ht="21.65" customHeight="1">
      <c r="A80" s="238" t="s">
        <v>237</v>
      </c>
      <c r="D80" s="246"/>
      <c r="E80" s="248"/>
      <c r="F80" s="165">
        <v>0</v>
      </c>
      <c r="H80" s="56">
        <v>-27500</v>
      </c>
      <c r="J80" s="165">
        <v>0</v>
      </c>
      <c r="L80" s="165">
        <v>0</v>
      </c>
    </row>
    <row r="81" spans="1:16" ht="21.65" customHeight="1">
      <c r="A81" s="238" t="s">
        <v>238</v>
      </c>
      <c r="D81" s="246"/>
      <c r="E81" s="248"/>
      <c r="F81" s="56">
        <v>-1409</v>
      </c>
      <c r="H81" s="56">
        <v>-2508</v>
      </c>
      <c r="J81" s="165">
        <v>0</v>
      </c>
      <c r="L81" s="165">
        <v>0</v>
      </c>
    </row>
    <row r="82" spans="1:16" ht="21.65" customHeight="1">
      <c r="A82" s="238" t="s">
        <v>266</v>
      </c>
      <c r="D82" s="246"/>
      <c r="E82" s="248"/>
      <c r="F82" s="56">
        <v>100000</v>
      </c>
      <c r="H82" s="165">
        <v>0</v>
      </c>
      <c r="J82" s="165">
        <v>0</v>
      </c>
      <c r="L82" s="165">
        <v>0</v>
      </c>
    </row>
    <row r="83" spans="1:16" ht="21.65" customHeight="1">
      <c r="A83" s="238" t="s">
        <v>239</v>
      </c>
      <c r="D83" s="246"/>
      <c r="E83" s="248">
        <v>7</v>
      </c>
      <c r="F83" s="56">
        <v>-60493</v>
      </c>
      <c r="H83" s="56">
        <v>-60494</v>
      </c>
      <c r="J83" s="56">
        <v>-60493</v>
      </c>
      <c r="L83" s="56">
        <v>-60494</v>
      </c>
    </row>
    <row r="84" spans="1:16" ht="21.65" customHeight="1">
      <c r="A84" s="238" t="s">
        <v>124</v>
      </c>
      <c r="D84" s="246"/>
      <c r="E84" s="248"/>
      <c r="F84" s="56">
        <v>-335142</v>
      </c>
      <c r="H84" s="56">
        <v>-303698</v>
      </c>
      <c r="J84" s="56">
        <v>-167733</v>
      </c>
      <c r="L84" s="56">
        <v>-172443</v>
      </c>
    </row>
    <row r="85" spans="1:16" s="168" customFormat="1" ht="21.65" customHeight="1">
      <c r="A85" s="238" t="s">
        <v>223</v>
      </c>
      <c r="B85" s="238"/>
      <c r="C85" s="238"/>
      <c r="D85" s="246"/>
      <c r="E85" s="248"/>
      <c r="F85" s="56">
        <v>-8807</v>
      </c>
      <c r="G85" s="142"/>
      <c r="H85" s="56">
        <v>-13118</v>
      </c>
      <c r="I85" s="142"/>
      <c r="J85" s="165">
        <v>0</v>
      </c>
      <c r="K85" s="142"/>
      <c r="L85" s="165">
        <v>0</v>
      </c>
      <c r="M85" s="254"/>
      <c r="N85" s="254"/>
      <c r="O85" s="254"/>
      <c r="P85" s="254"/>
    </row>
    <row r="86" spans="1:16" ht="21.65" customHeight="1">
      <c r="A86" s="168" t="s">
        <v>205</v>
      </c>
      <c r="B86" s="156"/>
      <c r="C86" s="156"/>
      <c r="D86" s="156"/>
      <c r="E86" s="260"/>
      <c r="F86" s="58">
        <f>SUM(F73:F85)</f>
        <v>1309506</v>
      </c>
      <c r="G86" s="143"/>
      <c r="H86" s="58">
        <f>SUM(H73:H85)</f>
        <v>-470874</v>
      </c>
      <c r="I86" s="143"/>
      <c r="J86" s="58">
        <f>SUM(J73:J85)</f>
        <v>-125019</v>
      </c>
      <c r="K86" s="143"/>
      <c r="L86" s="58">
        <f>SUM(L73:L85)</f>
        <v>-162676</v>
      </c>
    </row>
    <row r="87" spans="1:16" ht="21.65" customHeight="1">
      <c r="A87" s="168"/>
      <c r="B87" s="156"/>
      <c r="C87" s="156"/>
      <c r="D87" s="156"/>
      <c r="E87" s="260"/>
      <c r="F87" s="37"/>
      <c r="G87" s="143"/>
      <c r="H87" s="37"/>
      <c r="I87" s="143"/>
      <c r="J87" s="37"/>
      <c r="K87" s="143"/>
      <c r="L87" s="37"/>
    </row>
    <row r="88" spans="1:16" s="215" customFormat="1" ht="22" customHeight="1">
      <c r="A88" s="286" t="str">
        <f>A44</f>
        <v>บริษัท ดุสิตธานี จำกัด (มหาชน) และบริษัทย่อย</v>
      </c>
      <c r="B88" s="286"/>
      <c r="C88" s="286"/>
      <c r="D88" s="286"/>
      <c r="E88" s="286"/>
      <c r="F88" s="286"/>
      <c r="G88" s="286"/>
      <c r="H88" s="286"/>
      <c r="I88" s="286"/>
      <c r="J88" s="286"/>
      <c r="K88" s="286"/>
      <c r="L88" s="286"/>
      <c r="M88" s="256"/>
      <c r="N88" s="256"/>
      <c r="O88" s="256"/>
      <c r="P88" s="256"/>
    </row>
    <row r="89" spans="1:16" s="215" customFormat="1" ht="22" customHeight="1">
      <c r="A89" s="286" t="s">
        <v>93</v>
      </c>
      <c r="B89" s="286"/>
      <c r="C89" s="286"/>
      <c r="D89" s="286"/>
      <c r="E89" s="286"/>
      <c r="F89" s="286"/>
      <c r="G89" s="286"/>
      <c r="H89" s="286"/>
      <c r="I89" s="286"/>
      <c r="J89" s="286"/>
      <c r="K89" s="286"/>
      <c r="L89" s="286"/>
      <c r="M89" s="256"/>
      <c r="N89" s="256"/>
      <c r="O89" s="256"/>
      <c r="P89" s="256"/>
    </row>
    <row r="90" spans="1:16" s="215" customFormat="1" ht="22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56"/>
      <c r="N90" s="256"/>
      <c r="O90" s="256"/>
      <c r="P90" s="256"/>
    </row>
    <row r="91" spans="1:16" ht="21.65" customHeight="1">
      <c r="A91" s="156"/>
      <c r="B91" s="156"/>
      <c r="C91" s="156"/>
      <c r="D91" s="156"/>
      <c r="E91" s="156"/>
      <c r="F91" s="191"/>
      <c r="G91" s="192" t="s">
        <v>69</v>
      </c>
      <c r="H91" s="191"/>
      <c r="I91" s="171"/>
      <c r="J91" s="267" t="s">
        <v>70</v>
      </c>
      <c r="K91" s="267"/>
      <c r="L91" s="267"/>
    </row>
    <row r="92" spans="1:16" ht="21.65" customHeight="1">
      <c r="A92" s="156"/>
      <c r="B92" s="156"/>
      <c r="C92" s="156"/>
      <c r="D92" s="156"/>
      <c r="E92" s="156"/>
      <c r="F92" s="276" t="s">
        <v>222</v>
      </c>
      <c r="G92" s="276"/>
      <c r="H92" s="276"/>
      <c r="I92" s="171"/>
      <c r="J92" s="276" t="s">
        <v>222</v>
      </c>
      <c r="K92" s="276"/>
      <c r="L92" s="276"/>
    </row>
    <row r="93" spans="1:16" ht="21.65" customHeight="1">
      <c r="A93" s="236"/>
      <c r="B93" s="156"/>
      <c r="C93" s="156"/>
      <c r="D93" s="156"/>
      <c r="E93" s="241"/>
      <c r="F93" s="276" t="s">
        <v>220</v>
      </c>
      <c r="G93" s="276"/>
      <c r="H93" s="276"/>
      <c r="I93" s="171"/>
      <c r="J93" s="276" t="s">
        <v>220</v>
      </c>
      <c r="K93" s="276"/>
      <c r="L93" s="276"/>
    </row>
    <row r="94" spans="1:16" ht="21.65" customHeight="1">
      <c r="A94" s="156"/>
      <c r="B94" s="156"/>
      <c r="C94" s="156"/>
      <c r="D94" s="156"/>
      <c r="E94" s="219"/>
      <c r="F94" s="172">
        <v>2567</v>
      </c>
      <c r="G94" s="173"/>
      <c r="H94" s="172">
        <v>2566</v>
      </c>
      <c r="I94" s="174"/>
      <c r="J94" s="172">
        <v>2567</v>
      </c>
      <c r="K94" s="173"/>
      <c r="L94" s="172">
        <v>2566</v>
      </c>
    </row>
    <row r="95" spans="1:16" ht="21.65" customHeight="1">
      <c r="D95" s="242"/>
      <c r="E95" s="155"/>
      <c r="F95" s="287" t="s">
        <v>71</v>
      </c>
      <c r="G95" s="287"/>
      <c r="H95" s="287"/>
      <c r="I95" s="287"/>
      <c r="J95" s="287"/>
      <c r="K95" s="287"/>
      <c r="L95" s="287"/>
    </row>
    <row r="96" spans="1:16" ht="21.65" customHeight="1">
      <c r="F96" s="71"/>
      <c r="H96" s="71"/>
      <c r="J96" s="55"/>
      <c r="L96" s="55"/>
    </row>
    <row r="97" spans="1:12" ht="21.65" customHeight="1">
      <c r="A97" s="238" t="s">
        <v>66</v>
      </c>
      <c r="D97" s="242"/>
      <c r="E97" s="245"/>
      <c r="F97" s="155"/>
      <c r="G97" s="143"/>
      <c r="H97" s="155"/>
      <c r="I97" s="143"/>
      <c r="J97" s="155"/>
      <c r="K97" s="143"/>
      <c r="L97" s="155"/>
    </row>
    <row r="98" spans="1:12" ht="21.65" customHeight="1">
      <c r="B98" s="238" t="s">
        <v>125</v>
      </c>
      <c r="D98" s="242"/>
      <c r="E98" s="245"/>
      <c r="F98" s="56">
        <f>F86+F70+F43</f>
        <v>-37453</v>
      </c>
      <c r="H98" s="56">
        <f>H86+H70+H43</f>
        <v>-596835</v>
      </c>
      <c r="J98" s="56">
        <f>J86+J70+J43</f>
        <v>18347</v>
      </c>
      <c r="L98" s="56">
        <f>L86+L70+L43</f>
        <v>-52149</v>
      </c>
    </row>
    <row r="99" spans="1:12" ht="21.65" customHeight="1">
      <c r="A99" s="238" t="s">
        <v>126</v>
      </c>
      <c r="D99" s="242"/>
      <c r="E99" s="261"/>
      <c r="F99" s="59"/>
      <c r="G99" s="155"/>
      <c r="H99" s="59"/>
      <c r="I99" s="155"/>
      <c r="J99" s="59"/>
      <c r="K99" s="155"/>
      <c r="L99" s="59"/>
    </row>
    <row r="100" spans="1:12" ht="21.65" customHeight="1">
      <c r="B100" s="238" t="s">
        <v>127</v>
      </c>
      <c r="D100" s="242"/>
      <c r="E100" s="261"/>
      <c r="F100" s="188">
        <v>-48505</v>
      </c>
      <c r="H100" s="188">
        <v>-3694</v>
      </c>
      <c r="J100" s="188">
        <v>0</v>
      </c>
      <c r="L100" s="188">
        <v>0</v>
      </c>
    </row>
    <row r="101" spans="1:12" ht="21.65" customHeight="1">
      <c r="A101" s="156" t="s">
        <v>66</v>
      </c>
      <c r="B101" s="156"/>
      <c r="C101" s="156"/>
      <c r="D101" s="244"/>
      <c r="E101" s="248"/>
      <c r="F101" s="37">
        <f>SUM(F98:F100)</f>
        <v>-85958</v>
      </c>
      <c r="G101" s="143"/>
      <c r="H101" s="37">
        <f>SUM(H98:H100)</f>
        <v>-600529</v>
      </c>
      <c r="I101" s="143"/>
      <c r="J101" s="37">
        <f>SUM(J98:J100)</f>
        <v>18347</v>
      </c>
      <c r="K101" s="143"/>
      <c r="L101" s="37">
        <f>SUM(L98:L100)</f>
        <v>-52149</v>
      </c>
    </row>
    <row r="102" spans="1:12" ht="21.65" customHeight="1">
      <c r="A102" s="238" t="s">
        <v>151</v>
      </c>
      <c r="B102" s="156"/>
      <c r="C102" s="156"/>
      <c r="D102" s="244"/>
      <c r="E102" s="248"/>
      <c r="F102" s="64">
        <f>'งบดุล-3-5'!I10</f>
        <v>1709592</v>
      </c>
      <c r="H102" s="64">
        <v>2142994</v>
      </c>
      <c r="J102" s="64">
        <f>'งบดุล-3-5'!M10</f>
        <v>182477</v>
      </c>
      <c r="L102" s="64">
        <v>195563</v>
      </c>
    </row>
    <row r="103" spans="1:12" ht="21.65" customHeight="1" thickBot="1">
      <c r="A103" s="156" t="s">
        <v>224</v>
      </c>
      <c r="B103" s="156"/>
      <c r="C103" s="156"/>
      <c r="D103" s="244"/>
      <c r="E103" s="248"/>
      <c r="F103" s="88">
        <f>SUM(F101:F102)</f>
        <v>1623634</v>
      </c>
      <c r="G103" s="143"/>
      <c r="H103" s="88">
        <f>SUM(H101:H102)</f>
        <v>1542465</v>
      </c>
      <c r="I103" s="143"/>
      <c r="J103" s="88">
        <f>SUM(J101:J102)</f>
        <v>200824</v>
      </c>
      <c r="K103" s="143"/>
      <c r="L103" s="88">
        <f>SUM(L101:L102)</f>
        <v>143414</v>
      </c>
    </row>
    <row r="104" spans="1:12" ht="21.65" customHeight="1" thickTop="1">
      <c r="A104" s="156"/>
      <c r="B104" s="156"/>
      <c r="C104" s="156"/>
      <c r="D104" s="244"/>
      <c r="E104" s="248"/>
    </row>
    <row r="105" spans="1:12" ht="21.65" customHeight="1">
      <c r="A105" s="243" t="s">
        <v>87</v>
      </c>
      <c r="D105" s="242"/>
      <c r="E105" s="248"/>
      <c r="F105" s="71"/>
      <c r="H105" s="71"/>
      <c r="J105" s="55"/>
      <c r="L105" s="55"/>
    </row>
    <row r="106" spans="1:12" ht="21.65" customHeight="1">
      <c r="A106" s="155" t="s">
        <v>158</v>
      </c>
      <c r="B106" s="155"/>
      <c r="C106" s="155"/>
      <c r="D106" s="242"/>
      <c r="E106" s="248"/>
      <c r="F106" s="55">
        <v>397569</v>
      </c>
      <c r="H106" s="55">
        <v>178453</v>
      </c>
      <c r="J106" s="55">
        <v>412</v>
      </c>
      <c r="L106" s="55">
        <v>412</v>
      </c>
    </row>
    <row r="107" spans="1:12" ht="21.65" customHeight="1">
      <c r="A107" s="155" t="s">
        <v>161</v>
      </c>
      <c r="B107" s="155"/>
      <c r="C107" s="155"/>
      <c r="D107" s="242"/>
      <c r="E107" s="248"/>
      <c r="F107" s="55">
        <v>27655</v>
      </c>
      <c r="H107" s="55">
        <v>15827</v>
      </c>
      <c r="J107" s="165">
        <v>0</v>
      </c>
      <c r="L107" s="55">
        <v>558</v>
      </c>
    </row>
    <row r="108" spans="1:12" ht="21.65" customHeight="1">
      <c r="A108" s="155" t="s">
        <v>206</v>
      </c>
      <c r="B108" s="155"/>
      <c r="C108" s="155"/>
      <c r="D108" s="242"/>
      <c r="E108" s="248"/>
      <c r="F108" s="55"/>
      <c r="H108" s="55"/>
      <c r="J108" s="165"/>
      <c r="L108" s="165"/>
    </row>
    <row r="109" spans="1:12" ht="21.65" customHeight="1">
      <c r="A109" s="155"/>
      <c r="B109" s="155" t="s">
        <v>207</v>
      </c>
      <c r="C109" s="155"/>
      <c r="D109" s="242"/>
      <c r="E109" s="248"/>
      <c r="F109" s="55">
        <v>25515</v>
      </c>
      <c r="H109" s="55">
        <v>28573</v>
      </c>
      <c r="J109" s="165">
        <v>0</v>
      </c>
      <c r="L109" s="165">
        <v>0</v>
      </c>
    </row>
    <row r="110" spans="1:12" ht="21.65" customHeight="1">
      <c r="A110" s="155" t="s">
        <v>217</v>
      </c>
      <c r="B110" s="155"/>
      <c r="C110" s="155"/>
      <c r="D110" s="242"/>
      <c r="E110" s="248"/>
      <c r="F110" s="55">
        <v>173940</v>
      </c>
      <c r="H110" s="55">
        <v>133857</v>
      </c>
      <c r="J110" s="165">
        <v>0</v>
      </c>
      <c r="L110" s="165">
        <v>0</v>
      </c>
    </row>
    <row r="111" spans="1:12" ht="21.65" customHeight="1">
      <c r="A111" s="155" t="s">
        <v>192</v>
      </c>
      <c r="B111" s="155"/>
      <c r="C111" s="155"/>
      <c r="D111" s="242"/>
      <c r="E111" s="248"/>
      <c r="F111" s="165">
        <v>0</v>
      </c>
      <c r="H111" s="165">
        <v>0</v>
      </c>
      <c r="J111" s="165">
        <v>102290</v>
      </c>
      <c r="L111" s="165">
        <v>101173</v>
      </c>
    </row>
    <row r="112" spans="1:12" ht="21.65" customHeight="1">
      <c r="A112" s="155" t="s">
        <v>284</v>
      </c>
      <c r="B112" s="155"/>
      <c r="C112" s="155"/>
      <c r="D112" s="242"/>
      <c r="E112" s="248"/>
      <c r="F112" s="55">
        <v>4829588</v>
      </c>
      <c r="H112" s="165">
        <v>0</v>
      </c>
      <c r="J112" s="55">
        <v>51956</v>
      </c>
      <c r="L112" s="165">
        <v>0</v>
      </c>
    </row>
    <row r="113" spans="12:12" ht="22" customHeight="1">
      <c r="L113" s="262"/>
    </row>
    <row r="114" spans="12:12">
      <c r="L114" s="262"/>
    </row>
  </sheetData>
  <mergeCells count="23">
    <mergeCell ref="F92:H92"/>
    <mergeCell ref="J92:L92"/>
    <mergeCell ref="F93:H93"/>
    <mergeCell ref="J93:L93"/>
    <mergeCell ref="F95:L95"/>
    <mergeCell ref="J91:L91"/>
    <mergeCell ref="F8:L8"/>
    <mergeCell ref="A44:L44"/>
    <mergeCell ref="A45:L45"/>
    <mergeCell ref="J47:L47"/>
    <mergeCell ref="F48:H48"/>
    <mergeCell ref="J48:L48"/>
    <mergeCell ref="F49:H49"/>
    <mergeCell ref="J49:L49"/>
    <mergeCell ref="F51:L51"/>
    <mergeCell ref="A88:L88"/>
    <mergeCell ref="A89:L89"/>
    <mergeCell ref="A2:L2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0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1" man="1"/>
    <brk id="8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66BD2C-3933-4932-96DC-62FD90DF43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งบดุล-3-5</vt:lpstr>
      <vt:lpstr>Sheet1</vt:lpstr>
      <vt:lpstr>กำไรขาดทุน 3M 6</vt:lpstr>
      <vt:lpstr>กำไรขาดทุน YTD 7</vt:lpstr>
      <vt:lpstr>กำไรขาดทุนเบ็ดเสร็จ 3M 8</vt:lpstr>
      <vt:lpstr>กำไรขาดทุนเบ็ดเสร็จ YTD 9</vt:lpstr>
      <vt:lpstr>เปลี่ยนแปลง-รวม 10</vt:lpstr>
      <vt:lpstr>เปลี่ยนแปลงเฉพาะ 11</vt:lpstr>
      <vt:lpstr>กระแสเงินสด 12-14</vt:lpstr>
      <vt:lpstr>'เปลี่ยนแปลงเฉพาะ 11'!Print_Area</vt:lpstr>
      <vt:lpstr>'เปลี่ยนแปลง-รวม 10'!Print_Area</vt:lpstr>
      <vt:lpstr>'กระแสเงินสด 12-14'!Print_Area</vt:lpstr>
      <vt:lpstr>'กำไรขาดทุน 3M 6'!Print_Area</vt:lpstr>
      <vt:lpstr>'กำไรขาดทุน YTD 7'!Print_Area</vt:lpstr>
      <vt:lpstr>'กำไรขาดทุนเบ็ดเสร็จ 3M 8'!Print_Area</vt:lpstr>
      <vt:lpstr>'กำไรขาดทุนเบ็ดเสร็จ YTD 9'!Print_Area</vt:lpstr>
      <vt:lpstr>'งบดุล-3-5'!Print_Area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Nathaphorn, Baiya</cp:lastModifiedBy>
  <cp:lastPrinted>2024-08-13T10:08:07Z</cp:lastPrinted>
  <dcterms:created xsi:type="dcterms:W3CDTF">2002-01-21T02:21:50Z</dcterms:created>
  <dcterms:modified xsi:type="dcterms:W3CDTF">2024-08-13T10:35:47Z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</Properties>
</file>