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D\Dusit Thani Public Company Limited - 1000053211\1578449 - 2024 DEC-FSA-DTC\Working Folder\Q2'2024\FS\File set\"/>
    </mc:Choice>
  </mc:AlternateContent>
  <xr:revisionPtr revIDLastSave="0" documentId="13_ncr:1_{6A934DAC-C0F5-4AB9-9BBD-557F4CE0DAA7}" xr6:coauthVersionLast="47" xr6:coauthVersionMax="47" xr10:uidLastSave="{00000000-0000-0000-0000-000000000000}"/>
  <bookViews>
    <workbookView xWindow="-110" yWindow="-110" windowWidth="19420" windowHeight="11500" tabRatio="849" activeTab="8" xr2:uid="{00000000-000D-0000-FFFF-FFFF00000000}"/>
  </bookViews>
  <sheets>
    <sheet name="BL3" sheetId="20" r:id="rId1"/>
    <sheet name="BL4-5" sheetId="21" r:id="rId2"/>
    <sheet name="PL6 3M" sheetId="27" r:id="rId3"/>
    <sheet name="PL7 6M" sheetId="28" r:id="rId4"/>
    <sheet name="OCI8 3M" sheetId="30" r:id="rId5"/>
    <sheet name="OCI9 6M" sheetId="29" r:id="rId6"/>
    <sheet name="SC-Conso 10" sheetId="12" r:id="rId7"/>
    <sheet name="SC-Only 11" sheetId="16" r:id="rId8"/>
    <sheet name="CF 12-14" sheetId="18" r:id="rId9"/>
  </sheets>
  <definedNames>
    <definedName name="_xlnm.Print_Area" localSheetId="0">'BL3'!$A$1:$K$42</definedName>
    <definedName name="_xlnm.Print_Area" localSheetId="1">'BL4-5'!$A$1:$K$72</definedName>
    <definedName name="_xlnm.Print_Area" localSheetId="8">'CF 12-14'!$A$1:$K$115</definedName>
    <definedName name="_xlnm.Print_Area" localSheetId="4">'OCI8 3M'!$A$1:$K$24</definedName>
    <definedName name="_xlnm.Print_Area" localSheetId="5">'OCI9 6M'!$A$1:$K$31</definedName>
    <definedName name="_xlnm.Print_Area" localSheetId="2">'PL6 3M'!$A$1:$K$49</definedName>
    <definedName name="_xlnm.Print_Area" localSheetId="3">'PL7 6M'!$A$1:$K$49</definedName>
    <definedName name="_xlnm.Print_Area" localSheetId="6">'SC-Conso 10'!$A$1:$AI$54</definedName>
    <definedName name="_xlnm.Print_Area" localSheetId="7">'SC-Only 11'!$A$1:$R$36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0" i="20" l="1"/>
  <c r="I20" i="20"/>
  <c r="G20" i="20"/>
  <c r="E20" i="20"/>
  <c r="AG53" i="12" l="1"/>
  <c r="AI53" i="12"/>
  <c r="AE53" i="12"/>
  <c r="AF53" i="12"/>
  <c r="AC53" i="12"/>
  <c r="AA53" i="12"/>
  <c r="Z53" i="12"/>
  <c r="Y53" i="12"/>
  <c r="K90" i="18"/>
  <c r="I90" i="18"/>
  <c r="G90" i="18"/>
  <c r="E90" i="18"/>
  <c r="K74" i="18"/>
  <c r="I74" i="18"/>
  <c r="G74" i="18"/>
  <c r="E74" i="18"/>
  <c r="D35" i="16" l="1"/>
  <c r="F35" i="16"/>
  <c r="H35" i="16"/>
  <c r="J35" i="16"/>
  <c r="L35" i="16"/>
  <c r="N35" i="16"/>
  <c r="P35" i="16"/>
  <c r="R35" i="16"/>
  <c r="R26" i="16"/>
  <c r="P31" i="16"/>
  <c r="R24" i="16"/>
  <c r="P17" i="16"/>
  <c r="G53" i="12"/>
  <c r="E53" i="12"/>
  <c r="AI48" i="12"/>
  <c r="AG48" i="12"/>
  <c r="AA48" i="12"/>
  <c r="AG43" i="12"/>
  <c r="AI43" i="12"/>
  <c r="G43" i="12"/>
  <c r="AI42" i="12"/>
  <c r="AG42" i="12"/>
  <c r="AE42" i="12"/>
  <c r="AE43" i="12" s="1"/>
  <c r="AC42" i="12"/>
  <c r="AC43" i="12" s="1"/>
  <c r="AA42" i="12"/>
  <c r="AA43" i="12" s="1"/>
  <c r="Y42" i="12"/>
  <c r="Y43" i="12" s="1"/>
  <c r="W42" i="12"/>
  <c r="W43" i="12" s="1"/>
  <c r="U42" i="12"/>
  <c r="U43" i="12" s="1"/>
  <c r="S42" i="12"/>
  <c r="S43" i="12" s="1"/>
  <c r="Q42" i="12"/>
  <c r="Q43" i="12" s="1"/>
  <c r="O42" i="12"/>
  <c r="O43" i="12" s="1"/>
  <c r="M42" i="12"/>
  <c r="M43" i="12" s="1"/>
  <c r="K42" i="12"/>
  <c r="K43" i="12" s="1"/>
  <c r="I42" i="12"/>
  <c r="I43" i="12" s="1"/>
  <c r="G42" i="12"/>
  <c r="E42" i="12"/>
  <c r="E43" i="12" s="1"/>
  <c r="AG38" i="12"/>
  <c r="AE38" i="12"/>
  <c r="AC38" i="12"/>
  <c r="AA38" i="12"/>
  <c r="Y38" i="12"/>
  <c r="W38" i="12"/>
  <c r="U38" i="12"/>
  <c r="S38" i="12"/>
  <c r="Q38" i="12"/>
  <c r="O38" i="12"/>
  <c r="M38" i="12"/>
  <c r="K38" i="12"/>
  <c r="I38" i="12"/>
  <c r="G38" i="12"/>
  <c r="E38" i="12"/>
  <c r="AG33" i="12"/>
  <c r="AE33" i="12"/>
  <c r="AA33" i="12"/>
  <c r="Y33" i="12"/>
  <c r="W33" i="12"/>
  <c r="U33" i="12"/>
  <c r="S33" i="12"/>
  <c r="Q33" i="12"/>
  <c r="O33" i="12"/>
  <c r="M33" i="12"/>
  <c r="K33" i="12"/>
  <c r="I33" i="12"/>
  <c r="G33" i="12"/>
  <c r="E33" i="12"/>
  <c r="AI32" i="12"/>
  <c r="AI18" i="12"/>
  <c r="AG19" i="12"/>
  <c r="AE19" i="12"/>
  <c r="AC19" i="12"/>
  <c r="AA19" i="12"/>
  <c r="Y19" i="12"/>
  <c r="W19" i="12"/>
  <c r="U19" i="12"/>
  <c r="S19" i="12"/>
  <c r="Q19" i="12"/>
  <c r="O19" i="12"/>
  <c r="M19" i="12"/>
  <c r="K19" i="12"/>
  <c r="I19" i="12"/>
  <c r="G19" i="12"/>
  <c r="E19" i="12"/>
  <c r="AA24" i="12"/>
  <c r="AA28" i="12" s="1"/>
  <c r="E22" i="29"/>
  <c r="G16" i="30"/>
  <c r="E16" i="30"/>
  <c r="E23" i="29"/>
  <c r="G22" i="29"/>
  <c r="G23" i="29" s="1"/>
  <c r="G16" i="29"/>
  <c r="E16" i="29"/>
  <c r="K22" i="29"/>
  <c r="I22" i="29"/>
  <c r="G32" i="27"/>
  <c r="G24" i="27"/>
  <c r="E24" i="27"/>
  <c r="E32" i="27"/>
  <c r="AI38" i="12" l="1"/>
  <c r="AI33" i="12"/>
  <c r="AI19" i="12"/>
  <c r="K16" i="29" l="1"/>
  <c r="K23" i="29" s="1"/>
  <c r="I16" i="29"/>
  <c r="I23" i="29" s="1"/>
  <c r="K10" i="29"/>
  <c r="K25" i="29" s="1"/>
  <c r="I10" i="29"/>
  <c r="G10" i="29"/>
  <c r="G25" i="29" s="1"/>
  <c r="E10" i="29"/>
  <c r="E25" i="29" s="1"/>
  <c r="K23" i="30"/>
  <c r="I23" i="30"/>
  <c r="G23" i="30"/>
  <c r="E23" i="30"/>
  <c r="K16" i="30"/>
  <c r="I16" i="30"/>
  <c r="K30" i="29"/>
  <c r="G30" i="29"/>
  <c r="E30" i="29"/>
  <c r="K32" i="27"/>
  <c r="I32" i="27"/>
  <c r="I25" i="29" l="1"/>
  <c r="I28" i="29" s="1"/>
  <c r="I30" i="29" s="1"/>
  <c r="K24" i="27" l="1"/>
  <c r="I24" i="27"/>
  <c r="K14" i="27"/>
  <c r="I14" i="27"/>
  <c r="G14" i="27"/>
  <c r="E14" i="27"/>
  <c r="K45" i="28"/>
  <c r="I45" i="28"/>
  <c r="G45" i="28"/>
  <c r="E45" i="28"/>
  <c r="J38" i="28"/>
  <c r="H38" i="28"/>
  <c r="K32" i="28"/>
  <c r="J32" i="28"/>
  <c r="I32" i="28"/>
  <c r="H32" i="28"/>
  <c r="G32" i="28"/>
  <c r="F32" i="28"/>
  <c r="E32" i="28"/>
  <c r="K24" i="28"/>
  <c r="J24" i="28"/>
  <c r="I24" i="28"/>
  <c r="H24" i="28"/>
  <c r="G24" i="28"/>
  <c r="F24" i="28"/>
  <c r="E24" i="28"/>
  <c r="K14" i="28"/>
  <c r="K15" i="28" s="1"/>
  <c r="I14" i="28"/>
  <c r="I15" i="28" s="1"/>
  <c r="I26" i="28" s="1"/>
  <c r="G14" i="28"/>
  <c r="G15" i="28" s="1"/>
  <c r="E14" i="28"/>
  <c r="E15" i="28" s="1"/>
  <c r="K45" i="27"/>
  <c r="J38" i="27"/>
  <c r="H38" i="27"/>
  <c r="J24" i="27"/>
  <c r="H24" i="27"/>
  <c r="F24" i="27"/>
  <c r="K67" i="21"/>
  <c r="I67" i="21"/>
  <c r="G67" i="21"/>
  <c r="E67" i="21"/>
  <c r="G15" i="27" l="1"/>
  <c r="E15" i="27"/>
  <c r="I15" i="27"/>
  <c r="K15" i="27"/>
  <c r="G26" i="27"/>
  <c r="I34" i="28"/>
  <c r="I38" i="28" s="1"/>
  <c r="I40" i="28" s="1"/>
  <c r="G26" i="28"/>
  <c r="G34" i="28" s="1"/>
  <c r="G38" i="28" s="1"/>
  <c r="G40" i="28" s="1"/>
  <c r="K26" i="28"/>
  <c r="K34" i="28" s="1"/>
  <c r="K38" i="28" s="1"/>
  <c r="K40" i="28" s="1"/>
  <c r="E26" i="28"/>
  <c r="E34" i="28" s="1"/>
  <c r="E38" i="28" s="1"/>
  <c r="E40" i="28" s="1"/>
  <c r="E26" i="27"/>
  <c r="I26" i="27" l="1"/>
  <c r="K26" i="27"/>
  <c r="G34" i="27"/>
  <c r="E34" i="27"/>
  <c r="E38" i="27" s="1"/>
  <c r="E40" i="27" s="1"/>
  <c r="E10" i="30" s="1"/>
  <c r="E18" i="30" s="1"/>
  <c r="K34" i="27" l="1"/>
  <c r="I34" i="27"/>
  <c r="G38" i="27"/>
  <c r="I38" i="27" l="1"/>
  <c r="K38" i="27"/>
  <c r="G40" i="27"/>
  <c r="G10" i="30" s="1"/>
  <c r="G18" i="30" s="1"/>
  <c r="E43" i="27"/>
  <c r="K40" i="27" l="1"/>
  <c r="I40" i="27"/>
  <c r="G43" i="27"/>
  <c r="E45" i="27"/>
  <c r="I10" i="30" l="1"/>
  <c r="I18" i="30" s="1"/>
  <c r="I43" i="27"/>
  <c r="K10" i="30"/>
  <c r="K18" i="30" s="1"/>
  <c r="G45" i="27"/>
  <c r="I45" i="27" l="1"/>
  <c r="E22" i="21"/>
  <c r="N17" i="16" l="1"/>
  <c r="R16" i="16"/>
  <c r="R12" i="16"/>
  <c r="R15" i="16"/>
  <c r="AI31" i="12"/>
  <c r="AC31" i="12"/>
  <c r="AC33" i="12" s="1"/>
  <c r="AC26" i="12"/>
  <c r="AC14" i="12"/>
  <c r="Q24" i="12"/>
  <c r="Q28" i="12" s="1"/>
  <c r="O24" i="12"/>
  <c r="O28" i="12" s="1"/>
  <c r="M24" i="12"/>
  <c r="M28" i="12" s="1"/>
  <c r="K24" i="12"/>
  <c r="K28" i="12" s="1"/>
  <c r="I24" i="12"/>
  <c r="I28" i="12" s="1"/>
  <c r="G24" i="12"/>
  <c r="G28" i="12" s="1"/>
  <c r="E24" i="12"/>
  <c r="E28" i="12" s="1"/>
  <c r="Y24" i="12"/>
  <c r="Y28" i="12" s="1"/>
  <c r="AI23" i="12"/>
  <c r="AI22" i="12"/>
  <c r="AI14" i="12"/>
  <c r="L17" i="16" l="1"/>
  <c r="AC24" i="12"/>
  <c r="AC28" i="12" s="1"/>
  <c r="R19" i="16" l="1"/>
  <c r="AI26" i="12"/>
  <c r="AE48" i="12" l="1"/>
  <c r="AC48" i="12"/>
  <c r="Y48" i="12"/>
  <c r="W48" i="12"/>
  <c r="W53" i="12" s="1"/>
  <c r="U48" i="12"/>
  <c r="U53" i="12" s="1"/>
  <c r="S48" i="12"/>
  <c r="S53" i="12" s="1"/>
  <c r="Q48" i="12"/>
  <c r="Q53" i="12" s="1"/>
  <c r="O48" i="12"/>
  <c r="O53" i="12" s="1"/>
  <c r="M48" i="12"/>
  <c r="M53" i="12" s="1"/>
  <c r="K48" i="12"/>
  <c r="K53" i="12" s="1"/>
  <c r="I48" i="12"/>
  <c r="I53" i="12" s="1"/>
  <c r="G48" i="12"/>
  <c r="E48" i="12"/>
  <c r="G69" i="21" l="1"/>
  <c r="N31" i="16" l="1"/>
  <c r="N21" i="16"/>
  <c r="U24" i="12"/>
  <c r="U28" i="12" s="1"/>
  <c r="K29" i="18" l="1"/>
  <c r="K43" i="18" s="1"/>
  <c r="K45" i="18" s="1"/>
  <c r="G29" i="18"/>
  <c r="G43" i="18" s="1"/>
  <c r="G45" i="18" s="1"/>
  <c r="L31" i="16"/>
  <c r="J31" i="16"/>
  <c r="H31" i="16"/>
  <c r="F31" i="16"/>
  <c r="D31" i="16"/>
  <c r="R31" i="16" l="1"/>
  <c r="K104" i="18"/>
  <c r="K106" i="18" s="1"/>
  <c r="G104" i="18"/>
  <c r="G106" i="18" s="1"/>
  <c r="K69" i="21" l="1"/>
  <c r="K37" i="21"/>
  <c r="K22" i="21"/>
  <c r="G37" i="21"/>
  <c r="G22" i="21"/>
  <c r="I69" i="21"/>
  <c r="E69" i="21"/>
  <c r="I37" i="21"/>
  <c r="E37" i="21"/>
  <c r="J22" i="21"/>
  <c r="I22" i="21"/>
  <c r="K39" i="20"/>
  <c r="G39" i="20"/>
  <c r="I39" i="20"/>
  <c r="E39" i="20"/>
  <c r="G41" i="20" l="1"/>
  <c r="I39" i="21"/>
  <c r="I71" i="21" s="1"/>
  <c r="K39" i="21"/>
  <c r="K71" i="21" s="1"/>
  <c r="G39" i="21"/>
  <c r="G71" i="21" s="1"/>
  <c r="E39" i="21"/>
  <c r="E71" i="21" s="1"/>
  <c r="I41" i="20"/>
  <c r="E41" i="20"/>
  <c r="K41" i="20"/>
  <c r="E29" i="18" l="1"/>
  <c r="J17" i="16" l="1"/>
  <c r="J21" i="16" s="1"/>
  <c r="H17" i="16"/>
  <c r="H21" i="16" s="1"/>
  <c r="F17" i="16"/>
  <c r="F21" i="16" s="1"/>
  <c r="D17" i="16"/>
  <c r="AG24" i="12"/>
  <c r="AG28" i="12" s="1"/>
  <c r="W24" i="12"/>
  <c r="W28" i="12" s="1"/>
  <c r="S24" i="12"/>
  <c r="S28" i="12" s="1"/>
  <c r="AE24" i="12"/>
  <c r="AE28" i="12" s="1"/>
  <c r="I29" i="18"/>
  <c r="I43" i="18" s="1"/>
  <c r="I45" i="18" s="1"/>
  <c r="E43" i="18"/>
  <c r="E45" i="18" s="1"/>
  <c r="D21" i="16" l="1"/>
  <c r="R17" i="16"/>
  <c r="AI24" i="12"/>
  <c r="AI28" i="12" s="1"/>
  <c r="I104" i="18"/>
  <c r="I106" i="18" s="1"/>
  <c r="E104" i="18"/>
  <c r="E106" i="18" s="1"/>
  <c r="L21" i="16" l="1"/>
  <c r="R21" i="16"/>
</calcChain>
</file>

<file path=xl/sharedStrings.xml><?xml version="1.0" encoding="utf-8"?>
<sst xmlns="http://schemas.openxmlformats.org/spreadsheetml/2006/main" count="520" uniqueCount="291">
  <si>
    <t>Other current assets</t>
  </si>
  <si>
    <t>Appropriated</t>
  </si>
  <si>
    <t>Revenue from sales and services</t>
  </si>
  <si>
    <t>Management service income</t>
  </si>
  <si>
    <t>Interest income</t>
  </si>
  <si>
    <t>Cost of sales and services</t>
  </si>
  <si>
    <t>Issued and paid-up share capital</t>
  </si>
  <si>
    <t>Cash and cash equivalents</t>
  </si>
  <si>
    <t>Legal reserve</t>
  </si>
  <si>
    <t>Premium on</t>
  </si>
  <si>
    <t>Total</t>
  </si>
  <si>
    <t>paid-up</t>
  </si>
  <si>
    <t>Treasury</t>
  </si>
  <si>
    <t>equity</t>
  </si>
  <si>
    <t>shares</t>
  </si>
  <si>
    <t>ordinary</t>
  </si>
  <si>
    <t>Issued and</t>
  </si>
  <si>
    <t>Retained earnings</t>
  </si>
  <si>
    <t>ordinary shares</t>
  </si>
  <si>
    <t>Unappropriated</t>
  </si>
  <si>
    <t>share capital</t>
  </si>
  <si>
    <t xml:space="preserve">Current portion of long-term loans </t>
  </si>
  <si>
    <t>Premium on ordinary shares</t>
  </si>
  <si>
    <t>Cash flows from operating activities</t>
  </si>
  <si>
    <t>Other income</t>
  </si>
  <si>
    <t>Interest paid</t>
  </si>
  <si>
    <t>Profit before expenses</t>
  </si>
  <si>
    <t>Expenses</t>
  </si>
  <si>
    <t>Selling expenses</t>
  </si>
  <si>
    <t>Administrative expenses</t>
  </si>
  <si>
    <t>Total expenses</t>
  </si>
  <si>
    <t>Other non-current liabilities</t>
  </si>
  <si>
    <t>Deferred rental revenue</t>
  </si>
  <si>
    <t>Total cost of sales and services</t>
  </si>
  <si>
    <t>Non-</t>
  </si>
  <si>
    <t>Other components of equity</t>
  </si>
  <si>
    <t>Non-controlling interests</t>
  </si>
  <si>
    <t>Inventories</t>
  </si>
  <si>
    <t>Other current liabilities</t>
  </si>
  <si>
    <t>interests</t>
  </si>
  <si>
    <t>31 December</t>
  </si>
  <si>
    <t>Note</t>
  </si>
  <si>
    <t>reserve</t>
  </si>
  <si>
    <t>Net increase (decrease) in cash and cash equivalents</t>
  </si>
  <si>
    <t>Cash flows from investing activities</t>
  </si>
  <si>
    <t>Cash flows from financing activities</t>
  </si>
  <si>
    <t>Legal</t>
  </si>
  <si>
    <t>Consolidated</t>
  </si>
  <si>
    <t>Separate</t>
  </si>
  <si>
    <t>financial statements</t>
  </si>
  <si>
    <t>Assets</t>
  </si>
  <si>
    <t>Dusit Thani Public Company Limited and its Subsidiaries</t>
  </si>
  <si>
    <t>Proceeds from short-term loans from financial institutions</t>
  </si>
  <si>
    <t>Consolidated financial statements</t>
  </si>
  <si>
    <t>Separate financial statements</t>
  </si>
  <si>
    <t>(in thousand Baht)</t>
  </si>
  <si>
    <t>Treasury shares</t>
  </si>
  <si>
    <t>Comprehensive income for the period</t>
  </si>
  <si>
    <t xml:space="preserve">Inventories </t>
  </si>
  <si>
    <t xml:space="preserve">Other non-current assets </t>
  </si>
  <si>
    <t xml:space="preserve">components </t>
  </si>
  <si>
    <t xml:space="preserve">other </t>
  </si>
  <si>
    <t>Investment properties</t>
  </si>
  <si>
    <t>Deferred tax assets</t>
  </si>
  <si>
    <t>Liabilities and equity</t>
  </si>
  <si>
    <t>Deferred tax liabilities</t>
  </si>
  <si>
    <t>Equity</t>
  </si>
  <si>
    <t>Total equity</t>
  </si>
  <si>
    <t>Total liabilities and equity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</si>
  <si>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</si>
  <si>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</si>
  <si>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</si>
  <si>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</si>
  <si>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</si>
  <si>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</si>
  <si>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</si>
  <si>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non-current liabilities</t>
  </si>
  <si>
    <t>Total liabilities</t>
  </si>
  <si>
    <t>Changes in operating assets and liabilities</t>
  </si>
  <si>
    <t xml:space="preserve"> shares</t>
  </si>
  <si>
    <t>Operating assets (increase) decrease</t>
  </si>
  <si>
    <t>Statement of financial position</t>
  </si>
  <si>
    <t>Statement of income (Unaudited)</t>
  </si>
  <si>
    <t>Statement of comprehensive income (Unaudited)</t>
  </si>
  <si>
    <t>Statement of changes in equity (Unaudited)</t>
  </si>
  <si>
    <t>Statement of cash flows (Unaudited)</t>
  </si>
  <si>
    <t>Investments in subsidiaries</t>
  </si>
  <si>
    <t>Investments in joint ventures</t>
  </si>
  <si>
    <t xml:space="preserve">Property, plant and equipment </t>
  </si>
  <si>
    <t>Income tax payable</t>
  </si>
  <si>
    <t>Authorised share capital</t>
  </si>
  <si>
    <t>Surplus on treasury shares</t>
  </si>
  <si>
    <t>Three-month period ended</t>
  </si>
  <si>
    <t>Cost of services - depreciation and amortisation</t>
  </si>
  <si>
    <t>Realised income from deferred rental revenue</t>
  </si>
  <si>
    <t>Depreciation and amortisation</t>
  </si>
  <si>
    <t>Finance costs</t>
  </si>
  <si>
    <t>attributable</t>
  </si>
  <si>
    <t>Amortisation of other intangible assets</t>
  </si>
  <si>
    <t>controlling</t>
  </si>
  <si>
    <t xml:space="preserve">Other comprehensive income </t>
  </si>
  <si>
    <t>Payables from acquisition of assets</t>
  </si>
  <si>
    <t>Non-current liabilities</t>
  </si>
  <si>
    <t>(Unaudited)</t>
  </si>
  <si>
    <t>Dusit</t>
  </si>
  <si>
    <t>Thani College</t>
  </si>
  <si>
    <t>Dusit Thani College funds</t>
  </si>
  <si>
    <t>funds</t>
  </si>
  <si>
    <t>Depreciation of plant and equipment</t>
  </si>
  <si>
    <t>Investments in associates</t>
  </si>
  <si>
    <t xml:space="preserve">Additional paid in capital </t>
  </si>
  <si>
    <t>Operating liabilities increase (decrease)</t>
  </si>
  <si>
    <t>Other non-current assets</t>
  </si>
  <si>
    <t>Short-term loans to related parties</t>
  </si>
  <si>
    <t>Long-term loans to related parties</t>
  </si>
  <si>
    <t>Payment for long-term loans to related parties</t>
  </si>
  <si>
    <t>before effect of exchange rates</t>
  </si>
  <si>
    <t>Net increase (decrease) in cash and cash equivalents,</t>
  </si>
  <si>
    <t>Owners of the parent</t>
  </si>
  <si>
    <t>Payment for short-term loans to related parties</t>
  </si>
  <si>
    <t>Items that will be reclassified subsequently to profit or loss</t>
  </si>
  <si>
    <t>Exchange differences on translating foreign operations</t>
  </si>
  <si>
    <t>foreign</t>
  </si>
  <si>
    <t>operations</t>
  </si>
  <si>
    <t>of equity</t>
  </si>
  <si>
    <t>Goodwill</t>
  </si>
  <si>
    <t xml:space="preserve">Short-term loans from financial institutions </t>
  </si>
  <si>
    <t>Dividend income</t>
  </si>
  <si>
    <t>Dividend received from associate</t>
  </si>
  <si>
    <t>Profit (loss) for the period</t>
  </si>
  <si>
    <t xml:space="preserve">Basic earnings (loss) per share    </t>
  </si>
  <si>
    <t xml:space="preserve">Non-current assets classified as held for sale  </t>
  </si>
  <si>
    <t>Short-term loans to other party</t>
  </si>
  <si>
    <t>Current portion of deferred rental revenue</t>
  </si>
  <si>
    <t>Equity attributable to owners of the parent</t>
  </si>
  <si>
    <t>Total comprehensive income (loss) for the period</t>
  </si>
  <si>
    <t>Total comprehensive income (loss) attributable to:</t>
  </si>
  <si>
    <t>Adjustments to reconcile profit (loss) to cash receipts (payment)</t>
  </si>
  <si>
    <t>Provisions for employee benefits</t>
  </si>
  <si>
    <t>Payment of other intangible assets</t>
  </si>
  <si>
    <t>on treasury</t>
  </si>
  <si>
    <t>Surplus</t>
  </si>
  <si>
    <t>Surplus on</t>
  </si>
  <si>
    <t>treasury shares</t>
  </si>
  <si>
    <t>Proceeds from short-term loans to related parties</t>
  </si>
  <si>
    <t>Non-cash transactions</t>
  </si>
  <si>
    <t>accounted for using equity method</t>
  </si>
  <si>
    <t>Cash and cash equivalents at 1 January</t>
  </si>
  <si>
    <t>Share of other</t>
  </si>
  <si>
    <t>comprehensive</t>
  </si>
  <si>
    <t>using equity</t>
  </si>
  <si>
    <t>method</t>
  </si>
  <si>
    <t>Right-of-use assets</t>
  </si>
  <si>
    <t xml:space="preserve">Lease liabilities </t>
  </si>
  <si>
    <t>Premium on shares</t>
  </si>
  <si>
    <t>Trade and other current receivables</t>
  </si>
  <si>
    <t>Deposits</t>
  </si>
  <si>
    <t xml:space="preserve">Trade and other current payables </t>
  </si>
  <si>
    <t>Current portion of lease liabilities</t>
  </si>
  <si>
    <t>Total income</t>
  </si>
  <si>
    <t>Total items that will be reclassified subsequently to profit or loss</t>
  </si>
  <si>
    <t>Other comprehensive income (loss)</t>
  </si>
  <si>
    <t>Exchange</t>
  </si>
  <si>
    <t>differences</t>
  </si>
  <si>
    <t>on</t>
  </si>
  <si>
    <t>Intangible assets other than goodwill</t>
  </si>
  <si>
    <t>Depreciation of right-of-use assets</t>
  </si>
  <si>
    <t>Payment for provisions for employee benefits</t>
  </si>
  <si>
    <t>Repayment of lease liabilities</t>
  </si>
  <si>
    <t>Interest income from finance lease receivables</t>
  </si>
  <si>
    <t xml:space="preserve">Other current financial assets </t>
  </si>
  <si>
    <t xml:space="preserve">Other non-current financial assets </t>
  </si>
  <si>
    <t>Finance lease receivables</t>
  </si>
  <si>
    <t>Advance payment for construction</t>
  </si>
  <si>
    <t>Withholding tax</t>
  </si>
  <si>
    <t>Short-term loans from related parties</t>
  </si>
  <si>
    <t>Trade and other current payables</t>
  </si>
  <si>
    <t>from financial institutions</t>
  </si>
  <si>
    <t>Long-term loans from financial institutions</t>
  </si>
  <si>
    <t>Long-term loans from related parties</t>
  </si>
  <si>
    <t>Long-term loans from other party</t>
  </si>
  <si>
    <t>Customer's deposits</t>
  </si>
  <si>
    <t>Net cash from (used in) investing activities</t>
  </si>
  <si>
    <t>translating</t>
  </si>
  <si>
    <t xml:space="preserve">    Other comprehensive income </t>
  </si>
  <si>
    <t>Depreciation of right-of-use assets capitalised as part of assets</t>
  </si>
  <si>
    <t xml:space="preserve">Gain on measurement of other financial assets </t>
  </si>
  <si>
    <t>Deferred revenue</t>
  </si>
  <si>
    <r>
      <t xml:space="preserve">Liabilities and equity </t>
    </r>
    <r>
      <rPr>
        <sz val="11"/>
        <rFont val="Times New Roman"/>
        <family val="1"/>
      </rPr>
      <t>(Continued)</t>
    </r>
  </si>
  <si>
    <t>Share capital:</t>
  </si>
  <si>
    <t>Treasury share reserve</t>
  </si>
  <si>
    <t>Payment of property, plant and equipment</t>
  </si>
  <si>
    <t>Proceeds from long-term loans from financial institutions</t>
  </si>
  <si>
    <t>Repayment of long-term loans from financial institutions</t>
  </si>
  <si>
    <t>Borrowing costs capitalised as part of assets</t>
  </si>
  <si>
    <t>(850,000,000 ordinary shares, par value at Baht 1 per share)</t>
  </si>
  <si>
    <t xml:space="preserve">Taxes received (paid) </t>
  </si>
  <si>
    <t>Proceeds from sale of equipment</t>
  </si>
  <si>
    <t>Proceeds from short-term loans from related parties</t>
  </si>
  <si>
    <t>Repayment of short-term loans from financial instituitions</t>
  </si>
  <si>
    <t>Current portion of debentures</t>
  </si>
  <si>
    <t>Perpetual subordinated debentures</t>
  </si>
  <si>
    <t>Balance at 1 January 2023</t>
  </si>
  <si>
    <t>Perpetual</t>
  </si>
  <si>
    <t>subordinated</t>
  </si>
  <si>
    <t>debentures</t>
  </si>
  <si>
    <t>Payment of long-term loan from financial institution issuing fee</t>
  </si>
  <si>
    <t>Repayment of long-term loans from other party</t>
  </si>
  <si>
    <t>Proceeds from transfer net assets and liabilities</t>
  </si>
  <si>
    <t>Debentures</t>
  </si>
  <si>
    <t xml:space="preserve">Gross profit </t>
  </si>
  <si>
    <t>Share of profit of joint ventures and associates</t>
  </si>
  <si>
    <t xml:space="preserve">Share of profit of joint ventures and associates </t>
  </si>
  <si>
    <t>Interest paid on perpetual subordinated debentures</t>
  </si>
  <si>
    <t>(deficit)</t>
  </si>
  <si>
    <t>Unappropriated (deficit)</t>
  </si>
  <si>
    <t xml:space="preserve">    Loss</t>
  </si>
  <si>
    <t>Retained earnings (deficit)</t>
  </si>
  <si>
    <t>Repayment of long-term loans from related parties</t>
  </si>
  <si>
    <t>Current portion of long-term loans from other party</t>
  </si>
  <si>
    <t>Liabilities from investment in joint venture</t>
  </si>
  <si>
    <t>Earnings (loss) per share (in Baht)</t>
  </si>
  <si>
    <t>Profit (loss) attributable to:</t>
  </si>
  <si>
    <t>Reversal of impairment loss recognised in profit or loss</t>
  </si>
  <si>
    <t>Profit (loss) before income tax expense</t>
  </si>
  <si>
    <t>Tax (expense) income</t>
  </si>
  <si>
    <t>Tax expense (income)</t>
  </si>
  <si>
    <t>Expected credit loss</t>
  </si>
  <si>
    <t>Cash generated from operating</t>
  </si>
  <si>
    <t>Effect of exchange rate changes on cash and cash equivalents</t>
  </si>
  <si>
    <t>Net foreign exchange gain</t>
  </si>
  <si>
    <t>to owners of</t>
  </si>
  <si>
    <t>the parent</t>
  </si>
  <si>
    <t>Amortisation of debenture issuing fee</t>
  </si>
  <si>
    <t>Interest received</t>
  </si>
  <si>
    <t>Net cash from (used in) financing activities</t>
  </si>
  <si>
    <t>Payment for other financial assets</t>
  </si>
  <si>
    <t>3, 8</t>
  </si>
  <si>
    <t>30 June</t>
  </si>
  <si>
    <t>Six-month period ended</t>
  </si>
  <si>
    <t>Profit (loss) from operating activities</t>
  </si>
  <si>
    <t>Loss per share (in Baht)</t>
  </si>
  <si>
    <t xml:space="preserve">Basic loss per share    </t>
  </si>
  <si>
    <t>Tax expense</t>
  </si>
  <si>
    <t>Items that will not be reclassified subsequently to profit or loss</t>
  </si>
  <si>
    <t>Total items that will not be reclassified subsequently to profit or loss</t>
  </si>
  <si>
    <t>Other comprehensive income (loss) for the period - net</t>
  </si>
  <si>
    <t>Trnnsaclions with owners, recorded directly in equity</t>
  </si>
  <si>
    <t xml:space="preserve">Distributions lo owners </t>
  </si>
  <si>
    <t xml:space="preserve">Dividend paid </t>
  </si>
  <si>
    <t xml:space="preserve">Total distributions to owners </t>
  </si>
  <si>
    <t>Loss</t>
  </si>
  <si>
    <t>Balance at 30 June 2023</t>
  </si>
  <si>
    <t>For the six-month period ended 30 June 2024</t>
  </si>
  <si>
    <t>Impact of changes in accounting policies</t>
  </si>
  <si>
    <t>Balance at 1 January 2024 - restated</t>
  </si>
  <si>
    <t>Balance at 31 December 2023 - as reported</t>
  </si>
  <si>
    <t>Balance at 30 June 2024</t>
  </si>
  <si>
    <t>Changes in ownership interests in subsidiaries</t>
  </si>
  <si>
    <t>Total changes in ownership interests in subsidiaries</t>
  </si>
  <si>
    <t>Total transactions with owners, recorded directly in equity</t>
  </si>
  <si>
    <t>Other components</t>
  </si>
  <si>
    <t xml:space="preserve">    Gain</t>
  </si>
  <si>
    <t>Total comprehensive income for the period</t>
  </si>
  <si>
    <t>Comprehensive loss for the period</t>
  </si>
  <si>
    <t>Total comprehensive loss for the period</t>
  </si>
  <si>
    <t>Gain (loss) on sale of equipment</t>
  </si>
  <si>
    <t>Proceeds from other financial assets</t>
  </si>
  <si>
    <t>Dividend received from subsidiaries</t>
  </si>
  <si>
    <t>Dividend received from joint ventures</t>
  </si>
  <si>
    <t>Payment for investments in joint ventures</t>
  </si>
  <si>
    <t>Payment of right-of-use assets</t>
  </si>
  <si>
    <t xml:space="preserve">Income tax relating to items that will not be reclassified </t>
  </si>
  <si>
    <t>subsequently to profit or loss</t>
  </si>
  <si>
    <t>Dividens paid</t>
  </si>
  <si>
    <t>Process from investment in subsidiaries of non-controlling interests</t>
  </si>
  <si>
    <t>Current portion of finance lease receivables</t>
  </si>
  <si>
    <t>Cash and cash equivalents at 30 June</t>
  </si>
  <si>
    <t>Proceeds from capital deduction in associate</t>
  </si>
  <si>
    <t>Payment of deposits</t>
  </si>
  <si>
    <t>Increase in investments in subsidiaries</t>
  </si>
  <si>
    <t xml:space="preserve">Net cash from (used in) operating activities </t>
  </si>
  <si>
    <t>2, 5</t>
  </si>
  <si>
    <t>surplus</t>
  </si>
  <si>
    <t>Share of other comprehensive income of associates</t>
  </si>
  <si>
    <t>For the six-month period ended 30 June 2023</t>
  </si>
  <si>
    <t>income of</t>
  </si>
  <si>
    <t xml:space="preserve">associates </t>
  </si>
  <si>
    <t>Revaluation surplus - net tax</t>
  </si>
  <si>
    <t>Revaluation</t>
  </si>
  <si>
    <t>Revaluation surplus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</si>
</sst>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#,##0;\(#,##0\)"/>
    <numFmt numFmtId="167" formatCode="#,##0.00;\(#,##0.00\)"/>
    <numFmt numFmtId="168" formatCode="#,##0;\(#,##0\);\-"/>
    <numFmt numFmtId="169" formatCode="d\ \ด\ด\ด\ด\ \b\b\b\b"/>
    <numFmt numFmtId="170" formatCode="_-* #,##0.00_-;\-* #,##0.00_-;_-* &quot;-&quot;??_-;_-@_-"/>
    <numFmt numFmtId="171" formatCode="&quot;฿&quot;#,##0;\-&quot;฿&quot;#,##0"/>
    <numFmt numFmtId="172" formatCode="&quot;฿&quot;#,##0;[Red]\-&quot;฿&quot;#,##0"/>
    <numFmt numFmtId="173" formatCode="&quot;฿&quot;#,##0.00;\-&quot;฿&quot;#,##0.00"/>
    <numFmt numFmtId="174" formatCode="&quot;฿&quot;#,##0.00;[Red]\-&quot;฿&quot;#,##0.00"/>
    <numFmt numFmtId="175" formatCode="_-&quot;฿&quot;* #,##0_-;\-&quot;฿&quot;* #,##0_-;_-&quot;฿&quot;* &quot;-&quot;_-;_-@_-"/>
    <numFmt numFmtId="176" formatCode="_-* #,##0_-;\-* #,##0_-;_-* &quot;-&quot;_-;_-@_-"/>
    <numFmt numFmtId="177" formatCode="_-&quot;฿&quot;* #,##0.00_-;\-&quot;฿&quot;* #,##0.00_-;_-&quot;฿&quot;* &quot;-&quot;??_-;_-@_-"/>
    <numFmt numFmtId="178" formatCode="0.000"/>
    <numFmt numFmtId="179" formatCode="0.0%"/>
    <numFmt numFmtId="180" formatCode="_-&quot;Dfl.&quot;\ * #,##0.00_-;_-&quot;Dfl.&quot;\ * #,##0.00\-;_-&quot;Dfl.&quot;\ * &quot;-&quot;??_-;_-@_-"/>
    <numFmt numFmtId="181" formatCode="_-* #,##0.00_-;_-* #,##0.00\-;_-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&quot;\&quot;#,##0;[Red]&quot;\&quot;\-#,##0"/>
    <numFmt numFmtId="185" formatCode="&quot;\&quot;#,##0.00;[Red]&quot;\&quot;\-#,##0.00"/>
    <numFmt numFmtId="186" formatCode="0000.0"/>
    <numFmt numFmtId="187" formatCode="#,##0\ \ ;\(#,##0\)\ ;\—\ \ \ \ "/>
    <numFmt numFmtId="188" formatCode="0."/>
    <numFmt numFmtId="189" formatCode="_-* #,##0\ _F_B_-;\-* #,##0\ _F_B_-;_-* &quot;-&quot;\ _F_B_-;_-@_-"/>
    <numFmt numFmtId="190" formatCode="_-* #,##0.00\ _F_B_-;\-* #,##0.00\ _F_B_-;_-* &quot;-&quot;??\ _F_B_-;_-@_-"/>
    <numFmt numFmtId="191" formatCode="_-&quot;S$&quot;* #,##0.00_-;\-&quot;S$&quot;* #,##0.00_-;_-&quot;S$&quot;* &quot;-&quot;??_-;_-@_-"/>
    <numFmt numFmtId="192" formatCode="#,##0_)\x;\(#,##0\)\x;0_)\x;@_)_x"/>
    <numFmt numFmtId="193" formatCode="#,##0.0_);\(#,##0.0\);#,##0.0_);@_)"/>
    <numFmt numFmtId="194" formatCode="&quot;$&quot;_(#,##0.00_);&quot;$&quot;\(#,##0.00\);&quot;$&quot;_(0.00_);@_)"/>
    <numFmt numFmtId="195" formatCode="#,##0.00_);\(#,##0.00\);0.00_);@_)"/>
    <numFmt numFmtId="196" formatCode="\€_(#,##0.00_);\€\(#,##0.00\);\€_(0.00_);@_)"/>
    <numFmt numFmtId="197" formatCode="0.0_)\%;\(0.0\)\%;0.0_)\%;@_)_%"/>
    <numFmt numFmtId="198" formatCode="#,##0.0_)_%;\(#,##0.0\)_%;0.0_)_%;@_)_%"/>
    <numFmt numFmtId="199" formatCode="#,##0_)_x;\(#,##0\)_x;0_)_x;@_)_x"/>
    <numFmt numFmtId="200" formatCode="_ * #,##0.00_ ;_ * \-#,##0.00_ ;_ * &quot;-&quot;??_ ;_ @_ "/>
    <numFmt numFmtId="201" formatCode="#,##0;\-#,##0;&quot;-&quot;"/>
    <numFmt numFmtId="202" formatCode="0.000_)"/>
    <numFmt numFmtId="203" formatCode="_-&quot;$&quot;* #,##0_-;\-&quot;$&quot;* #,##0_-;_-&quot;$&quot;* &quot;-&quot;_-;_-@_-"/>
    <numFmt numFmtId="204" formatCode="_-&quot;$&quot;* #,##0.00_-;\-&quot;$&quot;* #,##0.00_-;_-&quot;$&quot;* &quot;-&quot;??_-;_-@_-"/>
    <numFmt numFmtId="205" formatCode="#,##0\ &quot;F&quot;;[Red]\-#,##0\ &quot;F&quot;"/>
    <numFmt numFmtId="206" formatCode="#,##0.00\ &quot;F&quot;;[Red]\-#,##0.00\ &quot;F&quot;"/>
    <numFmt numFmtId="207" formatCode="#,##0&quot;£&quot;_);[Red]\(#,##0&quot;£&quot;\)"/>
    <numFmt numFmtId="208" formatCode="dd\-mmm\-yy_)"/>
    <numFmt numFmtId="209" formatCode="&quot;$&quot;#,##0\ ;\(&quot;$&quot;#,##0\)"/>
    <numFmt numFmtId="210" formatCode="#,##0.0_);\(#,##0.0\)"/>
    <numFmt numFmtId="211" formatCode="General_)"/>
    <numFmt numFmtId="212" formatCode="&quot;?&quot;#,##0;[Red]\-&quot;?&quot;#,##0"/>
    <numFmt numFmtId="213" formatCode="#,##0.00&quot; F&quot;_);\(#,##0.00&quot; F&quot;\)"/>
    <numFmt numFmtId="214" formatCode="0.0&quot;  &quot;"/>
    <numFmt numFmtId="215" formatCode="#,##0&quot; F&quot;_);[Red]\(#,##0&quot; F&quot;\)"/>
    <numFmt numFmtId="216" formatCode="#,##0.000_);\(#,##0.000\)"/>
    <numFmt numFmtId="217" formatCode="_(* #,##0.0_);_(* \(#,##0.00\);_(* &quot;-&quot;??_);_(@_)"/>
    <numFmt numFmtId="218" formatCode="_-[$€-2]\ * #,##0.00_-;\-[$€-2]\ * #,##0.00_-;_-[$€-2]\ * &quot;-&quot;??_-"/>
    <numFmt numFmtId="219" formatCode="&quot;$&quot;#,\);\(&quot;$&quot;#,##0\)"/>
    <numFmt numFmtId="220" formatCode="&quot;$&quot;#,;\(&quot;$&quot;#,\)"/>
    <numFmt numFmtId="221" formatCode="\60\4\7\:"/>
    <numFmt numFmtId="222" formatCode="&quot;$&quot;#,\);\(&quot;$&quot;#,\)"/>
    <numFmt numFmtId="223" formatCode="_-&quot;\&quot;* #,##0_-;\-&quot;\&quot;* #,##0_-;_-&quot;\&quot;* &quot;-&quot;_-;_-@_-"/>
    <numFmt numFmtId="224" formatCode="_-&quot;\&quot;* #,##0.00_-;\-&quot;\&quot;* #,##0.00_-;_-&quot;\&quot;* &quot;-&quot;??_-;_-@_-"/>
    <numFmt numFmtId="225" formatCode="#,##0.00\ &quot;Esc.&quot;;[Red]\-#,##0.00\ &quot;Esc.&quot;"/>
    <numFmt numFmtId="226" formatCode="_-* #,##0\ _E_s_c_._-;\-* #,##0\ _E_s_c_._-;_-* &quot;-&quot;\ _E_s_c_._-;_-@_-"/>
    <numFmt numFmtId="227" formatCode="_-&quot;?&quot;* #,##0_-;\-&quot;?&quot;* #,##0_-;_-&quot;?&quot;* &quot;-&quot;_-;_-@_-"/>
    <numFmt numFmtId="228" formatCode="_-&quot;?&quot;* #,##0.00_-;\-&quot;?&quot;* #,##0.00_-;_-&quot;?&quot;* &quot;-&quot;??_-;_-@_-"/>
    <numFmt numFmtId="229" formatCode="_ * #,##0_)\ _฿_ ;_ * \(#,##0\)\ _฿_ ;_ * &quot;-&quot;_)\ _฿_ ;_ @_ "/>
    <numFmt numFmtId="230" formatCode="#.\ \ "/>
    <numFmt numFmtId="231" formatCode="##.\ \ "/>
    <numFmt numFmtId="232" formatCode="* \(#,##0\);* #,##0_);&quot;-&quot;??_);@"/>
    <numFmt numFmtId="233" formatCode="* #,##0_);* \(#,##0\);&quot;-&quot;??_);@"/>
    <numFmt numFmtId="234" formatCode="&quot;฿&quot;\t#,##0_);[Red]\(&quot;฿&quot;\t#,##0\)"/>
    <numFmt numFmtId="235" formatCode="#,##0.0%;[Red]\(#,##0.0%\)"/>
    <numFmt numFmtId="236" formatCode="&quot;$&quot;#,##0_);\(&quot;$&quot;#,##0.0\)"/>
  </numFmts>
  <fonts count="188">
    <font>
      <sz val="14"/>
      <name val="Cordia New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5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b/>
      <sz val="11"/>
      <color indexed="8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5"/>
      <name val="Angsana New"/>
      <family val="1"/>
    </font>
    <font>
      <sz val="12"/>
      <name val="EucrosiaUPC"/>
      <family val="1"/>
    </font>
    <font>
      <sz val="10"/>
      <name val="Times New Roman"/>
      <family val="1"/>
    </font>
    <font>
      <sz val="10"/>
      <color theme="1"/>
      <name val="Calibri"/>
      <family val="2"/>
      <scheme val="minor"/>
    </font>
    <font>
      <sz val="14"/>
      <name val="CordiaUPC"/>
      <family val="2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Helv"/>
      <charset val="22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8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b/>
      <sz val="16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815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2" fillId="0" borderId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2" fillId="3" borderId="0" applyNumberFormat="0" applyBorder="0" applyAlignment="0" applyProtection="0"/>
    <xf numFmtId="0" fontId="24" fillId="5" borderId="9" applyNumberFormat="0" applyAlignment="0" applyProtection="0"/>
    <xf numFmtId="0" fontId="25" fillId="6" borderId="10" applyNumberFormat="0" applyAlignment="0" applyProtection="0"/>
    <xf numFmtId="0" fontId="26" fillId="6" borderId="9" applyNumberFormat="0" applyAlignment="0" applyProtection="0"/>
    <xf numFmtId="0" fontId="27" fillId="0" borderId="11" applyNumberFormat="0" applyFill="0" applyAlignment="0" applyProtection="0"/>
    <xf numFmtId="0" fontId="28" fillId="7" borderId="12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0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17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4" borderId="0" applyNumberFormat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83" fillId="0" borderId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9" fillId="0" borderId="0"/>
    <xf numFmtId="0" fontId="40" fillId="0" borderId="0"/>
    <xf numFmtId="170" fontId="40" fillId="0" borderId="0" applyFont="0" applyFill="0" applyBorder="0" applyAlignment="0" applyProtection="0"/>
    <xf numFmtId="0" fontId="41" fillId="0" borderId="0">
      <alignment vertical="top"/>
    </xf>
    <xf numFmtId="170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0" fontId="1" fillId="0" borderId="0"/>
    <xf numFmtId="0" fontId="41" fillId="0" borderId="0">
      <alignment vertical="top"/>
    </xf>
    <xf numFmtId="9" fontId="41" fillId="0" borderId="0" applyFont="0" applyFill="0" applyBorder="0" applyAlignment="0" applyProtection="0">
      <alignment vertical="top"/>
    </xf>
    <xf numFmtId="0" fontId="42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22" fillId="3" borderId="0" applyNumberFormat="0" applyBorder="0" applyAlignment="0" applyProtection="0"/>
    <xf numFmtId="0" fontId="26" fillId="6" borderId="9" applyNumberFormat="0" applyAlignment="0" applyProtection="0"/>
    <xf numFmtId="0" fontId="28" fillId="7" borderId="12" applyNumberFormat="0" applyAlignment="0" applyProtection="0"/>
    <xf numFmtId="170" fontId="4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4" fillId="5" borderId="9" applyNumberFormat="0" applyAlignment="0" applyProtection="0"/>
    <xf numFmtId="0" fontId="27" fillId="0" borderId="11" applyNumberFormat="0" applyFill="0" applyAlignment="0" applyProtection="0"/>
    <xf numFmtId="0" fontId="38" fillId="4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8" borderId="13" applyNumberFormat="0" applyFont="0" applyAlignment="0" applyProtection="0"/>
    <xf numFmtId="0" fontId="25" fillId="6" borderId="10" applyNumberFormat="0" applyAlignment="0" applyProtection="0"/>
    <xf numFmtId="0" fontId="17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3" fillId="0" borderId="0"/>
    <xf numFmtId="0" fontId="39" fillId="0" borderId="0"/>
    <xf numFmtId="180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0" fontId="60" fillId="0" borderId="0"/>
    <xf numFmtId="181" fontId="39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176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8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6" fontId="2" fillId="0" borderId="0" applyFont="0" applyFill="0" applyBorder="0" applyAlignment="0" applyProtection="0"/>
    <xf numFmtId="182" fontId="39" fillId="0" borderId="0" applyFont="0" applyFill="0" applyBorder="0" applyAlignment="0" applyProtection="0"/>
    <xf numFmtId="176" fontId="61" fillId="0" borderId="0" applyFont="0" applyFill="0" applyBorder="0" applyAlignment="0" applyProtection="0"/>
    <xf numFmtId="0" fontId="62" fillId="0" borderId="0"/>
    <xf numFmtId="175" fontId="2" fillId="0" borderId="0" applyFont="0" applyFill="0" applyBorder="0" applyAlignment="0" applyProtection="0"/>
    <xf numFmtId="183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94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0" fontId="39" fillId="0" borderId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/>
    <xf numFmtId="0" fontId="63" fillId="0" borderId="0" applyNumberFormat="0" applyFill="0" applyBorder="0" applyAlignment="0" applyProtection="0"/>
    <xf numFmtId="0" fontId="39" fillId="33" borderId="0" applyNumberFormat="0" applyFont="0" applyAlignment="0" applyProtection="0"/>
    <xf numFmtId="0" fontId="39" fillId="33" borderId="0" applyNumberFormat="0" applyFont="0" applyAlignment="0" applyProtection="0"/>
    <xf numFmtId="0" fontId="39" fillId="0" borderId="0" applyNumberForma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9" fillId="0" borderId="0"/>
    <xf numFmtId="0" fontId="39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/>
    <xf numFmtId="0" fontId="118" fillId="0" borderId="0"/>
    <xf numFmtId="0" fontId="39" fillId="0" borderId="0" applyNumberFormat="0" applyFill="0" applyBorder="0" applyAlignment="0" applyProtection="0"/>
    <xf numFmtId="0" fontId="39" fillId="0" borderId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99" fontId="39" fillId="0" borderId="0" applyFont="0" applyFill="0" applyBorder="0" applyProtection="0">
      <alignment horizontal="right"/>
    </xf>
    <xf numFmtId="199" fontId="39" fillId="0" borderId="0" applyFont="0" applyFill="0" applyBorder="0" applyProtection="0">
      <alignment horizontal="right"/>
    </xf>
    <xf numFmtId="0" fontId="39" fillId="0" borderId="0" applyFont="0" applyFill="0" applyBorder="0" applyProtection="0">
      <alignment horizontal="right"/>
    </xf>
    <xf numFmtId="0" fontId="39" fillId="0" borderId="0" applyFont="0" applyFill="0" applyBorder="0" applyProtection="0">
      <alignment horizontal="right"/>
    </xf>
    <xf numFmtId="0" fontId="39" fillId="0" borderId="0"/>
    <xf numFmtId="0" fontId="39" fillId="0" borderId="0" applyNumberFormat="0" applyFill="0" applyBorder="0" applyAlignment="0" applyProtection="0"/>
    <xf numFmtId="0" fontId="39" fillId="0" borderId="0"/>
    <xf numFmtId="0" fontId="39" fillId="0" borderId="0"/>
    <xf numFmtId="0" fontId="41" fillId="0" borderId="0">
      <alignment vertical="top"/>
    </xf>
    <xf numFmtId="0" fontId="64" fillId="0" borderId="0" applyNumberFormat="0" applyFill="0" applyBorder="0" applyProtection="0">
      <alignment vertical="top"/>
    </xf>
    <xf numFmtId="0" fontId="39" fillId="0" borderId="0"/>
    <xf numFmtId="0" fontId="39" fillId="0" borderId="0"/>
    <xf numFmtId="0" fontId="65" fillId="0" borderId="19" applyNumberFormat="0" applyFill="0" applyAlignment="0" applyProtection="0"/>
    <xf numFmtId="0" fontId="66" fillId="0" borderId="20" applyNumberFormat="0" applyFill="0" applyProtection="0">
      <alignment horizontal="center"/>
    </xf>
    <xf numFmtId="0" fontId="66" fillId="0" borderId="0" applyNumberFormat="0" applyFill="0" applyBorder="0" applyProtection="0">
      <alignment horizontal="left"/>
    </xf>
    <xf numFmtId="0" fontId="67" fillId="0" borderId="0" applyNumberFormat="0" applyFill="0" applyBorder="0" applyProtection="0">
      <alignment horizontal="centerContinuous"/>
    </xf>
    <xf numFmtId="176" fontId="3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 applyNumberFormat="0" applyFill="0" applyBorder="0" applyAlignment="0" applyProtection="0"/>
    <xf numFmtId="229" fontId="69" fillId="0" borderId="0" applyFont="0" applyFill="0" applyBorder="0" applyAlignment="0" applyProtection="0"/>
    <xf numFmtId="184" fontId="68" fillId="0" borderId="0" applyFont="0" applyFill="0" applyBorder="0" applyAlignment="0" applyProtection="0"/>
    <xf numFmtId="185" fontId="6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100" fillId="0" borderId="0"/>
    <xf numFmtId="0" fontId="2" fillId="0" borderId="0"/>
    <xf numFmtId="0" fontId="69" fillId="0" borderId="0" applyFont="0" applyFill="0" applyBorder="0" applyAlignment="0" applyProtection="0"/>
    <xf numFmtId="0" fontId="44" fillId="34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40" borderId="0" applyNumberFormat="0" applyBorder="0" applyAlignment="0" applyProtection="0"/>
    <xf numFmtId="0" fontId="120" fillId="34" borderId="0" applyNumberFormat="0" applyBorder="0" applyAlignment="0" applyProtection="0"/>
    <xf numFmtId="0" fontId="120" fillId="35" borderId="0" applyNumberFormat="0" applyBorder="0" applyAlignment="0" applyProtection="0"/>
    <xf numFmtId="0" fontId="120" fillId="36" borderId="0" applyNumberFormat="0" applyBorder="0" applyAlignment="0" applyProtection="0"/>
    <xf numFmtId="0" fontId="120" fillId="37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235" fontId="39" fillId="0" borderId="0" applyProtection="0">
      <protection locked="0"/>
    </xf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37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3" borderId="0" applyNumberFormat="0" applyBorder="0" applyAlignment="0" applyProtection="0"/>
    <xf numFmtId="0" fontId="120" fillId="37" borderId="0" applyNumberFormat="0" applyBorder="0" applyAlignment="0" applyProtection="0"/>
    <xf numFmtId="0" fontId="120" fillId="41" borderId="0" applyNumberFormat="0" applyBorder="0" applyAlignment="0" applyProtection="0"/>
    <xf numFmtId="0" fontId="120" fillId="44" borderId="0" applyNumberFormat="0" applyBorder="0" applyAlignment="0" applyProtection="0"/>
    <xf numFmtId="43" fontId="121" fillId="0" borderId="18">
      <alignment horizontal="right" vertical="center"/>
    </xf>
    <xf numFmtId="0" fontId="47" fillId="45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122" fillId="45" borderId="0" applyNumberFormat="0" applyBorder="0" applyAlignment="0" applyProtection="0"/>
    <xf numFmtId="0" fontId="122" fillId="42" borderId="0" applyNumberFormat="0" applyBorder="0" applyAlignment="0" applyProtection="0"/>
    <xf numFmtId="0" fontId="122" fillId="43" borderId="0" applyNumberFormat="0" applyBorder="0" applyAlignment="0" applyProtection="0"/>
    <xf numFmtId="0" fontId="122" fillId="46" borderId="0" applyNumberFormat="0" applyBorder="0" applyAlignment="0" applyProtection="0"/>
    <xf numFmtId="0" fontId="122" fillId="47" borderId="0" applyNumberFormat="0" applyBorder="0" applyAlignment="0" applyProtection="0"/>
    <xf numFmtId="0" fontId="122" fillId="48" borderId="0" applyNumberFormat="0" applyBorder="0" applyAlignment="0" applyProtection="0"/>
    <xf numFmtId="9" fontId="69" fillId="0" borderId="0"/>
    <xf numFmtId="0" fontId="107" fillId="0" borderId="0" applyFont="0" applyFill="0" applyBorder="0" applyAlignment="0" applyProtection="0"/>
    <xf numFmtId="0" fontId="123" fillId="0" borderId="15">
      <alignment horizontal="center"/>
    </xf>
    <xf numFmtId="0" fontId="124" fillId="0" borderId="0"/>
    <xf numFmtId="0" fontId="124" fillId="0" borderId="21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9" borderId="0"/>
    <xf numFmtId="0" fontId="123" fillId="0" borderId="0">
      <protection locked="0"/>
    </xf>
    <xf numFmtId="0" fontId="123" fillId="0" borderId="0"/>
    <xf numFmtId="230" fontId="123" fillId="0" borderId="0"/>
    <xf numFmtId="231" fontId="123" fillId="0" borderId="0"/>
    <xf numFmtId="0" fontId="124" fillId="50" borderId="0">
      <alignment horizontal="right"/>
    </xf>
    <xf numFmtId="0" fontId="123" fillId="0" borderId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54" borderId="0" applyNumberFormat="0" applyBorder="0" applyAlignment="0" applyProtection="0"/>
    <xf numFmtId="171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70" fillId="0" borderId="0">
      <alignment horizontal="center" wrapText="1"/>
      <protection locked="0"/>
    </xf>
    <xf numFmtId="172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0" fontId="46" fillId="0" borderId="0"/>
    <xf numFmtId="0" fontId="48" fillId="35" borderId="0" applyNumberFormat="0" applyBorder="0" applyAlignment="0" applyProtection="0"/>
    <xf numFmtId="0" fontId="160" fillId="0" borderId="0"/>
    <xf numFmtId="0" fontId="171" fillId="0" borderId="0" applyNumberFormat="0" applyFill="0" applyBorder="0" applyAlignment="0" applyProtection="0"/>
    <xf numFmtId="5" fontId="70" fillId="0" borderId="5" applyAlignment="0" applyProtection="0"/>
    <xf numFmtId="0" fontId="125" fillId="0" borderId="0"/>
    <xf numFmtId="201" fontId="41" fillId="0" borderId="0" applyFill="0" applyBorder="0" applyAlignment="0"/>
    <xf numFmtId="211" fontId="46" fillId="0" borderId="0" applyFill="0" applyBorder="0" applyAlignment="0"/>
    <xf numFmtId="178" fontId="46" fillId="0" borderId="0" applyFill="0" applyBorder="0" applyAlignment="0"/>
    <xf numFmtId="210" fontId="71" fillId="0" borderId="0" applyFill="0" applyBorder="0" applyAlignment="0"/>
    <xf numFmtId="216" fontId="71" fillId="0" borderId="0" applyFill="0" applyBorder="0" applyAlignment="0"/>
    <xf numFmtId="217" fontId="46" fillId="0" borderId="0" applyFill="0" applyBorder="0" applyAlignment="0"/>
    <xf numFmtId="219" fontId="71" fillId="0" borderId="0" applyFill="0" applyBorder="0" applyAlignment="0"/>
    <xf numFmtId="211" fontId="46" fillId="0" borderId="0" applyFill="0" applyBorder="0" applyAlignment="0"/>
    <xf numFmtId="0" fontId="49" fillId="40" borderId="22" applyNumberFormat="0" applyAlignment="0" applyProtection="0"/>
    <xf numFmtId="0" fontId="161" fillId="0" borderId="0">
      <alignment horizontal="left"/>
    </xf>
    <xf numFmtId="0" fontId="162" fillId="0" borderId="0">
      <alignment horizontal="left"/>
    </xf>
    <xf numFmtId="3" fontId="92" fillId="0" borderId="15"/>
    <xf numFmtId="0" fontId="50" fillId="55" borderId="23" applyNumberFormat="0" applyAlignment="0" applyProtection="0"/>
    <xf numFmtId="0" fontId="172" fillId="56" borderId="24">
      <alignment horizontal="center" wrapText="1"/>
    </xf>
    <xf numFmtId="43" fontId="39" fillId="0" borderId="0" applyFont="0" applyFill="0" applyBorder="0" applyAlignment="0" applyProtection="0"/>
    <xf numFmtId="0" fontId="72" fillId="0" borderId="0"/>
    <xf numFmtId="202" fontId="73" fillId="0" borderId="0"/>
    <xf numFmtId="202" fontId="73" fillId="0" borderId="0"/>
    <xf numFmtId="202" fontId="73" fillId="0" borderId="0"/>
    <xf numFmtId="202" fontId="73" fillId="0" borderId="0"/>
    <xf numFmtId="202" fontId="73" fillId="0" borderId="0"/>
    <xf numFmtId="202" fontId="73" fillId="0" borderId="0"/>
    <xf numFmtId="202" fontId="73" fillId="0" borderId="0"/>
    <xf numFmtId="217" fontId="4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9" fillId="0" borderId="0" applyFont="0" applyFill="0" applyBorder="0" applyAlignment="0" applyProtection="0"/>
    <xf numFmtId="191" fontId="74" fillId="0" borderId="0"/>
    <xf numFmtId="3" fontId="75" fillId="0" borderId="0" applyFont="0" applyFill="0" applyBorder="0" applyAlignment="0" applyProtection="0"/>
    <xf numFmtId="0" fontId="126" fillId="0" borderId="0"/>
    <xf numFmtId="0" fontId="94" fillId="0" borderId="0"/>
    <xf numFmtId="0" fontId="127" fillId="0" borderId="0" applyNumberFormat="0" applyFill="0" applyBorder="0" applyAlignment="0" applyProtection="0"/>
    <xf numFmtId="0" fontId="126" fillId="0" borderId="0"/>
    <xf numFmtId="0" fontId="94" fillId="0" borderId="0"/>
    <xf numFmtId="0" fontId="76" fillId="0" borderId="0" applyNumberFormat="0" applyAlignment="0">
      <alignment horizontal="left"/>
    </xf>
    <xf numFmtId="232" fontId="35" fillId="0" borderId="0" applyFill="0" applyBorder="0" applyProtection="0"/>
    <xf numFmtId="0" fontId="72" fillId="0" borderId="0"/>
    <xf numFmtId="0" fontId="72" fillId="0" borderId="0"/>
    <xf numFmtId="203" fontId="173" fillId="0" borderId="25" applyBorder="0"/>
    <xf numFmtId="211" fontId="46" fillId="0" borderId="0" applyFont="0" applyFill="0" applyBorder="0" applyAlignment="0" applyProtection="0"/>
    <xf numFmtId="236" fontId="39" fillId="0" borderId="0">
      <protection locked="0"/>
    </xf>
    <xf numFmtId="209" fontId="75" fillId="0" borderId="0" applyFont="0" applyFill="0" applyBorder="0" applyAlignment="0" applyProtection="0"/>
    <xf numFmtId="189" fontId="74" fillId="0" borderId="0"/>
    <xf numFmtId="213" fontId="39" fillId="0" borderId="0"/>
    <xf numFmtId="213" fontId="39" fillId="0" borderId="0"/>
    <xf numFmtId="0" fontId="163" fillId="0" borderId="0"/>
    <xf numFmtId="0" fontId="164" fillId="0" borderId="0"/>
    <xf numFmtId="0" fontId="77" fillId="57" borderId="0" applyNumberFormat="0" applyFont="0" applyFill="0" applyBorder="0" applyProtection="0">
      <alignment horizontal="left"/>
    </xf>
    <xf numFmtId="0" fontId="164" fillId="0" borderId="26"/>
    <xf numFmtId="0" fontId="75" fillId="0" borderId="0" applyFont="0" applyFill="0" applyBorder="0" applyAlignment="0" applyProtection="0"/>
    <xf numFmtId="14" fontId="41" fillId="0" borderId="0" applyFill="0" applyBorder="0" applyAlignment="0"/>
    <xf numFmtId="0" fontId="39" fillId="0" borderId="0" applyFont="0" applyFill="0" applyBorder="0" applyAlignment="0" applyProtection="0"/>
    <xf numFmtId="233" fontId="35" fillId="0" borderId="0" applyFill="0" applyBorder="0" applyProtection="0"/>
    <xf numFmtId="38" fontId="78" fillId="0" borderId="27">
      <alignment vertical="center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28" fillId="0" borderId="0">
      <protection locked="0"/>
    </xf>
    <xf numFmtId="190" fontId="74" fillId="0" borderId="0"/>
    <xf numFmtId="0" fontId="129" fillId="0" borderId="0">
      <protection locked="0"/>
    </xf>
    <xf numFmtId="0" fontId="129" fillId="0" borderId="0">
      <protection locked="0"/>
    </xf>
    <xf numFmtId="217" fontId="46" fillId="0" borderId="0" applyFill="0" applyBorder="0" applyAlignment="0"/>
    <xf numFmtId="211" fontId="46" fillId="0" borderId="0" applyFill="0" applyBorder="0" applyAlignment="0"/>
    <xf numFmtId="217" fontId="46" fillId="0" borderId="0" applyFill="0" applyBorder="0" applyAlignment="0"/>
    <xf numFmtId="219" fontId="71" fillId="0" borderId="0" applyFill="0" applyBorder="0" applyAlignment="0"/>
    <xf numFmtId="211" fontId="46" fillId="0" borderId="0" applyFill="0" applyBorder="0" applyAlignment="0"/>
    <xf numFmtId="0" fontId="79" fillId="0" borderId="0" applyNumberFormat="0" applyAlignment="0">
      <alignment horizontal="left"/>
    </xf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2" fontId="75" fillId="0" borderId="0" applyFont="0" applyFill="0" applyBorder="0" applyAlignment="0" applyProtection="0"/>
    <xf numFmtId="187" fontId="5" fillId="0" borderId="0">
      <alignment horizontal="right"/>
    </xf>
    <xf numFmtId="17" fontId="39" fillId="0" borderId="0">
      <alignment horizontal="left"/>
    </xf>
    <xf numFmtId="17" fontId="39" fillId="0" borderId="0">
      <alignment horizontal="left"/>
    </xf>
    <xf numFmtId="0" fontId="52" fillId="36" borderId="0" applyNumberFormat="0" applyBorder="0" applyAlignment="0" applyProtection="0"/>
    <xf numFmtId="38" fontId="45" fillId="57" borderId="0" applyNumberFormat="0" applyBorder="0" applyAlignment="0" applyProtection="0"/>
    <xf numFmtId="38" fontId="45" fillId="57" borderId="0" applyNumberFormat="0" applyBorder="0" applyAlignment="0" applyProtection="0"/>
    <xf numFmtId="0" fontId="174" fillId="49" borderId="0"/>
    <xf numFmtId="0" fontId="80" fillId="0" borderId="28" applyNumberFormat="0" applyAlignment="0" applyProtection="0">
      <alignment horizontal="left" vertical="center"/>
    </xf>
    <xf numFmtId="0" fontId="80" fillId="0" borderId="2">
      <alignment horizontal="left" vertical="center"/>
    </xf>
    <xf numFmtId="188" fontId="81" fillId="56" borderId="0">
      <alignment horizontal="left" vertical="top"/>
    </xf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3" fillId="0" borderId="31" applyNumberFormat="0" applyFill="0" applyAlignment="0" applyProtection="0"/>
    <xf numFmtId="0" fontId="53" fillId="0" borderId="0" applyNumberFormat="0" applyFill="0" applyBorder="0" applyAlignment="0" applyProtection="0"/>
    <xf numFmtId="0" fontId="175" fillId="0" borderId="21">
      <alignment horizontal="center"/>
    </xf>
    <xf numFmtId="0" fontId="175" fillId="0" borderId="0">
      <alignment horizontal="center"/>
    </xf>
    <xf numFmtId="0" fontId="85" fillId="56" borderId="0">
      <alignment horizontal="left" wrapText="1" indent="2"/>
    </xf>
    <xf numFmtId="212" fontId="39" fillId="0" borderId="0" applyBorder="0" applyAlignment="0"/>
    <xf numFmtId="10" fontId="45" fillId="56" borderId="15" applyNumberFormat="0" applyBorder="0" applyAlignment="0" applyProtection="0"/>
    <xf numFmtId="10" fontId="45" fillId="56" borderId="15" applyNumberFormat="0" applyBorder="0" applyAlignment="0" applyProtection="0"/>
    <xf numFmtId="0" fontId="54" fillId="40" borderId="22" applyNumberFormat="0" applyAlignment="0" applyProtection="0"/>
    <xf numFmtId="0" fontId="54" fillId="40" borderId="22" applyNumberFormat="0" applyAlignment="0" applyProtection="0"/>
    <xf numFmtId="214" fontId="39" fillId="0" borderId="0"/>
    <xf numFmtId="214" fontId="39" fillId="0" borderId="0"/>
    <xf numFmtId="179" fontId="86" fillId="0" borderId="0"/>
    <xf numFmtId="38" fontId="87" fillId="0" borderId="0"/>
    <xf numFmtId="38" fontId="88" fillId="0" borderId="0"/>
    <xf numFmtId="38" fontId="89" fillId="0" borderId="0"/>
    <xf numFmtId="38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5" fillId="58" borderId="26"/>
    <xf numFmtId="0" fontId="35" fillId="0" borderId="0" applyNumberFormat="0" applyFont="0" applyFill="0" applyBorder="0" applyProtection="0">
      <alignment horizontal="left" vertical="center"/>
    </xf>
    <xf numFmtId="217" fontId="46" fillId="0" borderId="0" applyFill="0" applyBorder="0" applyAlignment="0"/>
    <xf numFmtId="211" fontId="46" fillId="0" borderId="0" applyFill="0" applyBorder="0" applyAlignment="0"/>
    <xf numFmtId="217" fontId="46" fillId="0" borderId="0" applyFill="0" applyBorder="0" applyAlignment="0"/>
    <xf numFmtId="219" fontId="71" fillId="0" borderId="0" applyFill="0" applyBorder="0" applyAlignment="0"/>
    <xf numFmtId="211" fontId="46" fillId="0" borderId="0" applyFill="0" applyBorder="0" applyAlignment="0"/>
    <xf numFmtId="0" fontId="55" fillId="0" borderId="32" applyNumberFormat="0" applyFill="0" applyAlignment="0" applyProtection="0"/>
    <xf numFmtId="0" fontId="90" fillId="0" borderId="0"/>
    <xf numFmtId="0" fontId="74" fillId="0" borderId="0"/>
    <xf numFmtId="0" fontId="90" fillId="0" borderId="0"/>
    <xf numFmtId="0" fontId="74" fillId="0" borderId="0"/>
    <xf numFmtId="0" fontId="91" fillId="0" borderId="0"/>
    <xf numFmtId="234" fontId="37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38" fontId="92" fillId="0" borderId="0" applyFont="0" applyFill="0" applyBorder="0" applyAlignment="0" applyProtection="0"/>
    <xf numFmtId="40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05" fontId="78" fillId="0" borderId="0" applyFont="0" applyFill="0" applyBorder="0" applyAlignment="0" applyProtection="0"/>
    <xf numFmtId="206" fontId="78" fillId="0" borderId="0" applyFont="0" applyFill="0" applyBorder="0" applyAlignment="0" applyProtection="0"/>
    <xf numFmtId="0" fontId="128" fillId="0" borderId="0">
      <protection locked="0"/>
    </xf>
    <xf numFmtId="0" fontId="35" fillId="0" borderId="0"/>
    <xf numFmtId="0" fontId="56" fillId="33" borderId="0" applyNumberFormat="0" applyBorder="0" applyAlignment="0" applyProtection="0"/>
    <xf numFmtId="37" fontId="9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0" fillId="0" borderId="0"/>
    <xf numFmtId="0" fontId="74" fillId="0" borderId="0"/>
    <xf numFmtId="0" fontId="74" fillId="0" borderId="0"/>
    <xf numFmtId="186" fontId="69" fillId="0" borderId="0"/>
    <xf numFmtId="0" fontId="94" fillId="0" borderId="0"/>
    <xf numFmtId="0" fontId="94" fillId="0" borderId="0"/>
    <xf numFmtId="0" fontId="94" fillId="0" borderId="0"/>
    <xf numFmtId="0" fontId="72" fillId="0" borderId="0"/>
    <xf numFmtId="0" fontId="94" fillId="0" borderId="0"/>
    <xf numFmtId="0" fontId="94" fillId="0" borderId="0"/>
    <xf numFmtId="0" fontId="9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79" fillId="0" borderId="0"/>
    <xf numFmtId="0" fontId="3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80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215" fontId="39" fillId="0" borderId="0"/>
    <xf numFmtId="215" fontId="39" fillId="0" borderId="0"/>
    <xf numFmtId="0" fontId="131" fillId="0" borderId="0"/>
    <xf numFmtId="0" fontId="2" fillId="0" borderId="0"/>
    <xf numFmtId="0" fontId="44" fillId="59" borderId="33" applyNumberFormat="0" applyFont="0" applyAlignment="0" applyProtection="0"/>
    <xf numFmtId="229" fontId="69" fillId="0" borderId="0" applyFont="0" applyFill="0" applyBorder="0" applyAlignment="0" applyProtection="0"/>
    <xf numFmtId="0" fontId="57" fillId="40" borderId="34" applyNumberFormat="0" applyAlignment="0" applyProtection="0"/>
    <xf numFmtId="40" fontId="10" fillId="60" borderId="0">
      <alignment horizontal="right"/>
    </xf>
    <xf numFmtId="0" fontId="95" fillId="60" borderId="0">
      <alignment horizontal="right"/>
    </xf>
    <xf numFmtId="0" fontId="96" fillId="60" borderId="16"/>
    <xf numFmtId="0" fontId="96" fillId="0" borderId="0" applyBorder="0">
      <alignment horizontal="centerContinuous"/>
    </xf>
    <xf numFmtId="0" fontId="97" fillId="0" borderId="0" applyBorder="0">
      <alignment horizontal="centerContinuous"/>
    </xf>
    <xf numFmtId="0" fontId="133" fillId="61" borderId="0"/>
    <xf numFmtId="0" fontId="133" fillId="62" borderId="0"/>
    <xf numFmtId="0" fontId="98" fillId="0" borderId="0">
      <alignment horizontal="center"/>
    </xf>
    <xf numFmtId="0" fontId="99" fillId="0" borderId="0">
      <alignment horizontal="center"/>
    </xf>
    <xf numFmtId="175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14" fontId="170" fillId="0" borderId="0">
      <alignment horizontal="center" wrapText="1"/>
      <protection locked="0"/>
    </xf>
    <xf numFmtId="216" fontId="71" fillId="0" borderId="0" applyFont="0" applyFill="0" applyBorder="0" applyAlignment="0" applyProtection="0"/>
    <xf numFmtId="221" fontId="46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2" fillId="0" borderId="35" applyNumberFormat="0" applyBorder="0"/>
    <xf numFmtId="3" fontId="134" fillId="0" borderId="0" applyNumberFormat="0" applyFill="0" applyBorder="0" applyAlignment="0" applyProtection="0"/>
    <xf numFmtId="0" fontId="128" fillId="0" borderId="0">
      <protection locked="0"/>
    </xf>
    <xf numFmtId="9" fontId="39" fillId="0" borderId="0" applyFont="0" applyFill="0" applyBorder="0" applyAlignment="0" applyProtection="0"/>
    <xf numFmtId="217" fontId="46" fillId="0" borderId="0" applyFill="0" applyBorder="0" applyAlignment="0"/>
    <xf numFmtId="211" fontId="46" fillId="0" borderId="0" applyFill="0" applyBorder="0" applyAlignment="0"/>
    <xf numFmtId="217" fontId="46" fillId="0" borderId="0" applyFill="0" applyBorder="0" applyAlignment="0"/>
    <xf numFmtId="219" fontId="71" fillId="0" borderId="0" applyFill="0" applyBorder="0" applyAlignment="0"/>
    <xf numFmtId="211" fontId="46" fillId="0" borderId="0" applyFill="0" applyBorder="0" applyAlignment="0"/>
    <xf numFmtId="0" fontId="78" fillId="0" borderId="0" applyNumberFormat="0" applyFon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70" fillId="0" borderId="21">
      <alignment horizontal="center"/>
    </xf>
    <xf numFmtId="3" fontId="78" fillId="0" borderId="0" applyFont="0" applyFill="0" applyBorder="0" applyAlignment="0" applyProtection="0"/>
    <xf numFmtId="0" fontId="78" fillId="63" borderId="0" applyNumberFormat="0" applyFont="0" applyBorder="0" applyAlignment="0" applyProtection="0"/>
    <xf numFmtId="37" fontId="100" fillId="0" borderId="0"/>
    <xf numFmtId="0" fontId="69" fillId="0" borderId="0" applyFont="0" applyFill="0" applyBorder="0" applyAlignment="0" applyProtection="0"/>
    <xf numFmtId="1" fontId="39" fillId="0" borderId="17" applyNumberFormat="0" applyFill="0" applyAlignment="0" applyProtection="0">
      <alignment horizontal="center" vertical="center"/>
    </xf>
    <xf numFmtId="1" fontId="39" fillId="0" borderId="17" applyNumberFormat="0" applyFill="0" applyAlignment="0" applyProtection="0">
      <alignment horizontal="center" vertical="center"/>
    </xf>
    <xf numFmtId="0" fontId="166" fillId="0" borderId="0">
      <alignment horizontal="left"/>
    </xf>
    <xf numFmtId="0" fontId="176" fillId="64" borderId="0" applyNumberFormat="0" applyFont="0" applyBorder="0" applyAlignment="0">
      <alignment horizontal="center"/>
    </xf>
    <xf numFmtId="0" fontId="163" fillId="0" borderId="0"/>
    <xf numFmtId="0" fontId="164" fillId="0" borderId="0"/>
    <xf numFmtId="207" fontId="39" fillId="0" borderId="0" applyNumberFormat="0" applyFill="0" applyBorder="0" applyAlignment="0" applyProtection="0">
      <alignment horizontal="left"/>
    </xf>
    <xf numFmtId="38" fontId="135" fillId="0" borderId="0"/>
    <xf numFmtId="4" fontId="136" fillId="65" borderId="0" applyNumberFormat="0" applyProtection="0">
      <alignment horizontal="left" vertical="center" wrapText="1" indent="1"/>
    </xf>
    <xf numFmtId="4" fontId="137" fillId="66" borderId="36" applyNumberFormat="0" applyProtection="0">
      <alignment horizontal="right" vertical="center"/>
    </xf>
    <xf numFmtId="4" fontId="138" fillId="66" borderId="36" applyNumberFormat="0" applyProtection="0">
      <alignment horizontal="right" vertical="center"/>
    </xf>
    <xf numFmtId="4" fontId="136" fillId="41" borderId="36" applyNumberFormat="0" applyProtection="0">
      <alignment horizontal="left" vertical="center" wrapText="1" indent="1"/>
    </xf>
    <xf numFmtId="4" fontId="139" fillId="66" borderId="36" applyNumberFormat="0" applyProtection="0">
      <alignment horizontal="right" vertical="center"/>
    </xf>
    <xf numFmtId="38" fontId="35" fillId="0" borderId="0" applyNumberFormat="0" applyFont="0" applyFill="0" applyBorder="0" applyAlignment="0"/>
    <xf numFmtId="0" fontId="176" fillId="1" borderId="2" applyNumberFormat="0" applyFont="0" applyAlignment="0">
      <alignment horizontal="center"/>
    </xf>
    <xf numFmtId="0" fontId="177" fillId="0" borderId="0" applyNumberFormat="0" applyFill="0" applyBorder="0" applyAlignment="0">
      <alignment horizontal="center"/>
    </xf>
    <xf numFmtId="12" fontId="140" fillId="0" borderId="15">
      <alignment horizontal="center"/>
    </xf>
    <xf numFmtId="0" fontId="39" fillId="0" borderId="0"/>
    <xf numFmtId="0" fontId="39" fillId="0" borderId="0"/>
    <xf numFmtId="0" fontId="39" fillId="0" borderId="0">
      <alignment vertical="top"/>
    </xf>
    <xf numFmtId="0" fontId="2" fillId="0" borderId="0" applyNumberFormat="0" applyBorder="0">
      <alignment vertical="center"/>
    </xf>
    <xf numFmtId="0" fontId="102" fillId="56" borderId="0">
      <alignment wrapText="1"/>
    </xf>
    <xf numFmtId="40" fontId="103" fillId="0" borderId="0" applyBorder="0">
      <alignment horizontal="right"/>
    </xf>
    <xf numFmtId="0" fontId="163" fillId="0" borderId="26"/>
    <xf numFmtId="0" fontId="164" fillId="0" borderId="26"/>
    <xf numFmtId="0" fontId="39" fillId="0" borderId="17" applyNumberFormat="0" applyFont="0" applyFill="0" applyAlignment="0" applyProtection="0"/>
    <xf numFmtId="0" fontId="39" fillId="0" borderId="17" applyNumberFormat="0" applyFont="0" applyFill="0" applyAlignment="0" applyProtection="0"/>
    <xf numFmtId="49" fontId="41" fillId="0" borderId="0" applyFill="0" applyBorder="0" applyAlignment="0"/>
    <xf numFmtId="222" fontId="71" fillId="0" borderId="0" applyFill="0" applyBorder="0" applyAlignment="0"/>
    <xf numFmtId="220" fontId="71" fillId="0" borderId="0" applyFill="0" applyBorder="0" applyAlignment="0"/>
    <xf numFmtId="40" fontId="4" fillId="0" borderId="0"/>
    <xf numFmtId="0" fontId="167" fillId="67" borderId="0"/>
    <xf numFmtId="0" fontId="168" fillId="67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208" fontId="104" fillId="0" borderId="0" applyNumberFormat="0">
      <alignment horizontal="right"/>
    </xf>
    <xf numFmtId="0" fontId="75" fillId="0" borderId="38" applyNumberFormat="0" applyFont="0" applyFill="0" applyAlignment="0" applyProtection="0"/>
    <xf numFmtId="0" fontId="165" fillId="0" borderId="39"/>
    <xf numFmtId="0" fontId="169" fillId="0" borderId="39"/>
    <xf numFmtId="0" fontId="165" fillId="0" borderId="26"/>
    <xf numFmtId="0" fontId="169" fillId="0" borderId="26"/>
    <xf numFmtId="6" fontId="92" fillId="0" borderId="0" applyFont="0" applyFill="0" applyBorder="0" applyAlignment="0" applyProtection="0"/>
    <xf numFmtId="0" fontId="105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106" fillId="0" borderId="0" applyNumberFormat="0" applyFont="0" applyFill="0" applyBorder="0" applyProtection="0">
      <alignment horizontal="center" vertical="center" wrapText="1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142" fillId="55" borderId="23" applyNumberFormat="0" applyAlignment="0" applyProtection="0"/>
    <xf numFmtId="0" fontId="143" fillId="0" borderId="32" applyNumberFormat="0" applyFill="0" applyAlignment="0" applyProtection="0"/>
    <xf numFmtId="0" fontId="144" fillId="35" borderId="0" applyNumberFormat="0" applyBorder="0" applyAlignment="0" applyProtection="0"/>
    <xf numFmtId="0" fontId="132" fillId="40" borderId="34" applyNumberFormat="0" applyAlignment="0" applyProtection="0"/>
    <xf numFmtId="0" fontId="145" fillId="40" borderId="22" applyNumberFormat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204" fontId="149" fillId="0" borderId="0" applyFont="0" applyFill="0" applyBorder="0" applyAlignment="0" applyProtection="0"/>
    <xf numFmtId="0" fontId="150" fillId="36" borderId="0" applyNumberFormat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9" fontId="107" fillId="0" borderId="0" applyFont="0" applyFill="0" applyBorder="0" applyAlignment="0" applyProtection="0"/>
    <xf numFmtId="0" fontId="141" fillId="0" borderId="0"/>
    <xf numFmtId="0" fontId="2" fillId="0" borderId="0"/>
    <xf numFmtId="0" fontId="130" fillId="39" borderId="22" applyNumberFormat="0" applyAlignment="0" applyProtection="0"/>
    <xf numFmtId="0" fontId="152" fillId="33" borderId="0" applyNumberFormat="0" applyBorder="0" applyAlignment="0" applyProtection="0"/>
    <xf numFmtId="0" fontId="153" fillId="0" borderId="37" applyNumberFormat="0" applyFill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223" fontId="108" fillId="0" borderId="0" applyFont="0" applyFill="0" applyBorder="0" applyAlignment="0" applyProtection="0"/>
    <xf numFmtId="224" fontId="108" fillId="0" borderId="0" applyFont="0" applyFill="0" applyBorder="0" applyAlignment="0" applyProtection="0"/>
    <xf numFmtId="37" fontId="74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/>
    <xf numFmtId="0" fontId="122" fillId="51" borderId="0" applyNumberFormat="0" applyBorder="0" applyAlignment="0" applyProtection="0"/>
    <xf numFmtId="0" fontId="122" fillId="52" borderId="0" applyNumberFormat="0" applyBorder="0" applyAlignment="0" applyProtection="0"/>
    <xf numFmtId="0" fontId="122" fillId="53" borderId="0" applyNumberFormat="0" applyBorder="0" applyAlignment="0" applyProtection="0"/>
    <xf numFmtId="0" fontId="122" fillId="46" borderId="0" applyNumberFormat="0" applyBorder="0" applyAlignment="0" applyProtection="0"/>
    <xf numFmtId="0" fontId="122" fillId="47" borderId="0" applyNumberFormat="0" applyBorder="0" applyAlignment="0" applyProtection="0"/>
    <xf numFmtId="0" fontId="122" fillId="54" borderId="0" applyNumberFormat="0" applyBorder="0" applyAlignment="0" applyProtection="0"/>
    <xf numFmtId="0" fontId="69" fillId="59" borderId="33" applyNumberFormat="0" applyFont="0" applyAlignment="0" applyProtection="0"/>
    <xf numFmtId="0" fontId="154" fillId="0" borderId="29" applyNumberFormat="0" applyFill="0" applyAlignment="0" applyProtection="0"/>
    <xf numFmtId="0" fontId="155" fillId="0" borderId="30" applyNumberFormat="0" applyFill="0" applyAlignment="0" applyProtection="0"/>
    <xf numFmtId="0" fontId="156" fillId="0" borderId="31" applyNumberFormat="0" applyFill="0" applyAlignment="0" applyProtection="0"/>
    <xf numFmtId="0" fontId="156" fillId="0" borderId="0" applyNumberFormat="0" applyFill="0" applyBorder="0" applyAlignment="0" applyProtection="0"/>
    <xf numFmtId="0" fontId="157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9" fontId="110" fillId="0" borderId="0" applyFont="0" applyFill="0" applyBorder="0" applyAlignment="0" applyProtection="0"/>
    <xf numFmtId="225" fontId="113" fillId="0" borderId="0" applyFont="0" applyFill="0" applyBorder="0" applyAlignment="0" applyProtection="0"/>
    <xf numFmtId="226" fontId="113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110" fillId="0" borderId="0"/>
    <xf numFmtId="0" fontId="39" fillId="0" borderId="0"/>
    <xf numFmtId="200" fontId="101" fillId="0" borderId="0" applyFont="0" applyFill="0" applyBorder="0" applyAlignment="0" applyProtection="0"/>
    <xf numFmtId="176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114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115" fillId="0" borderId="0" applyNumberFormat="0" applyFill="0" applyBorder="0" applyAlignment="0" applyProtection="0">
      <alignment vertical="top"/>
      <protection locked="0"/>
    </xf>
    <xf numFmtId="203" fontId="111" fillId="0" borderId="0" applyFont="0" applyFill="0" applyBorder="0" applyAlignment="0" applyProtection="0"/>
    <xf numFmtId="203" fontId="100" fillId="0" borderId="0" applyFont="0" applyFill="0" applyBorder="0" applyAlignment="0" applyProtection="0"/>
    <xf numFmtId="204" fontId="111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185" fontId="117" fillId="0" borderId="0" applyFont="0" applyFill="0" applyBorder="0" applyAlignment="0" applyProtection="0"/>
    <xf numFmtId="184" fontId="117" fillId="0" borderId="0" applyFont="0" applyFill="0" applyBorder="0" applyAlignment="0" applyProtection="0"/>
    <xf numFmtId="0" fontId="39" fillId="0" borderId="0"/>
    <xf numFmtId="0" fontId="39" fillId="0" borderId="0"/>
    <xf numFmtId="170" fontId="181" fillId="0" borderId="0" applyFont="0" applyFill="0" applyBorder="0" applyAlignment="0" applyProtection="0"/>
    <xf numFmtId="0" fontId="1" fillId="0" borderId="0"/>
    <xf numFmtId="0" fontId="42" fillId="0" borderId="0"/>
    <xf numFmtId="170" fontId="43" fillId="0" borderId="0" applyFont="0" applyFill="0" applyBorder="0" applyAlignment="0" applyProtection="0"/>
    <xf numFmtId="0" fontId="1" fillId="0" borderId="0"/>
    <xf numFmtId="0" fontId="37" fillId="0" borderId="0"/>
    <xf numFmtId="170" fontId="178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182" fillId="0" borderId="0"/>
    <xf numFmtId="170" fontId="40" fillId="0" borderId="0" applyFont="0" applyFill="0" applyBorder="0" applyAlignment="0" applyProtection="0"/>
    <xf numFmtId="43" fontId="182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23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9" fillId="0" borderId="0"/>
    <xf numFmtId="0" fontId="3" fillId="0" borderId="0"/>
    <xf numFmtId="43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9" fontId="2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</cellStyleXfs>
  <cellXfs count="317">
    <xf numFmtId="0" fontId="0" fillId="0" borderId="0" xfId="0"/>
    <xf numFmtId="49" fontId="6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49" fontId="8" fillId="0" borderId="0" xfId="0" applyNumberFormat="1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3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165" fontId="5" fillId="0" borderId="0" xfId="1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41" fontId="5" fillId="0" borderId="0" xfId="3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166" fontId="4" fillId="0" borderId="0" xfId="0" applyNumberFormat="1" applyFont="1" applyFill="1" applyAlignment="1">
      <alignment horizontal="left" vertical="center"/>
    </xf>
    <xf numFmtId="0" fontId="8" fillId="0" borderId="0" xfId="3" applyFont="1" applyFill="1" applyAlignment="1">
      <alignment horizontal="left" vertical="center"/>
    </xf>
    <xf numFmtId="41" fontId="5" fillId="0" borderId="1" xfId="3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37" fontId="5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vertical="center" wrapText="1"/>
    </xf>
    <xf numFmtId="41" fontId="5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165" fontId="4" fillId="0" borderId="3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43" fontId="5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center" vertical="center"/>
    </xf>
    <xf numFmtId="40" fontId="4" fillId="0" borderId="0" xfId="1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41" fontId="4" fillId="0" borderId="0" xfId="3" applyNumberFormat="1" applyFont="1" applyFill="1" applyBorder="1" applyAlignment="1">
      <alignment horizontal="right" vertical="center"/>
    </xf>
    <xf numFmtId="37" fontId="4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41" fontId="4" fillId="0" borderId="2" xfId="3" applyNumberFormat="1" applyFont="1" applyFill="1" applyBorder="1" applyAlignment="1">
      <alignment horizontal="right" vertical="center"/>
    </xf>
    <xf numFmtId="37" fontId="4" fillId="0" borderId="3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166" fontId="4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Border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0" fontId="7" fillId="0" borderId="0" xfId="1" applyNumberFormat="1" applyFont="1" applyFill="1" applyAlignment="1">
      <alignment horizontal="center" vertical="center"/>
    </xf>
    <xf numFmtId="0" fontId="9" fillId="0" borderId="0" xfId="1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37" fontId="4" fillId="0" borderId="0" xfId="0" quotePrefix="1" applyNumberFormat="1" applyFont="1" applyFill="1" applyBorder="1" applyAlignment="1">
      <alignment horizontal="center" vertical="center"/>
    </xf>
    <xf numFmtId="37" fontId="5" fillId="0" borderId="0" xfId="1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37" fontId="5" fillId="0" borderId="0" xfId="1" applyNumberFormat="1" applyFont="1" applyFill="1" applyAlignment="1">
      <alignment horizontal="right" vertical="center"/>
    </xf>
    <xf numFmtId="37" fontId="4" fillId="0" borderId="4" xfId="1" applyNumberFormat="1" applyFont="1" applyFill="1" applyBorder="1" applyAlignment="1">
      <alignment horizontal="right" vertical="center"/>
    </xf>
    <xf numFmtId="44" fontId="4" fillId="0" borderId="0" xfId="2" applyFont="1" applyFill="1" applyAlignment="1">
      <alignment horizontal="center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37" fontId="4" fillId="0" borderId="3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37" fontId="4" fillId="0" borderId="2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37" fontId="4" fillId="0" borderId="5" xfId="0" applyNumberFormat="1" applyFont="1" applyFill="1" applyBorder="1" applyAlignment="1">
      <alignment horizontal="right" vertical="center"/>
    </xf>
    <xf numFmtId="44" fontId="4" fillId="0" borderId="0" xfId="2" applyFont="1" applyFill="1" applyAlignment="1">
      <alignment vertical="center"/>
    </xf>
    <xf numFmtId="37" fontId="4" fillId="0" borderId="0" xfId="2" applyNumberFormat="1" applyFont="1" applyFill="1" applyAlignment="1">
      <alignment vertical="center"/>
    </xf>
    <xf numFmtId="37" fontId="4" fillId="0" borderId="0" xfId="2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167" fontId="5" fillId="0" borderId="0" xfId="0" applyNumberFormat="1" applyFont="1" applyFill="1" applyBorder="1" applyAlignment="1">
      <alignment horizontal="right" vertical="center"/>
    </xf>
    <xf numFmtId="43" fontId="5" fillId="0" borderId="4" xfId="0" applyNumberFormat="1" applyFont="1" applyFill="1" applyBorder="1" applyAlignment="1">
      <alignment horizontal="right" vertical="center"/>
    </xf>
    <xf numFmtId="43" fontId="5" fillId="0" borderId="0" xfId="0" applyNumberFormat="1" applyFont="1" applyFill="1" applyBorder="1" applyAlignment="1">
      <alignment horizontal="right" vertical="center"/>
    </xf>
    <xf numFmtId="43" fontId="5" fillId="0" borderId="0" xfId="0" applyNumberFormat="1" applyFont="1" applyFill="1" applyAlignment="1">
      <alignment horizontal="right" vertical="center"/>
    </xf>
    <xf numFmtId="49" fontId="6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4" fillId="0" borderId="0" xfId="0" quotePrefix="1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169" fontId="5" fillId="0" borderId="0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41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166" fontId="7" fillId="0" borderId="0" xfId="1" applyNumberFormat="1" applyFont="1" applyFill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37" fontId="5" fillId="0" borderId="0" xfId="0" applyNumberFormat="1" applyFont="1" applyAlignment="1">
      <alignment horizontal="left" vertical="center" wrapText="1"/>
    </xf>
    <xf numFmtId="37" fontId="5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0" fontId="5" fillId="0" borderId="0" xfId="1" applyNumberFormat="1" applyFont="1" applyFill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166" fontId="9" fillId="0" borderId="0" xfId="1" applyNumberFormat="1" applyFont="1" applyFill="1" applyAlignment="1">
      <alignment horizontal="center" vertical="center"/>
    </xf>
    <xf numFmtId="41" fontId="4" fillId="0" borderId="2" xfId="0" applyNumberFormat="1" applyFont="1" applyBorder="1" applyAlignment="1">
      <alignment horizontal="center" vertical="center"/>
    </xf>
    <xf numFmtId="166" fontId="4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4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41" fontId="10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41" fontId="5" fillId="0" borderId="4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37" fontId="5" fillId="0" borderId="1" xfId="0" applyNumberFormat="1" applyFont="1" applyBorder="1" applyAlignment="1">
      <alignment horizontal="right" vertical="center"/>
    </xf>
    <xf numFmtId="41" fontId="5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37" fontId="5" fillId="0" borderId="0" xfId="0" applyNumberFormat="1" applyFont="1" applyAlignment="1">
      <alignment vertical="center" wrapText="1"/>
    </xf>
    <xf numFmtId="41" fontId="5" fillId="0" borderId="0" xfId="3" applyNumberFormat="1" applyFont="1" applyAlignment="1">
      <alignment horizontal="right" vertical="center"/>
    </xf>
    <xf numFmtId="0" fontId="4" fillId="0" borderId="0" xfId="0" applyFont="1" applyAlignment="1">
      <alignment vertical="center" wrapText="1"/>
    </xf>
    <xf numFmtId="41" fontId="4" fillId="0" borderId="0" xfId="1" applyNumberFormat="1" applyFont="1" applyFill="1" applyAlignment="1">
      <alignment horizontal="right" vertical="center"/>
    </xf>
    <xf numFmtId="41" fontId="16" fillId="0" borderId="0" xfId="0" applyNumberFormat="1" applyFont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166" fontId="4" fillId="0" borderId="0" xfId="0" applyNumberFormat="1" applyFont="1" applyAlignment="1">
      <alignment horizontal="right" vertical="center"/>
    </xf>
    <xf numFmtId="49" fontId="13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37" fontId="4" fillId="0" borderId="2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43" fontId="5" fillId="0" borderId="0" xfId="1" applyFont="1" applyFill="1" applyAlignment="1">
      <alignment vertical="center" wrapText="1"/>
    </xf>
    <xf numFmtId="43" fontId="5" fillId="0" borderId="0" xfId="1" applyFont="1" applyFill="1" applyAlignment="1">
      <alignment horizontal="right" vertical="center"/>
    </xf>
    <xf numFmtId="0" fontId="5" fillId="0" borderId="0" xfId="1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5" fillId="0" borderId="0" xfId="3" applyNumberFormat="1" applyFont="1" applyAlignment="1">
      <alignment horizontal="right" vertical="center"/>
    </xf>
    <xf numFmtId="4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justify" vertical="center" wrapText="1"/>
    </xf>
    <xf numFmtId="0" fontId="9" fillId="0" borderId="0" xfId="0" applyFont="1" applyAlignment="1">
      <alignment horizontal="center" vertical="center" wrapText="1"/>
    </xf>
    <xf numFmtId="165" fontId="4" fillId="0" borderId="4" xfId="1" applyNumberFormat="1" applyFont="1" applyFill="1" applyBorder="1" applyAlignment="1">
      <alignment horizontal="right" vertical="center"/>
    </xf>
    <xf numFmtId="37" fontId="4" fillId="0" borderId="4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0" fontId="33" fillId="0" borderId="0" xfId="807" applyFont="1" applyFill="1" applyAlignment="1">
      <alignment horizontal="center" vertical="center" wrapText="1"/>
    </xf>
    <xf numFmtId="0" fontId="33" fillId="0" borderId="0" xfId="804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68" fontId="5" fillId="0" borderId="0" xfId="41" applyNumberFormat="1" applyFont="1" applyFill="1" applyAlignment="1">
      <alignment horizontal="right" vertical="center"/>
    </xf>
    <xf numFmtId="41" fontId="5" fillId="0" borderId="0" xfId="41" applyNumberFormat="1" applyFont="1" applyFill="1" applyAlignment="1">
      <alignment horizontal="right" vertical="center"/>
    </xf>
    <xf numFmtId="0" fontId="5" fillId="0" borderId="0" xfId="811" applyFont="1"/>
    <xf numFmtId="41" fontId="5" fillId="0" borderId="0" xfId="796" applyNumberFormat="1" applyFont="1" applyFill="1" applyAlignment="1">
      <alignment horizontal="right" vertical="center"/>
    </xf>
    <xf numFmtId="0" fontId="5" fillId="0" borderId="0" xfId="796" applyFont="1"/>
    <xf numFmtId="41" fontId="5" fillId="0" borderId="0" xfId="802" applyNumberFormat="1" applyFont="1" applyFill="1" applyAlignment="1">
      <alignment horizontal="right" vertical="center"/>
    </xf>
    <xf numFmtId="41" fontId="5" fillId="0" borderId="0" xfId="791" applyNumberFormat="1" applyFont="1" applyFill="1" applyAlignment="1">
      <alignment horizontal="right" vertical="center"/>
    </xf>
    <xf numFmtId="0" fontId="5" fillId="0" borderId="0" xfId="791" applyFont="1"/>
    <xf numFmtId="41" fontId="5" fillId="0" borderId="0" xfId="800" applyNumberFormat="1" applyFont="1" applyFill="1" applyAlignment="1">
      <alignment horizontal="right" vertical="center"/>
    </xf>
    <xf numFmtId="0" fontId="5" fillId="0" borderId="0" xfId="800" applyFont="1"/>
    <xf numFmtId="41" fontId="5" fillId="0" borderId="0" xfId="793" applyNumberFormat="1" applyFont="1" applyFill="1" applyAlignment="1">
      <alignment horizontal="right" vertical="center"/>
    </xf>
    <xf numFmtId="168" fontId="5" fillId="0" borderId="0" xfId="793" applyNumberFormat="1" applyFont="1" applyFill="1" applyAlignment="1">
      <alignment horizontal="right" vertical="center"/>
    </xf>
    <xf numFmtId="0" fontId="5" fillId="0" borderId="0" xfId="793" applyFont="1"/>
    <xf numFmtId="165" fontId="5" fillId="0" borderId="0" xfId="1" applyNumberFormat="1" applyFont="1" applyAlignment="1">
      <alignment horizontal="right" vertical="center"/>
    </xf>
    <xf numFmtId="0" fontId="5" fillId="0" borderId="0" xfId="801" applyFont="1"/>
    <xf numFmtId="41" fontId="5" fillId="0" borderId="1" xfId="801" applyNumberFormat="1" applyFont="1" applyFill="1" applyBorder="1" applyAlignment="1">
      <alignment horizontal="right" vertical="center"/>
    </xf>
    <xf numFmtId="0" fontId="5" fillId="0" borderId="0" xfId="4" applyFont="1"/>
    <xf numFmtId="165" fontId="5" fillId="0" borderId="1" xfId="1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37" fontId="5" fillId="0" borderId="0" xfId="0" applyNumberFormat="1" applyFont="1" applyBorder="1" applyAlignment="1">
      <alignment horizontal="right" vertical="center"/>
    </xf>
    <xf numFmtId="41" fontId="5" fillId="0" borderId="0" xfId="0" applyNumberFormat="1" applyFont="1" applyBorder="1" applyAlignment="1">
      <alignment horizontal="center" vertical="center"/>
    </xf>
    <xf numFmtId="0" fontId="184" fillId="0" borderId="0" xfId="0" applyFont="1" applyAlignment="1">
      <alignment horizontal="right" vertical="center"/>
    </xf>
    <xf numFmtId="41" fontId="184" fillId="0" borderId="0" xfId="1" applyNumberFormat="1" applyFont="1" applyFill="1" applyBorder="1" applyAlignment="1">
      <alignment horizontal="right" vertical="center"/>
    </xf>
    <xf numFmtId="41" fontId="184" fillId="0" borderId="0" xfId="1" applyNumberFormat="1" applyFont="1" applyFill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41" fontId="185" fillId="0" borderId="0" xfId="0" applyNumberFormat="1" applyFont="1" applyAlignment="1">
      <alignment horizontal="right" vertical="center"/>
    </xf>
    <xf numFmtId="41" fontId="185" fillId="0" borderId="0" xfId="1" applyNumberFormat="1" applyFont="1" applyFill="1" applyBorder="1" applyAlignment="1">
      <alignment horizontal="right" vertical="center"/>
    </xf>
    <xf numFmtId="41" fontId="185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168" fontId="186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center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5" xfId="3" applyNumberFormat="1" applyFont="1" applyFill="1" applyBorder="1" applyAlignment="1">
      <alignment horizontal="right" vertical="center"/>
    </xf>
    <xf numFmtId="169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4" applyFont="1" applyAlignment="1">
      <alignment horizontal="left" vertical="center"/>
    </xf>
    <xf numFmtId="0" fontId="5" fillId="0" borderId="0" xfId="4" applyFont="1" applyAlignment="1">
      <alignment vertical="center"/>
    </xf>
    <xf numFmtId="41" fontId="5" fillId="0" borderId="1" xfId="3" applyNumberFormat="1" applyFont="1" applyBorder="1" applyAlignment="1">
      <alignment horizontal="right" vertical="center"/>
    </xf>
    <xf numFmtId="37" fontId="4" fillId="0" borderId="1" xfId="0" applyNumberFormat="1" applyFont="1" applyBorder="1" applyAlignment="1">
      <alignment horizontal="right" vertical="center"/>
    </xf>
    <xf numFmtId="41" fontId="4" fillId="0" borderId="1" xfId="3" applyNumberFormat="1" applyFont="1" applyBorder="1" applyAlignment="1">
      <alignment horizontal="right" vertical="center"/>
    </xf>
    <xf numFmtId="0" fontId="4" fillId="0" borderId="0" xfId="4" applyFont="1" applyAlignment="1">
      <alignment horizontal="left" vertical="center"/>
    </xf>
    <xf numFmtId="0" fontId="4" fillId="0" borderId="0" xfId="4" applyFont="1" applyAlignment="1">
      <alignment vertical="center"/>
    </xf>
    <xf numFmtId="37" fontId="4" fillId="0" borderId="3" xfId="0" applyNumberFormat="1" applyFont="1" applyBorder="1" applyAlignment="1">
      <alignment horizontal="right" vertical="center"/>
    </xf>
    <xf numFmtId="41" fontId="4" fillId="0" borderId="0" xfId="3" applyNumberFormat="1" applyFont="1" applyAlignment="1">
      <alignment horizontal="right" vertical="center"/>
    </xf>
    <xf numFmtId="41" fontId="4" fillId="0" borderId="3" xfId="3" applyNumberFormat="1" applyFont="1" applyBorder="1" applyAlignment="1">
      <alignment horizontal="right" vertical="center"/>
    </xf>
    <xf numFmtId="41" fontId="4" fillId="0" borderId="4" xfId="3" applyNumberFormat="1" applyFont="1" applyBorder="1" applyAlignment="1">
      <alignment horizontal="right" vertical="center"/>
    </xf>
    <xf numFmtId="41" fontId="5" fillId="0" borderId="0" xfId="801" applyNumberFormat="1" applyFont="1" applyFill="1" applyBorder="1" applyAlignment="1">
      <alignment horizontal="right" vertical="center"/>
    </xf>
    <xf numFmtId="41" fontId="4" fillId="0" borderId="0" xfId="0" applyNumberFormat="1" applyFont="1" applyBorder="1" applyAlignment="1">
      <alignment horizontal="right" vertical="center"/>
    </xf>
    <xf numFmtId="41" fontId="4" fillId="0" borderId="5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right" vertical="center"/>
    </xf>
    <xf numFmtId="41" fontId="4" fillId="0" borderId="5" xfId="1" applyNumberFormat="1" applyFont="1" applyFill="1" applyBorder="1" applyAlignment="1">
      <alignment horizontal="right" vertical="center"/>
    </xf>
    <xf numFmtId="41" fontId="4" fillId="0" borderId="3" xfId="1" applyNumberFormat="1" applyFont="1" applyFill="1" applyBorder="1" applyAlignment="1">
      <alignment horizontal="right" vertical="center"/>
    </xf>
    <xf numFmtId="41" fontId="5" fillId="0" borderId="1" xfId="1" applyNumberFormat="1" applyFont="1" applyFill="1" applyBorder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41" fontId="5" fillId="0" borderId="5" xfId="0" applyNumberFormat="1" applyFont="1" applyBorder="1" applyAlignment="1">
      <alignment horizontal="right" vertical="center"/>
    </xf>
    <xf numFmtId="41" fontId="5" fillId="0" borderId="0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3" fontId="5" fillId="0" borderId="0" xfId="1" applyFont="1" applyAlignment="1">
      <alignment vertical="center"/>
    </xf>
    <xf numFmtId="43" fontId="4" fillId="0" borderId="0" xfId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168" fontId="5" fillId="0" borderId="0" xfId="0" applyNumberFormat="1" applyFont="1" applyAlignment="1">
      <alignment vertical="top"/>
    </xf>
    <xf numFmtId="41" fontId="4" fillId="0" borderId="2" xfId="3" applyNumberFormat="1" applyFont="1" applyBorder="1" applyAlignment="1">
      <alignment horizontal="right" vertical="center"/>
    </xf>
    <xf numFmtId="43" fontId="5" fillId="0" borderId="0" xfId="1" applyFont="1" applyAlignment="1">
      <alignment horizontal="right" vertical="center"/>
    </xf>
    <xf numFmtId="41" fontId="5" fillId="0" borderId="0" xfId="3" applyNumberFormat="1" applyFont="1" applyFill="1" applyAlignment="1">
      <alignment horizontal="right" vertical="center"/>
    </xf>
    <xf numFmtId="168" fontId="5" fillId="0" borderId="0" xfId="0" applyNumberFormat="1" applyFont="1" applyFill="1" applyAlignment="1">
      <alignment vertical="top"/>
    </xf>
    <xf numFmtId="41" fontId="4" fillId="0" borderId="0" xfId="3" applyNumberFormat="1" applyFont="1" applyFill="1" applyAlignment="1">
      <alignment horizontal="right" vertical="center"/>
    </xf>
    <xf numFmtId="0" fontId="185" fillId="0" borderId="0" xfId="0" applyFont="1" applyAlignment="1">
      <alignment vertical="center"/>
    </xf>
    <xf numFmtId="0" fontId="187" fillId="0" borderId="0" xfId="0" applyFont="1" applyAlignment="1">
      <alignment vertical="center"/>
    </xf>
    <xf numFmtId="40" fontId="5" fillId="0" borderId="0" xfId="1" applyNumberFormat="1" applyFont="1" applyFill="1" applyAlignment="1">
      <alignment vertical="center"/>
    </xf>
    <xf numFmtId="40" fontId="7" fillId="0" borderId="0" xfId="1" applyNumberFormat="1" applyFont="1" applyFill="1" applyAlignment="1">
      <alignment vertical="center"/>
    </xf>
    <xf numFmtId="41" fontId="185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Alignment="1">
      <alignment vertical="center"/>
    </xf>
    <xf numFmtId="41" fontId="5" fillId="0" borderId="3" xfId="3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0" fontId="9" fillId="0" borderId="0" xfId="1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1" fontId="4" fillId="0" borderId="4" xfId="3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9" fillId="0" borderId="0" xfId="1" applyNumberFormat="1" applyFont="1" applyFill="1" applyBorder="1" applyAlignment="1">
      <alignment horizontal="center" vertical="center"/>
    </xf>
    <xf numFmtId="168" fontId="5" fillId="0" borderId="0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quotePrefix="1" applyNumberFormat="1" applyFont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66" fontId="7" fillId="0" borderId="0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quotePrefix="1" applyNumberFormat="1" applyFont="1" applyFill="1" applyBorder="1" applyAlignment="1">
      <alignment horizontal="center" vertical="center"/>
    </xf>
  </cellXfs>
  <cellStyles count="815">
    <cellStyle name="??" xfId="121" xr:uid="{623E17A1-418C-4FAB-9A8C-4AFC3DA24E8F}"/>
    <cellStyle name="?? [0.00]_ADMAG" xfId="122" xr:uid="{CCAE9B3E-6F25-4CF4-9636-CCEC70D0AD0E}"/>
    <cellStyle name="?? [0]_PERSONAL" xfId="123" xr:uid="{2917667C-0096-4C9A-B787-A4A7640B9D62}"/>
    <cellStyle name="???" xfId="124" xr:uid="{50F22A9F-B2D0-4071-812A-C6E2748C9D37}"/>
    <cellStyle name="???? [0.00]_ADMAG" xfId="125" xr:uid="{FC0A2872-3C75-4D05-8B31-893F5C1BE06B}"/>
    <cellStyle name="?????????????????" xfId="126" xr:uid="{35A7BAD9-09BA-441E-930E-5CF88C5FE893}"/>
    <cellStyle name="????????????????? [0]_MOGAS97" xfId="127" xr:uid="{2B1C5067-FDAD-43C1-82F8-49D258CFF9CB}"/>
    <cellStyle name="??????????????????? [0]_MOGAS97" xfId="128" xr:uid="{10530117-2967-428B-BB53-75E31B83631E}"/>
    <cellStyle name="???????????????????_MOGAS97" xfId="129" xr:uid="{CC5DB7B2-201F-4784-8718-13D9AFD1F7CC}"/>
    <cellStyle name="?????????????????_MOGAS97" xfId="130" xr:uid="{B963921E-904E-4155-B512-6137083F3D26}"/>
    <cellStyle name="????[0]_PLDT" xfId="131" xr:uid="{3902BFB2-61C3-47C0-BE5B-28A5714B67DA}"/>
    <cellStyle name="????_ADMAG" xfId="132" xr:uid="{D92603AF-D61E-417F-9247-CD242847D556}"/>
    <cellStyle name="???[0]_liz-ss" xfId="133" xr:uid="{1DAAF892-B6C3-448C-8CC5-7087C32551ED}"/>
    <cellStyle name="???_'01.11" xfId="134" xr:uid="{039D64ED-B357-4AA7-BA86-6F01A0A93A2F}"/>
    <cellStyle name="??[0]_PLDT" xfId="135" xr:uid="{BF6FDDB6-2901-4126-94E6-94B788450816}"/>
    <cellStyle name="??_ADMAG" xfId="136" xr:uid="{4D58B9D7-2766-42B4-997B-994CBDC8F7FA}"/>
    <cellStyle name="_%(SignOnly)" xfId="137" xr:uid="{0E715F1A-A847-4F61-8126-0AF3C326FFFB}"/>
    <cellStyle name="_%(SignOnly) 2" xfId="138" xr:uid="{4378AF6C-7303-443C-86AC-54284BC36B6B}"/>
    <cellStyle name="_%(SignSpaceOnly)" xfId="139" xr:uid="{E3F88563-9025-4A14-9C19-54B72A6F81D3}"/>
    <cellStyle name="_%(SignSpaceOnly) 2" xfId="140" xr:uid="{95280BA9-95AA-48A7-8678-CC75887204BF}"/>
    <cellStyle name="_20-30" xfId="141" xr:uid="{1714A31A-07B5-4096-A14A-F9CDB2ABE69A}"/>
    <cellStyle name="_B5" xfId="142" xr:uid="{34B36A38-4AA6-4356-9C24-284E8045B785}"/>
    <cellStyle name="_Comma" xfId="143" xr:uid="{39DF615B-2631-489B-B966-EF2A871AD085}"/>
    <cellStyle name="_Comma 2" xfId="144" xr:uid="{222B66D0-D8F7-418E-B3D1-38E6D47AAB5E}"/>
    <cellStyle name="_cost &amp; sa -kei" xfId="145" xr:uid="{2163B00E-D1A2-4C97-93A2-30F53F3CDE73}"/>
    <cellStyle name="_Cpb - 09 - q3 - wp" xfId="146" xr:uid="{5F562E11-DD31-4D6A-95D4-F98E13F80784}"/>
    <cellStyle name="_Cpb - 09 - Q3 - wp - v1" xfId="147" xr:uid="{6968232B-2C8D-4E78-A8E0-3250B7D8E050}"/>
    <cellStyle name="_Cpb - ye 08 - lead 1 - v2" xfId="148" xr:uid="{B6300748-4467-4F62-AF0B-217B890D80C5}"/>
    <cellStyle name="_Cpb - ye 08 - lead 1 - v2 2" xfId="149" xr:uid="{8A247A39-7230-40AD-8001-52511AE59A73}"/>
    <cellStyle name="_Crf - 09 - q3 - wp - 2" xfId="150" xr:uid="{A0A353DA-7E8B-490E-8633-054BED79AB84}"/>
    <cellStyle name="_Crf - 09 - q3 - wp - 3" xfId="151" xr:uid="{9B813140-14F3-4456-9E6A-8E004C102C01}"/>
    <cellStyle name="_Crf - 09 - q3 - wp - 3 2" xfId="152" xr:uid="{30727F4E-35E4-42C4-B079-5F631EEC2406}"/>
    <cellStyle name="_Crs - 09 - Q1 - wp" xfId="153" xr:uid="{81E6800C-E318-4BA5-AC06-85D621D23190}"/>
    <cellStyle name="_Crs - 09 - Q1 - wp 2" xfId="154" xr:uid="{474C4C16-0581-4313-8E1D-77EC7A3BCA56}"/>
    <cellStyle name="_Crs - 09 - q3 - wp" xfId="155" xr:uid="{AFE77260-C17D-452A-8F08-E04BB7FBE4A7}"/>
    <cellStyle name="_Crs - ye 08 - lead - 3" xfId="156" xr:uid="{19E3F106-ECC2-4D0E-9B8E-7F9B2B16CC65}"/>
    <cellStyle name="_Currency" xfId="157" xr:uid="{293F366A-6ADB-4ACA-A0C7-616633B7154E}"/>
    <cellStyle name="_Currency 2" xfId="158" xr:uid="{917E0B0A-6B21-47C1-9DCC-C335C5F6D0C3}"/>
    <cellStyle name="_CurrencySpace" xfId="159" xr:uid="{5F6B02CB-DC65-4B2F-8A81-E111339D7092}"/>
    <cellStyle name="_CurrencySpace 2" xfId="160" xr:uid="{5E89E3EC-202A-4E93-B1DB-F22D95333051}"/>
    <cellStyle name="_Detailed Fixed Asset" xfId="161" xr:uid="{7ADB3733-5A23-484F-8064-B161FA87D159}"/>
    <cellStyle name="_Euro" xfId="162" xr:uid="{45AA37C9-B6A6-46A4-9350-C1F09CCFA201}"/>
    <cellStyle name="_Euro 2" xfId="163" xr:uid="{0115E31D-FD8E-47E1-918A-B39A8FE1E986}"/>
    <cellStyle name="_F3-1" xfId="164" xr:uid="{3CF9F7F7-13D5-452F-AE6A-F87C82934F43}"/>
    <cellStyle name="_Fixed Asset Working(Interim)" xfId="165" xr:uid="{11752956-2800-4199-9C35-C34CA861EFE2}"/>
    <cellStyle name="_Heading" xfId="166" xr:uid="{5B49A11F-568B-4778-9EF2-929F22178DB5}"/>
    <cellStyle name="_Highlight" xfId="167" xr:uid="{F9EBFBA8-99A9-48B7-B596-470384F1FC3C}"/>
    <cellStyle name="_Highlight 2" xfId="168" xr:uid="{1D15D0BD-C644-47F5-9D5B-65B73E5AE3A9}"/>
    <cellStyle name="_KK-sublead 31.12.08-file 2" xfId="169" xr:uid="{DB06169B-C4C4-46F8-883B-52A7E33541EB}"/>
    <cellStyle name="_Komatsu-year ended '06 (version 1)" xfId="170" xr:uid="{ABA73750-76E1-46C4-8753-6D4A528F21C5}"/>
    <cellStyle name="_Komatsu-year ended '06 (version 1)_Cp2 - 09 - wp - 2" xfId="171" xr:uid="{32BC6FBE-B101-420A-91EE-98F1112BAE75}"/>
    <cellStyle name="_Komatsu-year ended '06 (version 1)_Cp2 - 09 - wp - 3" xfId="172" xr:uid="{F703ACCA-DC91-4066-9460-6B2A0C2B4343}"/>
    <cellStyle name="_Komatsu-year ended '06 (version 1)_Cp2 - 09 - wp - 4" xfId="173" xr:uid="{F4759ED1-323C-4A3D-A553-EB00DF435B17}"/>
    <cellStyle name="_Komatsu-year ended '06 (version 1)_Cp2 - 10 - q1 - wp" xfId="174" xr:uid="{C280A61B-923E-4862-85F5-603710CB5AE8}"/>
    <cellStyle name="_Komatsu-year ended '06 (version 1)_Cpb - 09 - q3 - wp" xfId="175" xr:uid="{C6A7C0B3-CDE9-4A11-823D-195E3986B736}"/>
    <cellStyle name="_Komatsu-year ended '06 (version 1)_Cpb - 09 - wp - 2" xfId="176" xr:uid="{A64ED7A0-0681-4B79-BE1B-B2DE2AC0D0CA}"/>
    <cellStyle name="_Komatsu-year ended '06 (version 1)_Cpb - 09 - wp - 3" xfId="177" xr:uid="{0B99C8DA-8318-4F97-A811-57A406E4FB96}"/>
    <cellStyle name="_Komatsu-year ended '06 (version 1)_Cpb - 09 - wp - 4" xfId="178" xr:uid="{6BCB9C0A-A024-4B85-AD02-7BF6C5EE69F3}"/>
    <cellStyle name="_Komatsu-year ended '06 (version 1)_Cpb - 09 - wp - 4 - v2" xfId="179" xr:uid="{7924E499-DC56-4D18-9B51-0879CB7A25A0}"/>
    <cellStyle name="_Komatsu-year ended '06 (version 1)_Cpb - 10 - wp - 2" xfId="180" xr:uid="{2514ED5B-AE66-4811-B12E-BBFBBC88CD9A}"/>
    <cellStyle name="_Komatsu-year ended '06 (version 1)_Cpb - 10 - wp - 3" xfId="181" xr:uid="{9EFF514B-7254-4499-9051-2261D291322B}"/>
    <cellStyle name="_Komatsu-year ended '06 (version 1)_Cph - 09 - wp - 2 - v2" xfId="182" xr:uid="{135966B9-29E1-4963-AE2B-A84CFD3B5036}"/>
    <cellStyle name="_Komatsu-year ended '06 (version 1)_Cph - 09 - wp - 3" xfId="183" xr:uid="{58D2E013-5077-417A-B4C4-8390DAFECF91}"/>
    <cellStyle name="_Komatsu-year ended '06 (version 1)_Crf - 09 - q3 - wp - 3" xfId="184" xr:uid="{FD4B1130-6783-4A0C-A4F3-ACA426461028}"/>
    <cellStyle name="_Komatsu-year ended '06 (version 1)_Crs - 09 - wp - 2" xfId="185" xr:uid="{FC48F45E-D232-4193-BE32-DCBF0B755092}"/>
    <cellStyle name="_Komatsu-year ended '06 (version 1)_Crs - 09 - wp - 3" xfId="186" xr:uid="{A4C7933D-9AD2-4A65-A87C-2EF9CAAB9604}"/>
    <cellStyle name="_Komatsu-year ended '06 (version 1)_Crs - 09 - wp - 4" xfId="187" xr:uid="{F96D4293-3E83-4858-8CE2-D9D7C894A863}"/>
    <cellStyle name="_Komatsu-year ended '06 (version 1)_O301" xfId="188" xr:uid="{B1A858B5-460C-4797-B166-ED44F3A11D37}"/>
    <cellStyle name="_Komatsu-year ended '06 (version 1)_ZC310" xfId="189" xr:uid="{193411BA-D388-442D-983D-4D0B1E51788E}"/>
    <cellStyle name="_Lead_CW_31-12-08 file 1" xfId="190" xr:uid="{0836DF7B-9980-42F1-9E15-21BAD9B66993}"/>
    <cellStyle name="_Lead_CW_31-12-08 file 2" xfId="191" xr:uid="{B74E76AB-B7EE-4D25-8E28-291F8629F66B}"/>
    <cellStyle name="_Leadsheet BCP _31 Mar 09" xfId="192" xr:uid="{646FBC55-2802-4B1E-89EE-25D4A4300004}"/>
    <cellStyle name="_Leadsheet CP3_31.12.09 File 2" xfId="193" xr:uid="{85134F10-D9C2-46F2-B798-F77E24639E09}"/>
    <cellStyle name="_Leadsheet CW _31 Mar 09 (version 1)" xfId="194" xr:uid="{2AFBF679-16AB-4C19-885C-E8947E7C0905}"/>
    <cellStyle name="_Leadsheet_FMC_31 DEC 08_V5_Jue" xfId="195" xr:uid="{C3878C8E-DD01-4A17-984E-CE867CB10195}"/>
    <cellStyle name="_Leadsheet_PSM_30.06.08_Jue_V3" xfId="196" xr:uid="{129372FD-5D91-49D7-BC52-E6E42398060A}"/>
    <cellStyle name="_Linking'06-update" xfId="197" xr:uid="{BE028D0F-7AFC-4008-A3E9-F571A1646353}"/>
    <cellStyle name="_Multiple" xfId="198" xr:uid="{34BA6649-556F-4E0E-96BD-E360B0475276}"/>
    <cellStyle name="_Multiple 2" xfId="199" xr:uid="{12F0E7B9-0843-4CCF-90BC-1451AF969A03}"/>
    <cellStyle name="_Multiple_Cheque On Hand" xfId="200" xr:uid="{437F92A0-4216-4F83-A7DB-EC463D2E0C31}"/>
    <cellStyle name="_Multiple_Cheque On Hand 2" xfId="201" xr:uid="{C6667886-3D62-4451-9274-9DFC48F95B05}"/>
    <cellStyle name="_MultipleSpace" xfId="202" xr:uid="{8C82DBC3-530B-4FA0-B988-C5DD2B314847}"/>
    <cellStyle name="_MultipleSpace 2" xfId="203" xr:uid="{10A6862A-7357-4EBF-964C-4A782DE3A699}"/>
    <cellStyle name="_MultipleSpace_Cheque On Hand" xfId="204" xr:uid="{EB557352-6EF9-4E83-AF4B-8D2B23F93FEB}"/>
    <cellStyle name="_MultipleSpace_Cheque On Hand 2" xfId="205" xr:uid="{9BA04482-6098-498E-A95D-2CEF5885DBEE}"/>
    <cellStyle name="_Property tax" xfId="206" xr:uid="{3AB26A7E-7E69-4CFD-AD7A-9D35BDE0E6D5}"/>
    <cellStyle name="_Q3'08 Outstanding Deposit - Conso" xfId="207" xr:uid="{F8562091-B81D-48C3-9890-C4204A5E3431}"/>
    <cellStyle name="_Sampling plan ZC" xfId="208" xr:uid="{2C569F03-4A9A-4696-8258-49FF2010F83C}"/>
    <cellStyle name="_Sheet1" xfId="209" xr:uid="{5E4B7D45-A35B-4A71-9ED7-9584A25E51F2}"/>
    <cellStyle name="_Sub lead Watta Q3'08" xfId="210" xr:uid="{A5D62B74-AC66-4512-BCA4-8AF127D56E4A}"/>
    <cellStyle name="_SubHeading" xfId="211" xr:uid="{F60F142E-2136-4EEA-9C5A-31A8A9758404}"/>
    <cellStyle name="_Sublead" xfId="212" xr:uid="{E75426E1-9434-4A76-B220-FA45ED846752}"/>
    <cellStyle name="_Sublead 31.12.08- file_2 (version 2)" xfId="213" xr:uid="{C8569753-AB6E-4B08-BB03-A8E708FC645B}"/>
    <cellStyle name="_Table" xfId="214" xr:uid="{9FE7CAB7-BC34-4B2A-86CC-6FF237DDD1B9}"/>
    <cellStyle name="_TableHead" xfId="215" xr:uid="{A26F2323-9471-49FD-8AF9-F06BB992EDD2}"/>
    <cellStyle name="_TableRowHead" xfId="216" xr:uid="{7D2DE8B4-1F45-4951-BAB2-2C3241211B48}"/>
    <cellStyle name="_TableSuperHead" xfId="217" xr:uid="{E6AD9B2C-9172-41DE-8E69-CA8686F30C78}"/>
    <cellStyle name="_top eve-06-ni" xfId="218" xr:uid="{6973535F-4D7E-4B5B-92C8-8917127D1DDD}"/>
    <cellStyle name="_TOP LSR_YE'07_02.10.08" xfId="219" xr:uid="{CE293D64-A5C0-4A34-8A43-FBF29C31F843}"/>
    <cellStyle name="_Top YE 08_BCP V1.1" xfId="220" xr:uid="{06A1646A-2EFC-4EA9-8A75-3A4D0E2543B4}"/>
    <cellStyle name="_Top YE 08_BCP_V1.3" xfId="221" xr:uid="{ED3346A6-26D6-425B-BE9B-F959F9E5478C}"/>
    <cellStyle name="_TopQ3' 07" xfId="222" xr:uid="{C4FED8A8-3438-4081-BE9A-18C83487BF26}"/>
    <cellStyle name="_Top-summit'06-1" xfId="223" xr:uid="{5A650F62-C554-4686-A5D8-E2C6CE33E76C}"/>
    <cellStyle name="_Udon Cashflow Projection to KPMG - 090603" xfId="224" xr:uid="{2B6B5278-399A-48F8-8B10-2BC4BA24ECB7}"/>
    <cellStyle name="_update" xfId="225" xr:uid="{BFDFD82B-CEAC-40C6-8374-80926A4DAB43}"/>
    <cellStyle name="_update 2" xfId="226" xr:uid="{BBA89484-B2D1-4F3F-86C1-3E397E39ECDD}"/>
    <cellStyle name="_WP CP2 Q3'08" xfId="227" xr:uid="{D4241C13-4BCB-43C4-9F11-0C0D47746C08}"/>
    <cellStyle name="_WP_2003new" xfId="228" xr:uid="{94CE4C96-7947-4111-BCDB-E347025A1900}"/>
    <cellStyle name="’??? [0.00]_TMCA Spreadsheet(body)" xfId="229" xr:uid="{F2D85B2F-4931-43CE-8713-E5AA0718EBFE}"/>
    <cellStyle name="’???_TMCA Spreadsheet(body)" xfId="230" xr:uid="{D3AB933F-F2B9-48FC-B721-E914BD15884A}"/>
    <cellStyle name="=C:\WINNT\SYSTEM32\COMMAND.COM" xfId="231" xr:uid="{3F200B72-62D5-43AD-9CD6-5A579C49B95E}"/>
    <cellStyle name="=C:\WINNT\SYSTEM32\COMMAND.COM 2" xfId="232" xr:uid="{FA68066E-B05F-4986-8AE3-3DF147DE3EF7}"/>
    <cellStyle name="¶W³sµ²" xfId="233" xr:uid="{90948276-C3F1-4C0D-A900-26E140DF2BD5}"/>
    <cellStyle name="•W?_TMCA Spreadsheet(body)" xfId="234" xr:uid="{F8D0A698-D911-4938-9D52-A6AF176234FF}"/>
    <cellStyle name="0,0_x000d__x000a_NA_x000d__x000a_" xfId="235" xr:uid="{DF46D73D-1CA1-4B7C-8370-121B33979AD2}"/>
    <cellStyle name="_x0005_0&gt;឴Ǵ" xfId="236" xr:uid="{F76EE39A-6D58-41BD-A6DF-24881D05E011}"/>
    <cellStyle name="2)" xfId="237" xr:uid="{CBF312AC-D0C2-4448-9BDF-7F5C09545CD7}"/>
    <cellStyle name="20% - Accent1" xfId="21" builtinId="30" customBuiltin="1"/>
    <cellStyle name="20% - Accent1 2" xfId="72" xr:uid="{C41EC6A6-F04D-4102-ACB4-ADBEB5E7EAEA}"/>
    <cellStyle name="20% - Accent1 2 2" xfId="238" xr:uid="{AACCEA81-D50B-40A7-958C-0A7B53A3A7DF}"/>
    <cellStyle name="20% - Accent1 2 3" xfId="750" xr:uid="{367E106B-7F14-4BF1-A6E0-64026BDAEC39}"/>
    <cellStyle name="20% - Accent1 3" xfId="729" xr:uid="{E213537F-305A-4893-886E-8F70FE1BA463}"/>
    <cellStyle name="20% - Accent2" xfId="24" builtinId="34" customBuiltin="1"/>
    <cellStyle name="20% - Accent2 2" xfId="73" xr:uid="{0F594EBA-13AC-4CCA-AE6C-89BDFA5DE002}"/>
    <cellStyle name="20% - Accent2 2 2" xfId="239" xr:uid="{219A28D1-78CA-446A-B637-EE23126C9667}"/>
    <cellStyle name="20% - Accent2 2 3" xfId="751" xr:uid="{AF22EB38-F0CB-4FFE-BE61-4FF25BF7FC8A}"/>
    <cellStyle name="20% - Accent2 3" xfId="731" xr:uid="{366F0CED-64A2-49B8-B5B1-8C7B069CFE35}"/>
    <cellStyle name="20% - Accent3" xfId="27" builtinId="38" customBuiltin="1"/>
    <cellStyle name="20% - Accent3 2" xfId="74" xr:uid="{49A11E8A-7E01-4B66-858B-8ABA47841B94}"/>
    <cellStyle name="20% - Accent3 2 2" xfId="240" xr:uid="{86607474-C6F9-4684-BE48-66C82361E80D}"/>
    <cellStyle name="20% - Accent3 2 3" xfId="752" xr:uid="{33B8AF2B-4B47-44C4-A2FF-B8B5FC3F3DB2}"/>
    <cellStyle name="20% - Accent3 3" xfId="733" xr:uid="{AE2ACD9F-82A3-4DD8-9D3A-AF3AD49D9FEB}"/>
    <cellStyle name="20% - Accent4" xfId="30" builtinId="42" customBuiltin="1"/>
    <cellStyle name="20% - Accent4 2" xfId="75" xr:uid="{D90A91F2-B065-4A17-8885-52ECBA98EC81}"/>
    <cellStyle name="20% - Accent4 2 2" xfId="241" xr:uid="{D43ABA59-6101-4669-92B0-CD56309BB06F}"/>
    <cellStyle name="20% - Accent4 2 3" xfId="753" xr:uid="{B116621E-FDF9-48DA-9119-8FE617DA75DF}"/>
    <cellStyle name="20% - Accent4 3" xfId="736" xr:uid="{3651296C-A6CA-4D85-B3BE-5796EBA10484}"/>
    <cellStyle name="20% - Accent5" xfId="33" builtinId="46" customBuiltin="1"/>
    <cellStyle name="20% - Accent5 2" xfId="76" xr:uid="{1A51EB15-40E6-45F4-B7C4-DCAC4B49556B}"/>
    <cellStyle name="20% - Accent5 2 2" xfId="242" xr:uid="{9155AECC-8882-4DA8-8A33-D7C827DE8438}"/>
    <cellStyle name="20% - Accent5 2 3" xfId="754" xr:uid="{2D016FBE-DB71-49A8-8CCB-391BE0CD5D41}"/>
    <cellStyle name="20% - Accent5 3" xfId="738" xr:uid="{69055468-AD1F-4BFA-A4FC-A64DCAD137D7}"/>
    <cellStyle name="20% - Accent6" xfId="36" builtinId="50" customBuiltin="1"/>
    <cellStyle name="20% - Accent6 2" xfId="77" xr:uid="{36C1AC98-6BDE-451F-9019-8CDBF026C8FC}"/>
    <cellStyle name="20% - Accent6 2 2" xfId="243" xr:uid="{835356E2-3F83-4203-957F-8385E2063F40}"/>
    <cellStyle name="20% - Accent6 2 3" xfId="755" xr:uid="{A48617B3-A639-4CB6-9F19-0EA49DCDCF4F}"/>
    <cellStyle name="20% - Accent6 3" xfId="740" xr:uid="{F01F82D7-6A46-4F4C-BD05-FB84EB05E94D}"/>
    <cellStyle name="20% - ส่วนที่ถูกเน้น1" xfId="244" xr:uid="{534F0DB4-33C0-4855-A214-BF5BCEE7FCCB}"/>
    <cellStyle name="20% - ส่วนที่ถูกเน้น2" xfId="245" xr:uid="{873E0D16-B2E7-4B14-9D7A-0F10FB7BDF48}"/>
    <cellStyle name="20% - ส่วนที่ถูกเน้น3" xfId="246" xr:uid="{3C5BDF52-610A-4565-8F57-8B927E738108}"/>
    <cellStyle name="20% - ส่วนที่ถูกเน้น4" xfId="247" xr:uid="{BB9BB91A-67E5-47AE-991E-1FE46B638A49}"/>
    <cellStyle name="20% - ส่วนที่ถูกเน้น5" xfId="248" xr:uid="{F1D31F54-293E-4F2E-871E-BCFE8E403591}"/>
    <cellStyle name="20% - ส่วนที่ถูกเน้น6" xfId="249" xr:uid="{D839C3E3-EE37-4705-BA7D-EC8FC55326C5}"/>
    <cellStyle name="2decimal" xfId="250" xr:uid="{2CD7C027-0307-40B0-A786-13B72311A853}"/>
    <cellStyle name="40% - Accent1" xfId="22" builtinId="31" customBuiltin="1"/>
    <cellStyle name="40% - Accent1 2" xfId="78" xr:uid="{737C2D7B-C64E-4B4D-B5E0-9613EC524357}"/>
    <cellStyle name="40% - Accent1 2 2" xfId="251" xr:uid="{A4F19AE3-31FC-41D0-9653-FA406AC18488}"/>
    <cellStyle name="40% - Accent1 2 3" xfId="756" xr:uid="{7A75ACDB-D514-4A08-82D0-AA6C442D76E0}"/>
    <cellStyle name="40% - Accent1 3" xfId="730" xr:uid="{5A4C8286-6BBD-49CA-9FB6-5AC8BEC2B0F9}"/>
    <cellStyle name="40% - Accent2" xfId="25" builtinId="35" customBuiltin="1"/>
    <cellStyle name="40% - Accent2 2" xfId="79" xr:uid="{884C86E2-8C9E-4986-BFAD-BCB206C34558}"/>
    <cellStyle name="40% - Accent2 2 2" xfId="252" xr:uid="{89C4C77B-2987-476D-91BB-A1C2784B5384}"/>
    <cellStyle name="40% - Accent2 2 3" xfId="757" xr:uid="{A3EE9A64-84EA-4DEA-8920-AA9E15AAF9C1}"/>
    <cellStyle name="40% - Accent2 3" xfId="732" xr:uid="{65FEE9CD-4B23-4B01-9CD8-61D1CE208CFF}"/>
    <cellStyle name="40% - Accent3" xfId="28" builtinId="39" customBuiltin="1"/>
    <cellStyle name="40% - Accent3 2" xfId="80" xr:uid="{ADA3E9B8-F201-416E-9093-02D57A323FFD}"/>
    <cellStyle name="40% - Accent3 2 2" xfId="253" xr:uid="{C2D10587-4E28-4FB0-86CC-D5E46F02179F}"/>
    <cellStyle name="40% - Accent3 2 3" xfId="758" xr:uid="{E6364CFE-F021-4095-B706-2032D96FB6B4}"/>
    <cellStyle name="40% - Accent3 3" xfId="734" xr:uid="{82C0951D-C8D1-454D-AC1E-5B357E580039}"/>
    <cellStyle name="40% - Accent4" xfId="31" builtinId="43" customBuiltin="1"/>
    <cellStyle name="40% - Accent4 2" xfId="81" xr:uid="{5C1D9CC0-695E-4F02-BD6E-38845E101301}"/>
    <cellStyle name="40% - Accent4 2 2" xfId="254" xr:uid="{24E5D349-78A1-4A2A-9C9A-2ACCE9D8C1ED}"/>
    <cellStyle name="40% - Accent4 2 3" xfId="759" xr:uid="{5D15AF6C-3C56-409B-9672-B5748CA88CB6}"/>
    <cellStyle name="40% - Accent4 3" xfId="737" xr:uid="{52D756A9-21DB-4DD5-93FF-339B1871F449}"/>
    <cellStyle name="40% - Accent5" xfId="34" builtinId="47" customBuiltin="1"/>
    <cellStyle name="40% - Accent5 2" xfId="82" xr:uid="{EBEB70C1-F772-4034-8874-586771C62A8B}"/>
    <cellStyle name="40% - Accent5 2 2" xfId="255" xr:uid="{E9A2CCE7-A3ED-44E0-9935-34DB8CCA24DA}"/>
    <cellStyle name="40% - Accent5 2 3" xfId="760" xr:uid="{C11C3666-01B6-4FA7-A9B7-3A8745A9F426}"/>
    <cellStyle name="40% - Accent5 3" xfId="739" xr:uid="{0AC2A9FF-6459-40DC-AB6F-35153001C28E}"/>
    <cellStyle name="40% - Accent6" xfId="37" builtinId="51" customBuiltin="1"/>
    <cellStyle name="40% - Accent6 2" xfId="83" xr:uid="{18A33920-04ED-4031-A3DF-72A50B83D72B}"/>
    <cellStyle name="40% - Accent6 2 2" xfId="256" xr:uid="{A0E82D82-977B-46DA-9B78-1830E679D47A}"/>
    <cellStyle name="40% - Accent6 2 3" xfId="761" xr:uid="{57ED5FAE-E488-49FB-8FF8-9246233F1C45}"/>
    <cellStyle name="40% - Accent6 3" xfId="741" xr:uid="{17E3DC0A-0356-492A-89DC-F6328B00EBC7}"/>
    <cellStyle name="40% - ส่วนที่ถูกเน้น1" xfId="257" xr:uid="{E01A5EA6-5286-4F5D-8ACB-36753C55803C}"/>
    <cellStyle name="40% - ส่วนที่ถูกเน้น2" xfId="258" xr:uid="{37DA1C44-A764-4A7E-843E-115F2AF6C5AA}"/>
    <cellStyle name="40% - ส่วนที่ถูกเน้น3" xfId="259" xr:uid="{5E61CFE6-C05A-4570-BB89-2D5B1621FAD5}"/>
    <cellStyle name="40% - ส่วนที่ถูกเน้น4" xfId="260" xr:uid="{5F1FA178-CD63-443B-8ABC-4D67292138C6}"/>
    <cellStyle name="40% - ส่วนที่ถูกเน้น5" xfId="261" xr:uid="{B29F3537-F259-4BA9-9029-6DA13C0EFA6F}"/>
    <cellStyle name="40% - ส่วนที่ถูกเน้น6" xfId="262" xr:uid="{3CA69559-83A5-4043-B4E8-EDD513F41B22}"/>
    <cellStyle name="594941.25" xfId="263" xr:uid="{6AA8C975-A0AE-4663-BB65-A218A6D424E8}"/>
    <cellStyle name="60% - Accent1 2" xfId="84" xr:uid="{3EB7D93F-A68F-44D4-BBA6-8F2783D4EDB1}"/>
    <cellStyle name="60% - Accent1 2 2" xfId="264" xr:uid="{89955664-F7E9-42C7-864D-121060FC40A6}"/>
    <cellStyle name="60% - Accent1 3" xfId="711" xr:uid="{596BA9E0-C062-49D5-916E-BCFFD5EE4AE1}"/>
    <cellStyle name="60% - Accent1 3 2" xfId="778" xr:uid="{6DD13E35-137C-4666-8A4B-35E493CCE91A}"/>
    <cellStyle name="60% - Accent1 4" xfId="56" xr:uid="{603094D0-1B34-4FEC-AB5F-019BC1DFCD1F}"/>
    <cellStyle name="60% - Accent2 2" xfId="85" xr:uid="{D55ADCB5-012E-43C6-B5CC-F20D342D8444}"/>
    <cellStyle name="60% - Accent2 2 2" xfId="265" xr:uid="{99562E5B-BB06-464A-96C0-A41FAF6C4DC1}"/>
    <cellStyle name="60% - Accent2 3" xfId="712" xr:uid="{0B3A1D00-EC16-4800-9515-6F9A1795A5F1}"/>
    <cellStyle name="60% - Accent2 3 2" xfId="779" xr:uid="{8ADDF17B-A7AD-4D80-9289-C92546FAF2CC}"/>
    <cellStyle name="60% - Accent2 4" xfId="57" xr:uid="{9216360D-9D6B-44CE-896D-35DB78D7452C}"/>
    <cellStyle name="60% - Accent3 2" xfId="86" xr:uid="{68025956-6D92-4BA0-A5FB-64CD7DCAA426}"/>
    <cellStyle name="60% - Accent3 2 2" xfId="266" xr:uid="{FBE622C5-FE14-445F-8430-440EAE5F9171}"/>
    <cellStyle name="60% - Accent3 3" xfId="713" xr:uid="{43512F16-47E8-4D2B-8A82-848D8C42B93F}"/>
    <cellStyle name="60% - Accent3 3 2" xfId="780" xr:uid="{D2716A82-A99F-4A59-B10D-C4744932475E}"/>
    <cellStyle name="60% - Accent3 4" xfId="58" xr:uid="{244939BA-0D64-4789-8E74-4F1E969BA0C5}"/>
    <cellStyle name="60% - Accent4 2" xfId="87" xr:uid="{071BBD5F-00A5-4ADF-91C1-B1940B34516F}"/>
    <cellStyle name="60% - Accent4 2 2" xfId="267" xr:uid="{DE8448E6-92F0-4FD4-B8B9-C6A0D255C60E}"/>
    <cellStyle name="60% - Accent4 3" xfId="714" xr:uid="{665A60A8-2363-486E-B41A-DE63A7888DA6}"/>
    <cellStyle name="60% - Accent4 3 2" xfId="781" xr:uid="{E59CEE2E-0FA6-465F-8734-0B2CF6D6FE39}"/>
    <cellStyle name="60% - Accent4 4" xfId="59" xr:uid="{5FCF5CB4-00A4-447A-8A1F-9B428D57ADB4}"/>
    <cellStyle name="60% - Accent5 2" xfId="88" xr:uid="{3B480B17-B87B-42A1-82F7-682A1D61B791}"/>
    <cellStyle name="60% - Accent5 2 2" xfId="268" xr:uid="{6F5964A8-542A-4514-9CE1-8CC0FAC50A22}"/>
    <cellStyle name="60% - Accent5 3" xfId="715" xr:uid="{606F2C12-56F0-4E96-BDD1-8B051E8AA25A}"/>
    <cellStyle name="60% - Accent5 3 2" xfId="782" xr:uid="{22E1103E-A9D9-4EF9-832F-5EF441953B5B}"/>
    <cellStyle name="60% - Accent5 4" xfId="60" xr:uid="{87F65073-6644-47D6-97EE-32AC82A3F2CF}"/>
    <cellStyle name="60% - Accent6 2" xfId="89" xr:uid="{F96B73E5-6A41-45C7-940F-67B2A5185795}"/>
    <cellStyle name="60% - Accent6 2 2" xfId="269" xr:uid="{A52EA224-441E-4E0B-A0FB-497D18340B86}"/>
    <cellStyle name="60% - Accent6 3" xfId="716" xr:uid="{D677166D-4293-4162-8706-E740F51ACBFD}"/>
    <cellStyle name="60% - Accent6 3 2" xfId="783" xr:uid="{A18460E9-8573-402D-BAA0-35E2B4F51E7D}"/>
    <cellStyle name="60% - Accent6 4" xfId="61" xr:uid="{E36E964E-22EC-4BA2-9229-3B075BD46AAF}"/>
    <cellStyle name="60% - ส่วนที่ถูกเน้น1" xfId="270" xr:uid="{EEC764D0-20DC-4342-9EA6-A9AAE287D6FF}"/>
    <cellStyle name="60% - ส่วนที่ถูกเน้น2" xfId="271" xr:uid="{2AA685B7-216D-4720-B061-0793366CA035}"/>
    <cellStyle name="60% - ส่วนที่ถูกเน้น3" xfId="272" xr:uid="{8C7AA6A5-CD88-4997-AF00-719F20FCAF71}"/>
    <cellStyle name="60% - ส่วนที่ถูกเน้น4" xfId="273" xr:uid="{A54F150A-57B4-4F7A-8ED3-2C1205CD48F4}"/>
    <cellStyle name="60% - ส่วนที่ถูกเน้น5" xfId="274" xr:uid="{C7D6389A-0A6E-4882-8586-2127093D016E}"/>
    <cellStyle name="60% - ส่วนที่ถูกเน้น6" xfId="275" xr:uid="{14B04698-1034-433F-B277-CC3FC0170CC4}"/>
    <cellStyle name="75" xfId="276" xr:uid="{FD0A5A04-DB0D-470E-8E7C-C5FFA00596A9}"/>
    <cellStyle name="a_QTR94_95_1ฟ๙ศธบ๑ณปฟช (2)" xfId="277" xr:uid="{BE80A3A2-6AFD-4481-BCCA-673A04BAB369}"/>
    <cellStyle name="AA FRAME" xfId="278" xr:uid="{707D8F1B-FCA3-4381-B9E7-B11D6F2F234A}"/>
    <cellStyle name="AA HEADING" xfId="279" xr:uid="{0D4B7F72-D210-4A2C-B791-8EA07EF6BB0D}"/>
    <cellStyle name="AA INITIALS" xfId="280" xr:uid="{820D8933-0A11-47B3-9076-ECB5832757A4}"/>
    <cellStyle name="AA INPUT" xfId="281" xr:uid="{94A3A856-94F2-4F9C-8A21-C56BC2551AEE}"/>
    <cellStyle name="AA LOCK" xfId="282" xr:uid="{A2C373DD-E186-429F-96B7-E0C9E33464CC}"/>
    <cellStyle name="AA MGR NAME" xfId="283" xr:uid="{491183D8-DBB3-4A74-A70F-48AAB05FE156}"/>
    <cellStyle name="AA NORMAL" xfId="284" xr:uid="{9CD0BD25-643A-4F2F-BCEC-51282B13C248}"/>
    <cellStyle name="AA NUMBER" xfId="285" xr:uid="{B33CC597-379E-4BDF-A577-E0B4C04E2643}"/>
    <cellStyle name="AA NUMBER2" xfId="286" xr:uid="{904DB6DE-174E-4267-928C-AE6E16EFD99B}"/>
    <cellStyle name="AA QUESTION" xfId="287" xr:uid="{86FFB36E-B7B5-45AF-93CE-CD0840F70622}"/>
    <cellStyle name="AA SHADE" xfId="288" xr:uid="{1D16113F-AAC0-4FB9-B558-6B9A8EA3971E}"/>
    <cellStyle name="Accent1" xfId="20" builtinId="29" customBuiltin="1"/>
    <cellStyle name="Accent1 2" xfId="90" xr:uid="{B5BFF766-2242-4A00-9AAD-A211AF157E64}"/>
    <cellStyle name="Accent1 2 2" xfId="289" xr:uid="{A8F620D3-5ABF-4A74-86CE-E486D1236848}"/>
    <cellStyle name="Accent2" xfId="23" builtinId="33" customBuiltin="1"/>
    <cellStyle name="Accent2 2" xfId="91" xr:uid="{0E28B6C3-9C99-404B-A15C-70AA6F0DDC0C}"/>
    <cellStyle name="Accent2 2 2" xfId="290" xr:uid="{A64B6319-5FCB-4EE6-808F-9F5D2DB80ED3}"/>
    <cellStyle name="Accent3" xfId="26" builtinId="37" customBuiltin="1"/>
    <cellStyle name="Accent3 2" xfId="92" xr:uid="{26C1667A-1AC9-47AD-9995-A1AC7FF34F45}"/>
    <cellStyle name="Accent3 2 2" xfId="291" xr:uid="{F026F73C-C9A0-477E-94FF-0D7A3F2C5B50}"/>
    <cellStyle name="Accent4" xfId="29" builtinId="41" customBuiltin="1"/>
    <cellStyle name="Accent4 2" xfId="93" xr:uid="{8B494E14-7961-4013-B391-F87E8F2CEDF0}"/>
    <cellStyle name="Accent4 2 2" xfId="292" xr:uid="{0A9B726F-A538-4929-8E47-FAF55B9157A8}"/>
    <cellStyle name="Accent5" xfId="32" builtinId="45" customBuiltin="1"/>
    <cellStyle name="Accent5 2" xfId="94" xr:uid="{13EC8A7D-B7D5-4E09-9FAC-2BDB19BE0EAA}"/>
    <cellStyle name="Accent5 2 2" xfId="293" xr:uid="{19C4BDA6-40C9-4670-B242-82DB2078AE4B}"/>
    <cellStyle name="Accent6" xfId="35" builtinId="49" customBuiltin="1"/>
    <cellStyle name="Accent6 2" xfId="95" xr:uid="{BE43D257-4BCD-4FDF-B27F-F830FB58B71A}"/>
    <cellStyle name="Accent6 2 2" xfId="294" xr:uid="{2C64F9A2-15AC-4178-A709-90932C617C33}"/>
    <cellStyle name="ÅëÈ­ [0]_±âÅ¸" xfId="295" xr:uid="{5CEABAD4-5FE5-42D1-9BAC-D0E290637C93}"/>
    <cellStyle name="ÅëÈ­_±âÅ¸" xfId="296" xr:uid="{43C0FC28-9EE4-4FF2-B8CA-A1E17F7CFF60}"/>
    <cellStyle name="ÀH«áªº¶W³sµ²" xfId="297" xr:uid="{12C84D75-D79E-4206-AF81-7FC5EF7060F6}"/>
    <cellStyle name="args.style" xfId="298" xr:uid="{6713515B-3C38-4282-A592-3FFB197E801A}"/>
    <cellStyle name="ÄÞ¸¶ [0]_±âÅ¸" xfId="299" xr:uid="{E1CDA097-CBB6-4E89-86E7-285D9AFDC979}"/>
    <cellStyle name="ÄÞ¸¶_±âÅ¸" xfId="300" xr:uid="{ABAF74D2-88AD-43DD-B3E7-43D0DCBA3D69}"/>
    <cellStyle name="Availability" xfId="301" xr:uid="{D9310BE8-D5A8-4560-A9C1-F2C42131B833}"/>
    <cellStyle name="Bad" xfId="11" builtinId="27" customBuiltin="1"/>
    <cellStyle name="Bad 2" xfId="96" xr:uid="{1837455D-276C-477F-AEE4-CB8BB38F1951}"/>
    <cellStyle name="Bad 2 2" xfId="302" xr:uid="{AE0260DB-6C79-4D44-AE43-8A88892DD6CC}"/>
    <cellStyle name="BLD BLUE" xfId="303" xr:uid="{EC9BC9BE-335E-4990-8BC1-2127077C22DF}"/>
    <cellStyle name="Body" xfId="304" xr:uid="{349A044B-3BAD-46D5-BE20-F1F0D5B54EDE}"/>
    <cellStyle name="Border" xfId="305" xr:uid="{EA4A52B7-523F-45D6-A20D-3315C46119A6}"/>
    <cellStyle name="Ç¥ÁØ_¿¬°£´©°è¿¹»ó" xfId="306" xr:uid="{5460ECED-5A1F-4F64-A21C-9511ABF5059E}"/>
    <cellStyle name="Calc Currency (0)" xfId="307" xr:uid="{E98C11BF-957B-4F52-B7F3-497001822C8D}"/>
    <cellStyle name="Calc Currency (2)" xfId="308" xr:uid="{72CFE827-0513-424E-83E2-CA76D6E37A7C}"/>
    <cellStyle name="Calc Percent (0)" xfId="309" xr:uid="{686FF1E1-281D-46C9-9554-D98EEDEDD6B0}"/>
    <cellStyle name="Calc Percent (1)" xfId="310" xr:uid="{9BB6A15D-0956-43FF-9DB5-1F6BD2354ED4}"/>
    <cellStyle name="Calc Percent (2)" xfId="311" xr:uid="{016ACF5E-48E2-4138-9ECD-5256A1967813}"/>
    <cellStyle name="Calc Units (0)" xfId="312" xr:uid="{29488A62-1C28-4B24-A0ED-5D2B13C6979B}"/>
    <cellStyle name="Calc Units (1)" xfId="313" xr:uid="{02A9A0AD-54B7-4D6F-90A0-F040EF0DB96C}"/>
    <cellStyle name="Calc Units (2)" xfId="314" xr:uid="{08A23D57-7CBA-4728-AFC3-6DFB3D7408BE}"/>
    <cellStyle name="Calculation" xfId="14" builtinId="22" customBuiltin="1"/>
    <cellStyle name="Calculation 2" xfId="97" xr:uid="{5E916CD0-EEE1-4682-BB77-DD0265285433}"/>
    <cellStyle name="Calculation 2 2" xfId="315" xr:uid="{394BEE2F-02FC-44C1-B562-167452DFF45D}"/>
    <cellStyle name="CG WIN 10" xfId="316" xr:uid="{F7FB430D-DCD0-434F-8E64-813C7C14E9A5}"/>
    <cellStyle name="CG WIN 12" xfId="317" xr:uid="{8FB49DF8-8281-451C-9BA0-E8D87ABF926A}"/>
    <cellStyle name="Change A&amp;ll" xfId="318" xr:uid="{ED80040A-7FAC-4BBC-835A-40788F92022A}"/>
    <cellStyle name="Check Cell" xfId="16" builtinId="23" customBuiltin="1"/>
    <cellStyle name="Check Cell 2" xfId="98" xr:uid="{37AE516F-C34E-42CF-B20E-54511CF2D696}"/>
    <cellStyle name="Check Cell 2 2" xfId="319" xr:uid="{B379F9FD-9801-4BB7-BDDC-41439935FFAF}"/>
    <cellStyle name="Column Heading" xfId="320" xr:uid="{BE7B462B-3240-45D3-A54E-AEEDA18968E8}"/>
    <cellStyle name="Comma" xfId="1" builtinId="3"/>
    <cellStyle name="Comma  - Style1" xfId="322" xr:uid="{37060431-B56C-4469-87A5-086D865BC21E}"/>
    <cellStyle name="Comma  - Style2" xfId="323" xr:uid="{AA16BFB1-4CC6-43EC-9432-7D3028D507CC}"/>
    <cellStyle name="Comma  - Style3" xfId="324" xr:uid="{DCA3A68B-E8E2-4B51-959C-960D47AC65E9}"/>
    <cellStyle name="Comma  - Style4" xfId="325" xr:uid="{B6CCA30B-9C0F-4CBD-96CE-437D64A91018}"/>
    <cellStyle name="Comma  - Style5" xfId="326" xr:uid="{121C2359-3147-4370-A6A8-BD59173C9EDF}"/>
    <cellStyle name="Comma  - Style6" xfId="327" xr:uid="{C987A507-F625-436B-A61E-C5319D003A5A}"/>
    <cellStyle name="Comma  - Style7" xfId="328" xr:uid="{2E1ADBF1-B055-48EC-B37A-A64A28B2BC6E}"/>
    <cellStyle name="Comma  - Style8" xfId="329" xr:uid="{1041FACF-3C19-455A-BF11-E972BC8E9B01}"/>
    <cellStyle name="Comma [00]" xfId="330" xr:uid="{CD921806-8C03-4575-B002-92ABCEDFF130}"/>
    <cellStyle name="Comma 10" xfId="331" xr:uid="{0F9B8A66-959F-459D-A2C8-1B7A315D708A}"/>
    <cellStyle name="Comma 10 2" xfId="332" xr:uid="{AFDD180C-F8D7-4C88-A7C3-8BEA228BF0BF}"/>
    <cellStyle name="Comma 11" xfId="333" xr:uid="{28FC9F62-4879-4690-8116-FCD561AFC24F}"/>
    <cellStyle name="Comma 11 2" xfId="334" xr:uid="{C6F75ABF-F077-4186-A097-14EFDE00DA55}"/>
    <cellStyle name="Comma 11 2 2 2" xfId="335" xr:uid="{A2A5F2F3-6B26-4197-A944-D0D8283B72B4}"/>
    <cellStyle name="Comma 12" xfId="336" xr:uid="{99D129EF-D6FA-4CAC-800C-BE03C1C92713}"/>
    <cellStyle name="Comma 13" xfId="337" xr:uid="{0AA6619E-32E0-4BA5-9C59-300622AAC843}"/>
    <cellStyle name="Comma 14" xfId="338" xr:uid="{87898DA7-DAEA-4387-9E26-89AF56C8DA9F}"/>
    <cellStyle name="Comma 14 2" xfId="696" xr:uid="{33D62CDF-D291-46AC-9AE5-530CD722EA50}"/>
    <cellStyle name="Comma 15" xfId="339" xr:uid="{499A3111-1375-4DF9-9D88-CC2CC321A1B2}"/>
    <cellStyle name="Comma 16" xfId="340" xr:uid="{0C0ED941-87BD-43FE-8910-590169D2316A}"/>
    <cellStyle name="Comma 17" xfId="341" xr:uid="{8BAEEA03-84BB-4D7D-8E50-50622FB2EB9E}"/>
    <cellStyle name="Comma 18" xfId="342" xr:uid="{0F138E12-1530-4A69-948F-5915A41D4F49}"/>
    <cellStyle name="Comma 19" xfId="343" xr:uid="{D241EAE5-336D-408A-8897-11B25EF930F2}"/>
    <cellStyle name="Comma 19 2" xfId="702" xr:uid="{42009238-7EDD-4FE1-AF9B-736BCF6C964E}"/>
    <cellStyle name="Comma 2" xfId="38" xr:uid="{47B7AEA6-C519-4F29-B26D-65B873090B1D}"/>
    <cellStyle name="Comma 2 2" xfId="67" xr:uid="{C6BFDBE6-51F2-420E-B61A-B2BAFE18121D}"/>
    <cellStyle name="Comma 2 2 2" xfId="346" xr:uid="{D4C7EE06-231C-41E7-BA2F-671983E032D1}"/>
    <cellStyle name="Comma 2 2 3" xfId="345" xr:uid="{C44081FD-FAC9-4774-A310-C3509FD3A05A}"/>
    <cellStyle name="Comma 2 3" xfId="66" xr:uid="{934764C5-A286-45AB-8FA0-A5CB9AD4BE69}"/>
    <cellStyle name="Comma 2 4" xfId="344" xr:uid="{31131751-04D1-4342-8354-BB5617A427D9}"/>
    <cellStyle name="Comma 2 5" xfId="703" xr:uid="{EE54DBD6-38F3-4295-BF3D-FE96AD1646A4}"/>
    <cellStyle name="Comma 2 6" xfId="708" xr:uid="{F78EF6E8-6AF2-4003-9917-E32B26BEFEFC}"/>
    <cellStyle name="Comma 2 7" xfId="46" xr:uid="{DEEA379E-036F-4808-997D-DDC873DA82E4}"/>
    <cellStyle name="Comma 2 7 2" xfId="745" xr:uid="{7DD36117-0686-486D-A31E-7489859A257F}"/>
    <cellStyle name="Comma 2 8" xfId="47" xr:uid="{B61080E2-3314-404B-B6A1-2CD061B7E522}"/>
    <cellStyle name="Comma 20" xfId="321" xr:uid="{4B2E82AE-7019-4D08-A78B-B3129A232C1F}"/>
    <cellStyle name="Comma 21" xfId="43" xr:uid="{DCADDAD6-0FC9-4E25-8802-AA90F68CE27D}"/>
    <cellStyle name="Comma 21 2" xfId="743" xr:uid="{6E5F8C76-76A2-43F7-8CC9-98801F834BC4}"/>
    <cellStyle name="Comma 22" xfId="48" xr:uid="{BA6B5C2F-0A7A-4B3E-AB7A-A0C4A09EB8AD}"/>
    <cellStyle name="Comma 22 2" xfId="746" xr:uid="{8EEEE843-2D66-466A-93A5-FEE573F63655}"/>
    <cellStyle name="Comma 23" xfId="727" xr:uid="{6973136A-099D-4FC7-AC4D-D732807B557A}"/>
    <cellStyle name="Comma 3" xfId="99" xr:uid="{3309F917-466D-4606-8296-9F115134087F}"/>
    <cellStyle name="Comma 3 2" xfId="348" xr:uid="{A36B63E0-A9D4-4D18-9F0D-DE71CF7ABF21}"/>
    <cellStyle name="Comma 3 2 2" xfId="705" xr:uid="{267F5E6C-A074-4E70-B420-00FE30D40240}"/>
    <cellStyle name="Comma 3 3" xfId="349" xr:uid="{94C8F5F7-5423-491B-8206-372A6110779C}"/>
    <cellStyle name="Comma 3 4" xfId="350" xr:uid="{B160266B-76DC-42DB-BEA8-A1F1E093EA95}"/>
    <cellStyle name="Comma 3 5" xfId="347" xr:uid="{AB63A38E-E541-4AF6-BF62-8898EA6ED5D6}"/>
    <cellStyle name="Comma 3 6" xfId="706" xr:uid="{535BB62D-83CD-4095-B118-BDB4E03035F4}"/>
    <cellStyle name="Comma 3 7" xfId="723" xr:uid="{45BAF16F-8706-41EB-B2C9-A648A6318A4D}"/>
    <cellStyle name="Comma 4" xfId="64" xr:uid="{41492E62-55BA-4B3C-BDC2-CEBBA91E9C5A}"/>
    <cellStyle name="Comma 4 2" xfId="352" xr:uid="{1868BF51-E954-486F-B726-400DAF629943}"/>
    <cellStyle name="Comma 4 3" xfId="351" xr:uid="{4940C6F1-031E-4ED3-8B7B-54D60793C559}"/>
    <cellStyle name="Comma 4 4" xfId="699" xr:uid="{04A36EDF-34B6-4A26-B018-0FACBB26B128}"/>
    <cellStyle name="Comma 5" xfId="353" xr:uid="{4B17A36B-50AD-43BC-8474-72F05E332D8C}"/>
    <cellStyle name="Comma 5 2 4 2 2 8" xfId="719" xr:uid="{06DA08DC-8FCF-4B15-9D74-9AA6B7EB39C8}"/>
    <cellStyle name="Comma 5 2 4 2 2 8 2" xfId="786" xr:uid="{58E03022-928B-4068-9F7D-98418C3136A8}"/>
    <cellStyle name="Comma 5 3" xfId="354" xr:uid="{E3F79F10-E127-44F6-8F27-F401A1654C85}"/>
    <cellStyle name="Comma 6" xfId="355" xr:uid="{A89592D2-4F3A-4439-96C7-5B27C72C6A7E}"/>
    <cellStyle name="Comma 6 2" xfId="356" xr:uid="{05373730-E5A1-4D0D-A62B-BF3702F53B6D}"/>
    <cellStyle name="Comma 7" xfId="357" xr:uid="{3583B9D0-0D39-4592-AFB1-83F6CD91FF5C}"/>
    <cellStyle name="Comma 8" xfId="358" xr:uid="{BAAB2D42-170B-48F9-8500-FFAB102E6EA2}"/>
    <cellStyle name="Comma 9" xfId="359" xr:uid="{21092154-28A9-46FE-964E-0A412556EB97}"/>
    <cellStyle name="comma zerodec" xfId="360" xr:uid="{CC59A81C-3FCB-4593-A70E-73CA8FE82573}"/>
    <cellStyle name="Comma0" xfId="361" xr:uid="{A41C2597-A2D4-413F-85AD-18FC002138C5}"/>
    <cellStyle name="Comma0 - Modelo1" xfId="362" xr:uid="{26F5CA0E-D025-41C7-A36E-59AFF7291B36}"/>
    <cellStyle name="Comma0 - Style1" xfId="363" xr:uid="{D10E00D2-0AB8-4FDA-B43C-B92CB5D088E5}"/>
    <cellStyle name="Comma0_Leadsheet_PSM_30.06.08_Jue_V3" xfId="364" xr:uid="{9204604A-CA90-4FD9-8F5B-115EA3EAA634}"/>
    <cellStyle name="Comma1 - Modelo2" xfId="365" xr:uid="{DF13B506-63D4-49F3-BEAF-1E0071CB7803}"/>
    <cellStyle name="Comma1 - Style2" xfId="366" xr:uid="{FAFF3A50-7A05-47B1-8D3C-94EF5293DAF2}"/>
    <cellStyle name="Copied" xfId="367" xr:uid="{9AE00F7F-10F2-43B7-AE02-481851C1102D}"/>
    <cellStyle name="Credit" xfId="368" xr:uid="{424224F6-BCAE-473B-9670-0ADA75853AA4}"/>
    <cellStyle name="Curren - Style3" xfId="369" xr:uid="{7CE722DD-C16A-409E-A558-BCD10372141A}"/>
    <cellStyle name="Curren - Style4" xfId="370" xr:uid="{0F05EE4F-29C3-44C4-8683-0B251ED35ED9}"/>
    <cellStyle name="Currency" xfId="2" builtinId="4"/>
    <cellStyle name="Currency [0]b" xfId="371" xr:uid="{AE1F15C6-1A75-40D4-9016-DED3BBEAC614}"/>
    <cellStyle name="Currency [00]" xfId="372" xr:uid="{7B0D9123-42F6-4578-A890-5965E6A2EF0D}"/>
    <cellStyle name="currency(2)" xfId="373" xr:uid="{43A91246-D05D-451D-BA42-A2D3B48A524C}"/>
    <cellStyle name="Currency0" xfId="374" xr:uid="{DE28AB7C-3576-43DC-9DB5-52FF2FD3EFFA}"/>
    <cellStyle name="Currency1" xfId="375" xr:uid="{EC097505-3F8F-435C-8363-8B39EF8835D5}"/>
    <cellStyle name="Currency2" xfId="376" xr:uid="{97ECC33F-30C6-4504-8E78-FCEE19C46A17}"/>
    <cellStyle name="Currency2 2" xfId="377" xr:uid="{D6BA3A5B-A3CB-42D9-90BB-207F4CC63105}"/>
    <cellStyle name="Custom - Style1" xfId="378" xr:uid="{0D12CEAC-E796-4C25-9670-4C7AC7992A83}"/>
    <cellStyle name="Custom - Style8" xfId="379" xr:uid="{D7005CBB-6352-4349-B369-6C5359A4D8C2}"/>
    <cellStyle name="Dan" xfId="380" xr:uid="{FED198DB-FED2-4696-B165-D34B5EF9CCEB}"/>
    <cellStyle name="Data   - Style2" xfId="381" xr:uid="{355AC790-911B-4355-93D5-569CC73CB1C0}"/>
    <cellStyle name="Date" xfId="382" xr:uid="{C2973FE5-5407-40DA-8F68-537D8A248211}"/>
    <cellStyle name="Date Short" xfId="383" xr:uid="{AC05F95E-B017-402B-952E-0D249D934C95}"/>
    <cellStyle name="Date_cost &amp; sa -kei" xfId="384" xr:uid="{8B6BC3A2-B337-4EC5-AB3B-DD96553B9D58}"/>
    <cellStyle name="Debit" xfId="385" xr:uid="{D36AE382-0EB5-49F5-80EA-70B5C0712D18}"/>
    <cellStyle name="DELTA" xfId="386" xr:uid="{14266AE6-1C1F-4179-B0CC-D3B8EF48E37D}"/>
    <cellStyle name="Dezimal [0]_35ERI8T2gbIEMixb4v26icuOo" xfId="387" xr:uid="{C82E528D-7B35-4CB0-A600-EC090201B2BE}"/>
    <cellStyle name="Dezimal_35ERI8T2gbIEMixb4v26icuOo" xfId="388" xr:uid="{8EDEBD16-E6F2-4AE1-BCAD-857C46A1B8CE}"/>
    <cellStyle name="Dia" xfId="389" xr:uid="{520A095F-952F-4777-9E0C-351ADC168C0B}"/>
    <cellStyle name="Dollar (zero dec)" xfId="390" xr:uid="{568B96A3-3930-4309-AF06-B9990FD6B3D1}"/>
    <cellStyle name="Encabez1" xfId="391" xr:uid="{5D94CF69-B2D9-4780-A721-1E9A9A6873E8}"/>
    <cellStyle name="Encabez2" xfId="392" xr:uid="{228CAA81-E36C-4E4B-AACD-196EDA20B172}"/>
    <cellStyle name="Enter Currency (0)" xfId="393" xr:uid="{23CE4136-1982-469C-B568-458ABCC12EEE}"/>
    <cellStyle name="Enter Currency (2)" xfId="394" xr:uid="{5DD56FD7-E408-44CE-AEB9-4360145CADF8}"/>
    <cellStyle name="Enter Units (0)" xfId="395" xr:uid="{0CA00A0A-BC60-46BF-831B-1E16F9E35CAB}"/>
    <cellStyle name="Enter Units (1)" xfId="396" xr:uid="{30E3FC66-3141-4081-B86A-BD1E3C4ACF80}"/>
    <cellStyle name="Enter Units (2)" xfId="397" xr:uid="{43139BD3-71CC-478B-9C59-87CDFBEF182B}"/>
    <cellStyle name="Entered" xfId="398" xr:uid="{4E4C8FD0-65B1-4E40-855C-D36D069A4518}"/>
    <cellStyle name="Euro" xfId="399" xr:uid="{6B3A2BFC-0A99-4016-8287-D2D9E386D86C}"/>
    <cellStyle name="Euro 2" xfId="400" xr:uid="{3A9E2D2B-7B90-4946-96B3-A1D6652D67DD}"/>
    <cellStyle name="Explanatory Text" xfId="18" builtinId="53" customBuiltin="1"/>
    <cellStyle name="Explanatory Text 2" xfId="100" xr:uid="{3468E937-D19B-4BDD-B84F-34711EB2D81D}"/>
    <cellStyle name="Explanatory Text 2 2" xfId="401" xr:uid="{668EABD9-67FA-4983-98E0-5B24122548D1}"/>
    <cellStyle name="F2" xfId="402" xr:uid="{DBE738B5-0832-4ED2-AA8D-986EA6A7744E}"/>
    <cellStyle name="F3" xfId="403" xr:uid="{C3FA5426-AD02-4B31-8995-AD401E29921B}"/>
    <cellStyle name="F4" xfId="404" xr:uid="{D1C60E0D-DAD5-495E-B428-40C668D8C260}"/>
    <cellStyle name="F5" xfId="405" xr:uid="{9D85FEE4-8B11-4D63-BFA4-34B231D5E70A}"/>
    <cellStyle name="F6" xfId="406" xr:uid="{4B68633E-4540-415F-8D16-010B5D797CC5}"/>
    <cellStyle name="F7" xfId="407" xr:uid="{B8AD16D7-1246-4098-8439-21F74FDC3538}"/>
    <cellStyle name="F8" xfId="408" xr:uid="{0ED8089F-52F4-4B7E-87FD-55CBCEEA8F1F}"/>
    <cellStyle name="Fijo" xfId="409" xr:uid="{92455369-07DB-4A04-BCC0-70ECBD14C5F3}"/>
    <cellStyle name="Financiero" xfId="410" xr:uid="{7462062E-6753-4AC4-AB76-8FE9070BE7CD}"/>
    <cellStyle name="Fixed" xfId="411" xr:uid="{34C08C26-0C08-4FAA-8165-E7E66CD18D96}"/>
    <cellStyle name="Format Number Column" xfId="412" xr:uid="{33553FF7-A830-44A5-8AB1-55E7DE9F6884}"/>
    <cellStyle name="gar" xfId="413" xr:uid="{78CE846B-4DBC-487B-9055-C8BCE0AAFC1A}"/>
    <cellStyle name="gar 2" xfId="414" xr:uid="{F789E7F1-5638-42C1-A4A2-B4A05BCF01B4}"/>
    <cellStyle name="Good" xfId="10" builtinId="26" customBuiltin="1"/>
    <cellStyle name="Good 2" xfId="101" xr:uid="{5DA18AEB-0B92-4680-AE2D-36432F00B85F}"/>
    <cellStyle name="Good 2 2" xfId="415" xr:uid="{90AE6CDA-80A8-4A29-9A6C-0CEEBDE26BB4}"/>
    <cellStyle name="Grey" xfId="416" xr:uid="{21FB3B8F-88DB-4B5C-AAC4-46DE3C8197E7}"/>
    <cellStyle name="Grey 2" xfId="417" xr:uid="{E33A3D8A-628B-48FD-BE13-70FA81070945}"/>
    <cellStyle name="Head 1" xfId="418" xr:uid="{6D29DC48-5D0E-42CE-91DC-15DD53EBA5F4}"/>
    <cellStyle name="Header1" xfId="419" xr:uid="{C84A9CC1-F121-46B1-96A6-3E370ADD44E2}"/>
    <cellStyle name="Header2" xfId="420" xr:uid="{3470345D-3F7C-45AE-BD49-8789812D6511}"/>
    <cellStyle name="Heading" xfId="421" xr:uid="{52D35FF5-221C-4A91-9FFD-4E4A910A2840}"/>
    <cellStyle name="Heading 1" xfId="6" builtinId="16" customBuiltin="1"/>
    <cellStyle name="Heading 1 2" xfId="102" xr:uid="{D7893FEF-1F55-40FC-B171-889451287FDC}"/>
    <cellStyle name="Heading 1 2 2" xfId="422" xr:uid="{C058BC1A-D718-42B2-AA52-160684A2C2C8}"/>
    <cellStyle name="Heading 2" xfId="7" builtinId="17" customBuiltin="1"/>
    <cellStyle name="Heading 2 2" xfId="103" xr:uid="{3F387263-206F-4D9B-94D0-B52176498FB5}"/>
    <cellStyle name="Heading 2 2 2" xfId="423" xr:uid="{99C34BE4-ACFC-4A68-9CC6-B74CD9DE4FE0}"/>
    <cellStyle name="Heading 3" xfId="8" builtinId="18" customBuiltin="1"/>
    <cellStyle name="Heading 3 2" xfId="104" xr:uid="{9C18F714-CD06-4905-8AD9-414F7378B5FA}"/>
    <cellStyle name="Heading 3 2 2" xfId="424" xr:uid="{87F6AF6F-B3C9-428E-8F81-E9436C82D4EA}"/>
    <cellStyle name="Heading 4" xfId="9" builtinId="19" customBuiltin="1"/>
    <cellStyle name="Heading 4 2" xfId="105" xr:uid="{3A193CD1-EE29-4C0E-9C73-7A588E102BF8}"/>
    <cellStyle name="Heading 4 2 2" xfId="425" xr:uid="{5AE63635-B476-4D0E-9C2F-86DACCBF0CDD}"/>
    <cellStyle name="HEADINGS" xfId="426" xr:uid="{9E4C6CFE-CEAB-4BA1-85F3-F56FE3C2BAAD}"/>
    <cellStyle name="HEADINGSTOP" xfId="427" xr:uid="{64E38542-D66B-430D-A9E6-AF7B69B66E97}"/>
    <cellStyle name="Indent" xfId="428" xr:uid="{ED4F8AF0-0C9A-4C03-A3DF-79BA034B613F}"/>
    <cellStyle name="Info_Main" xfId="429" xr:uid="{95AAA44E-EA4E-4DCD-ABFA-7D890D3FDA93}"/>
    <cellStyle name="Input" xfId="12" builtinId="20" customBuiltin="1"/>
    <cellStyle name="Input [yellow]" xfId="430" xr:uid="{42E9CD04-EE9E-4A16-B3A2-84A0D57F4C12}"/>
    <cellStyle name="Input [yellow] 2" xfId="431" xr:uid="{85AE2974-41FC-4127-8EB3-1FCF56173B22}"/>
    <cellStyle name="Input 2" xfId="106" xr:uid="{714298E1-3658-4898-8516-9CE00A2BB346}"/>
    <cellStyle name="Input 2 2" xfId="432" xr:uid="{52005F0C-2D99-4D3C-A7B7-D0719275F1BC}"/>
    <cellStyle name="Input 3" xfId="433" xr:uid="{A811642F-84A7-4E5D-8BDD-B3EC7BA327C9}"/>
    <cellStyle name="InputCurrency" xfId="434" xr:uid="{0A48BB65-22A0-4CE4-97DD-FBF057A692C9}"/>
    <cellStyle name="InputCurrency 2" xfId="435" xr:uid="{F49D1BA5-2AD7-4D64-9A31-E1CEC5BA8751}"/>
    <cellStyle name="InputPercent1" xfId="436" xr:uid="{4155EBD8-BD1A-462F-B68F-E7EA36D80757}"/>
    <cellStyle name="KPMG Heading 1" xfId="437" xr:uid="{69EDDBE9-A4BB-4F1B-8E7A-87C539ADF3E3}"/>
    <cellStyle name="KPMG Heading 2" xfId="438" xr:uid="{B507D08C-7A3A-4D6F-8DC8-FABA4D381D32}"/>
    <cellStyle name="KPMG Heading 3" xfId="439" xr:uid="{741DD95E-083F-48A3-95D0-1B3DE7870C1A}"/>
    <cellStyle name="KPMG Heading 4" xfId="440" xr:uid="{7CE8FEC2-55BE-42FB-AE44-CE0B1CD63D0F}"/>
    <cellStyle name="KPMG Normal" xfId="441" xr:uid="{2AF84B18-0570-4FDF-8E91-94D9B5888B5A}"/>
    <cellStyle name="KPMG Normal 2" xfId="442" xr:uid="{CBE1D6AD-5A17-4494-8D4D-A02FB25B7185}"/>
    <cellStyle name="KPMG Normal Text" xfId="443" xr:uid="{B28F7808-C518-4775-A341-615233AC38EC}"/>
    <cellStyle name="KPMG Normal Text 2" xfId="444" xr:uid="{CA35009F-05D5-4AD7-8AC1-E74635E12BA7}"/>
    <cellStyle name="KPMG Normal_10" xfId="445" xr:uid="{14C90096-C5CF-45F1-9E42-7033281C82B7}"/>
    <cellStyle name="Labels - Style3" xfId="446" xr:uid="{8872774E-4107-4BD1-AC43-8A29C2DE2379}"/>
    <cellStyle name="left" xfId="447" xr:uid="{459001C3-6C21-45DF-B1F1-165EDF56EE64}"/>
    <cellStyle name="Link Currency (0)" xfId="448" xr:uid="{BD561E69-D5A3-44F7-BA82-8A13941C2989}"/>
    <cellStyle name="Link Currency (2)" xfId="449" xr:uid="{D0C83C12-CB3A-46EB-9445-BE7DAA86C60D}"/>
    <cellStyle name="Link Units (0)" xfId="450" xr:uid="{B8AD74DB-9D52-481E-AF03-F4EE04ED618D}"/>
    <cellStyle name="Link Units (1)" xfId="451" xr:uid="{A32B7094-A6C7-49B7-A4BB-5F0797DF9631}"/>
    <cellStyle name="Link Units (2)" xfId="452" xr:uid="{C2C5122A-40A9-48E4-BC53-5F1D717975F4}"/>
    <cellStyle name="Linked Cell" xfId="15" builtinId="24" customBuiltin="1"/>
    <cellStyle name="Linked Cell 2" xfId="107" xr:uid="{9AEACDF8-F747-46C8-947C-811C715BCAE2}"/>
    <cellStyle name="Linked Cell 2 2" xfId="453" xr:uid="{7C88F95F-D45D-4B1D-A82B-CDE999D861EE}"/>
    <cellStyle name="Miglia - Stile1" xfId="454" xr:uid="{420A4BDB-A578-4820-A33B-D722CB10236E}"/>
    <cellStyle name="Miglia - Stile2" xfId="455" xr:uid="{EA7EA9DA-ED06-419A-82A4-1D8F558A6BCD}"/>
    <cellStyle name="Miglia - Stile3" xfId="456" xr:uid="{84925B49-149E-4DC8-AB04-DCB34DE5B350}"/>
    <cellStyle name="Miglia - Stile4" xfId="457" xr:uid="{969D24F8-0F8C-4AB3-B863-0F6F097BD247}"/>
    <cellStyle name="Miglia - Stile5" xfId="458" xr:uid="{D663D164-36A8-46DA-8961-AEC874062334}"/>
    <cellStyle name="Migliaia (0)" xfId="459" xr:uid="{3FE80009-9A20-4BD5-B21A-6F84CB392E39}"/>
    <cellStyle name="Millares [0]_10 AVERIAS MASIVAS + ANT" xfId="460" xr:uid="{D3310CCC-B1A0-466D-A777-7EE726884DE6}"/>
    <cellStyle name="Millares_10 AVERIAS MASIVAS + ANT" xfId="461" xr:uid="{36033514-666F-4C23-8A6B-F801D5BB1962}"/>
    <cellStyle name="Milliers [0]_AR1194" xfId="462" xr:uid="{588FF85D-B354-4BED-BFD7-B0F588C8C634}"/>
    <cellStyle name="Milliers_AR1194" xfId="463" xr:uid="{633F7DE7-259E-4158-B627-09DA2F27D1FE}"/>
    <cellStyle name="Mon?taire [0]_AR1194" xfId="464" xr:uid="{433C2758-91A5-4EF7-852A-DF3C2FB5D8FC}"/>
    <cellStyle name="Mon?taire_AR1194" xfId="465" xr:uid="{46F99045-BAED-4795-B8EF-72B7018FC097}"/>
    <cellStyle name="Moneda [0]_10 AVERIAS MASIVAS + ANT" xfId="466" xr:uid="{ED7F4F33-4A46-41D4-A20F-62B0A825FCDC}"/>
    <cellStyle name="Moneda_10 AVERIAS MASIVAS + ANT" xfId="467" xr:uid="{C5435644-7D51-45A6-93FC-E1567071C984}"/>
    <cellStyle name="Monétaire [0]_Capex2001" xfId="468" xr:uid="{85993BC2-22C3-44E7-854A-5504B9056BBB}"/>
    <cellStyle name="Monétaire_Capex2001" xfId="469" xr:uid="{36F5447F-2556-4FF2-8397-52F8CECB8321}"/>
    <cellStyle name="Monetario" xfId="470" xr:uid="{5F8A7EF3-7F79-46D9-931E-6CAD855FFF94}"/>
    <cellStyle name="NEC  TAIWAN" xfId="471" xr:uid="{D21E089D-0500-466C-A792-10AE8A1291FB}"/>
    <cellStyle name="Neutral 2" xfId="108" xr:uid="{438D5372-5A39-4144-B64F-055B6511F9B2}"/>
    <cellStyle name="Neutral 2 2" xfId="472" xr:uid="{65A86A7E-490B-4771-8DF8-1A66D577751F}"/>
    <cellStyle name="Neutral 3" xfId="710" xr:uid="{DDC6DAF2-5A98-438C-B194-5FE6D5874D62}"/>
    <cellStyle name="Neutral 4" xfId="49" xr:uid="{723F97AE-0CC6-4310-9143-EF99D84698D1}"/>
    <cellStyle name="no dec" xfId="473" xr:uid="{258A0041-071F-441C-A5E9-9F5AB175AD13}"/>
    <cellStyle name="Normal" xfId="0" builtinId="0"/>
    <cellStyle name="Normal - ??1" xfId="474" xr:uid="{83F9C78B-7EDC-4840-BC45-13464322172B}"/>
    <cellStyle name="Normal - ??2" xfId="475" xr:uid="{18FCEA61-CCA0-4E94-9782-996A2579754C}"/>
    <cellStyle name="Normal - ??3" xfId="476" xr:uid="{BDF9C26C-0A47-4B71-92B0-341CC4EE3CE9}"/>
    <cellStyle name="Normal - ??4" xfId="477" xr:uid="{77E1879F-F7D0-4808-868A-DAD48A39609E}"/>
    <cellStyle name="Normal - ??5" xfId="478" xr:uid="{13262AD4-2EF4-4944-9553-16D878736BF4}"/>
    <cellStyle name="Normal - ??6" xfId="479" xr:uid="{7332FD8C-5281-4D46-92DF-0582BB922F35}"/>
    <cellStyle name="Normal - ??7" xfId="480" xr:uid="{C1758A53-7128-4DCC-B6E9-F488CB3C827E}"/>
    <cellStyle name="Normal - ??8" xfId="481" xr:uid="{BF70E3D7-3CD4-4356-9311-019891F22C91}"/>
    <cellStyle name="Normal - Stile6" xfId="482" xr:uid="{6121A3CF-30BE-459F-8CE9-C706F5225621}"/>
    <cellStyle name="Normal - Stile7" xfId="483" xr:uid="{501E735F-12FB-4A18-8F92-4D177F31796F}"/>
    <cellStyle name="Normal - Stile8" xfId="484" xr:uid="{CAD9DE69-468B-4562-8087-EA988913C2A6}"/>
    <cellStyle name="Normal - Style1" xfId="485" xr:uid="{94046411-F392-487B-8FF8-3D74A0363D97}"/>
    <cellStyle name="Normal - Style2" xfId="486" xr:uid="{02A4A507-DD81-4068-855D-C1AAE5480919}"/>
    <cellStyle name="Normal - Style3" xfId="487" xr:uid="{F90CB82B-7C3A-467B-8238-8B5E9F18BB39}"/>
    <cellStyle name="Normal - Style4" xfId="488" xr:uid="{02B73430-95B5-4F47-915C-F7C6A8F48957}"/>
    <cellStyle name="Normal - Style5" xfId="489" xr:uid="{9C34C8E6-CF41-4ADF-B425-26AFBF1DAEEA}"/>
    <cellStyle name="Normal - Style6" xfId="490" xr:uid="{0E77F41D-E6B9-468D-A21D-72C928916542}"/>
    <cellStyle name="Normal - Style7" xfId="491" xr:uid="{A9AFE80F-E4C8-484C-8384-942B7CC2B05F}"/>
    <cellStyle name="Normal - Style8" xfId="492" xr:uid="{BEAEBA88-FC87-4634-967A-BC615639E5C4}"/>
    <cellStyle name="Normal 10" xfId="63" xr:uid="{1C131662-EAA0-45EA-8F44-0A223558D88A}"/>
    <cellStyle name="Normal 10 2" xfId="493" xr:uid="{58D3C0F6-EC55-43C6-8C16-8BEF455C27DE}"/>
    <cellStyle name="Normal 11" xfId="494" xr:uid="{9E7AD024-005B-4A42-B79C-261D044775BD}"/>
    <cellStyle name="Normal 12" xfId="495" xr:uid="{3D44E12E-EE8A-4B7D-ABB0-7DC3822FCB7F}"/>
    <cellStyle name="Normal 13" xfId="496" xr:uid="{6D584147-53A5-4ED0-8C44-EBE2FF9FAB64}"/>
    <cellStyle name="Normal 14" xfId="497" xr:uid="{DC142EB6-315D-450E-9D98-2A53E23D79F7}"/>
    <cellStyle name="Normal 15" xfId="498" xr:uid="{205D321C-5FCF-4FF3-AEA0-DC3FEA37F8CB}"/>
    <cellStyle name="Normal 16" xfId="499" xr:uid="{52AA8EA1-807C-482A-BE0A-2998FB9FE80C}"/>
    <cellStyle name="Normal 17" xfId="500" xr:uid="{EDDBB3A2-68E0-40AE-960A-8BEB5D2A7879}"/>
    <cellStyle name="Normal 17 2" xfId="700" xr:uid="{1A04C089-C29A-4121-8FE9-502695CAD72A}"/>
    <cellStyle name="Normal 17 2 2" xfId="777" xr:uid="{15C76FE9-501C-4FF5-8EC6-80F3E62831B0}"/>
    <cellStyle name="Normal 18" xfId="501" xr:uid="{1CB16554-EE80-40CC-B488-12DA71931BCC}"/>
    <cellStyle name="Normal 18 2" xfId="701" xr:uid="{04EE3275-CD93-4C57-983D-2F61161E9EA9}"/>
    <cellStyle name="Normal 19" xfId="502" xr:uid="{1FE671E1-119B-43C0-87FB-C590D263F259}"/>
    <cellStyle name="Normal 2" xfId="3" xr:uid="{00000000-0005-0000-0000-000003000000}"/>
    <cellStyle name="Normal 2 2" xfId="69" xr:uid="{79028780-9C14-42C2-991B-47323E6D3A42}"/>
    <cellStyle name="Normal 2 2 2" xfId="503" xr:uid="{80E18C1E-731D-4F00-B53F-B2EDA72995A6}"/>
    <cellStyle name="Normal 2 2 3" xfId="51" xr:uid="{001D063E-6194-48DF-8B25-021CA3F72CAB}"/>
    <cellStyle name="Normal 2 3" xfId="68" xr:uid="{E19E1951-F11F-49D1-84C1-77B859761E7F}"/>
    <cellStyle name="Normal 2 3 2" xfId="704" xr:uid="{4877F333-F519-4498-8A2A-8BB0F5804F99}"/>
    <cellStyle name="Normal 2 3 3" xfId="749" xr:uid="{542CD1E7-D56C-4909-A450-744633F3EC2A}"/>
    <cellStyle name="Normal 2 4" xfId="707" xr:uid="{652839F6-715E-49A5-8EA5-D32229112FBB}"/>
    <cellStyle name="Normal 2 5" xfId="62" xr:uid="{5ECFBA5C-C3B3-4FDE-B5BB-C6FFBA19ADF8}"/>
    <cellStyle name="Normal 2 5 2 2" xfId="697" xr:uid="{B226B925-4E00-40B5-8EB4-E48BA065AC14}"/>
    <cellStyle name="Normal 2 5 2 2 2" xfId="776" xr:uid="{A20FD8FA-9AC5-4384-AC0E-693513632AC9}"/>
    <cellStyle name="Normal 2 6" xfId="55" xr:uid="{2E68E71E-D1E8-4471-A7DC-5D6C546E0AB4}"/>
    <cellStyle name="Normal 20" xfId="504" xr:uid="{92CDBB9A-627E-4786-BAAC-FC830FF59D75}"/>
    <cellStyle name="Normal 21" xfId="505" xr:uid="{1B0BF334-A0B1-4746-AEFB-2F3BC0FCB1D0}"/>
    <cellStyle name="Normal 22" xfId="506" xr:uid="{48B2B932-D242-4CDC-B399-776113D0618B}"/>
    <cellStyle name="Normal 23" xfId="507" xr:uid="{5F9E40DE-6C4E-4140-B05D-8295836139E0}"/>
    <cellStyle name="Normal 24" xfId="508" xr:uid="{862457BA-8D96-4B39-B83D-26CB99EFB73C}"/>
    <cellStyle name="Normal 25" xfId="120" xr:uid="{857F1FD4-A91A-4A92-BAEC-1E617527FC91}"/>
    <cellStyle name="Normal 26" xfId="694" xr:uid="{EE4A41B6-7FE3-46E1-AE0A-9F0CC55559AD}"/>
    <cellStyle name="Normal 27" xfId="695" xr:uid="{D9DA8CAC-F29C-4557-850B-1482DB8EC3E4}"/>
    <cellStyle name="Normal 28" xfId="42" xr:uid="{5066D434-1F71-4975-8C77-7C19FB5D31F3}"/>
    <cellStyle name="Normal 28 2" xfId="742" xr:uid="{6417F1DB-6F7C-4FEC-98EF-C749C2DD9032}"/>
    <cellStyle name="Normal 29" xfId="53" xr:uid="{CD00DE2C-40CD-4EFC-A3BB-F580858AE0A7}"/>
    <cellStyle name="Normal 29 2" xfId="747" xr:uid="{4C0F55D6-375E-4C31-8140-0EF93A268235}"/>
    <cellStyle name="Normal 3" xfId="4" xr:uid="{00000000-0005-0000-0000-000004000000}"/>
    <cellStyle name="Normal 3 2" xfId="109" xr:uid="{7C86ED5B-5DFD-4F81-B1E5-41723E98B894}"/>
    <cellStyle name="Normal 3 3" xfId="509" xr:uid="{532C3A04-A5DB-4CAF-B63E-CBAF06558369}"/>
    <cellStyle name="Normal 3 3 2" xfId="722" xr:uid="{FAACB0C8-2D2D-4822-8CA4-8117DB8785CD}"/>
    <cellStyle name="Normal 3 4" xfId="510" xr:uid="{3AE8D809-CA23-42E4-9F84-FFD2485FF2DF}"/>
    <cellStyle name="Normal 3 5" xfId="709" xr:uid="{A879C7A1-D2F9-4D35-9943-549E521E621C}"/>
    <cellStyle name="Normal 3 6" xfId="720" xr:uid="{9FE96EA2-8179-44EF-96DB-A799853E59AC}"/>
    <cellStyle name="Normal 3 7" xfId="50" xr:uid="{6C7268E3-D6F2-410B-9450-A671BBE1B0CE}"/>
    <cellStyle name="Normal 3 8" xfId="65" xr:uid="{FC119C02-3452-4FF3-8132-450F3FEB760F}"/>
    <cellStyle name="Normal 30" xfId="726" xr:uid="{8EA7D639-367A-44C2-9CC5-E4526FBBA071}"/>
    <cellStyle name="Normal 31" xfId="41" xr:uid="{EFC75B65-A9D9-42FF-8971-5A05E31A4410}"/>
    <cellStyle name="Normal 32" xfId="811" xr:uid="{B390A605-D578-4CAF-B82E-BE17E295565A}"/>
    <cellStyle name="Normal 33" xfId="796" xr:uid="{CAC8CC02-E2CA-497D-B4A1-7F7337281DE2}"/>
    <cellStyle name="Normal 34" xfId="791" xr:uid="{230C527C-927B-4D80-96E0-16DDCB85BE45}"/>
    <cellStyle name="Normal 35" xfId="809" xr:uid="{F981D717-4F43-4098-8E7C-F2F66006B711}"/>
    <cellStyle name="Normal 36" xfId="814" xr:uid="{5919E447-890A-4BD4-B106-37F888E32CCC}"/>
    <cellStyle name="Normal 37" xfId="793" xr:uid="{DC7D8242-FABB-4344-9DD6-F5A031AA5457}"/>
    <cellStyle name="Normal 38" xfId="807" xr:uid="{25D64287-8837-4680-A122-54860EB7D9C6}"/>
    <cellStyle name="Normal 39" xfId="798" xr:uid="{F8077C60-F1AD-4CB3-9328-BA751037F447}"/>
    <cellStyle name="Normal 4" xfId="110" xr:uid="{C70CB854-917C-4A78-94D6-75A7509A8422}"/>
    <cellStyle name="Normal 4 2" xfId="511" xr:uid="{DB4A0383-0A49-4C71-8543-5CE2FA9EB28D}"/>
    <cellStyle name="Normal 4 2 2" xfId="725" xr:uid="{0180EDDD-5AE6-4544-82FC-52C40D6F5B2E}"/>
    <cellStyle name="Normal 4 3" xfId="512" xr:uid="{A48E9084-0E34-403E-9DCB-B448BDDF8607}"/>
    <cellStyle name="Normal 40" xfId="804" xr:uid="{034CF58F-68E8-46CB-906E-5BC28BF8252B}"/>
    <cellStyle name="Normal 41" xfId="800" xr:uid="{10FDC538-0BD8-493B-AB43-411FAB7CCCC0}"/>
    <cellStyle name="Normal 42" xfId="802" xr:uid="{CEB2F798-BA47-4199-9419-51F3E01A1DCD}"/>
    <cellStyle name="Normal 43" xfId="801" xr:uid="{3B530CA1-AC36-4435-84EE-2BA8848C5A6C}"/>
    <cellStyle name="Normal 5" xfId="111" xr:uid="{04C99596-4702-4F61-8991-C099BBA59AA2}"/>
    <cellStyle name="Normal 5 2" xfId="513" xr:uid="{1317DE03-15DC-40F6-8C6A-CF29C54DA6DD}"/>
    <cellStyle name="Normal 5 2 4 2 2 7" xfId="718" xr:uid="{2C3DF924-97F5-429E-9FBB-21FD40D4EA61}"/>
    <cellStyle name="Normal 5 2 4 2 2 7 2" xfId="785" xr:uid="{B38A62AF-A727-4A84-8F88-C264EAAF5C7C}"/>
    <cellStyle name="Normal 6" xfId="112" xr:uid="{463B9B1B-0F1B-48E7-8B48-CB624F74CB18}"/>
    <cellStyle name="Normal 6 2" xfId="514" xr:uid="{1F98D48C-3521-4276-8EFC-51E35D2FA41A}"/>
    <cellStyle name="Normal 6 2 2" xfId="698" xr:uid="{709BF5CC-FC8D-4972-B2B2-C992617B8EDD}"/>
    <cellStyle name="Normal 6 2 3" xfId="721" xr:uid="{405A7A13-1942-4217-B2B5-15C926F5EE54}"/>
    <cellStyle name="Normal 6 2 3 2" xfId="787" xr:uid="{1A3D3307-96CA-4AB8-B4D0-0C5C2778C030}"/>
    <cellStyle name="Normal 6 3" xfId="717" xr:uid="{EAF8FAD4-F328-44FB-9222-B012FDB3FD34}"/>
    <cellStyle name="Normal 6 3 2" xfId="784" xr:uid="{3CB64EFB-6933-4604-8AA5-F956B7CD83C7}"/>
    <cellStyle name="Normal 7" xfId="45" xr:uid="{30015FB9-EE34-4D3E-B400-F79EE8AE3FAC}"/>
    <cellStyle name="Normal 7 2" xfId="113" xr:uid="{E43CB6E4-1064-4EFE-BE05-008CAD287A2C}"/>
    <cellStyle name="Normal 7 2 2" xfId="516" xr:uid="{FBA72FF4-C9A7-4E88-9297-84D453F818BE}"/>
    <cellStyle name="Normal 7 3" xfId="515" xr:uid="{F5E17306-58D1-4C5F-BF4D-DC5891BE8D56}"/>
    <cellStyle name="Normal 8" xfId="114" xr:uid="{02094501-ED40-445B-8E28-9978B652008A}"/>
    <cellStyle name="Normal 9" xfId="71" xr:uid="{7DD3E636-9ADC-4CC9-8BBD-EA2CDC79F86F}"/>
    <cellStyle name="Normal 9 2" xfId="517" xr:uid="{CB2D6EB7-2525-45A3-B173-A0936A5B986B}"/>
    <cellStyle name="Normal0" xfId="518" xr:uid="{55C5A4F8-6D71-4A89-B63D-5309FD47E1EC}"/>
    <cellStyle name="Normal0 2" xfId="519" xr:uid="{C95B82C2-B6EF-40BA-BB8F-DB044C8B65E5}"/>
    <cellStyle name="Normale_sc_azione" xfId="520" xr:uid="{3EA90D96-4746-430D-88BB-0F02DCF296C5}"/>
    <cellStyle name="normální_Site#13-Bangkok" xfId="521" xr:uid="{33C678ED-EB1E-42A8-BB58-0859CE5C10C7}"/>
    <cellStyle name="Note 2" xfId="115" xr:uid="{8DD163CC-090D-430D-BBB1-C8E8629CE00B}"/>
    <cellStyle name="Note 2 2" xfId="522" xr:uid="{D2DE0702-8AA4-41F2-BF58-AF84AB92BFED}"/>
    <cellStyle name="Note 2 3" xfId="762" xr:uid="{B90DD1BE-9DBF-485F-B77E-128CCB2345AB}"/>
    <cellStyle name="Note 3" xfId="54" xr:uid="{61CC2B18-E971-4AB9-9AD1-687DED335C0A}"/>
    <cellStyle name="Note 3 2" xfId="748" xr:uid="{58774FA2-1652-4DA9-8319-D3E662855B89}"/>
    <cellStyle name="oft Excel]_x000d__x000a_Comment=The open=/f lines load custom functions into the Paste Function list._x000d__x000a_Maximized=3_x000d__x000a_Basics=1_x000d__x000a_A" xfId="523" xr:uid="{5E173787-666B-45F8-8801-87CD08EDB9B0}"/>
    <cellStyle name="Output" xfId="13" builtinId="21" customBuiltin="1"/>
    <cellStyle name="Output 2" xfId="116" xr:uid="{0BE80B19-DD1C-4CF2-8F4D-3B4A273EA428}"/>
    <cellStyle name="Output 2 2" xfId="524" xr:uid="{943D2CF4-FA32-4848-BDFB-1528B2DD8201}"/>
    <cellStyle name="Output Amounts" xfId="525" xr:uid="{2A87459C-DB39-4BDB-9B91-E2FA3CBBE415}"/>
    <cellStyle name="Output Column Headings" xfId="526" xr:uid="{FC60A4C6-9078-4664-86F2-0661B22892EC}"/>
    <cellStyle name="Output Line Items" xfId="527" xr:uid="{11DC0A9B-4D90-4074-8FA9-8EE0B021DEAC}"/>
    <cellStyle name="Output Report Heading" xfId="528" xr:uid="{35F4EF34-84F8-4944-ABAB-A04E6BAED4D8}"/>
    <cellStyle name="Output Report Title" xfId="529" xr:uid="{81035964-65A0-4A5C-A2E2-D5CC99A119C5}"/>
    <cellStyle name="OUTPUTERROR" xfId="530" xr:uid="{2615D1F2-F135-4D6F-8F5A-1EAAA6C4EC6C}"/>
    <cellStyle name="OUTPUTNORMAL" xfId="531" xr:uid="{241F36CE-31DF-4298-974A-2FE729C23DA1}"/>
    <cellStyle name="PageSubTitle" xfId="532" xr:uid="{9D1AE58B-9E05-422A-8780-88BA57ED07A6}"/>
    <cellStyle name="PageTitle" xfId="533" xr:uid="{FDDB3812-6B88-4190-B597-759F6409A2EB}"/>
    <cellStyle name="Pattern" xfId="534" xr:uid="{281B4CE6-65CD-4B13-976C-E8902C930A72}"/>
    <cellStyle name="Pattern 2" xfId="535" xr:uid="{F738F40C-22D7-4516-BFF0-56AE71D15FEF}"/>
    <cellStyle name="per.style" xfId="536" xr:uid="{6DE30879-674E-4715-BA9A-20A15767AD01}"/>
    <cellStyle name="Percent [0]" xfId="537" xr:uid="{6878B65B-9260-4859-A270-B73070B01AC9}"/>
    <cellStyle name="Percent [00]" xfId="538" xr:uid="{5536D7A7-CA16-46FE-A7FD-2AD81CDE5833}"/>
    <cellStyle name="Percent [2]" xfId="539" xr:uid="{15FB22D3-7D05-4ABF-AA0F-38F38CA59168}"/>
    <cellStyle name="Percent 10" xfId="540" xr:uid="{A042F773-4A89-4DC6-BD26-7ED1E29E4E90}"/>
    <cellStyle name="Percent 11" xfId="541" xr:uid="{686BB625-F293-454F-9F05-D4D7E34DA16F}"/>
    <cellStyle name="Percent 12" xfId="542" xr:uid="{406C6112-59A5-4C0A-81FA-3BF0EE4FE1B4}"/>
    <cellStyle name="Percent 13" xfId="44" xr:uid="{0CB5AE54-8AA0-43FC-8EBE-B38B85A720CA}"/>
    <cellStyle name="Percent 13 2" xfId="744" xr:uid="{956EC56C-69BB-4D88-8068-4E81A837602E}"/>
    <cellStyle name="Percent 14" xfId="728" xr:uid="{DC932DCA-B530-47D5-9DBF-6A59DD5AA4EB}"/>
    <cellStyle name="Percent 15" xfId="775" xr:uid="{23AF2195-7D92-4760-A915-7D49668C2919}"/>
    <cellStyle name="Percent 16" xfId="789" xr:uid="{471A3E2F-7FEC-40FE-981C-C39051471723}"/>
    <cellStyle name="Percent 17" xfId="771" xr:uid="{0DFB8065-E09A-4460-9DE4-7B6DC327999F}"/>
    <cellStyle name="Percent 18" xfId="764" xr:uid="{2167D821-D8A5-482C-8652-F38D981F6FC3}"/>
    <cellStyle name="Percent 19" xfId="790" xr:uid="{DD8A53E3-7C6A-4E33-8EB0-6682EC7C7373}"/>
    <cellStyle name="Percent 2" xfId="70" xr:uid="{85851922-4CD4-4C57-B8CF-DDAE52405A22}"/>
    <cellStyle name="Percent 2 2" xfId="543" xr:uid="{AE4358B0-AFE6-4916-A9E5-45A9FF58A56C}"/>
    <cellStyle name="Percent 2 3" xfId="724" xr:uid="{6D76CE38-BE82-4273-8957-83E0E8A52060}"/>
    <cellStyle name="Percent 2 4" xfId="52" xr:uid="{88C70226-41E5-4C6F-9FE5-8F484EA98DB2}"/>
    <cellStyle name="Percent 20" xfId="772" xr:uid="{D8F7434C-57C9-4117-85B6-53411BF80A0C}"/>
    <cellStyle name="Percent 21" xfId="763" xr:uid="{027AC5D9-6203-43EE-BAD9-70D5B20D1813}"/>
    <cellStyle name="Percent 22" xfId="769" xr:uid="{2AD3B711-8D4A-400C-92D6-390717CBB40F}"/>
    <cellStyle name="Percent 23" xfId="735" xr:uid="{F514EDA7-1E18-4D53-949F-21C49AF1598B}"/>
    <cellStyle name="Percent 24" xfId="768" xr:uid="{732069BA-C572-461C-991A-8C88C2255CEA}"/>
    <cellStyle name="Percent 25" xfId="766" xr:uid="{ABEC7CEB-CEAA-4C7E-B3BD-32EF420AD920}"/>
    <cellStyle name="Percent 26" xfId="767" xr:uid="{D09FDC7B-80B1-4C0B-92BF-FEE8F6C9222C}"/>
    <cellStyle name="Percent 27" xfId="774" xr:uid="{A5C3FCA0-DCF3-47A4-9792-3E13FE155BF8}"/>
    <cellStyle name="Percent 28" xfId="788" xr:uid="{60E82EBA-4480-4C8B-8DED-7092825535AC}"/>
    <cellStyle name="Percent 29" xfId="770" xr:uid="{AAB814D3-4B78-495D-BBC6-35B6631676EE}"/>
    <cellStyle name="Percent 3" xfId="544" xr:uid="{9B16DC0A-157F-4A70-915D-D6053DFB89B4}"/>
    <cellStyle name="Percent 3 2" xfId="545" xr:uid="{48C6555C-EF36-476C-8BF3-D3E04962FC77}"/>
    <cellStyle name="Percent 30" xfId="765" xr:uid="{2D27AE0C-297D-4A47-B367-596122C97DBA}"/>
    <cellStyle name="Percent 31" xfId="773" xr:uid="{CE1B01EE-896B-4A11-A93D-E3E18208C30B}"/>
    <cellStyle name="Percent 32" xfId="40" xr:uid="{B57DB2E2-4481-418D-ADB5-4464AD8FB1A6}"/>
    <cellStyle name="Percent 33" xfId="39" xr:uid="{29F7434C-E5CA-4748-BA00-7F39BE8B7B93}"/>
    <cellStyle name="Percent 34" xfId="810" xr:uid="{E854CD1E-64F0-4FA4-A25A-8976BFC94879}"/>
    <cellStyle name="Percent 35" xfId="797" xr:uid="{6D5C3083-65A2-431D-A372-6D6353EB1528}"/>
    <cellStyle name="Percent 36" xfId="792" xr:uid="{757FF767-EE84-4648-A49C-0FF0BC06A190}"/>
    <cellStyle name="Percent 37" xfId="808" xr:uid="{565FF52B-025B-4E5C-B035-644DD35192B7}"/>
    <cellStyle name="Percent 38" xfId="813" xr:uid="{D28C766B-FB4D-4C1A-BB19-81247779F1BF}"/>
    <cellStyle name="Percent 39" xfId="794" xr:uid="{BC864B83-997B-4C23-982F-1EF4B4B53119}"/>
    <cellStyle name="Percent 4" xfId="546" xr:uid="{908F819E-0321-4D94-87C0-67AA952E0C68}"/>
    <cellStyle name="Percent 4 2" xfId="547" xr:uid="{41347A75-45D4-4716-8E0E-F5C68248B609}"/>
    <cellStyle name="Percent 40" xfId="806" xr:uid="{2EA2D980-B25A-4D9D-AAEF-F8D91CE38126}"/>
    <cellStyle name="Percent 41" xfId="799" xr:uid="{09CFC839-D2F2-4AA0-91C1-8ED2239708B2}"/>
    <cellStyle name="Percent 42" xfId="803" xr:uid="{C7205095-A8B5-42D5-9310-F5B2D7326362}"/>
    <cellStyle name="Percent 43" xfId="812" xr:uid="{7C1369A3-1681-426C-9EF7-783279AC060E}"/>
    <cellStyle name="Percent 44" xfId="795" xr:uid="{5D1ECE2A-FF46-4407-A633-B20B3BDA1334}"/>
    <cellStyle name="Percent 45" xfId="805" xr:uid="{1B695BE3-C035-4E6A-9178-2DC062ECEFE2}"/>
    <cellStyle name="Percent 5" xfId="548" xr:uid="{DFD65618-61CC-4F5C-A763-8303D1D6662B}"/>
    <cellStyle name="Percent 6" xfId="549" xr:uid="{F64DAB0F-44A8-4737-AA98-4C862D1E67BF}"/>
    <cellStyle name="Percent 7" xfId="550" xr:uid="{96C13AD4-ED8D-4483-8DA5-09DEB4BAC17C}"/>
    <cellStyle name="Percent 8" xfId="551" xr:uid="{0791601F-CDA9-452E-B5A9-735F0C9C0714}"/>
    <cellStyle name="Percent 9" xfId="552" xr:uid="{875113FD-2918-4BF1-8A4F-3EC826CD8D12}"/>
    <cellStyle name="PERCENTAGE" xfId="553" xr:uid="{0276CAA9-74F2-4602-9555-077D17437832}"/>
    <cellStyle name="PLAN" xfId="554" xr:uid="{F6966B0F-61D6-4EE0-9142-AD75ABE8E859}"/>
    <cellStyle name="Porcentaje" xfId="555" xr:uid="{EECC658C-09BA-466F-BEBF-EED3E60252F9}"/>
    <cellStyle name="Porcentual_ret_conso_statu_2000" xfId="556" xr:uid="{30C1A27A-96BD-41BE-BB67-6BCFAB15617C}"/>
    <cellStyle name="PrePop Currency (0)" xfId="557" xr:uid="{2169FB53-9DE8-40C8-9B56-D3872E7207C5}"/>
    <cellStyle name="PrePop Currency (2)" xfId="558" xr:uid="{7ACE74C6-86E7-4CA2-B585-E2DAF11620D5}"/>
    <cellStyle name="PrePop Units (0)" xfId="559" xr:uid="{BC647C38-3968-4976-A58C-1FB0F228E1FD}"/>
    <cellStyle name="PrePop Units (1)" xfId="560" xr:uid="{F34664CE-0CC9-493E-8F45-C8C86405AD27}"/>
    <cellStyle name="PrePop Units (2)" xfId="561" xr:uid="{297D6F76-15E9-4FF9-820B-DF06C36E38B8}"/>
    <cellStyle name="PSChar" xfId="562" xr:uid="{8E782C5F-FD9B-4E3D-A9C8-B2BBA5EDA97E}"/>
    <cellStyle name="PSDate" xfId="563" xr:uid="{320C453A-0754-4879-99AC-DA9AC3BFD283}"/>
    <cellStyle name="PSDec" xfId="564" xr:uid="{435D8B06-FFF7-4546-B416-0B2E5DBF6A49}"/>
    <cellStyle name="PSHeading" xfId="565" xr:uid="{DF7F834B-C289-4C8D-83A8-2971A02F4CF8}"/>
    <cellStyle name="PSInt" xfId="566" xr:uid="{4C3D9586-D1ED-4241-A1E0-7D34676F87A9}"/>
    <cellStyle name="PSSpacer" xfId="567" xr:uid="{59865837-FCC5-46B1-A5A1-151A70B61B4A}"/>
    <cellStyle name="pwstyle" xfId="568" xr:uid="{7B3D8162-7FB3-4C2C-A045-AAD0AD8EA562}"/>
    <cellStyle name="QTR94_95_INCOME CTMP#1 98" xfId="569" xr:uid="{2B05122E-8F83-4EAF-9D6E-A189C9C5A2AE}"/>
    <cellStyle name="Quantity" xfId="570" xr:uid="{810909EC-A72F-4586-847F-6E21C8F8F634}"/>
    <cellStyle name="Quantity 2" xfId="571" xr:uid="{C3811925-5AE4-4CA0-883B-8FC5114FEA34}"/>
    <cellStyle name="REG BLUE" xfId="572" xr:uid="{8464B9AA-5613-41A4-90A6-D89D3A03D331}"/>
    <cellStyle name="regstoresfromspecstores" xfId="573" xr:uid="{CEEFFC92-2812-41DF-ACF1-8BBBB2703C62}"/>
    <cellStyle name="Reset  - Style4" xfId="574" xr:uid="{B58A5674-04E0-4086-B849-A31F51906F77}"/>
    <cellStyle name="Reset  - Style7" xfId="575" xr:uid="{0D13617A-321E-4248-A498-DE92E0021800}"/>
    <cellStyle name="RevList" xfId="576" xr:uid="{4AC839CA-AE0A-46D1-ABED-574E97FE52BF}"/>
    <cellStyle name="RM" xfId="577" xr:uid="{46EFFD8D-6030-4C31-9A63-196A607287D3}"/>
    <cellStyle name="SAPBEXchaText" xfId="578" xr:uid="{335321B9-6F94-4E30-8D76-C8446A51CB3D}"/>
    <cellStyle name="SAPBEXstdData" xfId="579" xr:uid="{0DAAA44B-360D-411E-9E50-DC5095A8E3E6}"/>
    <cellStyle name="SAPBEXstdDataEmph" xfId="580" xr:uid="{A55011DE-4135-4F1D-8280-04F229A84058}"/>
    <cellStyle name="SAPBEXstdItem" xfId="581" xr:uid="{F04F1CE0-2A0D-4BD0-B225-1A3BB7EC9A10}"/>
    <cellStyle name="SAPBEXundefined" xfId="582" xr:uid="{FEF30D88-02A0-451A-8282-7457247A7F59}"/>
    <cellStyle name="SCH1" xfId="583" xr:uid="{F5CAF668-8EB1-4E17-B2B7-0180C105AD51}"/>
    <cellStyle name="SHADEDSTORES" xfId="584" xr:uid="{B973CEF3-9B43-4F2E-AA54-29D56CAA3A9C}"/>
    <cellStyle name="specstores" xfId="585" xr:uid="{F2767011-2D0E-424D-8425-5E5C81B5A8E3}"/>
    <cellStyle name="Standard" xfId="586" xr:uid="{75AF4DCC-5325-4359-8BA0-DF65A10B5059}"/>
    <cellStyle name="Style 1" xfId="587" xr:uid="{DAF093B2-D14C-4EFE-9571-B7A4707FF9CE}"/>
    <cellStyle name="Style 1 2" xfId="588" xr:uid="{81ADE65B-AE6F-46CD-8391-89E9573075DD}"/>
    <cellStyle name="Style 2" xfId="589" xr:uid="{1EECDAB9-C242-4284-8824-CDAC20D8784E}"/>
    <cellStyle name="style1" xfId="590" xr:uid="{B805F4B6-ADB3-490B-9EF3-ACD72C2C4B77}"/>
    <cellStyle name="SubHeading" xfId="591" xr:uid="{83F6E9D1-5463-4F1A-89A3-C9EE8F8FED91}"/>
    <cellStyle name="Subtotal" xfId="592" xr:uid="{ECAB6561-202D-44A5-A8DF-778D947815EA}"/>
    <cellStyle name="Table  - Style5" xfId="593" xr:uid="{C5ABDF63-2ED5-4467-83F9-78AE24D43ED8}"/>
    <cellStyle name="Table  - Style6" xfId="594" xr:uid="{65B935E4-6AC8-411E-BE1C-B36B08B9C116}"/>
    <cellStyle name="TB" xfId="595" xr:uid="{FA39F878-1FFF-4317-9134-B8C673DEB06B}"/>
    <cellStyle name="TB 2" xfId="596" xr:uid="{D9CB6E86-500D-471A-AE54-AB1C3B83C12B}"/>
    <cellStyle name="Text Indent A" xfId="597" xr:uid="{D58DF3E3-7251-47AB-A7BF-AC4A5242FDFD}"/>
    <cellStyle name="Text Indent B" xfId="598" xr:uid="{855C7211-599C-4095-9EFD-41327F648ADB}"/>
    <cellStyle name="Text Indent C" xfId="599" xr:uid="{E9F1634A-9931-40C7-BEFE-E67616844936}"/>
    <cellStyle name="Times New Roman" xfId="600" xr:uid="{23480736-1A28-4933-899D-24C9EECEA559}"/>
    <cellStyle name="Title" xfId="5" builtinId="15" customBuiltin="1"/>
    <cellStyle name="Title  - Style1" xfId="601" xr:uid="{E7442E79-A574-4156-B3E6-3153C5628F2A}"/>
    <cellStyle name="Title  - Style6" xfId="602" xr:uid="{2445D383-995F-4FBB-A324-4B5D4D57B7F3}"/>
    <cellStyle name="Title 2" xfId="117" xr:uid="{374ED7AA-DDB6-4525-ACFA-ECEE78B94313}"/>
    <cellStyle name="Title 2 2" xfId="603" xr:uid="{BD71E983-C80E-4389-976E-C630C70F6C75}"/>
    <cellStyle name="Title 3" xfId="604" xr:uid="{A6B00371-9E56-45CC-BDE6-EEB4219B4C77}"/>
    <cellStyle name="TMS RMMN" xfId="605" xr:uid="{DA3C9373-6662-426C-8B06-210CCCB46B94}"/>
    <cellStyle name="Total" xfId="19" builtinId="25" customBuiltin="1"/>
    <cellStyle name="Total 2" xfId="118" xr:uid="{C9A9F720-31B7-435F-9EA2-01D00B05F3BF}"/>
    <cellStyle name="Total 2 2" xfId="606" xr:uid="{0314BE66-73C5-47D2-A1F9-7BF7A8EF3260}"/>
    <cellStyle name="TotCol - Style5" xfId="607" xr:uid="{9FB0A0AF-1F48-437D-B88D-56524D03B0CA}"/>
    <cellStyle name="TotCol - Style7" xfId="608" xr:uid="{D3A53049-B5A4-4B35-8C28-C516704008DD}"/>
    <cellStyle name="TotRow - Style4" xfId="609" xr:uid="{568EB3C7-FBD5-437D-B09B-6033ED56D0D1}"/>
    <cellStyle name="TotRow - Style8" xfId="610" xr:uid="{1DDA2956-2062-4D31-ADE5-8FB49FC28EE1}"/>
    <cellStyle name="Valuta (0)" xfId="611" xr:uid="{6B293DBB-F7CA-414B-90C0-8F454F73BAFC}"/>
    <cellStyle name="Währung [0]_Tabelle1" xfId="612" xr:uid="{D10B47D8-A17F-40EE-B857-C921337D522B}"/>
    <cellStyle name="Währung_EPM_CostManagementWorkbook_MOD5HO2" xfId="613" xr:uid="{F9D1346F-01E1-4823-A8DF-FCED2C8BD96B}"/>
    <cellStyle name="Warning Text" xfId="17" builtinId="11" customBuiltin="1"/>
    <cellStyle name="Warning Text 2" xfId="119" xr:uid="{11D58CF5-959F-4856-AD7F-DAC37CFD5D44}"/>
    <cellStyle name="Warning Text 2 2" xfId="614" xr:uid="{10CBC2F6-C9A9-4BC1-BBE9-761E6D20A399}"/>
    <cellStyle name="wrap" xfId="615" xr:uid="{F0AB0B92-FC39-4403-856D-DC6410F08379}"/>
    <cellStyle name="Wไhrung [0]_35ERI8T2gbIEMixb4v26icuOo" xfId="616" xr:uid="{27C14B53-4103-4B4F-8FAF-05494C67997E}"/>
    <cellStyle name="Wไhrung_35ERI8T2gbIEMixb4v26icuOo" xfId="617" xr:uid="{555E87BA-DCC0-45A4-AE00-7A5DD7CD12E2}"/>
    <cellStyle name="ｵﾒﾁ｡ﾒﾃ爼ﾗ靉ﾁ篦ｧﾋﾅﾒﾂﾁﾔｵﾔ" xfId="618" xr:uid="{7DC78197-5B83-4A78-AE0B-41C4B0051F7A}"/>
    <cellStyle name="เครื่องหมายเปอร์เซ็นต์" xfId="619" xr:uid="{1044ED1A-3F8E-444F-A502-211415C4ABA0}"/>
    <cellStyle name="เครื่องหมายจุลภาค" xfId="620" xr:uid="{769681A9-8E02-494B-B1B3-DAB3BDEDD8F3}"/>
    <cellStyle name="เครื่องหมายจุลภาค [0]" xfId="621" xr:uid="{99706675-D304-4D45-95A8-78FD9057BB83}"/>
    <cellStyle name="เครื่องหมายจุลภาค 2" xfId="622" xr:uid="{253FD385-0128-4176-B2D5-659EEFFDE390}"/>
    <cellStyle name="เครื่องหมายจุลภาค_~0391937" xfId="623" xr:uid="{0312C42B-C2C5-4E13-A4BB-D62C0BEAAE7D}"/>
    <cellStyle name="เครื่องหมายสกุลเงิน" xfId="624" xr:uid="{CF8B595E-B6EC-4E54-8C83-25B476C16F22}"/>
    <cellStyle name="เครื่องหมายสกุลเงิน [0]" xfId="625" xr:uid="{E782B5DE-E37C-477F-952C-32DAB785BD0E}"/>
    <cellStyle name="เครื่องหมายสกุลเงิน_~0391937" xfId="626" xr:uid="{4ACB7D03-6A9D-43FE-94BD-8B2B6E502508}"/>
    <cellStyle name="เชื่อมโยงหลายมิติ" xfId="627" xr:uid="{7498A993-0533-42F0-8522-49DF8056B16E}"/>
    <cellStyle name="เซลล์ตรวจสอบ" xfId="628" xr:uid="{9F617B5F-164F-4AB8-8313-BA854B088EF2}"/>
    <cellStyle name="เซลล์ที่มีการเชื่อมโยง" xfId="629" xr:uid="{A8BCA756-AA75-4CEA-ADA1-E76C6D7CCAAC}"/>
    <cellStyle name="แย่" xfId="630" xr:uid="{61EF25EA-D50A-4F30-A42B-CB5CA1322375}"/>
    <cellStyle name="แสดงผล" xfId="631" xr:uid="{5A6DEC15-4273-4A44-B0FF-FF420B2EBC71}"/>
    <cellStyle name="การคำนวณ" xfId="632" xr:uid="{EF8A7880-2B19-4EFB-8119-922CD8845E56}"/>
    <cellStyle name="ข้อความเตือน" xfId="633" xr:uid="{22326355-BD9F-4A79-B543-04502F868C56}"/>
    <cellStyle name="ข้อความอธิบาย" xfId="634" xr:uid="{68212254-8D1E-4F81-8093-8FBAAA9F0045}"/>
    <cellStyle name="ชื่อเรื่อง" xfId="635" xr:uid="{B818D583-FD27-4E98-BDD2-7F8FB29F83CC}"/>
    <cellStyle name="ณfน๔_NTCณ๘ป๙ (2)" xfId="636" xr:uid="{62164E8C-E3E5-4093-8A19-77BE904BC017}"/>
    <cellStyle name="ดี" xfId="637" xr:uid="{75AEC3E6-3E00-46AE-8BA2-96F5BEF66A40}"/>
    <cellStyle name="ตามการเชื่อมโยงหลายมิติ" xfId="638" xr:uid="{91A3CD7D-6B75-406E-B5E5-88343D68D060}"/>
    <cellStyle name="น้บะภฒ_95" xfId="639" xr:uid="{1E01A5FF-4391-4683-AE02-B7B54C698CF2}"/>
    <cellStyle name="ปกติ 2" xfId="640" xr:uid="{629B3F83-E228-4253-94A3-2219F94B2DF7}"/>
    <cellStyle name="ปกติ_~0391937" xfId="641" xr:uid="{BAEA7F05-C618-4922-8086-290C947B6776}"/>
    <cellStyle name="ป้อนค่า" xfId="642" xr:uid="{7B016309-2B38-47D9-9B72-87A5B35843A8}"/>
    <cellStyle name="ปานกลาง" xfId="643" xr:uid="{98E3738A-A15B-4385-959C-BBB6B9541F70}"/>
    <cellStyle name="ผลรวม" xfId="644" xr:uid="{DB324A3D-DD3A-4E36-AB2A-25B2EB4699F3}"/>
    <cellStyle name="ฤ?ธถ [0]_95" xfId="645" xr:uid="{65B71735-025E-4766-A3CC-C1A2C7567F81}"/>
    <cellStyle name="ฤ?ธถ_95" xfId="646" xr:uid="{700680A6-F361-4C85-8F31-B4D97A0B8ABC}"/>
    <cellStyle name="ฤธถ [0]_95" xfId="647" xr:uid="{667BFC8B-4E6F-4838-8E98-C9FC51BA2E60}"/>
    <cellStyle name="ฤธถ_95" xfId="648" xr:uid="{BFC92DEB-1E1D-4E38-9FC2-9766B19E9E8F}"/>
    <cellStyle name="ลEญ [0]_laroux" xfId="649" xr:uid="{01C31D36-8561-45EC-A295-7713ADE11D71}"/>
    <cellStyle name="ลEญ_laroux" xfId="650" xr:uid="{483485AE-1A20-485A-BAD2-E19CC22E0D5B}"/>
    <cellStyle name="ลวดลาย" xfId="651" xr:uid="{93C208EF-FD39-4F2C-B907-E3470C34E73A}"/>
    <cellStyle name="ล๋ศญ [0]_95" xfId="652" xr:uid="{EDE4746A-D252-493A-ABE6-8A6375D24AD3}"/>
    <cellStyle name="ล๋ศญ_95" xfId="653" xr:uid="{29FA92B1-436D-458A-A176-86FED8A59192}"/>
    <cellStyle name="วฅมุ_4ฟ๙ฝวภ๛" xfId="654" xr:uid="{A30446C0-B661-4680-B360-25319F6AE9EA}"/>
    <cellStyle name="ส่วนที่ถูกเน้น1" xfId="655" xr:uid="{C8792CBF-F5AD-47DB-94F1-5E2DA8F17BCB}"/>
    <cellStyle name="ส่วนที่ถูกเน้น2" xfId="656" xr:uid="{0FC8A91E-1411-4C47-ACDE-416022D25DE9}"/>
    <cellStyle name="ส่วนที่ถูกเน้น3" xfId="657" xr:uid="{DCE87B36-8D6A-4C07-B78D-D035663F7773}"/>
    <cellStyle name="ส่วนที่ถูกเน้น4" xfId="658" xr:uid="{30B833C8-3E56-4BD1-8219-CF982C2DB1BA}"/>
    <cellStyle name="ส่วนที่ถูกเน้น5" xfId="659" xr:uid="{C0CC2A06-F568-4A71-96FD-C9EC2FA0CB49}"/>
    <cellStyle name="ส่วนที่ถูกเน้น6" xfId="660" xr:uid="{45A4EC4D-8B64-4002-9B08-52FC704B6148}"/>
    <cellStyle name="หมายเหตุ" xfId="661" xr:uid="{E6DBDBF9-EF28-45AE-92FF-D3D7334F82D2}"/>
    <cellStyle name="หัวเรื่อง 1" xfId="662" xr:uid="{801110B5-6D1C-4CED-85E2-3BE080AF8ED3}"/>
    <cellStyle name="หัวเรื่อง 2" xfId="663" xr:uid="{B430F8B4-3B62-466B-B702-C8D6861D7426}"/>
    <cellStyle name="หัวเรื่อง 3" xfId="664" xr:uid="{75ADC36B-D871-432A-A78E-12DDAC12ED1F}"/>
    <cellStyle name="หัวเรื่อง 4" xfId="665" xr:uid="{11F2FE7B-0B3E-425B-A199-B281B31BB8C5}"/>
    <cellStyle name="ơ᪒＀＀＀＀＀＀＀＀＀＀＀＀＀＀＀＀＀＀＀＀＀＀＀＀＀＀＀＀ma_QTR94_95_1ฟ๙ศธบ๑ณปฟช (2)" xfId="666" xr:uid="{3655378C-BCE9-48D4-BA4F-3CD041605A9D}"/>
    <cellStyle name="…_x000e__x000a_ธ๎_x000c_U_x0001_ฅ_x0005_ด_x000a__x0007__x0001__x0001_" xfId="667" xr:uid="{EDE049A8-E42B-4587-8A56-6FF6C6947690}"/>
    <cellStyle name="_x001d_๐7_x000c_๎_x0017__x000d_เU_x0001_า_x0006_|!_x0007__x0001__x0001_" xfId="668" xr:uid="{F931E1FD-A8CF-47B6-8A1C-64DE241942DB}"/>
    <cellStyle name="_x001d_๐7_x000c_๎_x0017__x000d_เU_x0001_า_x0006_!_x0007__x0001__x0001_" xfId="669" xr:uid="{37C5C305-46EB-4AB0-B1B8-97EB648A66D4}"/>
    <cellStyle name="_xddb0_̟ᩒb_xdddc_̟ᩢb_xde1c_̟ᩲbơ᪂bơ᪒＀＀＀＀＀＀＀＀＀＀＀＀＀＀＀＀＀＀＀＀＀＀＀＀＀＀＀＀ma_QTR94_95_1ฟ๙ศธบ๑ณปฟช (2)" xfId="670" xr:uid="{BE6C8972-DE1B-4E4E-88C6-4B0CA7FB5D11}"/>
    <cellStyle name="백분율_95" xfId="671" xr:uid="{51352609-C672-441F-BCE8-A68315D1421F}"/>
    <cellStyle name="콤마 [0]_12월" xfId="672" xr:uid="{65603142-2F5C-4075-BA65-FD702C96744A}"/>
    <cellStyle name="콤마_12월" xfId="673" xr:uid="{C6ED4B4E-FD91-4B40-975B-CD765ACBB3A8}"/>
    <cellStyle name="통화 [0]_12월" xfId="674" xr:uid="{B59F67C5-F78B-49DE-AC6F-840887FDAEC8}"/>
    <cellStyle name="통화_12월" xfId="675" xr:uid="{7EE3B292-CD7D-4E96-9EA7-234B07DE2F16}"/>
    <cellStyle name="표준_1.6GB" xfId="676" xr:uid="{B8BE13D8-70FB-41A9-980F-6D41374F9F5E}"/>
    <cellStyle name="一般_~4664860" xfId="677" xr:uid="{EC3F3AAB-6C03-4752-AF57-4D25A8AAF9CA}"/>
    <cellStyle name="千位分隔_10原料汇总" xfId="678" xr:uid="{968B5C30-77E0-442A-8615-E0D98A6DA354}"/>
    <cellStyle name="千分位[0]_AR0203" xfId="679" xr:uid="{511E720A-BAF9-4093-9585-90B22DB9C5F8}"/>
    <cellStyle name="千分位_19e5" xfId="680" xr:uid="{4B5FC564-78D7-4D72-A1FB-A41CC36B155B}"/>
    <cellStyle name="后继超级链接" xfId="681" xr:uid="{C3670E9D-E47F-497F-A1EA-FF28FC3A3D75}"/>
    <cellStyle name="常规_03-三表 (1)" xfId="682" xr:uid="{653BA104-FA2A-43A5-BEC6-64072F806F31}"/>
    <cellStyle name="未定義" xfId="683" xr:uid="{8320F6C9-92C1-4570-B30C-CE5B29F13C9D}"/>
    <cellStyle name="桁区切り [0.00]_4550" xfId="684" xr:uid="{FCF3E1F5-8A80-467D-A65A-059558A4AA8C}"/>
    <cellStyle name="桁区切り_4550" xfId="685" xr:uid="{DC142C91-DDDA-418A-9523-5F319FA44FB2}"/>
    <cellStyle name="標準_4550" xfId="686" xr:uid="{09F431F2-BE61-4619-8EBA-53236212F406}"/>
    <cellStyle name="爼ﾗ靉ﾁ篦ｧﾋﾅﾒﾂﾁﾔｵﾔ" xfId="687" xr:uid="{DBE83757-372B-4C36-B5FA-5A3EAB37A978}"/>
    <cellStyle name="貨幣 [0]_AR0203" xfId="688" xr:uid="{B6D85815-80F6-4278-9D0F-F441ADCCF3A7}"/>
    <cellStyle name="貨幣[0]_LC (2)" xfId="689" xr:uid="{21ACE6B1-74E6-45CE-A961-DE9F8B3D460B}"/>
    <cellStyle name="貨幣_AR0203" xfId="690" xr:uid="{64732EB5-9485-4625-9B29-196B2D6F1AB7}"/>
    <cellStyle name="超级链接" xfId="691" xr:uid="{7140E341-ADFB-41E4-BF4B-B9DF34FADAE5}"/>
    <cellStyle name="通貨 [0.00]_laroux" xfId="692" xr:uid="{AEA71AB7-3248-4065-B334-CC074B33A7FE}"/>
    <cellStyle name="通貨_laroux" xfId="693" xr:uid="{1319E573-992C-4E0F-A167-460202890FC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7B5A6-B882-442F-897F-2BAE83AF640C}">
  <sheetPr>
    <tabColor rgb="FF00B050"/>
  </sheetPr>
  <dimension ref="A1:O52"/>
  <sheetViews>
    <sheetView view="pageBreakPreview" topLeftCell="A29" zoomScale="70" zoomScaleNormal="70" zoomScaleSheetLayoutView="70" workbookViewId="0">
      <selection activeCell="C50" sqref="C50"/>
    </sheetView>
  </sheetViews>
  <sheetFormatPr defaultColWidth="9.09765625" defaultRowHeight="14"/>
  <cols>
    <col min="1" max="2" width="2.19921875" style="10" customWidth="1"/>
    <col min="3" max="3" width="44.69921875" style="10" customWidth="1"/>
    <col min="4" max="4" width="11.09765625" style="8" customWidth="1"/>
    <col min="5" max="5" width="14.3984375" style="145" customWidth="1"/>
    <col min="6" max="6" width="1" style="145" customWidth="1"/>
    <col min="7" max="7" width="14.3984375" style="145" customWidth="1"/>
    <col min="8" max="8" width="1" style="145" customWidth="1"/>
    <col min="9" max="9" width="14.3984375" style="145" customWidth="1"/>
    <col min="10" max="10" width="0.8984375" style="145" customWidth="1"/>
    <col min="11" max="11" width="14.3984375" style="145" customWidth="1"/>
    <col min="12" max="12" width="9.09765625" style="10"/>
    <col min="13" max="13" width="12.69921875" style="10" bestFit="1" customWidth="1"/>
    <col min="14" max="16384" width="9.09765625" style="10"/>
  </cols>
  <sheetData>
    <row r="1" spans="1:11" ht="20.25" customHeight="1">
      <c r="A1" s="121" t="s">
        <v>51</v>
      </c>
      <c r="B1" s="121"/>
      <c r="C1" s="121"/>
      <c r="D1" s="188"/>
      <c r="E1" s="122"/>
      <c r="F1" s="121"/>
      <c r="G1" s="122"/>
      <c r="H1" s="121"/>
      <c r="I1" s="121"/>
      <c r="J1" s="121"/>
      <c r="K1" s="121"/>
    </row>
    <row r="2" spans="1:11" ht="20.25" customHeight="1">
      <c r="A2" s="125" t="s">
        <v>81</v>
      </c>
      <c r="B2" s="125"/>
      <c r="C2" s="125"/>
      <c r="D2" s="189"/>
      <c r="E2" s="122"/>
      <c r="F2" s="125"/>
      <c r="G2" s="122"/>
      <c r="H2" s="125"/>
      <c r="I2" s="125"/>
      <c r="J2" s="125"/>
      <c r="K2" s="125"/>
    </row>
    <row r="3" spans="1:11" ht="15" customHeight="1">
      <c r="A3" s="7"/>
      <c r="B3" s="7"/>
      <c r="C3" s="7"/>
      <c r="E3" s="7"/>
      <c r="F3" s="7"/>
      <c r="G3" s="7"/>
      <c r="H3" s="7"/>
      <c r="I3" s="7"/>
      <c r="J3" s="7"/>
      <c r="K3" s="7"/>
    </row>
    <row r="4" spans="1:11" ht="20.25" customHeight="1">
      <c r="D4" s="123"/>
      <c r="E4" s="127"/>
      <c r="F4" s="128" t="s">
        <v>47</v>
      </c>
      <c r="G4" s="127"/>
      <c r="H4" s="127"/>
      <c r="I4" s="127"/>
      <c r="J4" s="128" t="s">
        <v>48</v>
      </c>
      <c r="K4" s="127"/>
    </row>
    <row r="5" spans="1:11" ht="20.25" customHeight="1">
      <c r="D5" s="123"/>
      <c r="E5" s="301" t="s">
        <v>49</v>
      </c>
      <c r="F5" s="301"/>
      <c r="G5" s="301"/>
      <c r="H5" s="130"/>
      <c r="I5" s="301" t="s">
        <v>49</v>
      </c>
      <c r="J5" s="301"/>
      <c r="K5" s="301"/>
    </row>
    <row r="6" spans="1:11" ht="20.25" customHeight="1">
      <c r="D6" s="131"/>
      <c r="E6" s="132" t="s">
        <v>238</v>
      </c>
      <c r="F6" s="133"/>
      <c r="G6" s="132" t="s">
        <v>40</v>
      </c>
      <c r="H6" s="134"/>
      <c r="I6" s="273" t="s">
        <v>238</v>
      </c>
      <c r="J6" s="133"/>
      <c r="K6" s="132" t="s">
        <v>40</v>
      </c>
    </row>
    <row r="7" spans="1:11" ht="20.25" customHeight="1">
      <c r="A7" s="135" t="s">
        <v>50</v>
      </c>
      <c r="D7" s="123" t="s">
        <v>41</v>
      </c>
      <c r="E7" s="136">
        <v>2024</v>
      </c>
      <c r="F7" s="137"/>
      <c r="G7" s="136">
        <v>2023</v>
      </c>
      <c r="H7" s="137"/>
      <c r="I7" s="136">
        <v>2024</v>
      </c>
      <c r="J7" s="137"/>
      <c r="K7" s="136">
        <v>2023</v>
      </c>
    </row>
    <row r="8" spans="1:11" ht="20.25" customHeight="1">
      <c r="A8" s="135"/>
      <c r="D8" s="123"/>
      <c r="E8" s="19" t="s">
        <v>103</v>
      </c>
      <c r="F8" s="137"/>
      <c r="G8" s="136"/>
      <c r="H8" s="137"/>
      <c r="I8" s="19" t="s">
        <v>103</v>
      </c>
      <c r="J8" s="137"/>
      <c r="K8" s="136"/>
    </row>
    <row r="9" spans="1:11" ht="20.25" customHeight="1">
      <c r="D9" s="123"/>
      <c r="E9" s="302" t="s">
        <v>55</v>
      </c>
      <c r="F9" s="303"/>
      <c r="G9" s="303"/>
      <c r="H9" s="303"/>
      <c r="I9" s="303"/>
      <c r="J9" s="303"/>
      <c r="K9" s="303"/>
    </row>
    <row r="10" spans="1:11" ht="20.25" customHeight="1">
      <c r="A10" s="190" t="s">
        <v>69</v>
      </c>
      <c r="B10" s="167"/>
      <c r="C10" s="167"/>
      <c r="D10" s="140"/>
      <c r="E10" s="167"/>
      <c r="F10" s="167"/>
      <c r="G10" s="167"/>
      <c r="H10" s="191"/>
      <c r="I10" s="191"/>
      <c r="J10" s="191"/>
      <c r="K10" s="191"/>
    </row>
    <row r="11" spans="1:11" ht="20.25" customHeight="1">
      <c r="A11" s="142" t="s">
        <v>7</v>
      </c>
      <c r="B11" s="142"/>
      <c r="E11" s="144">
        <v>1623634</v>
      </c>
      <c r="F11" s="142"/>
      <c r="G11" s="144">
        <v>1709592</v>
      </c>
      <c r="H11" s="148"/>
      <c r="I11" s="144">
        <v>200824</v>
      </c>
      <c r="K11" s="144">
        <v>182477</v>
      </c>
    </row>
    <row r="12" spans="1:11" ht="20.25" customHeight="1">
      <c r="A12" s="142" t="s">
        <v>170</v>
      </c>
      <c r="B12" s="142"/>
      <c r="E12" s="144">
        <v>157194</v>
      </c>
      <c r="F12" s="142"/>
      <c r="G12" s="144">
        <v>162562</v>
      </c>
      <c r="H12" s="148"/>
      <c r="I12" s="179">
        <v>0</v>
      </c>
      <c r="K12" s="179">
        <v>0</v>
      </c>
    </row>
    <row r="13" spans="1:11" ht="20.25" customHeight="1">
      <c r="A13" s="142" t="s">
        <v>155</v>
      </c>
      <c r="B13" s="142"/>
      <c r="D13" s="8" t="s">
        <v>237</v>
      </c>
      <c r="E13" s="144">
        <v>633355</v>
      </c>
      <c r="F13" s="142"/>
      <c r="G13" s="144">
        <v>588034</v>
      </c>
      <c r="H13" s="148"/>
      <c r="I13" s="144">
        <v>755877</v>
      </c>
      <c r="K13" s="144">
        <v>740734</v>
      </c>
    </row>
    <row r="14" spans="1:11" ht="20.25" customHeight="1">
      <c r="A14" s="142" t="s">
        <v>58</v>
      </c>
      <c r="B14" s="142"/>
      <c r="E14" s="144">
        <v>103673</v>
      </c>
      <c r="F14" s="142"/>
      <c r="G14" s="144">
        <v>111339</v>
      </c>
      <c r="H14" s="148"/>
      <c r="I14" s="144">
        <v>12330</v>
      </c>
      <c r="K14" s="144">
        <v>11943</v>
      </c>
    </row>
    <row r="15" spans="1:11" ht="20.25" customHeight="1">
      <c r="A15" s="142" t="s">
        <v>276</v>
      </c>
      <c r="B15" s="142"/>
      <c r="D15" s="8">
        <v>8</v>
      </c>
      <c r="E15" s="179">
        <v>0</v>
      </c>
      <c r="F15" s="179"/>
      <c r="G15" s="179">
        <v>0</v>
      </c>
      <c r="H15" s="148"/>
      <c r="I15" s="144">
        <v>234464</v>
      </c>
      <c r="K15" s="179">
        <v>0</v>
      </c>
    </row>
    <row r="16" spans="1:11" ht="20.25" customHeight="1">
      <c r="A16" s="142" t="s">
        <v>113</v>
      </c>
      <c r="B16" s="142"/>
      <c r="D16" s="8">
        <v>8</v>
      </c>
      <c r="E16" s="144">
        <v>2397</v>
      </c>
      <c r="F16" s="142"/>
      <c r="G16" s="144">
        <v>3677</v>
      </c>
      <c r="H16" s="148"/>
      <c r="I16" s="144">
        <v>1928627</v>
      </c>
      <c r="K16" s="144">
        <v>1910943</v>
      </c>
    </row>
    <row r="17" spans="1:15" ht="20.25" customHeight="1">
      <c r="A17" s="142" t="s">
        <v>132</v>
      </c>
      <c r="B17" s="142"/>
      <c r="E17" s="144">
        <v>18425</v>
      </c>
      <c r="F17" s="142"/>
      <c r="G17" s="144">
        <v>17112</v>
      </c>
      <c r="H17" s="148"/>
      <c r="I17" s="179">
        <v>0</v>
      </c>
      <c r="K17" s="179">
        <v>0</v>
      </c>
    </row>
    <row r="18" spans="1:15" ht="20.25" customHeight="1">
      <c r="A18" s="142" t="s">
        <v>0</v>
      </c>
      <c r="B18" s="142"/>
      <c r="E18" s="144">
        <v>563681</v>
      </c>
      <c r="F18" s="142"/>
      <c r="G18" s="144">
        <v>478204</v>
      </c>
      <c r="H18" s="148"/>
      <c r="I18" s="144">
        <v>99926</v>
      </c>
      <c r="K18" s="144">
        <v>110495</v>
      </c>
    </row>
    <row r="19" spans="1:15" ht="20.25" hidden="1" customHeight="1">
      <c r="A19" s="10" t="s">
        <v>131</v>
      </c>
      <c r="B19" s="167"/>
      <c r="C19" s="167"/>
      <c r="E19" s="102"/>
      <c r="F19" s="178"/>
      <c r="G19" s="102"/>
      <c r="H19" s="99"/>
      <c r="I19" s="179"/>
      <c r="K19" s="144"/>
    </row>
    <row r="20" spans="1:15" ht="20.25" customHeight="1">
      <c r="A20" s="7" t="s">
        <v>70</v>
      </c>
      <c r="B20" s="135"/>
      <c r="C20" s="135"/>
      <c r="D20" s="192"/>
      <c r="E20" s="161">
        <f>SUM(E11:E19)</f>
        <v>3102359</v>
      </c>
      <c r="F20" s="7"/>
      <c r="G20" s="193">
        <f>SUM(G11:G19)</f>
        <v>3070520</v>
      </c>
      <c r="H20" s="194"/>
      <c r="I20" s="161">
        <f>SUM(I11:I19)</f>
        <v>3232048</v>
      </c>
      <c r="J20" s="194"/>
      <c r="K20" s="193">
        <f>SUM(K11:K19)</f>
        <v>2956592</v>
      </c>
    </row>
    <row r="21" spans="1:15" ht="15" customHeight="1">
      <c r="E21" s="10"/>
      <c r="F21" s="10"/>
      <c r="G21" s="10"/>
      <c r="H21" s="10"/>
      <c r="I21" s="99"/>
      <c r="J21" s="148"/>
      <c r="K21" s="99"/>
    </row>
    <row r="22" spans="1:15" ht="20.25" customHeight="1">
      <c r="A22" s="190" t="s">
        <v>71</v>
      </c>
      <c r="B22" s="167"/>
      <c r="C22" s="167"/>
      <c r="D22" s="140"/>
      <c r="E22" s="99"/>
      <c r="F22" s="167"/>
      <c r="G22" s="99"/>
      <c r="H22" s="99"/>
      <c r="I22" s="99"/>
      <c r="J22" s="148"/>
      <c r="K22" s="99"/>
    </row>
    <row r="23" spans="1:15" ht="20.25" customHeight="1">
      <c r="A23" s="10" t="s">
        <v>171</v>
      </c>
      <c r="B23" s="167"/>
      <c r="C23" s="167"/>
      <c r="E23" s="179">
        <v>73989</v>
      </c>
      <c r="F23" s="195"/>
      <c r="G23" s="179">
        <v>73985</v>
      </c>
      <c r="H23" s="196"/>
      <c r="I23" s="179">
        <v>0</v>
      </c>
      <c r="J23" s="197"/>
      <c r="K23" s="179">
        <v>0</v>
      </c>
      <c r="L23" s="198"/>
      <c r="M23" s="198"/>
      <c r="N23" s="171"/>
      <c r="O23" s="171"/>
    </row>
    <row r="24" spans="1:15" ht="20.25" customHeight="1">
      <c r="A24" s="10" t="s">
        <v>172</v>
      </c>
      <c r="B24" s="167"/>
      <c r="C24" s="167"/>
      <c r="D24" s="8">
        <v>8</v>
      </c>
      <c r="E24" s="179">
        <v>0</v>
      </c>
      <c r="F24" s="195"/>
      <c r="G24" s="179">
        <v>0</v>
      </c>
      <c r="H24" s="196"/>
      <c r="I24" s="179">
        <v>3267784</v>
      </c>
      <c r="J24" s="197"/>
      <c r="K24" s="179">
        <v>3399958</v>
      </c>
      <c r="L24" s="198"/>
      <c r="M24" s="198"/>
      <c r="N24" s="171"/>
      <c r="O24" s="171"/>
    </row>
    <row r="25" spans="1:15" ht="20.25" customHeight="1">
      <c r="A25" s="142" t="s">
        <v>109</v>
      </c>
      <c r="B25" s="142"/>
      <c r="E25" s="144">
        <v>1607024</v>
      </c>
      <c r="F25" s="147"/>
      <c r="G25" s="144">
        <v>1419120</v>
      </c>
      <c r="H25" s="148"/>
      <c r="I25" s="144">
        <v>1660426</v>
      </c>
      <c r="K25" s="144">
        <v>1660426</v>
      </c>
      <c r="L25" s="198"/>
      <c r="M25" s="198"/>
      <c r="N25" s="171"/>
      <c r="O25" s="171"/>
    </row>
    <row r="26" spans="1:15" ht="20.25" customHeight="1">
      <c r="A26" s="142" t="s">
        <v>86</v>
      </c>
      <c r="B26" s="142"/>
      <c r="D26" s="8">
        <v>4</v>
      </c>
      <c r="E26" s="179">
        <v>0</v>
      </c>
      <c r="F26" s="147"/>
      <c r="G26" s="179">
        <v>0</v>
      </c>
      <c r="H26" s="179"/>
      <c r="I26" s="144">
        <v>2946720</v>
      </c>
      <c r="K26" s="144">
        <v>2946720</v>
      </c>
      <c r="L26" s="198"/>
      <c r="M26" s="198"/>
      <c r="N26" s="171"/>
      <c r="O26" s="171"/>
    </row>
    <row r="27" spans="1:15" ht="20.25" customHeight="1">
      <c r="A27" s="142" t="s">
        <v>87</v>
      </c>
      <c r="B27" s="142"/>
      <c r="E27" s="199">
        <v>278885</v>
      </c>
      <c r="F27" s="147"/>
      <c r="G27" s="199">
        <v>316824</v>
      </c>
      <c r="H27" s="179"/>
      <c r="I27" s="144">
        <v>182406</v>
      </c>
      <c r="K27" s="144">
        <v>182406</v>
      </c>
      <c r="L27" s="198"/>
      <c r="M27" s="198"/>
      <c r="N27" s="171"/>
      <c r="O27" s="171"/>
    </row>
    <row r="28" spans="1:15" ht="20.25" customHeight="1">
      <c r="A28" s="142" t="s">
        <v>114</v>
      </c>
      <c r="B28" s="142"/>
      <c r="D28" s="8">
        <v>8</v>
      </c>
      <c r="E28" s="144">
        <v>463000</v>
      </c>
      <c r="F28" s="147"/>
      <c r="G28" s="144">
        <v>449500</v>
      </c>
      <c r="H28" s="179"/>
      <c r="I28" s="179">
        <v>1192164</v>
      </c>
      <c r="J28" s="200"/>
      <c r="K28" s="179">
        <v>1178664</v>
      </c>
      <c r="L28" s="198"/>
      <c r="M28" s="198"/>
      <c r="N28" s="171"/>
      <c r="O28" s="171"/>
    </row>
    <row r="29" spans="1:15" ht="20.25" customHeight="1">
      <c r="A29" s="142" t="s">
        <v>62</v>
      </c>
      <c r="B29" s="146"/>
      <c r="E29" s="144">
        <v>1703700</v>
      </c>
      <c r="F29" s="147"/>
      <c r="G29" s="144">
        <v>1298000</v>
      </c>
      <c r="H29" s="148"/>
      <c r="I29" s="144">
        <v>1179000</v>
      </c>
      <c r="K29" s="144">
        <v>1179000</v>
      </c>
      <c r="L29" s="198"/>
      <c r="M29" s="198"/>
      <c r="N29" s="171"/>
      <c r="O29" s="171"/>
    </row>
    <row r="30" spans="1:15" ht="20.25" customHeight="1">
      <c r="A30" s="142" t="s">
        <v>88</v>
      </c>
      <c r="B30" s="146"/>
      <c r="D30" s="8" t="s">
        <v>282</v>
      </c>
      <c r="E30" s="144">
        <v>17688470</v>
      </c>
      <c r="F30" s="147"/>
      <c r="G30" s="144">
        <v>10214649</v>
      </c>
      <c r="H30" s="148"/>
      <c r="I30" s="144">
        <v>829673</v>
      </c>
      <c r="K30" s="144">
        <v>796188</v>
      </c>
      <c r="L30" s="198"/>
      <c r="M30" s="198"/>
      <c r="N30" s="171"/>
      <c r="O30" s="171"/>
    </row>
    <row r="31" spans="1:15" ht="20.25" customHeight="1">
      <c r="A31" s="142" t="s">
        <v>173</v>
      </c>
      <c r="B31" s="146"/>
      <c r="E31" s="144">
        <v>625929</v>
      </c>
      <c r="F31" s="147"/>
      <c r="G31" s="144">
        <v>537828</v>
      </c>
      <c r="H31" s="148"/>
      <c r="I31" s="179">
        <v>0</v>
      </c>
      <c r="K31" s="179">
        <v>0</v>
      </c>
      <c r="L31" s="198"/>
      <c r="M31" s="198"/>
      <c r="N31" s="171"/>
      <c r="O31" s="171"/>
    </row>
    <row r="32" spans="1:15" ht="20.25" customHeight="1">
      <c r="A32" s="10" t="s">
        <v>152</v>
      </c>
      <c r="B32" s="201"/>
      <c r="D32" s="8">
        <v>6</v>
      </c>
      <c r="E32" s="144">
        <v>7916656</v>
      </c>
      <c r="F32" s="130"/>
      <c r="G32" s="144">
        <v>7940978</v>
      </c>
      <c r="H32" s="148"/>
      <c r="I32" s="199">
        <v>1379455</v>
      </c>
      <c r="J32" s="10"/>
      <c r="K32" s="199">
        <v>1393510</v>
      </c>
      <c r="L32" s="198"/>
      <c r="M32" s="198"/>
      <c r="N32" s="171"/>
      <c r="O32" s="171"/>
    </row>
    <row r="33" spans="1:15" ht="20.25" customHeight="1">
      <c r="A33" s="10" t="s">
        <v>165</v>
      </c>
      <c r="B33" s="142"/>
      <c r="E33" s="144">
        <v>744800</v>
      </c>
      <c r="F33" s="147"/>
      <c r="G33" s="144">
        <v>754727</v>
      </c>
      <c r="H33" s="148"/>
      <c r="I33" s="144">
        <v>128814</v>
      </c>
      <c r="K33" s="144">
        <v>123819</v>
      </c>
      <c r="L33" s="198"/>
      <c r="M33" s="198"/>
      <c r="N33" s="171"/>
      <c r="O33" s="171"/>
    </row>
    <row r="34" spans="1:15" ht="20.25" customHeight="1">
      <c r="A34" s="10" t="s">
        <v>125</v>
      </c>
      <c r="B34" s="142"/>
      <c r="E34" s="144">
        <v>998898</v>
      </c>
      <c r="F34" s="147"/>
      <c r="G34" s="144">
        <v>998898</v>
      </c>
      <c r="H34" s="148"/>
      <c r="I34" s="179">
        <v>0</v>
      </c>
      <c r="K34" s="179">
        <v>0</v>
      </c>
      <c r="L34" s="198"/>
      <c r="M34" s="198"/>
      <c r="N34" s="171"/>
      <c r="O34" s="171"/>
    </row>
    <row r="35" spans="1:15" s="135" customFormat="1" ht="20.25" customHeight="1">
      <c r="A35" s="10" t="s">
        <v>63</v>
      </c>
      <c r="B35" s="142"/>
      <c r="C35" s="10"/>
      <c r="D35" s="8"/>
      <c r="E35" s="144">
        <v>353905</v>
      </c>
      <c r="F35" s="147"/>
      <c r="G35" s="144">
        <v>318487</v>
      </c>
      <c r="H35" s="148"/>
      <c r="I35" s="179">
        <v>0</v>
      </c>
      <c r="J35" s="145"/>
      <c r="K35" s="179">
        <v>0</v>
      </c>
      <c r="L35" s="198"/>
      <c r="M35" s="198"/>
      <c r="N35" s="171"/>
      <c r="O35" s="171"/>
    </row>
    <row r="36" spans="1:15" ht="20.25" customHeight="1">
      <c r="A36" s="10" t="s">
        <v>156</v>
      </c>
      <c r="B36" s="142"/>
      <c r="E36" s="144">
        <v>214330</v>
      </c>
      <c r="F36" s="147"/>
      <c r="G36" s="144">
        <v>218962</v>
      </c>
      <c r="H36" s="148"/>
      <c r="I36" s="144">
        <v>80088</v>
      </c>
      <c r="K36" s="144">
        <v>80088</v>
      </c>
      <c r="L36" s="198"/>
      <c r="M36" s="198"/>
      <c r="N36" s="171"/>
      <c r="O36" s="171"/>
    </row>
    <row r="37" spans="1:15" ht="20.25" customHeight="1">
      <c r="A37" s="10" t="s">
        <v>174</v>
      </c>
      <c r="B37" s="142"/>
      <c r="E37" s="144">
        <v>59325</v>
      </c>
      <c r="F37" s="147"/>
      <c r="G37" s="144">
        <v>57485</v>
      </c>
      <c r="H37" s="148"/>
      <c r="I37" s="179">
        <v>0</v>
      </c>
      <c r="K37" s="144">
        <v>4728</v>
      </c>
      <c r="L37" s="198"/>
      <c r="M37" s="198"/>
      <c r="N37" s="171"/>
      <c r="O37" s="171"/>
    </row>
    <row r="38" spans="1:15" ht="20.25" customHeight="1">
      <c r="A38" s="142" t="s">
        <v>59</v>
      </c>
      <c r="B38" s="146"/>
      <c r="D38" s="140"/>
      <c r="E38" s="144">
        <v>260041</v>
      </c>
      <c r="F38" s="147"/>
      <c r="G38" s="144">
        <v>251908</v>
      </c>
      <c r="H38" s="148"/>
      <c r="I38" s="144">
        <v>11907</v>
      </c>
      <c r="K38" s="144">
        <v>11906</v>
      </c>
      <c r="L38" s="198"/>
      <c r="M38" s="198"/>
      <c r="N38" s="171"/>
      <c r="O38" s="171"/>
    </row>
    <row r="39" spans="1:15" ht="20.25" customHeight="1">
      <c r="A39" s="7" t="s">
        <v>72</v>
      </c>
      <c r="B39" s="135"/>
      <c r="C39" s="135"/>
      <c r="D39" s="202"/>
      <c r="E39" s="161">
        <f>SUM(E23:E38)</f>
        <v>32988952</v>
      </c>
      <c r="F39" s="139"/>
      <c r="G39" s="193">
        <f>SUM(G23:G38)</f>
        <v>24851351</v>
      </c>
      <c r="H39" s="194"/>
      <c r="I39" s="161">
        <f>SUM(I23:I38)</f>
        <v>12858437</v>
      </c>
      <c r="J39" s="194"/>
      <c r="K39" s="193">
        <f>SUM(K23:K38)</f>
        <v>12957413</v>
      </c>
    </row>
    <row r="40" spans="1:15" ht="15" customHeight="1">
      <c r="A40" s="7"/>
      <c r="B40" s="146"/>
      <c r="C40" s="146"/>
      <c r="D40" s="140"/>
      <c r="E40" s="146"/>
      <c r="F40" s="146"/>
      <c r="G40" s="146"/>
      <c r="H40" s="146"/>
      <c r="I40" s="96"/>
      <c r="J40" s="148"/>
      <c r="K40" s="96"/>
    </row>
    <row r="41" spans="1:15" ht="20.25" customHeight="1" thickBot="1">
      <c r="A41" s="135" t="s">
        <v>73</v>
      </c>
      <c r="B41" s="180"/>
      <c r="C41" s="180"/>
      <c r="D41" s="140"/>
      <c r="E41" s="183">
        <f>SUM(E20+E39)</f>
        <v>36091311</v>
      </c>
      <c r="F41" s="180"/>
      <c r="G41" s="203">
        <f>SUM(G20+G39)</f>
        <v>27921871</v>
      </c>
      <c r="H41" s="194"/>
      <c r="I41" s="183">
        <f>SUM(I20+I39)</f>
        <v>16090485</v>
      </c>
      <c r="J41" s="194"/>
      <c r="K41" s="204">
        <f>SUM(K20+K39)</f>
        <v>15914005</v>
      </c>
    </row>
    <row r="42" spans="1:15" ht="22" thickTop="1">
      <c r="E42" s="205"/>
      <c r="G42" s="205"/>
      <c r="I42" s="150"/>
      <c r="K42" s="150"/>
    </row>
    <row r="51" spans="4:11">
      <c r="I51" s="196"/>
      <c r="K51" s="196"/>
    </row>
    <row r="52" spans="4:11" s="145" customFormat="1">
      <c r="D52" s="8"/>
      <c r="I52" s="196"/>
      <c r="K52" s="196"/>
    </row>
  </sheetData>
  <mergeCells count="3">
    <mergeCell ref="E5:G5"/>
    <mergeCell ref="I5:K5"/>
    <mergeCell ref="E9:K9"/>
  </mergeCells>
  <pageMargins left="0.7" right="0.7" top="0.48" bottom="0.5" header="0.5" footer="0.5"/>
  <pageSetup paperSize="9" scale="79" firstPageNumber="3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7E236-7657-4767-90B7-0D8DFD9D4425}">
  <sheetPr>
    <tabColor rgb="FF00B050"/>
  </sheetPr>
  <dimension ref="A1:K82"/>
  <sheetViews>
    <sheetView view="pageBreakPreview" topLeftCell="A56" zoomScale="80" zoomScaleNormal="60" zoomScaleSheetLayoutView="80" workbookViewId="0">
      <selection activeCell="C77" sqref="C77"/>
    </sheetView>
  </sheetViews>
  <sheetFormatPr defaultColWidth="9.09765625" defaultRowHeight="14"/>
  <cols>
    <col min="1" max="2" width="2.19921875" style="10" customWidth="1"/>
    <col min="3" max="3" width="43.59765625" style="10" customWidth="1"/>
    <col min="4" max="4" width="11.09765625" style="8" customWidth="1"/>
    <col min="5" max="5" width="14.3984375" style="184" customWidth="1"/>
    <col min="6" max="6" width="1" style="184" customWidth="1"/>
    <col min="7" max="7" width="13.69921875" style="184" customWidth="1"/>
    <col min="8" max="8" width="1" style="184" customWidth="1"/>
    <col min="9" max="9" width="14.3984375" style="184" customWidth="1"/>
    <col min="10" max="10" width="1" style="184" customWidth="1"/>
    <col min="11" max="11" width="14.3984375" style="184" customWidth="1"/>
    <col min="12" max="12" width="9.09765625" style="10"/>
    <col min="13" max="13" width="10.19921875" style="10" bestFit="1" customWidth="1"/>
    <col min="14" max="16384" width="9.09765625" style="10"/>
  </cols>
  <sheetData>
    <row r="1" spans="1:11" ht="20.25" customHeight="1">
      <c r="A1" s="121" t="s">
        <v>51</v>
      </c>
      <c r="B1" s="122"/>
      <c r="C1" s="122"/>
      <c r="D1" s="123"/>
      <c r="E1" s="122"/>
      <c r="F1" s="122"/>
      <c r="G1" s="122"/>
      <c r="H1" s="124"/>
      <c r="I1" s="28"/>
      <c r="J1" s="124"/>
      <c r="K1" s="28"/>
    </row>
    <row r="2" spans="1:11" ht="20.25" customHeight="1">
      <c r="A2" s="125" t="s">
        <v>81</v>
      </c>
      <c r="B2" s="122"/>
      <c r="C2" s="122"/>
      <c r="D2" s="123"/>
      <c r="E2" s="122"/>
      <c r="F2" s="122"/>
      <c r="G2" s="122"/>
      <c r="H2" s="124"/>
      <c r="I2" s="126"/>
      <c r="J2" s="124"/>
      <c r="K2" s="126"/>
    </row>
    <row r="3" spans="1:11" ht="20.25" customHeight="1">
      <c r="A3" s="7"/>
      <c r="B3" s="7"/>
      <c r="C3" s="7"/>
      <c r="E3" s="7"/>
      <c r="F3" s="7"/>
      <c r="G3" s="7"/>
      <c r="H3" s="7"/>
      <c r="I3" s="7"/>
      <c r="J3" s="7"/>
      <c r="K3" s="7"/>
    </row>
    <row r="4" spans="1:11" ht="20.25" customHeight="1">
      <c r="D4" s="123"/>
      <c r="E4" s="127"/>
      <c r="F4" s="128" t="s">
        <v>47</v>
      </c>
      <c r="G4" s="127"/>
      <c r="H4" s="127"/>
      <c r="I4" s="127"/>
      <c r="J4" s="129" t="s">
        <v>48</v>
      </c>
      <c r="K4" s="127"/>
    </row>
    <row r="5" spans="1:11" ht="20.25" customHeight="1">
      <c r="D5" s="123"/>
      <c r="E5" s="301" t="s">
        <v>49</v>
      </c>
      <c r="F5" s="301"/>
      <c r="G5" s="301"/>
      <c r="H5" s="130"/>
      <c r="I5" s="301" t="s">
        <v>49</v>
      </c>
      <c r="J5" s="301"/>
      <c r="K5" s="301"/>
    </row>
    <row r="6" spans="1:11" ht="20.25" customHeight="1">
      <c r="D6" s="131"/>
      <c r="E6" s="273" t="s">
        <v>238</v>
      </c>
      <c r="F6" s="133"/>
      <c r="G6" s="132" t="s">
        <v>40</v>
      </c>
      <c r="H6" s="134"/>
      <c r="I6" s="273" t="s">
        <v>238</v>
      </c>
      <c r="J6" s="133"/>
      <c r="K6" s="132" t="s">
        <v>40</v>
      </c>
    </row>
    <row r="7" spans="1:11" ht="20.25" customHeight="1">
      <c r="A7" s="135" t="s">
        <v>64</v>
      </c>
      <c r="D7" s="123" t="s">
        <v>41</v>
      </c>
      <c r="E7" s="136">
        <v>2024</v>
      </c>
      <c r="F7" s="137"/>
      <c r="G7" s="136">
        <v>2023</v>
      </c>
      <c r="H7" s="137"/>
      <c r="I7" s="136">
        <v>2024</v>
      </c>
      <c r="J7" s="137"/>
      <c r="K7" s="136">
        <v>2023</v>
      </c>
    </row>
    <row r="8" spans="1:11" ht="20.25" customHeight="1">
      <c r="A8" s="135"/>
      <c r="D8" s="123"/>
      <c r="E8" s="19" t="s">
        <v>103</v>
      </c>
      <c r="F8" s="137"/>
      <c r="G8" s="136"/>
      <c r="H8" s="137"/>
      <c r="I8" s="19" t="s">
        <v>103</v>
      </c>
      <c r="J8" s="137"/>
      <c r="K8" s="136"/>
    </row>
    <row r="9" spans="1:11" ht="20.25" customHeight="1">
      <c r="D9" s="123"/>
      <c r="E9" s="302" t="s">
        <v>55</v>
      </c>
      <c r="F9" s="303"/>
      <c r="G9" s="303"/>
      <c r="H9" s="303"/>
      <c r="I9" s="303"/>
      <c r="J9" s="303"/>
      <c r="K9" s="303"/>
    </row>
    <row r="10" spans="1:11" ht="20.25" customHeight="1">
      <c r="A10" s="138" t="s">
        <v>74</v>
      </c>
      <c r="B10" s="7"/>
      <c r="C10" s="139"/>
      <c r="D10" s="140"/>
      <c r="E10" s="139"/>
      <c r="F10" s="139"/>
      <c r="G10" s="139"/>
      <c r="H10" s="141"/>
      <c r="I10" s="124"/>
      <c r="J10" s="141"/>
      <c r="K10" s="124"/>
    </row>
    <row r="11" spans="1:11" ht="20.25" customHeight="1">
      <c r="A11" s="142" t="s">
        <v>126</v>
      </c>
      <c r="B11" s="142"/>
      <c r="D11" s="143"/>
      <c r="E11" s="144">
        <v>1612734</v>
      </c>
      <c r="F11" s="130"/>
      <c r="G11" s="144">
        <v>1320550</v>
      </c>
      <c r="H11" s="130"/>
      <c r="I11" s="144">
        <v>1485500</v>
      </c>
      <c r="J11" s="145"/>
      <c r="K11" s="144">
        <v>1200000</v>
      </c>
    </row>
    <row r="12" spans="1:11" ht="20.25" customHeight="1">
      <c r="A12" s="142" t="s">
        <v>175</v>
      </c>
      <c r="B12" s="142"/>
      <c r="D12" s="140">
        <v>8</v>
      </c>
      <c r="E12" s="102">
        <v>0</v>
      </c>
      <c r="F12" s="130"/>
      <c r="G12" s="102">
        <v>0</v>
      </c>
      <c r="H12" s="130"/>
      <c r="I12" s="102">
        <v>1259000</v>
      </c>
      <c r="J12" s="145"/>
      <c r="K12" s="102">
        <v>1313000</v>
      </c>
    </row>
    <row r="13" spans="1:11" ht="20.25" customHeight="1">
      <c r="A13" s="142" t="s">
        <v>176</v>
      </c>
      <c r="B13" s="142"/>
      <c r="C13" s="146"/>
      <c r="E13" s="144">
        <v>1985955</v>
      </c>
      <c r="F13" s="130"/>
      <c r="G13" s="144">
        <v>1963555</v>
      </c>
      <c r="H13" s="130"/>
      <c r="I13" s="144">
        <v>317599</v>
      </c>
      <c r="J13" s="145"/>
      <c r="K13" s="144">
        <v>360743</v>
      </c>
    </row>
    <row r="14" spans="1:11" ht="20.25" customHeight="1">
      <c r="A14" s="142" t="s">
        <v>21</v>
      </c>
      <c r="B14" s="142"/>
      <c r="C14" s="146"/>
      <c r="D14" s="10"/>
      <c r="E14" s="144"/>
      <c r="F14" s="147"/>
      <c r="G14" s="144"/>
      <c r="H14" s="10"/>
      <c r="I14" s="10"/>
      <c r="J14" s="10"/>
      <c r="K14" s="10"/>
    </row>
    <row r="15" spans="1:11" ht="20.25" customHeight="1">
      <c r="A15" s="142"/>
      <c r="B15" s="142" t="s">
        <v>177</v>
      </c>
      <c r="C15" s="146"/>
      <c r="D15" s="143"/>
      <c r="E15" s="144">
        <v>390984</v>
      </c>
      <c r="F15" s="147"/>
      <c r="G15" s="144">
        <v>353689</v>
      </c>
      <c r="H15" s="148"/>
      <c r="I15" s="102">
        <v>323380</v>
      </c>
      <c r="J15" s="145"/>
      <c r="K15" s="102">
        <v>249738</v>
      </c>
    </row>
    <row r="16" spans="1:11" ht="20.25" customHeight="1">
      <c r="A16" s="142" t="s">
        <v>219</v>
      </c>
      <c r="B16" s="142"/>
      <c r="C16" s="146"/>
      <c r="D16" s="143"/>
      <c r="E16" s="144">
        <v>11270</v>
      </c>
      <c r="F16" s="147"/>
      <c r="G16" s="144">
        <v>11270</v>
      </c>
      <c r="H16" s="148"/>
      <c r="I16" s="102">
        <v>0</v>
      </c>
      <c r="J16" s="145"/>
      <c r="K16" s="102">
        <v>0</v>
      </c>
    </row>
    <row r="17" spans="1:11" ht="20.25" customHeight="1">
      <c r="A17" s="142" t="s">
        <v>158</v>
      </c>
      <c r="B17" s="149"/>
      <c r="C17" s="146"/>
      <c r="D17" s="140">
        <v>8</v>
      </c>
      <c r="E17" s="150">
        <v>330450</v>
      </c>
      <c r="F17" s="130"/>
      <c r="G17" s="150">
        <v>318182</v>
      </c>
      <c r="H17" s="130"/>
      <c r="I17" s="102">
        <v>103223</v>
      </c>
      <c r="J17" s="145"/>
      <c r="K17" s="102">
        <v>105817</v>
      </c>
    </row>
    <row r="18" spans="1:11" ht="20.25" hidden="1" customHeight="1">
      <c r="A18" s="142" t="s">
        <v>200</v>
      </c>
      <c r="B18" s="142"/>
      <c r="C18" s="146"/>
      <c r="D18" s="140">
        <v>7</v>
      </c>
      <c r="E18" s="102">
        <v>0</v>
      </c>
      <c r="F18" s="130"/>
      <c r="G18" s="102">
        <v>0</v>
      </c>
      <c r="H18" s="130"/>
      <c r="I18" s="150">
        <v>0</v>
      </c>
      <c r="J18" s="151"/>
      <c r="K18" s="150">
        <v>0</v>
      </c>
    </row>
    <row r="19" spans="1:11" ht="20.25" customHeight="1">
      <c r="A19" s="142" t="s">
        <v>133</v>
      </c>
      <c r="C19" s="146"/>
      <c r="D19" s="143"/>
      <c r="E19" s="144">
        <v>27466</v>
      </c>
      <c r="F19" s="130"/>
      <c r="G19" s="144">
        <v>27466</v>
      </c>
      <c r="H19" s="130"/>
      <c r="I19" s="102">
        <v>0</v>
      </c>
      <c r="J19" s="145"/>
      <c r="K19" s="102">
        <v>0</v>
      </c>
    </row>
    <row r="20" spans="1:11" ht="20.25" customHeight="1">
      <c r="A20" s="142" t="s">
        <v>89</v>
      </c>
      <c r="C20" s="146"/>
      <c r="D20" s="143"/>
      <c r="E20" s="144">
        <v>51272</v>
      </c>
      <c r="F20" s="130"/>
      <c r="G20" s="144">
        <v>47507</v>
      </c>
      <c r="H20" s="130"/>
      <c r="I20" s="102">
        <v>0</v>
      </c>
      <c r="J20" s="145"/>
      <c r="K20" s="102">
        <v>0</v>
      </c>
    </row>
    <row r="21" spans="1:11" ht="20.25" customHeight="1">
      <c r="A21" s="142" t="s">
        <v>38</v>
      </c>
      <c r="C21" s="146"/>
      <c r="D21" s="143"/>
      <c r="E21" s="152">
        <v>304902</v>
      </c>
      <c r="F21" s="130"/>
      <c r="G21" s="152">
        <v>301617</v>
      </c>
      <c r="H21" s="130"/>
      <c r="I21" s="144">
        <v>32143</v>
      </c>
      <c r="J21" s="10"/>
      <c r="K21" s="144">
        <v>30769</v>
      </c>
    </row>
    <row r="22" spans="1:11" ht="20.25" customHeight="1">
      <c r="A22" s="7" t="s">
        <v>75</v>
      </c>
      <c r="B22" s="135"/>
      <c r="C22" s="135"/>
      <c r="D22" s="153"/>
      <c r="E22" s="154">
        <f>SUM(E11:E21)</f>
        <v>4715033</v>
      </c>
      <c r="F22" s="155"/>
      <c r="G22" s="154">
        <f>SUM(G11:G21)</f>
        <v>4343836</v>
      </c>
      <c r="H22" s="156"/>
      <c r="I22" s="154">
        <f>SUM(I11:I21)</f>
        <v>3520845</v>
      </c>
      <c r="J22" s="130">
        <f>SUM(J11:J21)</f>
        <v>0</v>
      </c>
      <c r="K22" s="154">
        <f>SUM(K11:K21)</f>
        <v>3260067</v>
      </c>
    </row>
    <row r="23" spans="1:11" s="135" customFormat="1" ht="20.25" customHeight="1">
      <c r="A23" s="142"/>
      <c r="B23" s="142"/>
      <c r="C23" s="146"/>
      <c r="D23" s="143"/>
      <c r="E23" s="130"/>
      <c r="F23" s="157"/>
      <c r="G23" s="130"/>
      <c r="H23" s="150"/>
      <c r="I23" s="126"/>
      <c r="J23" s="150"/>
      <c r="K23" s="126"/>
    </row>
    <row r="24" spans="1:11" ht="20.25" customHeight="1">
      <c r="A24" s="138" t="s">
        <v>102</v>
      </c>
      <c r="B24" s="142"/>
      <c r="C24" s="146"/>
      <c r="D24" s="143"/>
      <c r="E24" s="130"/>
      <c r="F24" s="157"/>
      <c r="G24" s="130"/>
      <c r="H24" s="150"/>
      <c r="I24" s="158"/>
      <c r="J24" s="150"/>
      <c r="K24" s="158"/>
    </row>
    <row r="25" spans="1:11" ht="20.25" customHeight="1">
      <c r="A25" s="142" t="s">
        <v>178</v>
      </c>
      <c r="B25" s="142"/>
      <c r="C25" s="146"/>
      <c r="D25" s="143"/>
      <c r="E25" s="28">
        <v>3507470</v>
      </c>
      <c r="F25" s="130"/>
      <c r="G25" s="28">
        <v>2044359</v>
      </c>
      <c r="H25" s="130"/>
      <c r="I25" s="159">
        <v>1069207</v>
      </c>
      <c r="J25" s="145"/>
      <c r="K25" s="159">
        <v>1230897</v>
      </c>
    </row>
    <row r="26" spans="1:11" ht="20.25" customHeight="1">
      <c r="A26" s="142" t="s">
        <v>179</v>
      </c>
      <c r="B26" s="142"/>
      <c r="C26" s="146"/>
      <c r="D26" s="140"/>
      <c r="E26" s="28">
        <v>312499</v>
      </c>
      <c r="F26" s="130"/>
      <c r="G26" s="28">
        <v>312499</v>
      </c>
      <c r="H26" s="130"/>
      <c r="I26" s="159">
        <v>0</v>
      </c>
      <c r="J26" s="145"/>
      <c r="K26" s="159">
        <v>0</v>
      </c>
    </row>
    <row r="27" spans="1:11" ht="20.25" customHeight="1">
      <c r="A27" s="142" t="s">
        <v>180</v>
      </c>
      <c r="B27" s="142"/>
      <c r="C27" s="146"/>
      <c r="D27" s="140"/>
      <c r="E27" s="28">
        <v>7078</v>
      </c>
      <c r="F27" s="130"/>
      <c r="G27" s="28">
        <v>8487</v>
      </c>
      <c r="H27" s="130"/>
      <c r="I27" s="159">
        <v>0</v>
      </c>
      <c r="J27" s="145"/>
      <c r="K27" s="159">
        <v>0</v>
      </c>
    </row>
    <row r="28" spans="1:11" ht="20.25" customHeight="1">
      <c r="A28" s="142" t="s">
        <v>209</v>
      </c>
      <c r="B28" s="142"/>
      <c r="C28" s="146"/>
      <c r="D28" s="140"/>
      <c r="E28" s="28">
        <v>2479855</v>
      </c>
      <c r="F28" s="130"/>
      <c r="G28" s="159">
        <v>2475222</v>
      </c>
      <c r="H28" s="130"/>
      <c r="I28" s="159">
        <v>2479855</v>
      </c>
      <c r="J28" s="145"/>
      <c r="K28" s="159">
        <v>2475222</v>
      </c>
    </row>
    <row r="29" spans="1:11" ht="20.25" customHeight="1">
      <c r="A29" s="142" t="s">
        <v>153</v>
      </c>
      <c r="B29" s="142"/>
      <c r="C29" s="146"/>
      <c r="D29" s="143">
        <v>8</v>
      </c>
      <c r="E29" s="159">
        <v>7188869</v>
      </c>
      <c r="F29" s="130"/>
      <c r="G29" s="159">
        <v>7097822</v>
      </c>
      <c r="H29" s="130"/>
      <c r="I29" s="159">
        <v>3617620</v>
      </c>
      <c r="J29" s="145"/>
      <c r="K29" s="159">
        <v>3552017</v>
      </c>
    </row>
    <row r="30" spans="1:11" ht="20.25" customHeight="1">
      <c r="A30" s="142" t="s">
        <v>32</v>
      </c>
      <c r="B30" s="142"/>
      <c r="C30" s="146"/>
      <c r="D30" s="140">
        <v>8</v>
      </c>
      <c r="E30" s="28">
        <v>425271</v>
      </c>
      <c r="F30" s="130"/>
      <c r="G30" s="28">
        <v>438899</v>
      </c>
      <c r="H30" s="130"/>
      <c r="I30" s="159">
        <v>0</v>
      </c>
      <c r="J30" s="145"/>
      <c r="K30" s="159">
        <v>0</v>
      </c>
    </row>
    <row r="31" spans="1:11" ht="20.25" customHeight="1">
      <c r="A31" s="142" t="s">
        <v>65</v>
      </c>
      <c r="B31" s="142"/>
      <c r="C31" s="146"/>
      <c r="D31" s="143">
        <v>2</v>
      </c>
      <c r="E31" s="28">
        <v>1163747</v>
      </c>
      <c r="F31" s="130"/>
      <c r="G31" s="28">
        <v>317186</v>
      </c>
      <c r="H31" s="130"/>
      <c r="I31" s="159">
        <v>234259</v>
      </c>
      <c r="J31" s="145"/>
      <c r="K31" s="159">
        <v>222876</v>
      </c>
    </row>
    <row r="32" spans="1:11" ht="20.25" customHeight="1">
      <c r="A32" s="142" t="s">
        <v>138</v>
      </c>
      <c r="B32" s="142"/>
      <c r="C32" s="146"/>
      <c r="D32" s="143"/>
      <c r="E32" s="28">
        <v>219343</v>
      </c>
      <c r="F32" s="130"/>
      <c r="G32" s="28">
        <v>212829</v>
      </c>
      <c r="H32" s="130"/>
      <c r="I32" s="160">
        <v>114100</v>
      </c>
      <c r="J32" s="145"/>
      <c r="K32" s="160">
        <v>108389</v>
      </c>
    </row>
    <row r="33" spans="1:11" ht="20.25" customHeight="1">
      <c r="A33" s="142" t="s">
        <v>220</v>
      </c>
      <c r="B33" s="142"/>
      <c r="C33" s="146"/>
      <c r="D33" s="143"/>
      <c r="E33" s="28">
        <v>13976</v>
      </c>
      <c r="F33" s="130"/>
      <c r="G33" s="28">
        <v>15071</v>
      </c>
      <c r="H33" s="130"/>
      <c r="I33" s="159">
        <v>0</v>
      </c>
      <c r="J33" s="145"/>
      <c r="K33" s="159">
        <v>0</v>
      </c>
    </row>
    <row r="34" spans="1:11" ht="20.25" customHeight="1">
      <c r="A34" s="142" t="s">
        <v>187</v>
      </c>
      <c r="B34" s="142"/>
      <c r="C34" s="146"/>
      <c r="D34" s="143">
        <v>8</v>
      </c>
      <c r="E34" s="28">
        <v>3481575</v>
      </c>
      <c r="F34" s="130"/>
      <c r="G34" s="28">
        <v>3416327</v>
      </c>
      <c r="H34" s="130"/>
      <c r="I34" s="159">
        <v>0</v>
      </c>
      <c r="J34" s="145"/>
      <c r="K34" s="159">
        <v>0</v>
      </c>
    </row>
    <row r="35" spans="1:11" ht="20.25" customHeight="1">
      <c r="A35" s="142" t="s">
        <v>181</v>
      </c>
      <c r="B35" s="142"/>
      <c r="C35" s="146"/>
      <c r="D35" s="143"/>
      <c r="E35" s="28">
        <v>3355649</v>
      </c>
      <c r="F35" s="130"/>
      <c r="G35" s="28">
        <v>2855101</v>
      </c>
      <c r="H35" s="130"/>
      <c r="I35" s="159">
        <v>0</v>
      </c>
      <c r="J35" s="145"/>
      <c r="K35" s="159">
        <v>0</v>
      </c>
    </row>
    <row r="36" spans="1:11" s="135" customFormat="1" ht="20.25" customHeight="1">
      <c r="A36" s="142" t="s">
        <v>31</v>
      </c>
      <c r="B36" s="142"/>
      <c r="C36" s="146"/>
      <c r="D36" s="143"/>
      <c r="E36" s="28">
        <v>72596</v>
      </c>
      <c r="F36" s="130"/>
      <c r="G36" s="28">
        <v>71117</v>
      </c>
      <c r="H36" s="130"/>
      <c r="I36" s="159">
        <v>404</v>
      </c>
      <c r="J36" s="145"/>
      <c r="K36" s="159">
        <v>558</v>
      </c>
    </row>
    <row r="37" spans="1:11" ht="20.25" customHeight="1">
      <c r="A37" s="7" t="s">
        <v>76</v>
      </c>
      <c r="B37" s="135"/>
      <c r="C37" s="135"/>
      <c r="D37" s="153"/>
      <c r="E37" s="161">
        <f>SUM(E25:E36)</f>
        <v>22227928</v>
      </c>
      <c r="F37" s="155"/>
      <c r="G37" s="161">
        <f>SUM(G25:G36)</f>
        <v>19264919</v>
      </c>
      <c r="H37" s="156"/>
      <c r="I37" s="161">
        <f>SUM(I25:I36)</f>
        <v>7515445</v>
      </c>
      <c r="J37" s="156"/>
      <c r="K37" s="161">
        <f>SUM(K25:K36)</f>
        <v>7589959</v>
      </c>
    </row>
    <row r="38" spans="1:11" ht="20.25" customHeight="1">
      <c r="C38" s="7"/>
      <c r="D38" s="140"/>
      <c r="E38" s="127"/>
      <c r="F38" s="146"/>
      <c r="G38" s="127"/>
      <c r="H38" s="150"/>
      <c r="I38" s="158"/>
      <c r="J38" s="150"/>
      <c r="K38" s="158"/>
    </row>
    <row r="39" spans="1:11" ht="20.25" customHeight="1">
      <c r="A39" s="135" t="s">
        <v>77</v>
      </c>
      <c r="E39" s="162">
        <f>SUM(E22+E37)</f>
        <v>26942961</v>
      </c>
      <c r="F39" s="10"/>
      <c r="G39" s="162">
        <f>SUM(G22+G37)</f>
        <v>23608755</v>
      </c>
      <c r="H39" s="163"/>
      <c r="I39" s="164">
        <f>SUM(I22+I37)</f>
        <v>11036290</v>
      </c>
      <c r="J39" s="163"/>
      <c r="K39" s="164">
        <f>SUM(K22+K37)</f>
        <v>10850026</v>
      </c>
    </row>
    <row r="40" spans="1:11" ht="20.25" customHeight="1">
      <c r="A40" s="165" t="s">
        <v>51</v>
      </c>
      <c r="B40" s="166"/>
      <c r="C40" s="166"/>
      <c r="E40" s="163"/>
      <c r="F40" s="10"/>
      <c r="G40" s="163"/>
      <c r="H40" s="163"/>
      <c r="I40" s="158"/>
      <c r="J40" s="163"/>
      <c r="K40" s="158"/>
    </row>
    <row r="41" spans="1:11" ht="20.25" customHeight="1">
      <c r="A41" s="125" t="s">
        <v>81</v>
      </c>
      <c r="B41" s="121"/>
      <c r="C41" s="121"/>
      <c r="D41" s="123"/>
      <c r="E41" s="122"/>
      <c r="F41" s="122"/>
      <c r="G41" s="122"/>
      <c r="H41" s="122"/>
      <c r="I41" s="122"/>
      <c r="J41" s="122"/>
      <c r="K41" s="122"/>
    </row>
    <row r="42" spans="1:11" ht="20.25" customHeight="1">
      <c r="A42" s="7"/>
      <c r="B42" s="7"/>
      <c r="C42" s="7"/>
      <c r="E42" s="7"/>
      <c r="F42" s="7"/>
      <c r="G42" s="7"/>
      <c r="H42" s="7"/>
      <c r="I42" s="7"/>
      <c r="J42" s="7"/>
      <c r="K42" s="7"/>
    </row>
    <row r="43" spans="1:11" ht="20.25" customHeight="1">
      <c r="D43" s="123"/>
      <c r="E43" s="127"/>
      <c r="F43" s="128" t="s">
        <v>47</v>
      </c>
      <c r="G43" s="127"/>
      <c r="H43" s="127"/>
      <c r="I43" s="127"/>
      <c r="J43" s="129" t="s">
        <v>48</v>
      </c>
      <c r="K43" s="127"/>
    </row>
    <row r="44" spans="1:11" ht="20.25" customHeight="1">
      <c r="D44" s="123"/>
      <c r="E44" s="301" t="s">
        <v>49</v>
      </c>
      <c r="F44" s="301"/>
      <c r="G44" s="301"/>
      <c r="H44" s="130"/>
      <c r="I44" s="301" t="s">
        <v>49</v>
      </c>
      <c r="J44" s="301"/>
      <c r="K44" s="301"/>
    </row>
    <row r="45" spans="1:11" ht="20.25" customHeight="1">
      <c r="D45" s="131"/>
      <c r="E45" s="273" t="s">
        <v>238</v>
      </c>
      <c r="F45" s="133"/>
      <c r="G45" s="132" t="s">
        <v>40</v>
      </c>
      <c r="H45" s="134"/>
      <c r="I45" s="273" t="s">
        <v>238</v>
      </c>
      <c r="J45" s="133"/>
      <c r="K45" s="132" t="s">
        <v>40</v>
      </c>
    </row>
    <row r="46" spans="1:11" ht="20.25" customHeight="1">
      <c r="A46" s="135" t="s">
        <v>188</v>
      </c>
      <c r="D46" s="242" t="s">
        <v>41</v>
      </c>
      <c r="E46" s="136">
        <v>2024</v>
      </c>
      <c r="F46" s="137"/>
      <c r="G46" s="136">
        <v>2023</v>
      </c>
      <c r="H46" s="137"/>
      <c r="I46" s="136">
        <v>2024</v>
      </c>
      <c r="J46" s="137"/>
      <c r="K46" s="136">
        <v>2023</v>
      </c>
    </row>
    <row r="47" spans="1:11" ht="20.25" customHeight="1">
      <c r="A47" s="135"/>
      <c r="D47" s="123"/>
      <c r="E47" s="19" t="s">
        <v>103</v>
      </c>
      <c r="F47" s="137"/>
      <c r="G47" s="136"/>
      <c r="H47" s="137"/>
      <c r="I47" s="19" t="s">
        <v>103</v>
      </c>
      <c r="J47" s="137"/>
      <c r="K47" s="136"/>
    </row>
    <row r="48" spans="1:11" ht="20.25" customHeight="1">
      <c r="D48" s="123"/>
      <c r="E48" s="302" t="s">
        <v>55</v>
      </c>
      <c r="F48" s="303"/>
      <c r="G48" s="303"/>
      <c r="H48" s="303"/>
      <c r="I48" s="303"/>
      <c r="J48" s="303"/>
      <c r="K48" s="303"/>
    </row>
    <row r="49" spans="1:11" ht="20.25" customHeight="1">
      <c r="A49" s="138" t="s">
        <v>66</v>
      </c>
      <c r="B49" s="7"/>
      <c r="C49" s="139"/>
      <c r="D49" s="140"/>
      <c r="E49" s="139"/>
      <c r="F49" s="139"/>
      <c r="G49" s="139"/>
      <c r="H49" s="141"/>
      <c r="I49" s="141"/>
      <c r="J49" s="141"/>
      <c r="K49" s="141"/>
    </row>
    <row r="50" spans="1:11" ht="20.25" customHeight="1">
      <c r="A50" s="10" t="s">
        <v>189</v>
      </c>
      <c r="C50" s="167"/>
      <c r="D50" s="140"/>
      <c r="E50" s="167"/>
      <c r="F50" s="167"/>
      <c r="G50" s="167"/>
      <c r="H50" s="168"/>
      <c r="I50" s="168"/>
      <c r="J50" s="168"/>
      <c r="K50" s="168"/>
    </row>
    <row r="51" spans="1:11" ht="20.25" customHeight="1">
      <c r="B51" s="142" t="s">
        <v>90</v>
      </c>
      <c r="C51" s="167"/>
      <c r="D51" s="140"/>
      <c r="E51" s="167"/>
      <c r="F51" s="167"/>
      <c r="G51" s="167"/>
      <c r="H51" s="168"/>
      <c r="I51" s="168"/>
      <c r="J51" s="168"/>
      <c r="K51" s="168"/>
    </row>
    <row r="52" spans="1:11" ht="20.25" customHeight="1" thickBot="1">
      <c r="B52" s="169" t="s">
        <v>195</v>
      </c>
      <c r="C52" s="167"/>
      <c r="D52" s="140"/>
      <c r="E52" s="170">
        <v>850000</v>
      </c>
      <c r="F52" s="147"/>
      <c r="G52" s="170">
        <v>850000</v>
      </c>
      <c r="H52" s="168"/>
      <c r="I52" s="170">
        <v>850000</v>
      </c>
      <c r="J52" s="168"/>
      <c r="K52" s="170">
        <v>850000</v>
      </c>
    </row>
    <row r="53" spans="1:11" ht="20.25" customHeight="1" thickTop="1">
      <c r="B53" s="142" t="s">
        <v>6</v>
      </c>
      <c r="D53" s="140"/>
      <c r="E53" s="150"/>
      <c r="F53" s="147"/>
      <c r="G53" s="150"/>
      <c r="H53" s="168"/>
      <c r="I53" s="150"/>
      <c r="J53" s="168"/>
      <c r="K53" s="150"/>
    </row>
    <row r="54" spans="1:11" ht="20.25" customHeight="1">
      <c r="B54" s="169" t="s">
        <v>195</v>
      </c>
      <c r="D54" s="140"/>
      <c r="E54" s="150">
        <v>850000</v>
      </c>
      <c r="F54" s="147"/>
      <c r="G54" s="150">
        <v>850000</v>
      </c>
      <c r="H54" s="168"/>
      <c r="I54" s="150">
        <v>850000</v>
      </c>
      <c r="J54" s="168"/>
      <c r="K54" s="150">
        <v>850000</v>
      </c>
    </row>
    <row r="55" spans="1:11" ht="20.25" customHeight="1">
      <c r="B55" s="142" t="s">
        <v>56</v>
      </c>
      <c r="D55" s="140"/>
      <c r="E55" s="150">
        <v>-15740</v>
      </c>
      <c r="F55" s="147"/>
      <c r="G55" s="150">
        <v>-15740</v>
      </c>
      <c r="H55" s="168"/>
      <c r="I55" s="159">
        <v>0</v>
      </c>
      <c r="J55" s="150"/>
      <c r="K55" s="159">
        <v>0</v>
      </c>
    </row>
    <row r="56" spans="1:11" ht="20.25" customHeight="1">
      <c r="A56" s="142" t="s">
        <v>110</v>
      </c>
      <c r="B56" s="142"/>
      <c r="C56" s="146"/>
      <c r="D56" s="140"/>
      <c r="E56" s="150"/>
      <c r="F56" s="146"/>
      <c r="G56" s="150"/>
      <c r="H56" s="168"/>
      <c r="I56" s="171"/>
      <c r="J56" s="172"/>
      <c r="K56" s="171"/>
    </row>
    <row r="57" spans="1:11" ht="20.25" customHeight="1">
      <c r="A57" s="146"/>
      <c r="B57" s="10" t="s">
        <v>22</v>
      </c>
      <c r="D57" s="140"/>
      <c r="E57" s="148">
        <v>1643000</v>
      </c>
      <c r="F57" s="147"/>
      <c r="G57" s="148">
        <v>1643000</v>
      </c>
      <c r="H57" s="173"/>
      <c r="I57" s="130">
        <v>1643000</v>
      </c>
      <c r="J57" s="174"/>
      <c r="K57" s="130">
        <v>1643000</v>
      </c>
    </row>
    <row r="58" spans="1:11" ht="20.25" customHeight="1">
      <c r="B58" s="142" t="s">
        <v>91</v>
      </c>
      <c r="D58" s="140"/>
      <c r="E58" s="148">
        <v>18365</v>
      </c>
      <c r="F58" s="147"/>
      <c r="G58" s="148">
        <v>18365</v>
      </c>
      <c r="H58" s="173"/>
      <c r="I58" s="130">
        <v>16950</v>
      </c>
      <c r="J58" s="174"/>
      <c r="K58" s="130">
        <v>16950</v>
      </c>
    </row>
    <row r="59" spans="1:11" ht="20.25" customHeight="1">
      <c r="A59" s="10" t="s">
        <v>217</v>
      </c>
      <c r="D59" s="140"/>
      <c r="E59" s="150"/>
      <c r="F59" s="167"/>
      <c r="G59" s="150"/>
      <c r="H59" s="168"/>
      <c r="I59" s="171"/>
      <c r="J59" s="172"/>
      <c r="K59" s="171"/>
    </row>
    <row r="60" spans="1:11" ht="20.25" customHeight="1">
      <c r="B60" s="142" t="s">
        <v>1</v>
      </c>
      <c r="C60" s="142"/>
      <c r="D60" s="140"/>
      <c r="E60" s="10"/>
      <c r="F60" s="10"/>
      <c r="G60" s="10"/>
      <c r="H60" s="150"/>
      <c r="I60" s="150"/>
      <c r="J60" s="150"/>
      <c r="K60" s="150"/>
    </row>
    <row r="61" spans="1:11" ht="20.25" customHeight="1">
      <c r="B61" s="142"/>
      <c r="C61" s="142" t="s">
        <v>8</v>
      </c>
      <c r="D61" s="140"/>
      <c r="E61" s="148">
        <v>85000</v>
      </c>
      <c r="F61" s="147"/>
      <c r="G61" s="148">
        <v>85000</v>
      </c>
      <c r="H61" s="173"/>
      <c r="I61" s="130">
        <v>85000</v>
      </c>
      <c r="J61" s="174"/>
      <c r="K61" s="130">
        <v>85000</v>
      </c>
    </row>
    <row r="62" spans="1:11" ht="20.25" customHeight="1">
      <c r="B62" s="142"/>
      <c r="C62" s="142" t="s">
        <v>106</v>
      </c>
      <c r="D62" s="140"/>
      <c r="E62" s="148">
        <v>405788</v>
      </c>
      <c r="F62" s="147"/>
      <c r="G62" s="148">
        <v>405788</v>
      </c>
      <c r="H62" s="173"/>
      <c r="I62" s="159">
        <v>0</v>
      </c>
      <c r="J62" s="145"/>
      <c r="K62" s="159">
        <v>0</v>
      </c>
    </row>
    <row r="63" spans="1:11" ht="20.25" customHeight="1">
      <c r="C63" s="142" t="s">
        <v>190</v>
      </c>
      <c r="D63" s="140"/>
      <c r="E63" s="148">
        <v>15740</v>
      </c>
      <c r="F63" s="147"/>
      <c r="G63" s="148">
        <v>15740</v>
      </c>
      <c r="H63" s="173"/>
      <c r="I63" s="159">
        <v>0</v>
      </c>
      <c r="J63" s="145"/>
      <c r="K63" s="159">
        <v>0</v>
      </c>
    </row>
    <row r="64" spans="1:11" ht="20.25" customHeight="1">
      <c r="B64" s="142" t="s">
        <v>215</v>
      </c>
      <c r="C64" s="142"/>
      <c r="D64" s="140"/>
      <c r="E64" s="148">
        <v>-909614</v>
      </c>
      <c r="F64" s="147"/>
      <c r="G64" s="148">
        <v>-840390</v>
      </c>
      <c r="H64" s="173"/>
      <c r="I64" s="148">
        <v>933539</v>
      </c>
      <c r="J64" s="145"/>
      <c r="K64" s="148">
        <v>995279</v>
      </c>
    </row>
    <row r="65" spans="1:11" ht="20.25" customHeight="1">
      <c r="A65" s="10" t="s">
        <v>201</v>
      </c>
      <c r="B65" s="142"/>
      <c r="C65" s="142"/>
      <c r="D65" s="140">
        <v>7</v>
      </c>
      <c r="E65" s="228">
        <v>1473750</v>
      </c>
      <c r="F65" s="147"/>
      <c r="G65" s="228">
        <v>1473750</v>
      </c>
      <c r="H65" s="173"/>
      <c r="I65" s="229">
        <v>1473750</v>
      </c>
      <c r="J65" s="177"/>
      <c r="K65" s="229">
        <v>1473750</v>
      </c>
    </row>
    <row r="66" spans="1:11" ht="20.25" customHeight="1">
      <c r="A66" s="10" t="s">
        <v>35</v>
      </c>
      <c r="B66" s="142"/>
      <c r="C66" s="142"/>
      <c r="D66" s="143">
        <v>2</v>
      </c>
      <c r="E66" s="175">
        <v>3989884</v>
      </c>
      <c r="F66" s="147"/>
      <c r="G66" s="175">
        <v>-195374</v>
      </c>
      <c r="H66" s="173"/>
      <c r="I66" s="176">
        <v>51956</v>
      </c>
      <c r="J66" s="177"/>
      <c r="K66" s="176">
        <v>0</v>
      </c>
    </row>
    <row r="67" spans="1:11" ht="20.25" customHeight="1">
      <c r="A67" s="7" t="s">
        <v>134</v>
      </c>
      <c r="B67" s="142"/>
      <c r="E67" s="163">
        <f>SUM(E53:E66)</f>
        <v>7556173</v>
      </c>
      <c r="F67" s="142"/>
      <c r="G67" s="163">
        <f>SUM(G53:G66)</f>
        <v>3440139</v>
      </c>
      <c r="H67" s="163"/>
      <c r="I67" s="163">
        <f>SUM(I53:I66)</f>
        <v>5054195</v>
      </c>
      <c r="J67" s="163"/>
      <c r="K67" s="163">
        <f>SUM(K53:K66)</f>
        <v>5063979</v>
      </c>
    </row>
    <row r="68" spans="1:11" ht="20.25" customHeight="1">
      <c r="A68" s="10" t="s">
        <v>36</v>
      </c>
      <c r="B68" s="142"/>
      <c r="C68" s="146"/>
      <c r="D68" s="140"/>
      <c r="E68" s="148">
        <v>1592177</v>
      </c>
      <c r="F68" s="178"/>
      <c r="G68" s="148">
        <v>872977</v>
      </c>
      <c r="H68" s="168"/>
      <c r="I68" s="179">
        <v>0</v>
      </c>
      <c r="J68" s="168"/>
      <c r="K68" s="179">
        <v>0</v>
      </c>
    </row>
    <row r="69" spans="1:11" ht="20.25" customHeight="1">
      <c r="A69" s="7" t="s">
        <v>67</v>
      </c>
      <c r="D69" s="140"/>
      <c r="E69" s="161">
        <f>SUM(E67:E68)</f>
        <v>9148350</v>
      </c>
      <c r="F69" s="167"/>
      <c r="G69" s="161">
        <f>SUM(G67:G68)</f>
        <v>4313116</v>
      </c>
      <c r="H69" s="163"/>
      <c r="I69" s="161">
        <f>SUM(I67:I68)</f>
        <v>5054195</v>
      </c>
      <c r="J69" s="163"/>
      <c r="K69" s="161">
        <f>SUM(K67:K68)</f>
        <v>5063979</v>
      </c>
    </row>
    <row r="70" spans="1:11" ht="20.25" customHeight="1">
      <c r="A70" s="135"/>
      <c r="B70" s="135"/>
      <c r="C70" s="180"/>
      <c r="D70" s="140"/>
      <c r="E70" s="181"/>
      <c r="F70" s="180"/>
      <c r="G70" s="181"/>
      <c r="H70" s="182"/>
      <c r="I70" s="181"/>
      <c r="J70" s="182"/>
      <c r="K70" s="181"/>
    </row>
    <row r="71" spans="1:11" ht="20.25" customHeight="1" thickBot="1">
      <c r="A71" s="135" t="s">
        <v>68</v>
      </c>
      <c r="B71" s="7"/>
      <c r="C71" s="139"/>
      <c r="D71" s="140"/>
      <c r="E71" s="183">
        <f>SUM(E39+E69)</f>
        <v>36091311</v>
      </c>
      <c r="F71" s="139"/>
      <c r="G71" s="183">
        <f>SUM(G39+G69)</f>
        <v>27921871</v>
      </c>
      <c r="H71" s="163"/>
      <c r="I71" s="183">
        <f>SUM(I39+I69)</f>
        <v>16090485</v>
      </c>
      <c r="J71" s="163"/>
      <c r="K71" s="183">
        <f>SUM(K39+K69)</f>
        <v>15914005</v>
      </c>
    </row>
    <row r="72" spans="1:11" ht="20.25" customHeight="1" thickTop="1">
      <c r="B72" s="7"/>
      <c r="C72" s="139"/>
      <c r="D72" s="140"/>
      <c r="E72" s="110"/>
      <c r="G72" s="110"/>
      <c r="I72" s="110"/>
      <c r="K72" s="110"/>
    </row>
    <row r="73" spans="1:11">
      <c r="B73" s="7"/>
      <c r="C73" s="185"/>
      <c r="D73" s="186"/>
      <c r="E73" s="48"/>
      <c r="F73" s="110"/>
      <c r="G73" s="48"/>
      <c r="H73" s="110"/>
      <c r="I73" s="48"/>
      <c r="J73" s="110"/>
      <c r="K73" s="48"/>
    </row>
    <row r="74" spans="1:11">
      <c r="B74" s="7"/>
      <c r="C74" s="139"/>
      <c r="D74" s="140"/>
      <c r="E74" s="110"/>
      <c r="F74" s="110"/>
      <c r="G74" s="110"/>
      <c r="H74" s="110"/>
      <c r="I74" s="110"/>
      <c r="J74" s="110"/>
      <c r="K74" s="110"/>
    </row>
    <row r="75" spans="1:11">
      <c r="B75" s="7"/>
      <c r="C75" s="139"/>
      <c r="D75" s="140"/>
    </row>
    <row r="76" spans="1:11">
      <c r="B76" s="7"/>
      <c r="C76" s="139"/>
      <c r="D76" s="140"/>
    </row>
    <row r="77" spans="1:11">
      <c r="A77" s="7"/>
      <c r="B77" s="7"/>
      <c r="C77" s="7"/>
      <c r="D77" s="169"/>
      <c r="E77" s="187"/>
      <c r="F77" s="187"/>
      <c r="G77" s="187"/>
      <c r="H77" s="187"/>
      <c r="I77" s="187"/>
      <c r="J77" s="187"/>
      <c r="K77" s="187"/>
    </row>
    <row r="78" spans="1:11">
      <c r="A78" s="7"/>
      <c r="B78" s="7"/>
      <c r="C78" s="7"/>
      <c r="D78" s="169"/>
      <c r="E78" s="187"/>
      <c r="F78" s="187"/>
      <c r="G78" s="187"/>
      <c r="H78" s="187"/>
      <c r="I78" s="187"/>
      <c r="J78" s="187"/>
      <c r="K78" s="187"/>
    </row>
    <row r="79" spans="1:11">
      <c r="A79" s="7"/>
      <c r="B79" s="7"/>
      <c r="C79" s="7"/>
      <c r="D79" s="169"/>
      <c r="E79" s="187"/>
      <c r="F79" s="187"/>
      <c r="G79" s="187"/>
      <c r="H79" s="187"/>
      <c r="I79" s="187"/>
      <c r="J79" s="187"/>
      <c r="K79" s="187"/>
    </row>
    <row r="80" spans="1:11">
      <c r="A80" s="7"/>
      <c r="B80" s="7"/>
      <c r="C80" s="7"/>
      <c r="D80" s="169"/>
      <c r="E80" s="187"/>
      <c r="F80" s="187"/>
      <c r="G80" s="187"/>
      <c r="H80" s="187"/>
      <c r="I80" s="187"/>
      <c r="J80" s="187"/>
      <c r="K80" s="187"/>
    </row>
    <row r="81" spans="1:11">
      <c r="A81" s="7"/>
      <c r="B81" s="7"/>
      <c r="C81" s="7"/>
      <c r="D81" s="169"/>
      <c r="E81" s="187"/>
      <c r="F81" s="187"/>
      <c r="G81" s="187"/>
      <c r="H81" s="187"/>
      <c r="I81" s="187"/>
      <c r="J81" s="187"/>
      <c r="K81" s="187"/>
    </row>
    <row r="82" spans="1:11">
      <c r="A82" s="7"/>
      <c r="B82" s="7"/>
      <c r="C82" s="7"/>
      <c r="D82" s="169"/>
      <c r="E82" s="187"/>
      <c r="F82" s="187"/>
      <c r="G82" s="187"/>
      <c r="H82" s="187"/>
      <c r="I82" s="187"/>
      <c r="J82" s="187"/>
      <c r="K82" s="187"/>
    </row>
  </sheetData>
  <mergeCells count="6">
    <mergeCell ref="E48:K48"/>
    <mergeCell ref="E5:G5"/>
    <mergeCell ref="I5:K5"/>
    <mergeCell ref="E9:K9"/>
    <mergeCell ref="E44:G44"/>
    <mergeCell ref="I44:K44"/>
  </mergeCells>
  <pageMargins left="0.7" right="0.7" top="0.48" bottom="0.5" header="0.5" footer="0.5"/>
  <pageSetup paperSize="9" scale="80" firstPageNumber="4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56C94-16EA-47A0-9620-9719A9ED200D}">
  <sheetPr>
    <tabColor rgb="FF00B050"/>
  </sheetPr>
  <dimension ref="A1:X49"/>
  <sheetViews>
    <sheetView view="pageBreakPreview" topLeftCell="A42" zoomScale="70" zoomScaleNormal="70" zoomScaleSheetLayoutView="70" workbookViewId="0">
      <selection activeCell="D18" sqref="D18"/>
    </sheetView>
  </sheetViews>
  <sheetFormatPr defaultColWidth="9.09765625" defaultRowHeight="19.5" customHeight="1"/>
  <cols>
    <col min="1" max="2" width="2.09765625" style="5" customWidth="1"/>
    <col min="3" max="3" width="56.59765625" style="5" customWidth="1"/>
    <col min="4" max="4" width="11.09765625" style="32" customWidth="1"/>
    <col min="5" max="5" width="14.3984375" style="35" customWidth="1"/>
    <col min="6" max="6" width="1" style="106" customWidth="1"/>
    <col min="7" max="7" width="14.3984375" style="35" customWidth="1"/>
    <col min="8" max="8" width="1" style="106" customWidth="1"/>
    <col min="9" max="9" width="14.3984375" style="35" customWidth="1"/>
    <col min="10" max="10" width="1" style="106" customWidth="1"/>
    <col min="11" max="11" width="14.3984375" style="35" customWidth="1"/>
    <col min="12" max="12" width="9.09765625" style="5"/>
    <col min="13" max="13" width="13.8984375" style="57" bestFit="1" customWidth="1"/>
    <col min="14" max="14" width="1.5" style="57" customWidth="1"/>
    <col min="15" max="15" width="13.8984375" style="57" bestFit="1" customWidth="1"/>
    <col min="16" max="16" width="1.5" style="57" customWidth="1"/>
    <col min="17" max="17" width="12.19921875" style="57" bestFit="1" customWidth="1"/>
    <col min="18" max="18" width="1.5" style="57" customWidth="1"/>
    <col min="19" max="19" width="12.19921875" style="57" bestFit="1" customWidth="1"/>
    <col min="20" max="20" width="3.09765625" style="5" customWidth="1"/>
    <col min="21" max="21" width="11" style="5" bestFit="1" customWidth="1"/>
    <col min="22" max="22" width="11.796875" style="5" bestFit="1" customWidth="1"/>
    <col min="23" max="23" width="10.69921875" style="5" bestFit="1" customWidth="1"/>
    <col min="24" max="24" width="10" style="5" bestFit="1" customWidth="1"/>
    <col min="25" max="16384" width="9.09765625" style="5"/>
  </cols>
  <sheetData>
    <row r="1" spans="1:24" ht="19.5" customHeight="1">
      <c r="A1" s="1" t="s">
        <v>51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24" ht="19.5" customHeight="1">
      <c r="A2" s="6" t="s">
        <v>82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24" s="10" customFormat="1" ht="18.5" customHeight="1">
      <c r="A3" s="7"/>
      <c r="B3" s="7"/>
      <c r="C3" s="7"/>
      <c r="D3" s="8"/>
      <c r="E3" s="7"/>
      <c r="F3" s="9"/>
      <c r="G3" s="7"/>
      <c r="H3" s="9"/>
      <c r="I3" s="7"/>
      <c r="J3" s="9"/>
      <c r="K3" s="7"/>
      <c r="M3" s="276"/>
      <c r="N3" s="276"/>
      <c r="O3" s="276"/>
      <c r="P3" s="276"/>
      <c r="Q3" s="276"/>
      <c r="R3" s="276"/>
      <c r="S3" s="276"/>
    </row>
    <row r="4" spans="1:24" ht="19.5" customHeight="1">
      <c r="A4" s="12"/>
      <c r="B4" s="12"/>
      <c r="C4" s="12"/>
      <c r="D4" s="272"/>
      <c r="E4" s="14"/>
      <c r="F4" s="95" t="s">
        <v>47</v>
      </c>
      <c r="G4" s="14"/>
      <c r="H4" s="14"/>
      <c r="I4" s="14"/>
      <c r="J4" s="15" t="s">
        <v>48</v>
      </c>
      <c r="K4" s="14"/>
    </row>
    <row r="5" spans="1:24" ht="19.5" customHeight="1">
      <c r="A5" s="17"/>
      <c r="B5" s="17"/>
      <c r="C5" s="17"/>
      <c r="D5" s="272"/>
      <c r="E5" s="305" t="s">
        <v>49</v>
      </c>
      <c r="F5" s="305"/>
      <c r="G5" s="305"/>
      <c r="H5" s="68"/>
      <c r="I5" s="305" t="s">
        <v>49</v>
      </c>
      <c r="J5" s="305"/>
      <c r="K5" s="305"/>
    </row>
    <row r="6" spans="1:24" ht="19.5" customHeight="1">
      <c r="A6" s="17"/>
      <c r="B6" s="17"/>
      <c r="C6" s="17"/>
      <c r="D6" s="272"/>
      <c r="E6" s="306" t="s">
        <v>92</v>
      </c>
      <c r="F6" s="306"/>
      <c r="G6" s="306"/>
      <c r="H6" s="68"/>
      <c r="I6" s="306" t="s">
        <v>92</v>
      </c>
      <c r="J6" s="306"/>
      <c r="K6" s="306"/>
    </row>
    <row r="7" spans="1:24" ht="19.5" customHeight="1">
      <c r="A7" s="17"/>
      <c r="B7" s="17"/>
      <c r="C7" s="17"/>
      <c r="D7" s="272"/>
      <c r="E7" s="307" t="s">
        <v>238</v>
      </c>
      <c r="F7" s="307"/>
      <c r="G7" s="307"/>
      <c r="H7" s="68"/>
      <c r="I7" s="307" t="s">
        <v>238</v>
      </c>
      <c r="J7" s="307"/>
      <c r="K7" s="307"/>
    </row>
    <row r="8" spans="1:24" ht="19.5" customHeight="1">
      <c r="A8" s="17"/>
      <c r="B8" s="17"/>
      <c r="C8" s="17"/>
      <c r="D8" s="272" t="s">
        <v>41</v>
      </c>
      <c r="E8" s="19">
        <v>2024</v>
      </c>
      <c r="F8" s="68"/>
      <c r="G8" s="19">
        <v>2023</v>
      </c>
      <c r="H8" s="20"/>
      <c r="I8" s="19">
        <v>2024</v>
      </c>
      <c r="J8" s="68"/>
      <c r="K8" s="19">
        <v>2023</v>
      </c>
    </row>
    <row r="9" spans="1:24" ht="19.5" customHeight="1">
      <c r="A9" s="17"/>
      <c r="B9" s="17"/>
      <c r="C9" s="17"/>
      <c r="D9" s="272"/>
      <c r="E9" s="304" t="s">
        <v>55</v>
      </c>
      <c r="F9" s="304"/>
      <c r="G9" s="304"/>
      <c r="H9" s="304"/>
      <c r="I9" s="304"/>
      <c r="J9" s="304"/>
      <c r="K9" s="304"/>
    </row>
    <row r="10" spans="1:24" ht="19.5" customHeight="1">
      <c r="A10" s="98" t="s">
        <v>2</v>
      </c>
      <c r="B10" s="12"/>
      <c r="C10" s="12"/>
      <c r="D10" s="32">
        <v>8</v>
      </c>
      <c r="E10" s="88">
        <v>1371573</v>
      </c>
      <c r="F10" s="86"/>
      <c r="G10" s="88">
        <v>1121037</v>
      </c>
      <c r="H10" s="86"/>
      <c r="I10" s="88">
        <v>276429</v>
      </c>
      <c r="J10" s="86"/>
      <c r="K10" s="88">
        <v>228081</v>
      </c>
      <c r="M10" s="28"/>
      <c r="N10" s="28"/>
      <c r="O10" s="28"/>
      <c r="P10" s="28"/>
      <c r="Q10" s="28"/>
      <c r="R10" s="28"/>
      <c r="S10" s="28"/>
      <c r="U10" s="278"/>
      <c r="V10" s="278"/>
      <c r="W10" s="278"/>
      <c r="X10" s="278"/>
    </row>
    <row r="11" spans="1:24" ht="19.5" customHeight="1">
      <c r="A11" s="98" t="s">
        <v>5</v>
      </c>
      <c r="B11" s="12"/>
      <c r="C11" s="12"/>
      <c r="E11" s="99"/>
      <c r="F11" s="89"/>
      <c r="G11" s="99"/>
      <c r="H11" s="89"/>
      <c r="I11" s="99"/>
      <c r="J11" s="89"/>
      <c r="K11" s="99"/>
      <c r="M11" s="28"/>
      <c r="N11" s="28"/>
      <c r="O11" s="28"/>
      <c r="P11" s="28"/>
      <c r="Q11" s="28"/>
      <c r="R11" s="28"/>
      <c r="S11" s="28"/>
      <c r="U11" s="278"/>
      <c r="V11" s="278"/>
      <c r="W11" s="278"/>
      <c r="X11" s="278"/>
    </row>
    <row r="12" spans="1:24" ht="19.5" customHeight="1">
      <c r="A12" s="46" t="s">
        <v>5</v>
      </c>
      <c r="B12" s="46"/>
      <c r="D12" s="32">
        <v>8</v>
      </c>
      <c r="E12" s="97">
        <v>-757402</v>
      </c>
      <c r="F12" s="89"/>
      <c r="G12" s="97">
        <v>-617059</v>
      </c>
      <c r="H12" s="89"/>
      <c r="I12" s="97">
        <v>-123540</v>
      </c>
      <c r="J12" s="89"/>
      <c r="K12" s="97">
        <v>-108165</v>
      </c>
      <c r="M12" s="28"/>
      <c r="N12" s="28"/>
      <c r="O12" s="28"/>
      <c r="P12" s="28"/>
      <c r="Q12" s="28"/>
      <c r="R12" s="28"/>
      <c r="S12" s="28"/>
      <c r="U12" s="278"/>
      <c r="V12" s="278"/>
      <c r="W12" s="278"/>
      <c r="X12" s="278"/>
    </row>
    <row r="13" spans="1:24" ht="19.5" customHeight="1">
      <c r="A13" s="46" t="s">
        <v>93</v>
      </c>
      <c r="B13" s="46"/>
      <c r="E13" s="97">
        <v>-160533</v>
      </c>
      <c r="F13" s="89"/>
      <c r="G13" s="97">
        <v>-155137</v>
      </c>
      <c r="H13" s="89"/>
      <c r="I13" s="97">
        <v>-43641</v>
      </c>
      <c r="J13" s="89"/>
      <c r="K13" s="97">
        <v>-39169</v>
      </c>
      <c r="M13" s="28"/>
      <c r="N13" s="28"/>
      <c r="O13" s="28"/>
      <c r="P13" s="28"/>
      <c r="Q13" s="28"/>
      <c r="R13" s="28"/>
      <c r="S13" s="28"/>
      <c r="U13" s="278"/>
      <c r="V13" s="278"/>
      <c r="W13" s="278"/>
      <c r="X13" s="278"/>
    </row>
    <row r="14" spans="1:24" s="24" customFormat="1" ht="19.5" customHeight="1">
      <c r="A14" s="12" t="s">
        <v>33</v>
      </c>
      <c r="B14" s="12"/>
      <c r="C14" s="12"/>
      <c r="D14" s="13"/>
      <c r="E14" s="261">
        <f>SUM(E12:E13)</f>
        <v>-917935</v>
      </c>
      <c r="F14" s="86"/>
      <c r="G14" s="107">
        <f>SUM(G12:G13)</f>
        <v>-772196</v>
      </c>
      <c r="H14" s="86"/>
      <c r="I14" s="261">
        <f>SUM(I12:I13)</f>
        <v>-167181</v>
      </c>
      <c r="J14" s="86"/>
      <c r="K14" s="107">
        <f>SUM(K12:K13)</f>
        <v>-147334</v>
      </c>
      <c r="M14" s="28"/>
      <c r="N14" s="28"/>
      <c r="O14" s="28"/>
      <c r="P14" s="28"/>
      <c r="Q14" s="28"/>
      <c r="R14" s="28"/>
      <c r="S14" s="28"/>
      <c r="U14" s="278"/>
      <c r="V14" s="278"/>
      <c r="W14" s="278"/>
      <c r="X14" s="278"/>
    </row>
    <row r="15" spans="1:24" ht="19.5" customHeight="1">
      <c r="A15" s="46" t="s">
        <v>210</v>
      </c>
      <c r="B15" s="46"/>
      <c r="C15" s="54"/>
      <c r="D15" s="31"/>
      <c r="E15" s="268">
        <f>+E10+E14</f>
        <v>453638</v>
      </c>
      <c r="F15" s="89"/>
      <c r="G15" s="97">
        <f>+G10+G14</f>
        <v>348841</v>
      </c>
      <c r="H15" s="89"/>
      <c r="I15" s="268">
        <f>+I10+I14</f>
        <v>109248</v>
      </c>
      <c r="J15" s="89"/>
      <c r="K15" s="97">
        <f>+K10+K14</f>
        <v>80747</v>
      </c>
      <c r="M15" s="28"/>
      <c r="N15" s="28"/>
      <c r="O15" s="28"/>
      <c r="P15" s="28"/>
      <c r="Q15" s="28"/>
      <c r="R15" s="28"/>
      <c r="S15" s="28"/>
      <c r="T15" s="24"/>
      <c r="U15" s="278"/>
      <c r="V15" s="278"/>
      <c r="W15" s="278"/>
      <c r="X15" s="278"/>
    </row>
    <row r="16" spans="1:24" ht="5" customHeight="1">
      <c r="A16" s="46"/>
      <c r="B16" s="46"/>
      <c r="C16" s="54"/>
      <c r="D16" s="31"/>
      <c r="E16" s="97"/>
      <c r="F16" s="89"/>
      <c r="G16" s="97"/>
      <c r="H16" s="89"/>
      <c r="I16" s="97"/>
      <c r="J16" s="89"/>
      <c r="K16" s="97"/>
      <c r="U16" s="278"/>
      <c r="V16" s="278"/>
      <c r="W16" s="278"/>
      <c r="X16" s="278"/>
    </row>
    <row r="17" spans="1:24" ht="19.5" customHeight="1">
      <c r="A17" s="46" t="s">
        <v>3</v>
      </c>
      <c r="D17" s="32">
        <v>8</v>
      </c>
      <c r="E17" s="97">
        <v>120556</v>
      </c>
      <c r="F17" s="89"/>
      <c r="G17" s="97">
        <v>120112</v>
      </c>
      <c r="H17" s="89"/>
      <c r="I17" s="97">
        <v>51008</v>
      </c>
      <c r="J17" s="96"/>
      <c r="K17" s="97">
        <v>49369</v>
      </c>
      <c r="M17" s="28"/>
      <c r="N17" s="28"/>
      <c r="O17" s="28"/>
      <c r="P17" s="28"/>
      <c r="Q17" s="28"/>
      <c r="R17" s="28"/>
      <c r="S17" s="28"/>
      <c r="T17" s="24"/>
      <c r="U17" s="278"/>
      <c r="V17" s="278"/>
      <c r="W17" s="278"/>
      <c r="X17" s="278"/>
    </row>
    <row r="18" spans="1:24" ht="19.5" customHeight="1">
      <c r="A18" s="46" t="s">
        <v>4</v>
      </c>
      <c r="D18" s="32">
        <v>8</v>
      </c>
      <c r="E18" s="97">
        <v>11762</v>
      </c>
      <c r="F18" s="89"/>
      <c r="G18" s="97">
        <v>7294</v>
      </c>
      <c r="H18" s="89"/>
      <c r="I18" s="97">
        <v>88354</v>
      </c>
      <c r="J18" s="89"/>
      <c r="K18" s="97">
        <v>82863</v>
      </c>
      <c r="M18" s="28"/>
      <c r="N18" s="28"/>
      <c r="O18" s="28"/>
      <c r="P18" s="28"/>
      <c r="Q18" s="28"/>
      <c r="R18" s="28"/>
      <c r="S18" s="28"/>
      <c r="T18" s="24"/>
      <c r="U18" s="278"/>
      <c r="V18" s="278"/>
      <c r="W18" s="278"/>
      <c r="X18" s="278"/>
    </row>
    <row r="19" spans="1:24" ht="19.5" customHeight="1">
      <c r="A19" s="46" t="s">
        <v>127</v>
      </c>
      <c r="D19" s="32">
        <v>8</v>
      </c>
      <c r="E19" s="33">
        <v>0</v>
      </c>
      <c r="F19" s="89"/>
      <c r="G19" s="33">
        <v>0</v>
      </c>
      <c r="H19" s="89"/>
      <c r="I19" s="33">
        <v>161022</v>
      </c>
      <c r="J19" s="89"/>
      <c r="K19" s="33">
        <v>193100</v>
      </c>
      <c r="M19" s="28"/>
      <c r="N19" s="28"/>
      <c r="O19" s="28"/>
      <c r="P19" s="28"/>
      <c r="Q19" s="28"/>
      <c r="R19" s="28"/>
      <c r="S19" s="28"/>
      <c r="T19" s="24"/>
      <c r="U19" s="278"/>
      <c r="V19" s="278"/>
      <c r="W19" s="278"/>
      <c r="X19" s="278"/>
    </row>
    <row r="20" spans="1:24" ht="19.5" customHeight="1">
      <c r="A20" s="46" t="s">
        <v>94</v>
      </c>
      <c r="D20" s="32">
        <v>8</v>
      </c>
      <c r="E20" s="97">
        <v>6849</v>
      </c>
      <c r="F20" s="89"/>
      <c r="G20" s="97">
        <v>6849</v>
      </c>
      <c r="H20" s="89"/>
      <c r="I20" s="33">
        <v>0</v>
      </c>
      <c r="J20" s="89"/>
      <c r="K20" s="33">
        <v>0</v>
      </c>
      <c r="M20" s="28"/>
      <c r="N20" s="28"/>
      <c r="O20" s="28"/>
      <c r="P20" s="28"/>
      <c r="Q20" s="28"/>
      <c r="R20" s="28"/>
      <c r="S20" s="28"/>
      <c r="T20" s="24"/>
      <c r="U20" s="278"/>
      <c r="V20" s="278"/>
      <c r="W20" s="278"/>
      <c r="X20" s="278"/>
    </row>
    <row r="21" spans="1:24" ht="19.5" customHeight="1">
      <c r="A21" s="46" t="s">
        <v>186</v>
      </c>
      <c r="E21" s="97">
        <v>609</v>
      </c>
      <c r="F21" s="89"/>
      <c r="G21" s="97">
        <v>221</v>
      </c>
      <c r="H21" s="89"/>
      <c r="I21" s="33">
        <v>0</v>
      </c>
      <c r="J21" s="89"/>
      <c r="K21" s="33">
        <v>0</v>
      </c>
      <c r="M21" s="28"/>
      <c r="N21" s="28"/>
      <c r="O21" s="28"/>
      <c r="P21" s="28"/>
      <c r="Q21" s="28"/>
      <c r="R21" s="28"/>
      <c r="S21" s="28"/>
      <c r="T21" s="24"/>
      <c r="U21" s="278"/>
      <c r="V21" s="278"/>
      <c r="W21" s="278"/>
      <c r="X21" s="278"/>
    </row>
    <row r="22" spans="1:24" ht="19.5" customHeight="1">
      <c r="A22" s="46" t="s">
        <v>230</v>
      </c>
      <c r="E22" s="33">
        <v>0</v>
      </c>
      <c r="F22" s="89"/>
      <c r="G22" s="33">
        <v>31721</v>
      </c>
      <c r="H22" s="89"/>
      <c r="I22" s="33">
        <v>0</v>
      </c>
      <c r="J22" s="89"/>
      <c r="K22" s="33">
        <v>13262</v>
      </c>
      <c r="M22" s="28"/>
      <c r="N22" s="28"/>
      <c r="O22" s="28"/>
      <c r="P22" s="28"/>
      <c r="Q22" s="28"/>
      <c r="R22" s="28"/>
      <c r="S22" s="28"/>
      <c r="T22" s="24"/>
      <c r="U22" s="278"/>
      <c r="V22" s="278"/>
      <c r="W22" s="278"/>
      <c r="X22" s="278"/>
    </row>
    <row r="23" spans="1:24" ht="19.5" customHeight="1">
      <c r="A23" s="46" t="s">
        <v>24</v>
      </c>
      <c r="D23" s="32">
        <v>8</v>
      </c>
      <c r="E23" s="97">
        <v>50213</v>
      </c>
      <c r="F23" s="89"/>
      <c r="G23" s="97">
        <v>61115</v>
      </c>
      <c r="H23" s="89"/>
      <c r="I23" s="97">
        <v>86141</v>
      </c>
      <c r="J23" s="89"/>
      <c r="K23" s="97">
        <v>70958</v>
      </c>
      <c r="M23" s="28"/>
      <c r="N23" s="28"/>
      <c r="O23" s="28"/>
      <c r="P23" s="28"/>
      <c r="Q23" s="28"/>
      <c r="R23" s="28"/>
      <c r="S23" s="28"/>
      <c r="T23" s="24"/>
      <c r="U23" s="278"/>
      <c r="V23" s="278"/>
      <c r="W23" s="278"/>
      <c r="X23" s="278"/>
    </row>
    <row r="24" spans="1:24" s="24" customFormat="1" ht="19.5" customHeight="1">
      <c r="A24" s="12" t="s">
        <v>159</v>
      </c>
      <c r="B24" s="12"/>
      <c r="C24" s="12"/>
      <c r="D24" s="13"/>
      <c r="E24" s="292">
        <f>SUM(E17:E23)</f>
        <v>189989</v>
      </c>
      <c r="F24" s="86">
        <f t="shared" ref="F24:J24" si="0">SUM(F17:F23)</f>
        <v>0</v>
      </c>
      <c r="G24" s="107">
        <f>SUM(G17:G23)</f>
        <v>227312</v>
      </c>
      <c r="H24" s="86">
        <f t="shared" si="0"/>
        <v>0</v>
      </c>
      <c r="I24" s="292">
        <f>SUM(I17:I23)</f>
        <v>386525</v>
      </c>
      <c r="J24" s="86">
        <f t="shared" si="0"/>
        <v>0</v>
      </c>
      <c r="K24" s="107">
        <f>SUM(K17:K23)</f>
        <v>409552</v>
      </c>
      <c r="M24" s="28"/>
      <c r="N24" s="28"/>
      <c r="O24" s="28"/>
      <c r="P24" s="28"/>
      <c r="Q24" s="28"/>
      <c r="R24" s="28"/>
      <c r="S24" s="28"/>
      <c r="U24" s="278"/>
      <c r="V24" s="278"/>
      <c r="W24" s="278"/>
      <c r="X24" s="278"/>
    </row>
    <row r="25" spans="1:24" s="24" customFormat="1" ht="10" customHeight="1">
      <c r="A25" s="12"/>
      <c r="B25" s="12"/>
      <c r="C25" s="12"/>
      <c r="D25" s="13"/>
      <c r="E25" s="87"/>
      <c r="F25" s="86"/>
      <c r="G25" s="87"/>
      <c r="H25" s="86"/>
      <c r="I25" s="87"/>
      <c r="J25" s="86"/>
      <c r="K25" s="87"/>
      <c r="M25" s="277"/>
      <c r="N25" s="277"/>
      <c r="O25" s="277"/>
      <c r="P25" s="277"/>
      <c r="Q25" s="277"/>
      <c r="R25" s="277"/>
      <c r="S25" s="277"/>
    </row>
    <row r="26" spans="1:24" ht="19.5" customHeight="1">
      <c r="A26" s="46" t="s">
        <v>26</v>
      </c>
      <c r="B26" s="46"/>
      <c r="C26" s="46"/>
      <c r="E26" s="293">
        <f>+E15+E24</f>
        <v>643627</v>
      </c>
      <c r="F26" s="89"/>
      <c r="G26" s="97">
        <f>+G15+G24</f>
        <v>576153</v>
      </c>
      <c r="H26" s="89"/>
      <c r="I26" s="293">
        <f>+I15+I24</f>
        <v>495773</v>
      </c>
      <c r="J26" s="89"/>
      <c r="K26" s="97">
        <f>+K15+K24</f>
        <v>490299</v>
      </c>
      <c r="M26" s="28"/>
      <c r="N26" s="28"/>
      <c r="O26" s="28"/>
      <c r="P26" s="28"/>
      <c r="Q26" s="28"/>
      <c r="R26" s="28"/>
      <c r="S26" s="28"/>
      <c r="T26" s="24"/>
      <c r="U26" s="278"/>
      <c r="V26" s="278"/>
      <c r="W26" s="278"/>
      <c r="X26" s="278"/>
    </row>
    <row r="27" spans="1:24" ht="10" customHeight="1">
      <c r="A27" s="46"/>
      <c r="B27" s="46"/>
      <c r="C27" s="46"/>
      <c r="E27" s="97"/>
      <c r="F27" s="89"/>
      <c r="G27" s="97"/>
      <c r="H27" s="89"/>
      <c r="I27" s="97"/>
      <c r="J27" s="89"/>
      <c r="K27" s="97"/>
    </row>
    <row r="28" spans="1:24" ht="19.5" customHeight="1">
      <c r="A28" s="98" t="s">
        <v>27</v>
      </c>
      <c r="B28" s="46"/>
      <c r="C28" s="46"/>
      <c r="E28" s="97"/>
      <c r="F28" s="89"/>
      <c r="G28" s="97"/>
      <c r="H28" s="89"/>
      <c r="I28" s="97"/>
      <c r="J28" s="89"/>
      <c r="K28" s="97"/>
    </row>
    <row r="29" spans="1:24" ht="19.5" customHeight="1">
      <c r="A29" s="46" t="s">
        <v>28</v>
      </c>
      <c r="D29" s="32">
        <v>8</v>
      </c>
      <c r="E29" s="97">
        <v>-152035</v>
      </c>
      <c r="F29" s="108"/>
      <c r="G29" s="97">
        <v>-129083</v>
      </c>
      <c r="H29" s="108"/>
      <c r="I29" s="97">
        <v>-78519</v>
      </c>
      <c r="J29" s="108"/>
      <c r="K29" s="97">
        <v>-63104</v>
      </c>
      <c r="M29" s="28"/>
      <c r="N29" s="28"/>
      <c r="O29" s="28"/>
      <c r="P29" s="28"/>
      <c r="Q29" s="28"/>
      <c r="R29" s="28"/>
      <c r="S29" s="28"/>
      <c r="T29" s="24"/>
      <c r="U29" s="278"/>
      <c r="V29" s="278"/>
      <c r="W29" s="278"/>
      <c r="X29" s="278"/>
    </row>
    <row r="30" spans="1:24" ht="19.5" customHeight="1">
      <c r="A30" s="46" t="s">
        <v>29</v>
      </c>
      <c r="D30" s="32">
        <v>8</v>
      </c>
      <c r="E30" s="97">
        <v>-534714</v>
      </c>
      <c r="F30" s="109"/>
      <c r="G30" s="97">
        <v>-495346</v>
      </c>
      <c r="H30" s="109"/>
      <c r="I30" s="97">
        <v>-258864</v>
      </c>
      <c r="J30" s="109"/>
      <c r="K30" s="97">
        <v>-230569</v>
      </c>
      <c r="M30" s="28"/>
      <c r="N30" s="28"/>
      <c r="O30" s="28"/>
      <c r="P30" s="28"/>
      <c r="Q30" s="28"/>
      <c r="R30" s="28"/>
      <c r="S30" s="28"/>
      <c r="T30" s="24"/>
      <c r="U30" s="278"/>
      <c r="V30" s="278"/>
      <c r="W30" s="278"/>
      <c r="X30" s="278"/>
    </row>
    <row r="31" spans="1:24" ht="21" customHeight="1">
      <c r="A31" s="46" t="s">
        <v>95</v>
      </c>
      <c r="E31" s="97">
        <v>-67457</v>
      </c>
      <c r="F31" s="109"/>
      <c r="G31" s="97">
        <v>-64061</v>
      </c>
      <c r="H31" s="109"/>
      <c r="I31" s="97">
        <v>-28452</v>
      </c>
      <c r="J31" s="109"/>
      <c r="K31" s="97">
        <v>-28483</v>
      </c>
      <c r="M31" s="28"/>
      <c r="N31" s="28"/>
      <c r="O31" s="28"/>
      <c r="P31" s="28"/>
      <c r="Q31" s="28"/>
      <c r="R31" s="28"/>
      <c r="S31" s="28"/>
      <c r="T31" s="24"/>
      <c r="U31" s="278"/>
      <c r="V31" s="278"/>
      <c r="W31" s="278"/>
      <c r="X31" s="278"/>
    </row>
    <row r="32" spans="1:24" s="24" customFormat="1" ht="19.5" customHeight="1">
      <c r="A32" s="12" t="s">
        <v>30</v>
      </c>
      <c r="B32" s="12"/>
      <c r="C32" s="12"/>
      <c r="D32" s="13"/>
      <c r="E32" s="292">
        <f>SUM(E29:E31)</f>
        <v>-754206</v>
      </c>
      <c r="F32" s="86"/>
      <c r="G32" s="292">
        <f>SUM(G29:G31)</f>
        <v>-688490</v>
      </c>
      <c r="H32" s="86"/>
      <c r="I32" s="292">
        <f>SUM(I29:I31)</f>
        <v>-365835</v>
      </c>
      <c r="J32" s="86"/>
      <c r="K32" s="292">
        <f>SUM(K29:K31)</f>
        <v>-322156</v>
      </c>
      <c r="M32" s="28"/>
      <c r="N32" s="28"/>
      <c r="O32" s="28"/>
      <c r="P32" s="28"/>
      <c r="Q32" s="28"/>
      <c r="R32" s="28"/>
      <c r="S32" s="28"/>
      <c r="U32" s="278"/>
      <c r="V32" s="278"/>
      <c r="W32" s="278"/>
      <c r="X32" s="278"/>
    </row>
    <row r="33" spans="1:24" s="24" customFormat="1" ht="10" customHeight="1">
      <c r="A33" s="12"/>
      <c r="B33" s="12"/>
      <c r="C33" s="12"/>
      <c r="D33" s="13"/>
      <c r="E33" s="87"/>
      <c r="F33" s="86"/>
      <c r="G33" s="87"/>
      <c r="H33" s="86"/>
      <c r="I33" s="87"/>
      <c r="J33" s="86"/>
      <c r="K33" s="87"/>
      <c r="M33" s="277"/>
      <c r="N33" s="277"/>
      <c r="O33" s="277"/>
      <c r="P33" s="277"/>
      <c r="Q33" s="277"/>
      <c r="R33" s="277"/>
      <c r="S33" s="277"/>
    </row>
    <row r="34" spans="1:24" s="24" customFormat="1" ht="19.5" customHeight="1">
      <c r="A34" s="12" t="s">
        <v>240</v>
      </c>
      <c r="B34" s="46"/>
      <c r="C34" s="46"/>
      <c r="D34" s="13"/>
      <c r="E34" s="294">
        <f>+E26+E32</f>
        <v>-110579</v>
      </c>
      <c r="F34" s="50"/>
      <c r="G34" s="50">
        <f>+G26+G32</f>
        <v>-112337</v>
      </c>
      <c r="H34" s="50"/>
      <c r="I34" s="294">
        <f>+I26+I32</f>
        <v>129938</v>
      </c>
      <c r="J34" s="50"/>
      <c r="K34" s="50">
        <f>+K26+K32</f>
        <v>168143</v>
      </c>
      <c r="M34" s="28"/>
      <c r="N34" s="28"/>
      <c r="O34" s="28"/>
      <c r="P34" s="28"/>
      <c r="Q34" s="28"/>
      <c r="R34" s="28"/>
      <c r="S34" s="28"/>
      <c r="U34" s="278"/>
      <c r="V34" s="278"/>
      <c r="W34" s="278"/>
      <c r="X34" s="278"/>
    </row>
    <row r="35" spans="1:24" s="24" customFormat="1" ht="19.5" customHeight="1">
      <c r="A35" s="46" t="s">
        <v>96</v>
      </c>
      <c r="B35" s="46"/>
      <c r="C35" s="46"/>
      <c r="D35" s="32">
        <v>8</v>
      </c>
      <c r="E35" s="48">
        <v>-136023</v>
      </c>
      <c r="F35" s="48"/>
      <c r="G35" s="48">
        <v>-125923</v>
      </c>
      <c r="H35" s="48"/>
      <c r="I35" s="48">
        <v>-135333</v>
      </c>
      <c r="J35" s="48"/>
      <c r="K35" s="48">
        <v>-123464</v>
      </c>
      <c r="M35" s="28"/>
      <c r="N35" s="28"/>
      <c r="O35" s="28"/>
      <c r="P35" s="28"/>
      <c r="Q35" s="28"/>
      <c r="R35" s="28"/>
      <c r="S35" s="28"/>
      <c r="U35" s="278"/>
      <c r="V35" s="278"/>
      <c r="W35" s="278"/>
      <c r="X35" s="278"/>
    </row>
    <row r="36" spans="1:24" s="24" customFormat="1" ht="19.5" customHeight="1">
      <c r="A36" s="46" t="s">
        <v>211</v>
      </c>
      <c r="B36" s="46"/>
      <c r="C36" s="46"/>
      <c r="D36" s="32"/>
      <c r="E36" s="48"/>
      <c r="F36" s="48"/>
      <c r="G36" s="48"/>
      <c r="H36" s="48"/>
      <c r="I36" s="48"/>
      <c r="J36" s="48"/>
      <c r="K36" s="48"/>
      <c r="M36" s="277"/>
      <c r="N36" s="277"/>
      <c r="O36" s="277"/>
      <c r="P36" s="277"/>
      <c r="Q36" s="277"/>
      <c r="R36" s="277"/>
      <c r="S36" s="277"/>
    </row>
    <row r="37" spans="1:24" s="24" customFormat="1" ht="19.5" customHeight="1">
      <c r="A37" s="46"/>
      <c r="B37" s="46" t="s">
        <v>146</v>
      </c>
      <c r="C37" s="46"/>
      <c r="D37" s="13"/>
      <c r="E37" s="48">
        <v>104686</v>
      </c>
      <c r="F37" s="48"/>
      <c r="G37" s="48">
        <v>32605</v>
      </c>
      <c r="H37" s="110"/>
      <c r="I37" s="33">
        <v>0</v>
      </c>
      <c r="J37" s="110"/>
      <c r="K37" s="33">
        <v>0</v>
      </c>
      <c r="M37" s="28"/>
      <c r="N37" s="28"/>
      <c r="O37" s="28"/>
      <c r="P37" s="28"/>
      <c r="Q37" s="28"/>
      <c r="R37" s="28"/>
      <c r="S37" s="28"/>
      <c r="U37" s="278"/>
      <c r="V37" s="278"/>
      <c r="W37" s="278"/>
      <c r="X37" s="278"/>
    </row>
    <row r="38" spans="1:24" s="24" customFormat="1" ht="19.5" customHeight="1">
      <c r="A38" s="12" t="s">
        <v>224</v>
      </c>
      <c r="C38" s="12"/>
      <c r="D38" s="13"/>
      <c r="E38" s="261">
        <f>SUM(E34:E37)</f>
        <v>-141916</v>
      </c>
      <c r="F38" s="86"/>
      <c r="G38" s="111">
        <f>SUM(G34:G37)</f>
        <v>-205655</v>
      </c>
      <c r="H38" s="86">
        <f>SUM(H34:H37)</f>
        <v>0</v>
      </c>
      <c r="I38" s="261">
        <f>SUM(I34:I37)</f>
        <v>-5395</v>
      </c>
      <c r="J38" s="86">
        <f>SUM(J34:J37)</f>
        <v>0</v>
      </c>
      <c r="K38" s="111">
        <f>SUM(K34:K37)</f>
        <v>44679</v>
      </c>
      <c r="M38" s="28"/>
      <c r="N38" s="28"/>
      <c r="O38" s="28"/>
      <c r="P38" s="28"/>
      <c r="Q38" s="28"/>
      <c r="R38" s="28"/>
      <c r="S38" s="28"/>
      <c r="U38" s="278"/>
      <c r="V38" s="278"/>
      <c r="W38" s="278"/>
      <c r="X38" s="278"/>
    </row>
    <row r="39" spans="1:24" ht="19.5" customHeight="1">
      <c r="A39" s="46" t="s">
        <v>243</v>
      </c>
      <c r="C39" s="21"/>
      <c r="E39" s="104">
        <v>5102</v>
      </c>
      <c r="F39" s="89"/>
      <c r="G39" s="104">
        <v>12005</v>
      </c>
      <c r="H39" s="89"/>
      <c r="I39" s="104">
        <v>760</v>
      </c>
      <c r="J39" s="89"/>
      <c r="K39" s="104">
        <v>966</v>
      </c>
      <c r="M39" s="28"/>
      <c r="N39" s="28"/>
      <c r="O39" s="28"/>
      <c r="P39" s="28"/>
      <c r="Q39" s="28"/>
      <c r="R39" s="28"/>
      <c r="S39" s="28"/>
      <c r="T39" s="24"/>
      <c r="U39" s="278"/>
      <c r="V39" s="278"/>
      <c r="W39" s="278"/>
      <c r="X39" s="278"/>
    </row>
    <row r="40" spans="1:24" ht="19.5" customHeight="1" thickBot="1">
      <c r="A40" s="12" t="s">
        <v>129</v>
      </c>
      <c r="B40" s="24"/>
      <c r="C40" s="24"/>
      <c r="D40" s="13"/>
      <c r="E40" s="262">
        <f>SUM(E38:E39)</f>
        <v>-136814</v>
      </c>
      <c r="F40" s="86"/>
      <c r="G40" s="105">
        <f>SUM(G38:G39)</f>
        <v>-193650</v>
      </c>
      <c r="H40" s="86"/>
      <c r="I40" s="262">
        <f>SUM(I38:I39)</f>
        <v>-4635</v>
      </c>
      <c r="J40" s="86"/>
      <c r="K40" s="105">
        <f>SUM(K38:K39)</f>
        <v>45645</v>
      </c>
      <c r="M40" s="28"/>
      <c r="N40" s="28"/>
      <c r="O40" s="28"/>
      <c r="P40" s="28"/>
      <c r="Q40" s="28"/>
      <c r="R40" s="28"/>
      <c r="S40" s="28"/>
      <c r="T40" s="24"/>
      <c r="U40" s="278"/>
      <c r="V40" s="278"/>
      <c r="W40" s="278"/>
      <c r="X40" s="278"/>
    </row>
    <row r="41" spans="1:24" ht="10" customHeight="1" thickTop="1">
      <c r="A41" s="112"/>
      <c r="B41" s="112"/>
      <c r="C41" s="112"/>
      <c r="D41" s="112"/>
      <c r="E41" s="113"/>
      <c r="F41" s="114"/>
      <c r="G41" s="113"/>
      <c r="H41" s="114"/>
      <c r="I41" s="113"/>
      <c r="J41" s="114"/>
      <c r="K41" s="113"/>
    </row>
    <row r="42" spans="1:24" ht="19.5" customHeight="1">
      <c r="A42" s="12" t="s">
        <v>222</v>
      </c>
      <c r="B42" s="24"/>
      <c r="C42" s="24"/>
      <c r="D42" s="13"/>
      <c r="E42" s="89"/>
      <c r="F42" s="89"/>
      <c r="G42" s="89"/>
      <c r="H42" s="89"/>
      <c r="I42" s="89"/>
      <c r="J42" s="89"/>
      <c r="K42" s="89"/>
    </row>
    <row r="43" spans="1:24" ht="19.5" customHeight="1">
      <c r="A43" s="46"/>
      <c r="B43" s="5" t="s">
        <v>118</v>
      </c>
      <c r="D43" s="13"/>
      <c r="E43" s="104">
        <f>E40-E44</f>
        <v>-130848</v>
      </c>
      <c r="F43" s="89"/>
      <c r="G43" s="104">
        <f>G40-G44</f>
        <v>-185949</v>
      </c>
      <c r="H43" s="89"/>
      <c r="I43" s="104">
        <f>I40-I44</f>
        <v>-4635</v>
      </c>
      <c r="J43" s="89"/>
      <c r="K43" s="104">
        <v>45645</v>
      </c>
      <c r="M43" s="28"/>
      <c r="N43" s="28"/>
      <c r="O43" s="28"/>
      <c r="P43" s="28"/>
      <c r="Q43" s="28"/>
      <c r="R43" s="28"/>
      <c r="S43" s="28"/>
      <c r="T43" s="24"/>
      <c r="U43" s="278"/>
      <c r="V43" s="278"/>
      <c r="W43" s="278"/>
      <c r="X43" s="278"/>
    </row>
    <row r="44" spans="1:24" ht="19.5" customHeight="1">
      <c r="A44" s="46"/>
      <c r="B44" s="5" t="s">
        <v>36</v>
      </c>
      <c r="D44" s="13"/>
      <c r="E44" s="104">
        <v>-5966</v>
      </c>
      <c r="F44" s="89"/>
      <c r="G44" s="104">
        <v>-7701</v>
      </c>
      <c r="H44" s="89"/>
      <c r="I44" s="33">
        <v>0</v>
      </c>
      <c r="J44" s="89"/>
      <c r="K44" s="33">
        <v>0</v>
      </c>
      <c r="M44" s="28"/>
      <c r="N44" s="28"/>
      <c r="O44" s="28"/>
      <c r="P44" s="28"/>
      <c r="Q44" s="28"/>
      <c r="R44" s="28"/>
      <c r="S44" s="28"/>
      <c r="T44" s="24"/>
      <c r="U44" s="278"/>
      <c r="V44" s="278"/>
      <c r="W44" s="278"/>
      <c r="X44" s="278"/>
    </row>
    <row r="45" spans="1:24" ht="19.5" customHeight="1" thickBot="1">
      <c r="A45" s="12" t="s">
        <v>129</v>
      </c>
      <c r="B45" s="115"/>
      <c r="C45" s="24"/>
      <c r="D45" s="13"/>
      <c r="E45" s="262">
        <f>SUM(E43:E44)</f>
        <v>-136814</v>
      </c>
      <c r="F45" s="86"/>
      <c r="G45" s="105">
        <f>SUM(G43:G44)</f>
        <v>-193650</v>
      </c>
      <c r="H45" s="86"/>
      <c r="I45" s="262">
        <f>SUM(I43:I44)</f>
        <v>-4635</v>
      </c>
      <c r="J45" s="86"/>
      <c r="K45" s="105">
        <f>SUM(K43:K44)</f>
        <v>45645</v>
      </c>
      <c r="M45" s="28"/>
      <c r="N45" s="28"/>
      <c r="O45" s="28"/>
      <c r="P45" s="28"/>
      <c r="Q45" s="28"/>
      <c r="R45" s="28"/>
      <c r="S45" s="28"/>
      <c r="T45" s="24"/>
      <c r="U45" s="278"/>
      <c r="V45" s="278"/>
      <c r="W45" s="278"/>
      <c r="X45" s="278"/>
    </row>
    <row r="46" spans="1:24" ht="10" customHeight="1" thickTop="1">
      <c r="A46" s="24"/>
      <c r="B46" s="24"/>
      <c r="C46" s="116"/>
      <c r="D46" s="31"/>
      <c r="E46" s="34"/>
      <c r="F46" s="117"/>
      <c r="G46" s="34"/>
      <c r="H46" s="117"/>
      <c r="I46" s="34"/>
      <c r="J46" s="117"/>
      <c r="K46" s="34"/>
    </row>
    <row r="47" spans="1:24" ht="19.5" customHeight="1">
      <c r="A47" s="24" t="s">
        <v>221</v>
      </c>
      <c r="B47" s="24"/>
      <c r="C47" s="116"/>
      <c r="D47" s="31">
        <v>10</v>
      </c>
      <c r="E47" s="34"/>
      <c r="F47" s="117"/>
      <c r="G47" s="34"/>
      <c r="H47" s="117"/>
      <c r="I47" s="34"/>
      <c r="J47" s="117"/>
      <c r="K47" s="34"/>
    </row>
    <row r="48" spans="1:24" ht="19.5" customHeight="1" thickBot="1">
      <c r="A48" s="5" t="s">
        <v>130</v>
      </c>
      <c r="C48" s="116"/>
      <c r="D48" s="31"/>
      <c r="E48" s="118">
        <v>-0.19</v>
      </c>
      <c r="F48" s="119"/>
      <c r="G48" s="118">
        <v>-0.26</v>
      </c>
      <c r="H48" s="119"/>
      <c r="I48" s="118">
        <v>-0.04</v>
      </c>
      <c r="J48" s="119"/>
      <c r="K48" s="118">
        <v>0.02</v>
      </c>
    </row>
    <row r="49" spans="9:11" ht="19.5" customHeight="1" thickTop="1">
      <c r="I49" s="120"/>
      <c r="K49" s="120"/>
    </row>
  </sheetData>
  <mergeCells count="7">
    <mergeCell ref="E9:K9"/>
    <mergeCell ref="E5:G5"/>
    <mergeCell ref="I5:K5"/>
    <mergeCell ref="E6:G6"/>
    <mergeCell ref="I6:K6"/>
    <mergeCell ref="E7:G7"/>
    <mergeCell ref="I7:K7"/>
  </mergeCells>
  <pageMargins left="0.7" right="0.7" top="0.48" bottom="0.5" header="0.5" footer="0.5"/>
  <pageSetup paperSize="9" scale="72" firstPageNumber="6" orientation="portrait" cellComments="asDisplayed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A4B80-ADA6-4C32-8799-624B8C3A4D92}">
  <sheetPr>
    <tabColor rgb="FF00B050"/>
  </sheetPr>
  <dimension ref="A1:K49"/>
  <sheetViews>
    <sheetView view="pageBreakPreview" topLeftCell="A32" zoomScale="70" zoomScaleNormal="70" zoomScaleSheetLayoutView="70" workbookViewId="0">
      <selection activeCell="D40" sqref="D40"/>
    </sheetView>
  </sheetViews>
  <sheetFormatPr defaultColWidth="9.09765625" defaultRowHeight="19.5" customHeight="1"/>
  <cols>
    <col min="1" max="2" width="2.09765625" style="5" customWidth="1"/>
    <col min="3" max="3" width="56.59765625" style="5" customWidth="1"/>
    <col min="4" max="4" width="11.09765625" style="32" customWidth="1"/>
    <col min="5" max="5" width="14.3984375" style="35" customWidth="1"/>
    <col min="6" max="6" width="1" style="106" customWidth="1"/>
    <col min="7" max="7" width="14.3984375" style="35" customWidth="1"/>
    <col min="8" max="8" width="1" style="106" customWidth="1"/>
    <col min="9" max="9" width="14.3984375" style="35" customWidth="1"/>
    <col min="10" max="10" width="1" style="106" customWidth="1"/>
    <col min="11" max="11" width="14.3984375" style="35" customWidth="1"/>
    <col min="12" max="16384" width="9.09765625" style="5"/>
  </cols>
  <sheetData>
    <row r="1" spans="1:11" ht="19.5" customHeight="1">
      <c r="A1" s="1" t="s">
        <v>51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11" ht="19.5" customHeight="1">
      <c r="A2" s="6" t="s">
        <v>82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11" s="10" customFormat="1" ht="18.5" customHeight="1">
      <c r="A3" s="7"/>
      <c r="B3" s="7"/>
      <c r="C3" s="7"/>
      <c r="D3" s="8"/>
      <c r="E3" s="7"/>
      <c r="F3" s="9"/>
      <c r="G3" s="7"/>
      <c r="H3" s="9"/>
      <c r="I3" s="7"/>
      <c r="J3" s="9"/>
      <c r="K3" s="7"/>
    </row>
    <row r="4" spans="1:11" ht="19.5" customHeight="1">
      <c r="A4" s="12"/>
      <c r="B4" s="12"/>
      <c r="C4" s="12"/>
      <c r="D4" s="272"/>
      <c r="E4" s="14"/>
      <c r="F4" s="95" t="s">
        <v>47</v>
      </c>
      <c r="G4" s="14"/>
      <c r="H4" s="14"/>
      <c r="I4" s="14"/>
      <c r="J4" s="15" t="s">
        <v>48</v>
      </c>
      <c r="K4" s="14"/>
    </row>
    <row r="5" spans="1:11" ht="19.5" customHeight="1">
      <c r="A5" s="17"/>
      <c r="B5" s="17"/>
      <c r="C5" s="17"/>
      <c r="D5" s="272"/>
      <c r="E5" s="305" t="s">
        <v>49</v>
      </c>
      <c r="F5" s="305"/>
      <c r="G5" s="305"/>
      <c r="H5" s="68"/>
      <c r="I5" s="305" t="s">
        <v>49</v>
      </c>
      <c r="J5" s="305"/>
      <c r="K5" s="305"/>
    </row>
    <row r="6" spans="1:11" ht="19.5" customHeight="1">
      <c r="A6" s="17"/>
      <c r="B6" s="17"/>
      <c r="C6" s="17"/>
      <c r="D6" s="272"/>
      <c r="E6" s="306" t="s">
        <v>239</v>
      </c>
      <c r="F6" s="306"/>
      <c r="G6" s="306"/>
      <c r="H6" s="68"/>
      <c r="I6" s="306" t="s">
        <v>239</v>
      </c>
      <c r="J6" s="306"/>
      <c r="K6" s="306"/>
    </row>
    <row r="7" spans="1:11" ht="19.5" customHeight="1">
      <c r="A7" s="17"/>
      <c r="B7" s="17"/>
      <c r="C7" s="17"/>
      <c r="D7" s="272"/>
      <c r="E7" s="307" t="s">
        <v>238</v>
      </c>
      <c r="F7" s="307"/>
      <c r="G7" s="307"/>
      <c r="H7" s="68"/>
      <c r="I7" s="307" t="s">
        <v>238</v>
      </c>
      <c r="J7" s="307"/>
      <c r="K7" s="307"/>
    </row>
    <row r="8" spans="1:11" ht="19.5" customHeight="1">
      <c r="A8" s="17"/>
      <c r="B8" s="17"/>
      <c r="C8" s="17"/>
      <c r="D8" s="272" t="s">
        <v>41</v>
      </c>
      <c r="E8" s="19">
        <v>2024</v>
      </c>
      <c r="F8" s="68"/>
      <c r="G8" s="19">
        <v>2023</v>
      </c>
      <c r="H8" s="20"/>
      <c r="I8" s="19">
        <v>2024</v>
      </c>
      <c r="J8" s="68"/>
      <c r="K8" s="19">
        <v>2023</v>
      </c>
    </row>
    <row r="9" spans="1:11" ht="19.5" customHeight="1">
      <c r="A9" s="17"/>
      <c r="B9" s="17"/>
      <c r="C9" s="17"/>
      <c r="D9" s="272"/>
      <c r="E9" s="304" t="s">
        <v>55</v>
      </c>
      <c r="F9" s="304"/>
      <c r="G9" s="304"/>
      <c r="H9" s="304"/>
      <c r="I9" s="304"/>
      <c r="J9" s="304"/>
      <c r="K9" s="304"/>
    </row>
    <row r="10" spans="1:11" ht="19.5" customHeight="1">
      <c r="A10" s="98" t="s">
        <v>2</v>
      </c>
      <c r="B10" s="12"/>
      <c r="C10" s="12"/>
      <c r="D10" s="32">
        <v>8</v>
      </c>
      <c r="E10" s="88">
        <v>3181954</v>
      </c>
      <c r="F10" s="86"/>
      <c r="G10" s="88">
        <v>2593230</v>
      </c>
      <c r="H10" s="86"/>
      <c r="I10" s="88">
        <v>602001</v>
      </c>
      <c r="J10" s="86"/>
      <c r="K10" s="88">
        <v>473860</v>
      </c>
    </row>
    <row r="11" spans="1:11" ht="19.5" customHeight="1">
      <c r="A11" s="98" t="s">
        <v>5</v>
      </c>
      <c r="B11" s="12"/>
      <c r="C11" s="12"/>
      <c r="E11" s="99"/>
      <c r="F11" s="89"/>
      <c r="G11" s="99"/>
      <c r="H11" s="89"/>
      <c r="I11" s="99"/>
      <c r="J11" s="89"/>
      <c r="K11" s="99"/>
    </row>
    <row r="12" spans="1:11" ht="19.5" customHeight="1">
      <c r="A12" s="46" t="s">
        <v>5</v>
      </c>
      <c r="B12" s="46"/>
      <c r="D12" s="32">
        <v>8</v>
      </c>
      <c r="E12" s="97">
        <v>-1701416</v>
      </c>
      <c r="F12" s="89"/>
      <c r="G12" s="97">
        <v>-1362910</v>
      </c>
      <c r="H12" s="89"/>
      <c r="I12" s="97">
        <v>-251976</v>
      </c>
      <c r="J12" s="89"/>
      <c r="K12" s="97">
        <v>-213451</v>
      </c>
    </row>
    <row r="13" spans="1:11" ht="19.5" customHeight="1">
      <c r="A13" s="46" t="s">
        <v>93</v>
      </c>
      <c r="B13" s="46"/>
      <c r="E13" s="97">
        <v>-321978</v>
      </c>
      <c r="F13" s="89"/>
      <c r="G13" s="97">
        <v>-306464</v>
      </c>
      <c r="H13" s="89"/>
      <c r="I13" s="97">
        <v>-88263</v>
      </c>
      <c r="J13" s="89"/>
      <c r="K13" s="97">
        <v>-76372</v>
      </c>
    </row>
    <row r="14" spans="1:11" s="24" customFormat="1" ht="19.5" customHeight="1">
      <c r="A14" s="12" t="s">
        <v>33</v>
      </c>
      <c r="B14" s="12"/>
      <c r="C14" s="12"/>
      <c r="D14" s="13"/>
      <c r="E14" s="261">
        <f>SUM(E12:E13)</f>
        <v>-2023394</v>
      </c>
      <c r="F14" s="86"/>
      <c r="G14" s="107">
        <f>SUM(G12:G13)</f>
        <v>-1669374</v>
      </c>
      <c r="H14" s="86"/>
      <c r="I14" s="261">
        <f>SUM(I12:I13)</f>
        <v>-340239</v>
      </c>
      <c r="J14" s="86"/>
      <c r="K14" s="107">
        <f>SUM(K12:K13)</f>
        <v>-289823</v>
      </c>
    </row>
    <row r="15" spans="1:11" ht="19.5" customHeight="1">
      <c r="A15" s="46" t="s">
        <v>210</v>
      </c>
      <c r="B15" s="46"/>
      <c r="C15" s="54"/>
      <c r="D15" s="31"/>
      <c r="E15" s="268">
        <f>+E10+E14</f>
        <v>1158560</v>
      </c>
      <c r="F15" s="89"/>
      <c r="G15" s="97">
        <f>+G10+G14</f>
        <v>923856</v>
      </c>
      <c r="H15" s="89"/>
      <c r="I15" s="268">
        <f>+I10+I14</f>
        <v>261762</v>
      </c>
      <c r="J15" s="89"/>
      <c r="K15" s="97">
        <f>+K10+K14</f>
        <v>184037</v>
      </c>
    </row>
    <row r="16" spans="1:11" ht="5" customHeight="1">
      <c r="A16" s="46"/>
      <c r="B16" s="46"/>
      <c r="C16" s="54"/>
      <c r="D16" s="31"/>
      <c r="E16" s="97"/>
      <c r="F16" s="89"/>
      <c r="G16" s="97"/>
      <c r="H16" s="89"/>
      <c r="I16" s="97"/>
      <c r="J16" s="89"/>
      <c r="K16" s="97"/>
    </row>
    <row r="17" spans="1:11" ht="19.5" customHeight="1">
      <c r="A17" s="46" t="s">
        <v>3</v>
      </c>
      <c r="D17" s="32">
        <v>8</v>
      </c>
      <c r="E17" s="97">
        <v>294811</v>
      </c>
      <c r="F17" s="89"/>
      <c r="G17" s="97">
        <v>280472</v>
      </c>
      <c r="H17" s="89"/>
      <c r="I17" s="97">
        <v>144475</v>
      </c>
      <c r="J17" s="96"/>
      <c r="K17" s="97">
        <v>115234</v>
      </c>
    </row>
    <row r="18" spans="1:11" ht="19.5" customHeight="1">
      <c r="A18" s="46" t="s">
        <v>4</v>
      </c>
      <c r="D18" s="32">
        <v>8</v>
      </c>
      <c r="E18" s="97">
        <v>18690</v>
      </c>
      <c r="F18" s="89"/>
      <c r="G18" s="97">
        <v>12025</v>
      </c>
      <c r="H18" s="89"/>
      <c r="I18" s="97">
        <v>174318</v>
      </c>
      <c r="J18" s="89"/>
      <c r="K18" s="97">
        <v>163432</v>
      </c>
    </row>
    <row r="19" spans="1:11" ht="19.5" customHeight="1">
      <c r="A19" s="46" t="s">
        <v>127</v>
      </c>
      <c r="D19" s="32">
        <v>8</v>
      </c>
      <c r="E19" s="33">
        <v>0</v>
      </c>
      <c r="F19" s="89"/>
      <c r="G19" s="33">
        <v>0</v>
      </c>
      <c r="H19" s="89"/>
      <c r="I19" s="33">
        <v>203459</v>
      </c>
      <c r="J19" s="89"/>
      <c r="K19" s="33">
        <v>279178</v>
      </c>
    </row>
    <row r="20" spans="1:11" ht="19.5" customHeight="1">
      <c r="A20" s="46" t="s">
        <v>94</v>
      </c>
      <c r="D20" s="32">
        <v>8</v>
      </c>
      <c r="E20" s="97">
        <v>13628</v>
      </c>
      <c r="F20" s="89"/>
      <c r="G20" s="97">
        <v>13628</v>
      </c>
      <c r="H20" s="89"/>
      <c r="I20" s="33">
        <v>0</v>
      </c>
      <c r="J20" s="89"/>
      <c r="K20" s="33">
        <v>0</v>
      </c>
    </row>
    <row r="21" spans="1:11" ht="19.5" customHeight="1">
      <c r="A21" s="46" t="s">
        <v>186</v>
      </c>
      <c r="E21" s="97">
        <v>2025</v>
      </c>
      <c r="F21" s="89"/>
      <c r="G21" s="97">
        <v>927</v>
      </c>
      <c r="H21" s="89"/>
      <c r="I21" s="33">
        <v>0</v>
      </c>
      <c r="J21" s="89"/>
      <c r="K21" s="33">
        <v>0</v>
      </c>
    </row>
    <row r="22" spans="1:11" ht="19.5" customHeight="1">
      <c r="A22" s="46" t="s">
        <v>230</v>
      </c>
      <c r="E22" s="97">
        <v>63530</v>
      </c>
      <c r="F22" s="89"/>
      <c r="G22" s="33">
        <v>16473</v>
      </c>
      <c r="H22" s="89"/>
      <c r="I22" s="33">
        <v>25219</v>
      </c>
      <c r="J22" s="89"/>
      <c r="K22" s="33">
        <v>3910</v>
      </c>
    </row>
    <row r="23" spans="1:11" ht="19.5" customHeight="1">
      <c r="A23" s="46" t="s">
        <v>24</v>
      </c>
      <c r="D23" s="32">
        <v>8</v>
      </c>
      <c r="E23" s="97">
        <v>88591</v>
      </c>
      <c r="F23" s="89"/>
      <c r="G23" s="97">
        <v>105019</v>
      </c>
      <c r="H23" s="89"/>
      <c r="I23" s="97">
        <v>163524</v>
      </c>
      <c r="J23" s="89"/>
      <c r="K23" s="97">
        <v>135729</v>
      </c>
    </row>
    <row r="24" spans="1:11" s="24" customFormat="1" ht="19.5" customHeight="1">
      <c r="A24" s="12" t="s">
        <v>159</v>
      </c>
      <c r="B24" s="12"/>
      <c r="C24" s="12"/>
      <c r="D24" s="13"/>
      <c r="E24" s="161">
        <f t="shared" ref="E24:K24" si="0">SUM(E17:E23)</f>
        <v>481275</v>
      </c>
      <c r="F24" s="86">
        <f t="shared" si="0"/>
        <v>0</v>
      </c>
      <c r="G24" s="107">
        <f t="shared" si="0"/>
        <v>428544</v>
      </c>
      <c r="H24" s="86">
        <f t="shared" si="0"/>
        <v>0</v>
      </c>
      <c r="I24" s="161">
        <f t="shared" si="0"/>
        <v>710995</v>
      </c>
      <c r="J24" s="86">
        <f t="shared" si="0"/>
        <v>0</v>
      </c>
      <c r="K24" s="107">
        <f t="shared" si="0"/>
        <v>697483</v>
      </c>
    </row>
    <row r="25" spans="1:11" s="24" customFormat="1" ht="10" customHeight="1">
      <c r="A25" s="12"/>
      <c r="B25" s="12"/>
      <c r="C25" s="12"/>
      <c r="D25" s="13"/>
      <c r="E25" s="87"/>
      <c r="F25" s="86"/>
      <c r="G25" s="87"/>
      <c r="H25" s="86"/>
      <c r="I25" s="87"/>
      <c r="J25" s="86"/>
      <c r="K25" s="87"/>
    </row>
    <row r="26" spans="1:11" ht="19.5" customHeight="1">
      <c r="A26" s="46" t="s">
        <v>26</v>
      </c>
      <c r="B26" s="46"/>
      <c r="C26" s="46"/>
      <c r="E26" s="269">
        <f>+E15+E24</f>
        <v>1639835</v>
      </c>
      <c r="F26" s="89"/>
      <c r="G26" s="97">
        <f>+G15+G24</f>
        <v>1352400</v>
      </c>
      <c r="H26" s="89"/>
      <c r="I26" s="269">
        <f>+I15+I24</f>
        <v>972757</v>
      </c>
      <c r="J26" s="89"/>
      <c r="K26" s="97">
        <f>+K15+K24</f>
        <v>881520</v>
      </c>
    </row>
    <row r="27" spans="1:11" ht="10" customHeight="1">
      <c r="A27" s="46"/>
      <c r="B27" s="46"/>
      <c r="C27" s="46"/>
      <c r="E27" s="97"/>
      <c r="F27" s="89"/>
      <c r="G27" s="97"/>
      <c r="H27" s="89"/>
      <c r="I27" s="97"/>
      <c r="J27" s="89"/>
      <c r="K27" s="97"/>
    </row>
    <row r="28" spans="1:11" ht="19.5" customHeight="1">
      <c r="A28" s="98" t="s">
        <v>27</v>
      </c>
      <c r="B28" s="46"/>
      <c r="C28" s="46"/>
      <c r="E28" s="97"/>
      <c r="F28" s="89"/>
      <c r="G28" s="97"/>
      <c r="H28" s="89"/>
      <c r="I28" s="97"/>
      <c r="J28" s="89"/>
      <c r="K28" s="97"/>
    </row>
    <row r="29" spans="1:11" ht="19.5" customHeight="1">
      <c r="A29" s="46" t="s">
        <v>28</v>
      </c>
      <c r="D29" s="32">
        <v>8</v>
      </c>
      <c r="E29" s="97">
        <v>-276594</v>
      </c>
      <c r="F29" s="108"/>
      <c r="G29" s="97">
        <v>-233169</v>
      </c>
      <c r="H29" s="108"/>
      <c r="I29" s="97">
        <v>-137482</v>
      </c>
      <c r="J29" s="108"/>
      <c r="K29" s="97">
        <v>-102511</v>
      </c>
    </row>
    <row r="30" spans="1:11" ht="19.5" customHeight="1">
      <c r="A30" s="46" t="s">
        <v>29</v>
      </c>
      <c r="D30" s="32">
        <v>8</v>
      </c>
      <c r="E30" s="97">
        <v>-1118180</v>
      </c>
      <c r="F30" s="109"/>
      <c r="G30" s="97">
        <v>-992884</v>
      </c>
      <c r="H30" s="109"/>
      <c r="I30" s="97">
        <v>-511662</v>
      </c>
      <c r="J30" s="109"/>
      <c r="K30" s="97">
        <v>-455445</v>
      </c>
    </row>
    <row r="31" spans="1:11" ht="21" customHeight="1">
      <c r="A31" s="46" t="s">
        <v>95</v>
      </c>
      <c r="E31" s="97">
        <v>-133897</v>
      </c>
      <c r="F31" s="109"/>
      <c r="G31" s="97">
        <v>-132032</v>
      </c>
      <c r="H31" s="109"/>
      <c r="I31" s="97">
        <v>-55801</v>
      </c>
      <c r="J31" s="109"/>
      <c r="K31" s="97">
        <v>-59227</v>
      </c>
    </row>
    <row r="32" spans="1:11" s="24" customFormat="1" ht="19.5" customHeight="1">
      <c r="A32" s="12" t="s">
        <v>30</v>
      </c>
      <c r="B32" s="12"/>
      <c r="C32" s="12"/>
      <c r="D32" s="13"/>
      <c r="E32" s="161">
        <f t="shared" ref="E32:K32" si="1">SUM(E29:E31)</f>
        <v>-1528671</v>
      </c>
      <c r="F32" s="86">
        <f t="shared" si="1"/>
        <v>0</v>
      </c>
      <c r="G32" s="107">
        <f t="shared" si="1"/>
        <v>-1358085</v>
      </c>
      <c r="H32" s="86">
        <f t="shared" si="1"/>
        <v>0</v>
      </c>
      <c r="I32" s="161">
        <f t="shared" si="1"/>
        <v>-704945</v>
      </c>
      <c r="J32" s="86">
        <f t="shared" si="1"/>
        <v>0</v>
      </c>
      <c r="K32" s="107">
        <f t="shared" si="1"/>
        <v>-617183</v>
      </c>
    </row>
    <row r="33" spans="1:11" s="24" customFormat="1" ht="10" customHeight="1">
      <c r="A33" s="12"/>
      <c r="B33" s="12"/>
      <c r="C33" s="12"/>
      <c r="D33" s="13"/>
      <c r="E33" s="87"/>
      <c r="F33" s="86"/>
      <c r="G33" s="87"/>
      <c r="H33" s="86"/>
      <c r="I33" s="87"/>
      <c r="J33" s="86"/>
      <c r="K33" s="87"/>
    </row>
    <row r="34" spans="1:11" s="24" customFormat="1" ht="19.5" customHeight="1">
      <c r="A34" s="12" t="s">
        <v>240</v>
      </c>
      <c r="B34" s="46"/>
      <c r="C34" s="46"/>
      <c r="D34" s="13"/>
      <c r="E34" s="260">
        <f>+E26+E32</f>
        <v>111164</v>
      </c>
      <c r="F34" s="50"/>
      <c r="G34" s="50">
        <f>+G26+G32</f>
        <v>-5685</v>
      </c>
      <c r="H34" s="50"/>
      <c r="I34" s="260">
        <f>+I26+I32</f>
        <v>267812</v>
      </c>
      <c r="J34" s="50"/>
      <c r="K34" s="50">
        <f>+K26+K32</f>
        <v>264337</v>
      </c>
    </row>
    <row r="35" spans="1:11" s="24" customFormat="1" ht="19.5" customHeight="1">
      <c r="A35" s="46" t="s">
        <v>96</v>
      </c>
      <c r="B35" s="46"/>
      <c r="C35" s="46"/>
      <c r="D35" s="32">
        <v>8</v>
      </c>
      <c r="E35" s="48">
        <v>-271444</v>
      </c>
      <c r="F35" s="48"/>
      <c r="G35" s="48">
        <v>-250368</v>
      </c>
      <c r="H35" s="48"/>
      <c r="I35" s="48">
        <v>-270665</v>
      </c>
      <c r="J35" s="48"/>
      <c r="K35" s="48">
        <v>-244362</v>
      </c>
    </row>
    <row r="36" spans="1:11" s="24" customFormat="1" ht="19.5" customHeight="1">
      <c r="A36" s="46" t="s">
        <v>211</v>
      </c>
      <c r="B36" s="46"/>
      <c r="C36" s="46"/>
      <c r="D36" s="32"/>
      <c r="E36" s="48"/>
      <c r="F36" s="48"/>
      <c r="G36" s="48"/>
      <c r="H36" s="48"/>
      <c r="I36" s="48"/>
      <c r="J36" s="48"/>
      <c r="K36" s="48"/>
    </row>
    <row r="37" spans="1:11" s="24" customFormat="1" ht="19.5" customHeight="1">
      <c r="A37" s="46"/>
      <c r="B37" s="46" t="s">
        <v>146</v>
      </c>
      <c r="C37" s="46"/>
      <c r="D37" s="13"/>
      <c r="E37" s="48">
        <v>164583</v>
      </c>
      <c r="F37" s="48"/>
      <c r="G37" s="48">
        <v>60525</v>
      </c>
      <c r="H37" s="110"/>
      <c r="I37" s="33">
        <v>0</v>
      </c>
      <c r="J37" s="110"/>
      <c r="K37" s="33">
        <v>0</v>
      </c>
    </row>
    <row r="38" spans="1:11" s="24" customFormat="1" ht="19.5" customHeight="1">
      <c r="A38" s="12" t="s">
        <v>224</v>
      </c>
      <c r="C38" s="12"/>
      <c r="D38" s="13"/>
      <c r="E38" s="261">
        <f>SUM(E34:E37)</f>
        <v>4303</v>
      </c>
      <c r="F38" s="86"/>
      <c r="G38" s="111">
        <f>SUM(G34:G37)</f>
        <v>-195528</v>
      </c>
      <c r="H38" s="86">
        <f>SUM(H34:H37)</f>
        <v>0</v>
      </c>
      <c r="I38" s="261">
        <f>SUM(I34:I37)</f>
        <v>-2853</v>
      </c>
      <c r="J38" s="86">
        <f>SUM(J34:J37)</f>
        <v>0</v>
      </c>
      <c r="K38" s="111">
        <f>SUM(K34:K37)</f>
        <v>19975</v>
      </c>
    </row>
    <row r="39" spans="1:11" ht="19.5" customHeight="1">
      <c r="A39" s="46" t="s">
        <v>225</v>
      </c>
      <c r="C39" s="21"/>
      <c r="E39" s="104">
        <v>-15112</v>
      </c>
      <c r="F39" s="89"/>
      <c r="G39" s="104">
        <v>13203</v>
      </c>
      <c r="H39" s="89"/>
      <c r="I39" s="104">
        <v>1606</v>
      </c>
      <c r="J39" s="89"/>
      <c r="K39" s="104">
        <v>1911</v>
      </c>
    </row>
    <row r="40" spans="1:11" ht="19.5" customHeight="1" thickBot="1">
      <c r="A40" s="12" t="s">
        <v>129</v>
      </c>
      <c r="B40" s="24"/>
      <c r="C40" s="24"/>
      <c r="D40" s="13"/>
      <c r="E40" s="262">
        <f>SUM(E38:E39)</f>
        <v>-10809</v>
      </c>
      <c r="F40" s="86"/>
      <c r="G40" s="105">
        <f>SUM(G38:G39)</f>
        <v>-182325</v>
      </c>
      <c r="H40" s="86"/>
      <c r="I40" s="262">
        <f>SUM(I38:I39)</f>
        <v>-1247</v>
      </c>
      <c r="J40" s="86"/>
      <c r="K40" s="105">
        <f>SUM(K38:K39)</f>
        <v>21886</v>
      </c>
    </row>
    <row r="41" spans="1:11" ht="10" customHeight="1" thickTop="1">
      <c r="A41" s="112"/>
      <c r="B41" s="112"/>
      <c r="C41" s="112"/>
      <c r="D41" s="112"/>
      <c r="E41" s="113"/>
      <c r="F41" s="114"/>
      <c r="G41" s="113"/>
      <c r="H41" s="114"/>
      <c r="I41" s="113"/>
      <c r="J41" s="114"/>
      <c r="K41" s="113"/>
    </row>
    <row r="42" spans="1:11" ht="19.5" customHeight="1">
      <c r="A42" s="12" t="s">
        <v>222</v>
      </c>
      <c r="B42" s="24"/>
      <c r="C42" s="24"/>
      <c r="D42" s="13"/>
      <c r="E42" s="89"/>
      <c r="F42" s="89"/>
      <c r="G42" s="89"/>
      <c r="H42" s="89"/>
      <c r="I42" s="89"/>
      <c r="J42" s="89"/>
      <c r="K42" s="89"/>
    </row>
    <row r="43" spans="1:11" ht="19.5" customHeight="1">
      <c r="A43" s="46"/>
      <c r="B43" s="5" t="s">
        <v>118</v>
      </c>
      <c r="D43" s="13"/>
      <c r="E43" s="104">
        <v>-8731</v>
      </c>
      <c r="F43" s="89"/>
      <c r="G43" s="104">
        <v>-177320</v>
      </c>
      <c r="H43" s="89"/>
      <c r="I43" s="104">
        <v>-1247</v>
      </c>
      <c r="J43" s="89"/>
      <c r="K43" s="104">
        <v>21886</v>
      </c>
    </row>
    <row r="44" spans="1:11" ht="19.5" customHeight="1">
      <c r="A44" s="46"/>
      <c r="B44" s="5" t="s">
        <v>36</v>
      </c>
      <c r="D44" s="13"/>
      <c r="E44" s="104">
        <v>-2078</v>
      </c>
      <c r="F44" s="89"/>
      <c r="G44" s="104">
        <v>-5005</v>
      </c>
      <c r="H44" s="89"/>
      <c r="I44" s="33">
        <v>0</v>
      </c>
      <c r="J44" s="89"/>
      <c r="K44" s="33">
        <v>0</v>
      </c>
    </row>
    <row r="45" spans="1:11" ht="19.5" customHeight="1" thickBot="1">
      <c r="A45" s="12" t="s">
        <v>129</v>
      </c>
      <c r="B45" s="115"/>
      <c r="C45" s="24"/>
      <c r="D45" s="13"/>
      <c r="E45" s="262">
        <f>SUM(E43:E44)</f>
        <v>-10809</v>
      </c>
      <c r="F45" s="86"/>
      <c r="G45" s="105">
        <f>SUM(G43:G44)</f>
        <v>-182325</v>
      </c>
      <c r="H45" s="86"/>
      <c r="I45" s="262">
        <f>SUM(I43:I44)</f>
        <v>-1247</v>
      </c>
      <c r="J45" s="86"/>
      <c r="K45" s="105">
        <f>SUM(K43:K44)</f>
        <v>21886</v>
      </c>
    </row>
    <row r="46" spans="1:11" ht="10" customHeight="1" thickTop="1">
      <c r="A46" s="24"/>
      <c r="B46" s="24"/>
      <c r="C46" s="116"/>
      <c r="D46" s="31"/>
      <c r="E46" s="34"/>
      <c r="F46" s="117"/>
      <c r="G46" s="34"/>
      <c r="H46" s="117"/>
      <c r="I46" s="34"/>
      <c r="J46" s="117"/>
      <c r="K46" s="34"/>
    </row>
    <row r="47" spans="1:11" ht="19.5" customHeight="1">
      <c r="A47" s="24" t="s">
        <v>241</v>
      </c>
      <c r="B47" s="24"/>
      <c r="C47" s="116"/>
      <c r="D47" s="31">
        <v>10</v>
      </c>
      <c r="E47" s="34"/>
      <c r="F47" s="117"/>
      <c r="G47" s="34"/>
      <c r="H47" s="117"/>
      <c r="I47" s="34"/>
      <c r="J47" s="117"/>
      <c r="K47" s="34"/>
    </row>
    <row r="48" spans="1:11" ht="19.5" customHeight="1" thickBot="1">
      <c r="A48" s="5" t="s">
        <v>242</v>
      </c>
      <c r="C48" s="116"/>
      <c r="D48" s="31"/>
      <c r="E48" s="118">
        <v>-0.08</v>
      </c>
      <c r="F48" s="119"/>
      <c r="G48" s="118">
        <v>-0.28000000000000003</v>
      </c>
      <c r="H48" s="119"/>
      <c r="I48" s="118">
        <v>-7.0000000000000007E-2</v>
      </c>
      <c r="J48" s="119"/>
      <c r="K48" s="118">
        <v>-0.04</v>
      </c>
    </row>
    <row r="49" spans="9:11" ht="19.5" customHeight="1" thickTop="1">
      <c r="I49" s="120"/>
      <c r="K49" s="120"/>
    </row>
  </sheetData>
  <mergeCells count="7">
    <mergeCell ref="E9:K9"/>
    <mergeCell ref="E5:G5"/>
    <mergeCell ref="I5:K5"/>
    <mergeCell ref="E6:G6"/>
    <mergeCell ref="I6:K6"/>
    <mergeCell ref="E7:G7"/>
    <mergeCell ref="I7:K7"/>
  </mergeCells>
  <pageMargins left="0.7" right="0.7" top="0.48" bottom="0.5" header="0.5" footer="0.5"/>
  <pageSetup paperSize="9" scale="72" firstPageNumber="7" orientation="portrait" cellComments="asDisplayed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0C81C-5DCF-44F0-BFCA-0756A605AFE5}">
  <sheetPr>
    <tabColor rgb="FF00B050"/>
  </sheetPr>
  <dimension ref="A1:K26"/>
  <sheetViews>
    <sheetView view="pageBreakPreview" topLeftCell="A22" zoomScale="85" zoomScaleNormal="70" zoomScaleSheetLayoutView="85" workbookViewId="0">
      <selection activeCell="D35" sqref="D35"/>
    </sheetView>
  </sheetViews>
  <sheetFormatPr defaultColWidth="9.09765625" defaultRowHeight="20.149999999999999" customHeight="1"/>
  <cols>
    <col min="1" max="2" width="2.09765625" style="10" customWidth="1"/>
    <col min="3" max="3" width="52.3984375" style="10" customWidth="1"/>
    <col min="4" max="4" width="11.09765625" style="10" customWidth="1"/>
    <col min="5" max="5" width="14.3984375" style="184" customWidth="1"/>
    <col min="6" max="6" width="1" style="184" customWidth="1"/>
    <col min="7" max="7" width="14.3984375" style="184" customWidth="1"/>
    <col min="8" max="8" width="1" style="184" customWidth="1"/>
    <col min="9" max="9" width="14.3984375" style="184" customWidth="1"/>
    <col min="10" max="10" width="1" style="184" customWidth="1"/>
    <col min="11" max="11" width="14.3984375" style="184" customWidth="1"/>
    <col min="12" max="16384" width="9.09765625" style="10"/>
  </cols>
  <sheetData>
    <row r="1" spans="1:11" ht="19.5" customHeight="1">
      <c r="A1" s="121" t="s">
        <v>51</v>
      </c>
      <c r="B1" s="122"/>
      <c r="C1" s="122"/>
      <c r="D1" s="271"/>
      <c r="E1" s="122"/>
      <c r="F1" s="122"/>
      <c r="G1" s="122"/>
      <c r="H1" s="124"/>
      <c r="I1" s="124"/>
      <c r="J1" s="124"/>
      <c r="K1" s="124"/>
    </row>
    <row r="2" spans="1:11" ht="19.5" customHeight="1">
      <c r="A2" s="125" t="s">
        <v>83</v>
      </c>
      <c r="B2" s="122"/>
      <c r="C2" s="122"/>
      <c r="D2" s="271"/>
      <c r="E2" s="122"/>
      <c r="F2" s="122"/>
      <c r="G2" s="122"/>
      <c r="H2" s="124"/>
      <c r="I2" s="124"/>
      <c r="J2" s="124"/>
      <c r="K2" s="124"/>
    </row>
    <row r="3" spans="1:11" ht="15" customHeight="1">
      <c r="A3" s="7"/>
      <c r="B3" s="7"/>
      <c r="C3" s="7"/>
      <c r="D3" s="8"/>
      <c r="E3" s="7"/>
      <c r="F3" s="7"/>
      <c r="G3" s="7"/>
      <c r="H3" s="7"/>
      <c r="I3" s="7"/>
      <c r="J3" s="7"/>
      <c r="K3" s="7"/>
    </row>
    <row r="4" spans="1:11" ht="20.149999999999999" customHeight="1">
      <c r="A4" s="7"/>
      <c r="B4" s="7"/>
      <c r="C4" s="7"/>
      <c r="D4" s="7"/>
      <c r="E4" s="127"/>
      <c r="F4" s="128" t="s">
        <v>47</v>
      </c>
      <c r="G4" s="127"/>
      <c r="H4" s="127"/>
      <c r="I4" s="127"/>
      <c r="J4" s="270" t="s">
        <v>48</v>
      </c>
      <c r="K4" s="127"/>
    </row>
    <row r="5" spans="1:11" ht="20.149999999999999" customHeight="1">
      <c r="A5" s="7"/>
      <c r="B5" s="7"/>
      <c r="C5" s="7"/>
      <c r="D5" s="7"/>
      <c r="E5" s="301" t="s">
        <v>49</v>
      </c>
      <c r="F5" s="301"/>
      <c r="G5" s="301"/>
      <c r="H5" s="130"/>
      <c r="I5" s="301" t="s">
        <v>49</v>
      </c>
      <c r="J5" s="301"/>
      <c r="K5" s="301"/>
    </row>
    <row r="6" spans="1:11" ht="20.149999999999999" customHeight="1">
      <c r="A6" s="7"/>
      <c r="B6" s="7"/>
      <c r="C6" s="7"/>
      <c r="D6" s="7"/>
      <c r="E6" s="308" t="s">
        <v>92</v>
      </c>
      <c r="F6" s="308"/>
      <c r="G6" s="308"/>
      <c r="H6" s="130"/>
      <c r="I6" s="308" t="s">
        <v>92</v>
      </c>
      <c r="J6" s="308"/>
      <c r="K6" s="308"/>
    </row>
    <row r="7" spans="1:11" ht="20.149999999999999" customHeight="1">
      <c r="A7" s="7"/>
      <c r="B7" s="7"/>
      <c r="C7" s="7"/>
      <c r="D7" s="7"/>
      <c r="E7" s="309" t="s">
        <v>238</v>
      </c>
      <c r="F7" s="309"/>
      <c r="G7" s="309"/>
      <c r="H7" s="130"/>
      <c r="I7" s="309" t="s">
        <v>238</v>
      </c>
      <c r="J7" s="309"/>
      <c r="K7" s="309"/>
    </row>
    <row r="8" spans="1:11" ht="20.149999999999999" customHeight="1">
      <c r="A8" s="7"/>
      <c r="B8" s="7"/>
      <c r="C8" s="7"/>
      <c r="D8" s="271"/>
      <c r="E8" s="136">
        <v>2024</v>
      </c>
      <c r="F8" s="130"/>
      <c r="G8" s="136">
        <v>2023</v>
      </c>
      <c r="H8" s="245"/>
      <c r="I8" s="136">
        <v>2024</v>
      </c>
      <c r="J8" s="130"/>
      <c r="K8" s="136">
        <v>2023</v>
      </c>
    </row>
    <row r="9" spans="1:11" s="247" customFormat="1" ht="20.149999999999999" customHeight="1">
      <c r="A9" s="246"/>
      <c r="B9" s="246"/>
      <c r="C9" s="246"/>
      <c r="D9" s="246"/>
      <c r="E9" s="302" t="s">
        <v>55</v>
      </c>
      <c r="F9" s="302"/>
      <c r="G9" s="302"/>
      <c r="H9" s="302"/>
      <c r="I9" s="302"/>
      <c r="J9" s="302"/>
      <c r="K9" s="302"/>
    </row>
    <row r="10" spans="1:11" ht="20.149999999999999" customHeight="1">
      <c r="A10" s="7" t="s">
        <v>129</v>
      </c>
      <c r="B10" s="135"/>
      <c r="C10" s="135"/>
      <c r="D10" s="135"/>
      <c r="E10" s="70">
        <f>'PL6 3M'!E40</f>
        <v>-136814</v>
      </c>
      <c r="F10" s="194"/>
      <c r="G10" s="70">
        <f>'PL6 3M'!G40</f>
        <v>-193650</v>
      </c>
      <c r="H10" s="70"/>
      <c r="I10" s="70">
        <f>'PL6 3M'!I40</f>
        <v>-4635</v>
      </c>
      <c r="J10" s="70"/>
      <c r="K10" s="70">
        <f>'PL6 3M'!K40</f>
        <v>45645</v>
      </c>
    </row>
    <row r="11" spans="1:11" ht="20.149999999999999" customHeight="1">
      <c r="A11" s="7" t="s">
        <v>100</v>
      </c>
      <c r="B11" s="135"/>
      <c r="C11" s="135"/>
      <c r="D11" s="135"/>
      <c r="E11" s="96"/>
      <c r="F11" s="148"/>
      <c r="G11" s="96"/>
      <c r="H11" s="148"/>
      <c r="I11" s="96"/>
      <c r="J11" s="148"/>
      <c r="K11" s="96"/>
    </row>
    <row r="12" spans="1:11" ht="20.149999999999999" customHeight="1">
      <c r="A12" s="138" t="s">
        <v>120</v>
      </c>
      <c r="B12" s="135"/>
      <c r="C12" s="135"/>
      <c r="D12" s="8"/>
      <c r="E12" s="96"/>
      <c r="F12" s="148"/>
      <c r="G12" s="96"/>
      <c r="H12" s="148"/>
      <c r="I12" s="96"/>
      <c r="J12" s="148"/>
      <c r="K12" s="96"/>
    </row>
    <row r="13" spans="1:11" ht="20.149999999999999" customHeight="1">
      <c r="A13" s="248" t="s">
        <v>121</v>
      </c>
      <c r="B13" s="249"/>
      <c r="D13" s="8"/>
      <c r="E13" s="148">
        <v>1560</v>
      </c>
      <c r="F13" s="148"/>
      <c r="G13" s="148">
        <v>-24753</v>
      </c>
      <c r="H13" s="148"/>
      <c r="I13" s="179">
        <v>0</v>
      </c>
      <c r="J13" s="148"/>
      <c r="K13" s="179">
        <v>0</v>
      </c>
    </row>
    <row r="14" spans="1:11" ht="20.149999999999999" customHeight="1">
      <c r="A14" s="248" t="s">
        <v>284</v>
      </c>
      <c r="B14" s="249"/>
      <c r="D14" s="8"/>
      <c r="E14" s="148"/>
      <c r="F14" s="148"/>
      <c r="G14" s="148"/>
      <c r="H14" s="148"/>
      <c r="I14" s="179"/>
      <c r="J14" s="148"/>
      <c r="K14" s="179"/>
    </row>
    <row r="15" spans="1:11" ht="20.149999999999999" customHeight="1">
      <c r="B15" s="10" t="s">
        <v>146</v>
      </c>
      <c r="D15" s="8"/>
      <c r="E15" s="250">
        <v>3954</v>
      </c>
      <c r="F15" s="148"/>
      <c r="G15" s="250">
        <v>15310</v>
      </c>
      <c r="H15" s="148"/>
      <c r="I15" s="250">
        <v>0</v>
      </c>
      <c r="J15" s="148"/>
      <c r="K15" s="250">
        <v>0</v>
      </c>
    </row>
    <row r="16" spans="1:11" ht="20.149999999999999" customHeight="1">
      <c r="A16" s="7" t="s">
        <v>160</v>
      </c>
      <c r="B16" s="135"/>
      <c r="D16" s="8"/>
      <c r="E16" s="252">
        <f>SUM(E13:E15)</f>
        <v>5514</v>
      </c>
      <c r="F16" s="194"/>
      <c r="G16" s="251">
        <f>SUM(G13:G15)</f>
        <v>-9443</v>
      </c>
      <c r="H16" s="194"/>
      <c r="I16" s="252">
        <f>SUM(I13:I15)</f>
        <v>0</v>
      </c>
      <c r="J16" s="194"/>
      <c r="K16" s="252">
        <f>SUM(K13:K15)</f>
        <v>0</v>
      </c>
    </row>
    <row r="17" spans="1:11" ht="20.149999999999999" customHeight="1">
      <c r="A17" s="142"/>
      <c r="B17" s="142"/>
      <c r="D17" s="8"/>
      <c r="E17" s="99"/>
      <c r="F17" s="148"/>
      <c r="G17" s="99"/>
      <c r="H17" s="148"/>
      <c r="I17" s="99"/>
      <c r="J17" s="99"/>
      <c r="K17" s="99"/>
    </row>
    <row r="18" spans="1:11" ht="20.149999999999999" customHeight="1" thickBot="1">
      <c r="A18" s="253" t="s">
        <v>135</v>
      </c>
      <c r="B18" s="142"/>
      <c r="D18" s="8"/>
      <c r="E18" s="258">
        <f>E10+E16</f>
        <v>-131300</v>
      </c>
      <c r="F18" s="194"/>
      <c r="G18" s="100">
        <f>G10+G16</f>
        <v>-203093</v>
      </c>
      <c r="H18" s="194"/>
      <c r="I18" s="258">
        <f>I10+I16</f>
        <v>-4635</v>
      </c>
      <c r="J18" s="87"/>
      <c r="K18" s="100">
        <f>K10+K16</f>
        <v>45645</v>
      </c>
    </row>
    <row r="19" spans="1:11" ht="20.149999999999999" customHeight="1" thickTop="1">
      <c r="A19" s="142"/>
      <c r="D19" s="8"/>
      <c r="E19" s="99"/>
      <c r="F19" s="148"/>
      <c r="G19" s="99"/>
      <c r="H19" s="148"/>
      <c r="I19" s="99"/>
      <c r="J19" s="99"/>
      <c r="K19" s="99"/>
    </row>
    <row r="20" spans="1:11" s="249" customFormat="1" ht="20.149999999999999" customHeight="1">
      <c r="A20" s="254" t="s">
        <v>136</v>
      </c>
      <c r="B20" s="101"/>
      <c r="C20" s="101"/>
      <c r="D20" s="8"/>
      <c r="E20" s="102"/>
      <c r="F20" s="103"/>
      <c r="G20" s="102"/>
      <c r="H20" s="103"/>
      <c r="I20" s="102"/>
      <c r="J20" s="102"/>
      <c r="K20" s="102"/>
    </row>
    <row r="21" spans="1:11" ht="20.149999999999999" customHeight="1">
      <c r="B21" s="10" t="s">
        <v>118</v>
      </c>
      <c r="C21" s="101"/>
      <c r="D21" s="8"/>
      <c r="E21" s="144">
        <v>-125424</v>
      </c>
      <c r="F21" s="148"/>
      <c r="G21" s="144">
        <v>-195580</v>
      </c>
      <c r="H21" s="148"/>
      <c r="I21" s="148">
        <v>-4635</v>
      </c>
      <c r="J21" s="148"/>
      <c r="K21" s="148">
        <v>45645</v>
      </c>
    </row>
    <row r="22" spans="1:11" ht="20.149999999999999" customHeight="1">
      <c r="B22" s="10" t="s">
        <v>36</v>
      </c>
      <c r="C22" s="101"/>
      <c r="D22" s="101"/>
      <c r="E22" s="144">
        <v>-5876</v>
      </c>
      <c r="F22" s="148"/>
      <c r="G22" s="144">
        <v>-7513</v>
      </c>
      <c r="H22" s="148"/>
      <c r="I22" s="179">
        <v>0</v>
      </c>
      <c r="J22" s="148"/>
      <c r="K22" s="179">
        <v>0</v>
      </c>
    </row>
    <row r="23" spans="1:11" ht="20.149999999999999" customHeight="1" thickBot="1">
      <c r="A23" s="253" t="s">
        <v>135</v>
      </c>
      <c r="B23" s="135"/>
      <c r="C23" s="139"/>
      <c r="D23" s="139"/>
      <c r="E23" s="257">
        <f>SUM(E21:E22)</f>
        <v>-131300</v>
      </c>
      <c r="F23" s="194"/>
      <c r="G23" s="255">
        <f>SUM(G21:G22)</f>
        <v>-203093</v>
      </c>
      <c r="H23" s="194"/>
      <c r="I23" s="257">
        <f>SUM(I21:I22)</f>
        <v>-4635</v>
      </c>
      <c r="J23" s="194"/>
      <c r="K23" s="255">
        <f>SUM(K21:K22)</f>
        <v>45645</v>
      </c>
    </row>
    <row r="24" spans="1:11" ht="20.149999999999999" customHeight="1" thickTop="1"/>
    <row r="26" spans="1:11" ht="20.149999999999999" customHeight="1">
      <c r="E26" s="281"/>
      <c r="F26" s="281"/>
      <c r="G26" s="281"/>
      <c r="H26" s="281"/>
      <c r="I26" s="281"/>
      <c r="J26" s="281"/>
      <c r="K26" s="281"/>
    </row>
  </sheetData>
  <mergeCells count="7">
    <mergeCell ref="E9:K9"/>
    <mergeCell ref="E5:G5"/>
    <mergeCell ref="I5:K5"/>
    <mergeCell ref="E6:G6"/>
    <mergeCell ref="I6:K6"/>
    <mergeCell ref="E7:G7"/>
    <mergeCell ref="I7:K7"/>
  </mergeCells>
  <pageMargins left="0.7" right="0.7" top="0.48" bottom="0.5" header="0.5" footer="0.5"/>
  <pageSetup paperSize="9" scale="74" firstPageNumber="8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1DF54-3EBF-4289-844A-82FFAB530C08}">
  <sheetPr>
    <tabColor rgb="FF00B050"/>
  </sheetPr>
  <dimension ref="A1:K33"/>
  <sheetViews>
    <sheetView view="pageBreakPreview" topLeftCell="A16" zoomScale="85" zoomScaleNormal="70" zoomScaleSheetLayoutView="85" workbookViewId="0">
      <selection activeCell="C35" sqref="C35"/>
    </sheetView>
  </sheetViews>
  <sheetFormatPr defaultColWidth="9.09765625" defaultRowHeight="20.149999999999999" customHeight="1"/>
  <cols>
    <col min="1" max="2" width="2.09765625" style="10" customWidth="1"/>
    <col min="3" max="3" width="52.3984375" style="10" customWidth="1"/>
    <col min="4" max="4" width="11.09765625" style="10" customWidth="1"/>
    <col min="5" max="5" width="14.3984375" style="184" customWidth="1"/>
    <col min="6" max="6" width="1" style="184" customWidth="1"/>
    <col min="7" max="7" width="14.3984375" style="184" customWidth="1"/>
    <col min="8" max="8" width="1" style="184" customWidth="1"/>
    <col min="9" max="9" width="14.3984375" style="184" customWidth="1"/>
    <col min="10" max="10" width="1" style="184" customWidth="1"/>
    <col min="11" max="11" width="14.3984375" style="184" customWidth="1"/>
    <col min="12" max="16384" width="9.09765625" style="10"/>
  </cols>
  <sheetData>
    <row r="1" spans="1:11" ht="19.5" customHeight="1">
      <c r="A1" s="121" t="s">
        <v>51</v>
      </c>
      <c r="B1" s="122"/>
      <c r="C1" s="122"/>
      <c r="D1" s="271"/>
      <c r="E1" s="122"/>
      <c r="F1" s="122"/>
      <c r="G1" s="122"/>
      <c r="H1" s="124"/>
      <c r="I1" s="124"/>
      <c r="J1" s="124"/>
      <c r="K1" s="124"/>
    </row>
    <row r="2" spans="1:11" ht="19.5" customHeight="1">
      <c r="A2" s="125" t="s">
        <v>83</v>
      </c>
      <c r="B2" s="122"/>
      <c r="C2" s="122"/>
      <c r="D2" s="271"/>
      <c r="E2" s="122"/>
      <c r="F2" s="122"/>
      <c r="G2" s="122"/>
      <c r="H2" s="124"/>
      <c r="I2" s="124"/>
      <c r="J2" s="124"/>
      <c r="K2" s="124"/>
    </row>
    <row r="3" spans="1:11" ht="15" customHeight="1">
      <c r="A3" s="7"/>
      <c r="B3" s="7"/>
      <c r="C3" s="7"/>
      <c r="D3" s="8"/>
      <c r="E3" s="7"/>
      <c r="F3" s="7"/>
      <c r="G3" s="7"/>
      <c r="H3" s="7"/>
      <c r="I3" s="7"/>
      <c r="J3" s="7"/>
      <c r="K3" s="7"/>
    </row>
    <row r="4" spans="1:11" ht="20.149999999999999" customHeight="1">
      <c r="A4" s="7"/>
      <c r="B4" s="7"/>
      <c r="C4" s="7"/>
      <c r="D4" s="7"/>
      <c r="E4" s="127"/>
      <c r="F4" s="128" t="s">
        <v>47</v>
      </c>
      <c r="G4" s="127"/>
      <c r="H4" s="127"/>
      <c r="I4" s="127"/>
      <c r="J4" s="270" t="s">
        <v>48</v>
      </c>
      <c r="K4" s="127"/>
    </row>
    <row r="5" spans="1:11" ht="20.149999999999999" customHeight="1">
      <c r="A5" s="7"/>
      <c r="B5" s="7"/>
      <c r="C5" s="7"/>
      <c r="D5" s="7"/>
      <c r="E5" s="301" t="s">
        <v>49</v>
      </c>
      <c r="F5" s="301"/>
      <c r="G5" s="301"/>
      <c r="H5" s="130"/>
      <c r="I5" s="301" t="s">
        <v>49</v>
      </c>
      <c r="J5" s="301"/>
      <c r="K5" s="301"/>
    </row>
    <row r="6" spans="1:11" ht="20.149999999999999" customHeight="1">
      <c r="A6" s="7"/>
      <c r="B6" s="7"/>
      <c r="C6" s="7"/>
      <c r="D6" s="7"/>
      <c r="E6" s="308" t="s">
        <v>239</v>
      </c>
      <c r="F6" s="308"/>
      <c r="G6" s="308"/>
      <c r="H6" s="130"/>
      <c r="I6" s="308" t="s">
        <v>239</v>
      </c>
      <c r="J6" s="308"/>
      <c r="K6" s="308"/>
    </row>
    <row r="7" spans="1:11" ht="20.149999999999999" customHeight="1">
      <c r="A7" s="7"/>
      <c r="B7" s="7"/>
      <c r="C7" s="7"/>
      <c r="D7" s="7"/>
      <c r="E7" s="309" t="s">
        <v>238</v>
      </c>
      <c r="F7" s="309"/>
      <c r="G7" s="309"/>
      <c r="H7" s="130"/>
      <c r="I7" s="309" t="s">
        <v>238</v>
      </c>
      <c r="J7" s="309"/>
      <c r="K7" s="309"/>
    </row>
    <row r="8" spans="1:11" ht="20.149999999999999" customHeight="1">
      <c r="A8" s="7"/>
      <c r="B8" s="7"/>
      <c r="C8" s="7"/>
      <c r="D8" s="271" t="s">
        <v>41</v>
      </c>
      <c r="E8" s="136">
        <v>2024</v>
      </c>
      <c r="F8" s="130"/>
      <c r="G8" s="136">
        <v>2023</v>
      </c>
      <c r="H8" s="245"/>
      <c r="I8" s="136">
        <v>2024</v>
      </c>
      <c r="J8" s="130"/>
      <c r="K8" s="136">
        <v>2023</v>
      </c>
    </row>
    <row r="9" spans="1:11" s="247" customFormat="1" ht="20.149999999999999" customHeight="1">
      <c r="A9" s="246"/>
      <c r="B9" s="246"/>
      <c r="C9" s="246"/>
      <c r="D9" s="246"/>
      <c r="E9" s="302" t="s">
        <v>55</v>
      </c>
      <c r="F9" s="302"/>
      <c r="G9" s="302"/>
      <c r="H9" s="302"/>
      <c r="I9" s="302"/>
      <c r="J9" s="302"/>
      <c r="K9" s="302"/>
    </row>
    <row r="10" spans="1:11" ht="20.149999999999999" customHeight="1">
      <c r="A10" s="7" t="s">
        <v>129</v>
      </c>
      <c r="B10" s="135"/>
      <c r="C10" s="135"/>
      <c r="D10" s="135"/>
      <c r="E10" s="70">
        <f>'PL7 6M'!E40</f>
        <v>-10809</v>
      </c>
      <c r="F10" s="194"/>
      <c r="G10" s="70">
        <f>'PL7 6M'!G40</f>
        <v>-182325</v>
      </c>
      <c r="H10" s="70"/>
      <c r="I10" s="70">
        <f>'PL7 6M'!I40</f>
        <v>-1247</v>
      </c>
      <c r="J10" s="70"/>
      <c r="K10" s="70">
        <f>'PL7 6M'!K40</f>
        <v>21886</v>
      </c>
    </row>
    <row r="11" spans="1:11" ht="20.149999999999999" customHeight="1">
      <c r="A11" s="7" t="s">
        <v>100</v>
      </c>
      <c r="B11" s="135"/>
      <c r="C11" s="135"/>
      <c r="D11" s="135"/>
      <c r="E11" s="96"/>
      <c r="F11" s="148"/>
      <c r="G11" s="96"/>
      <c r="H11" s="148"/>
      <c r="I11" s="96"/>
      <c r="J11" s="148"/>
      <c r="K11" s="96"/>
    </row>
    <row r="12" spans="1:11" ht="20.149999999999999" customHeight="1">
      <c r="A12" s="138" t="s">
        <v>120</v>
      </c>
      <c r="B12" s="135"/>
      <c r="C12" s="135"/>
      <c r="D12" s="8"/>
      <c r="E12" s="96"/>
      <c r="F12" s="148"/>
      <c r="G12" s="96"/>
      <c r="H12" s="148"/>
      <c r="I12" s="96"/>
      <c r="J12" s="148"/>
      <c r="K12" s="96"/>
    </row>
    <row r="13" spans="1:11" ht="20.149999999999999" customHeight="1">
      <c r="A13" s="248" t="s">
        <v>121</v>
      </c>
      <c r="B13" s="249"/>
      <c r="D13" s="8"/>
      <c r="E13" s="148">
        <v>-42077</v>
      </c>
      <c r="F13" s="148"/>
      <c r="G13" s="148">
        <v>-19327</v>
      </c>
      <c r="H13" s="148"/>
      <c r="I13" s="179">
        <v>0</v>
      </c>
      <c r="J13" s="148"/>
      <c r="K13" s="179">
        <v>0</v>
      </c>
    </row>
    <row r="14" spans="1:11" ht="20.149999999999999" customHeight="1">
      <c r="A14" s="248" t="s">
        <v>284</v>
      </c>
      <c r="B14" s="249"/>
      <c r="D14" s="8"/>
      <c r="E14" s="148"/>
      <c r="F14" s="148"/>
      <c r="G14" s="148"/>
      <c r="H14" s="148"/>
      <c r="I14" s="179"/>
      <c r="J14" s="148"/>
      <c r="K14" s="179"/>
    </row>
    <row r="15" spans="1:11" ht="20.149999999999999" customHeight="1">
      <c r="B15" s="10" t="s">
        <v>146</v>
      </c>
      <c r="D15" s="8"/>
      <c r="E15" s="250">
        <v>27832</v>
      </c>
      <c r="F15" s="148"/>
      <c r="G15" s="250">
        <v>10588</v>
      </c>
      <c r="H15" s="148"/>
      <c r="I15" s="250">
        <v>0</v>
      </c>
      <c r="J15" s="148"/>
      <c r="K15" s="250">
        <v>0</v>
      </c>
    </row>
    <row r="16" spans="1:11" ht="20.149999999999999" customHeight="1">
      <c r="A16" s="7" t="s">
        <v>160</v>
      </c>
      <c r="B16" s="135"/>
      <c r="D16" s="8"/>
      <c r="E16" s="252">
        <f>SUM(E13:E15)</f>
        <v>-14245</v>
      </c>
      <c r="F16" s="194"/>
      <c r="G16" s="251">
        <f>SUM(G13:G15)</f>
        <v>-8739</v>
      </c>
      <c r="H16" s="194"/>
      <c r="I16" s="252">
        <f>SUM(I13:I15)</f>
        <v>0</v>
      </c>
      <c r="J16" s="194"/>
      <c r="K16" s="252">
        <f>SUM(K13:K15)</f>
        <v>0</v>
      </c>
    </row>
    <row r="17" spans="1:11" ht="20.149999999999999" customHeight="1">
      <c r="A17" s="142"/>
      <c r="B17" s="142"/>
      <c r="D17" s="8"/>
      <c r="E17" s="99"/>
      <c r="F17" s="148"/>
      <c r="G17" s="99"/>
      <c r="H17" s="148"/>
      <c r="I17" s="99"/>
      <c r="J17" s="99"/>
      <c r="K17" s="99"/>
    </row>
    <row r="18" spans="1:11" s="5" customFormat="1" ht="20.149999999999999" customHeight="1">
      <c r="A18" s="98" t="s">
        <v>244</v>
      </c>
      <c r="B18" s="46"/>
      <c r="D18" s="32"/>
      <c r="E18" s="99"/>
      <c r="F18" s="97"/>
      <c r="G18" s="99"/>
      <c r="H18" s="97"/>
      <c r="I18" s="99"/>
      <c r="J18" s="99"/>
      <c r="K18" s="99"/>
    </row>
    <row r="19" spans="1:11" s="5" customFormat="1" ht="20.149999999999999" customHeight="1">
      <c r="A19" s="248" t="s">
        <v>290</v>
      </c>
      <c r="B19" s="46"/>
      <c r="D19" s="32">
        <v>2</v>
      </c>
      <c r="E19" s="282">
        <v>5683985</v>
      </c>
      <c r="F19" s="283"/>
      <c r="G19" s="282">
        <v>0</v>
      </c>
      <c r="H19" s="282"/>
      <c r="I19" s="282">
        <v>64945</v>
      </c>
      <c r="J19" s="282"/>
      <c r="K19" s="282">
        <v>0</v>
      </c>
    </row>
    <row r="20" spans="1:11" ht="20.149999999999999" customHeight="1">
      <c r="A20" s="248" t="s">
        <v>272</v>
      </c>
      <c r="B20" s="46"/>
      <c r="C20" s="5"/>
      <c r="D20" s="32">
        <v>2</v>
      </c>
      <c r="E20" s="10"/>
      <c r="F20" s="10"/>
      <c r="G20" s="10"/>
      <c r="H20" s="10"/>
      <c r="I20" s="10"/>
      <c r="J20" s="10"/>
      <c r="K20" s="10"/>
    </row>
    <row r="21" spans="1:11" ht="20.149999999999999" customHeight="1">
      <c r="A21" s="248"/>
      <c r="B21" s="46" t="s">
        <v>273</v>
      </c>
      <c r="C21" s="5"/>
      <c r="D21" s="32"/>
      <c r="E21" s="179">
        <v>-854397</v>
      </c>
      <c r="F21" s="279"/>
      <c r="G21" s="179">
        <v>0</v>
      </c>
      <c r="H21" s="179"/>
      <c r="I21" s="179">
        <v>-12989</v>
      </c>
      <c r="J21" s="179"/>
      <c r="K21" s="179">
        <v>0</v>
      </c>
    </row>
    <row r="22" spans="1:11" s="5" customFormat="1" ht="20.149999999999999" customHeight="1">
      <c r="A22" s="12" t="s">
        <v>245</v>
      </c>
      <c r="B22" s="46"/>
      <c r="D22" s="32"/>
      <c r="E22" s="77">
        <f>SUM(E19:E21)</f>
        <v>4829588</v>
      </c>
      <c r="F22" s="283"/>
      <c r="G22" s="77">
        <f>SUM(G19:G21)</f>
        <v>0</v>
      </c>
      <c r="H22" s="284"/>
      <c r="I22" s="77">
        <f>SUM(I19:I21)</f>
        <v>51956</v>
      </c>
      <c r="J22" s="284"/>
      <c r="K22" s="77">
        <f>SUM(K19:K21)</f>
        <v>0</v>
      </c>
    </row>
    <row r="23" spans="1:11" ht="20.149999999999999" customHeight="1">
      <c r="A23" s="12" t="s">
        <v>246</v>
      </c>
      <c r="B23" s="46"/>
      <c r="C23" s="5"/>
      <c r="D23" s="32"/>
      <c r="E23" s="280">
        <f>E16+E22</f>
        <v>4815343</v>
      </c>
      <c r="F23" s="279"/>
      <c r="G23" s="280">
        <f>G16+G22</f>
        <v>-8739</v>
      </c>
      <c r="H23" s="256"/>
      <c r="I23" s="280">
        <f>I16+I22</f>
        <v>51956</v>
      </c>
      <c r="J23" s="256"/>
      <c r="K23" s="280">
        <f>K16+K22</f>
        <v>0</v>
      </c>
    </row>
    <row r="24" spans="1:11" ht="20.149999999999999" customHeight="1">
      <c r="A24" s="142"/>
      <c r="B24" s="142"/>
      <c r="D24" s="8"/>
      <c r="E24" s="99"/>
      <c r="F24" s="148"/>
      <c r="G24" s="99"/>
      <c r="H24" s="148"/>
      <c r="I24" s="99"/>
      <c r="J24" s="99"/>
      <c r="K24" s="99"/>
    </row>
    <row r="25" spans="1:11" ht="20.149999999999999" customHeight="1" thickBot="1">
      <c r="A25" s="253" t="s">
        <v>135</v>
      </c>
      <c r="B25" s="142"/>
      <c r="D25" s="8"/>
      <c r="E25" s="258">
        <f>E10+E23</f>
        <v>4804534</v>
      </c>
      <c r="F25" s="194"/>
      <c r="G25" s="258">
        <f>G10+G23</f>
        <v>-191064</v>
      </c>
      <c r="H25" s="194"/>
      <c r="I25" s="258">
        <f>I10+I23</f>
        <v>50709</v>
      </c>
      <c r="J25" s="87"/>
      <c r="K25" s="258">
        <f>K10+K23</f>
        <v>21886</v>
      </c>
    </row>
    <row r="26" spans="1:11" ht="20.149999999999999" customHeight="1" thickTop="1">
      <c r="A26" s="142"/>
      <c r="D26" s="8"/>
      <c r="E26" s="99"/>
      <c r="F26" s="148"/>
      <c r="G26" s="99"/>
      <c r="H26" s="148"/>
      <c r="I26" s="99"/>
      <c r="J26" s="99"/>
      <c r="K26" s="99"/>
    </row>
    <row r="27" spans="1:11" s="249" customFormat="1" ht="20.149999999999999" customHeight="1">
      <c r="A27" s="254" t="s">
        <v>136</v>
      </c>
      <c r="B27" s="101"/>
      <c r="C27" s="101"/>
      <c r="D27" s="8"/>
      <c r="E27" s="102"/>
      <c r="F27" s="103"/>
      <c r="G27" s="102"/>
      <c r="H27" s="103"/>
      <c r="I27" s="102"/>
      <c r="J27" s="102"/>
      <c r="K27" s="102"/>
    </row>
    <row r="28" spans="1:11" ht="20.149999999999999" customHeight="1">
      <c r="B28" s="10" t="s">
        <v>118</v>
      </c>
      <c r="C28" s="101"/>
      <c r="D28" s="8"/>
      <c r="E28" s="144">
        <v>4176527</v>
      </c>
      <c r="F28" s="148"/>
      <c r="G28" s="144">
        <v>-186142</v>
      </c>
      <c r="H28" s="148"/>
      <c r="I28" s="148">
        <f>I25</f>
        <v>50709</v>
      </c>
      <c r="J28" s="148"/>
      <c r="K28" s="148">
        <v>21886</v>
      </c>
    </row>
    <row r="29" spans="1:11" ht="20.149999999999999" customHeight="1">
      <c r="B29" s="10" t="s">
        <v>36</v>
      </c>
      <c r="C29" s="101"/>
      <c r="D29" s="101"/>
      <c r="E29" s="144">
        <v>628007</v>
      </c>
      <c r="F29" s="148"/>
      <c r="G29" s="144">
        <v>-4922</v>
      </c>
      <c r="H29" s="148"/>
      <c r="I29" s="179">
        <v>0</v>
      </c>
      <c r="J29" s="148"/>
      <c r="K29" s="179">
        <v>0</v>
      </c>
    </row>
    <row r="30" spans="1:11" ht="20.149999999999999" customHeight="1" thickBot="1">
      <c r="A30" s="253" t="s">
        <v>135</v>
      </c>
      <c r="B30" s="135"/>
      <c r="C30" s="139"/>
      <c r="D30" s="139"/>
      <c r="E30" s="257">
        <f>SUM(E28:E29)</f>
        <v>4804534</v>
      </c>
      <c r="F30" s="194"/>
      <c r="G30" s="255">
        <f>SUM(G28:G29)</f>
        <v>-191064</v>
      </c>
      <c r="H30" s="194"/>
      <c r="I30" s="257">
        <f>SUM(I28:I29)</f>
        <v>50709</v>
      </c>
      <c r="J30" s="194"/>
      <c r="K30" s="255">
        <f>SUM(K28:K29)</f>
        <v>21886</v>
      </c>
    </row>
    <row r="31" spans="1:11" ht="20.149999999999999" customHeight="1" thickTop="1"/>
    <row r="33" spans="5:11" ht="20.149999999999999" customHeight="1">
      <c r="E33" s="281"/>
      <c r="F33" s="281"/>
      <c r="G33" s="281"/>
      <c r="H33" s="281"/>
      <c r="I33" s="281"/>
      <c r="J33" s="281"/>
      <c r="K33" s="281"/>
    </row>
  </sheetData>
  <mergeCells count="7">
    <mergeCell ref="E9:K9"/>
    <mergeCell ref="E5:G5"/>
    <mergeCell ref="I5:K5"/>
    <mergeCell ref="E6:G6"/>
    <mergeCell ref="I6:K6"/>
    <mergeCell ref="E7:G7"/>
    <mergeCell ref="I7:K7"/>
  </mergeCells>
  <pageMargins left="0.7" right="0.7" top="0.48" bottom="0.5" header="0.5" footer="0.5"/>
  <pageSetup paperSize="9" scale="74" firstPageNumber="9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I54"/>
  <sheetViews>
    <sheetView view="pageBreakPreview" topLeftCell="A37" zoomScale="55" zoomScaleNormal="55" zoomScaleSheetLayoutView="55" workbookViewId="0">
      <selection activeCell="I61" sqref="I61"/>
    </sheetView>
  </sheetViews>
  <sheetFormatPr defaultColWidth="9.09765625" defaultRowHeight="19.5" customHeight="1"/>
  <cols>
    <col min="1" max="1" width="2" style="5" customWidth="1"/>
    <col min="2" max="2" width="48.19921875" style="5" customWidth="1"/>
    <col min="3" max="3" width="6.8984375" style="32" customWidth="1"/>
    <col min="4" max="4" width="0.8984375" style="5" customWidth="1"/>
    <col min="5" max="5" width="13.59765625" style="93" customWidth="1"/>
    <col min="6" max="6" width="0.8984375" style="94" customWidth="1"/>
    <col min="7" max="7" width="13.59765625" style="93" customWidth="1"/>
    <col min="8" max="8" width="0.8984375" style="94" customWidth="1"/>
    <col min="9" max="9" width="13.59765625" style="93" customWidth="1"/>
    <col min="10" max="10" width="0.8984375" style="94" customWidth="1"/>
    <col min="11" max="11" width="13.59765625" style="93" customWidth="1"/>
    <col min="12" max="12" width="0.8984375" style="94" customWidth="1"/>
    <col min="13" max="13" width="13.59765625" style="93" customWidth="1"/>
    <col min="14" max="14" width="0.8984375" style="94" customWidth="1"/>
    <col min="15" max="15" width="15.09765625" style="93" customWidth="1"/>
    <col min="16" max="16" width="0.8984375" style="94" customWidth="1"/>
    <col min="17" max="17" width="13.59765625" style="93" customWidth="1"/>
    <col min="18" max="18" width="0.8984375" style="94" customWidth="1"/>
    <col min="19" max="19" width="15.09765625" style="93" customWidth="1"/>
    <col min="20" max="20" width="0.8984375" style="94" customWidth="1"/>
    <col min="21" max="21" width="13" style="241" customWidth="1"/>
    <col min="22" max="22" width="0.69921875" style="241" customWidth="1"/>
    <col min="23" max="23" width="15.09765625" style="93" customWidth="1"/>
    <col min="24" max="24" width="0.8984375" style="94" customWidth="1"/>
    <col min="25" max="25" width="15.09765625" style="93" customWidth="1"/>
    <col min="26" max="26" width="0.8984375" style="94" customWidth="1"/>
    <col min="27" max="27" width="14.19921875" style="94" customWidth="1"/>
    <col min="28" max="28" width="1" style="94" customWidth="1"/>
    <col min="29" max="29" width="15.09765625" style="93" customWidth="1"/>
    <col min="30" max="30" width="0.8984375" style="94" customWidth="1"/>
    <col min="31" max="31" width="15.09765625" style="93" customWidth="1"/>
    <col min="32" max="32" width="0.8984375" style="63" customWidth="1"/>
    <col min="33" max="33" width="13.59765625" style="5" customWidth="1"/>
    <col min="34" max="34" width="0.8984375" style="63" customWidth="1"/>
    <col min="35" max="35" width="15.09765625" style="5" customWidth="1"/>
    <col min="36" max="16384" width="9.09765625" style="5"/>
  </cols>
  <sheetData>
    <row r="1" spans="1:35" s="46" customFormat="1" ht="19.5" customHeight="1">
      <c r="A1" s="38" t="s">
        <v>51</v>
      </c>
      <c r="B1" s="79"/>
      <c r="C1" s="12"/>
      <c r="D1" s="12"/>
      <c r="E1" s="38"/>
      <c r="F1" s="38"/>
      <c r="G1" s="38"/>
      <c r="H1" s="38"/>
      <c r="I1" s="38"/>
      <c r="J1" s="38"/>
      <c r="K1" s="38"/>
      <c r="L1" s="38"/>
      <c r="M1" s="38"/>
      <c r="O1" s="80"/>
      <c r="Q1" s="80"/>
      <c r="R1" s="59"/>
      <c r="S1" s="80"/>
      <c r="T1" s="59"/>
      <c r="U1" s="230"/>
      <c r="V1" s="230"/>
      <c r="W1" s="80"/>
      <c r="X1" s="59"/>
      <c r="Y1" s="80"/>
      <c r="Z1" s="59"/>
      <c r="AA1" s="59"/>
      <c r="AB1" s="59"/>
      <c r="AC1" s="80"/>
      <c r="AD1" s="59"/>
      <c r="AE1" s="80"/>
      <c r="AF1" s="81"/>
      <c r="AH1" s="81"/>
    </row>
    <row r="2" spans="1:35" s="46" customFormat="1" ht="19.5" customHeight="1">
      <c r="A2" s="12" t="s">
        <v>84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O2" s="80"/>
      <c r="Q2" s="80"/>
      <c r="R2" s="59"/>
      <c r="S2" s="80"/>
      <c r="T2" s="59"/>
      <c r="U2" s="230"/>
      <c r="V2" s="230"/>
      <c r="W2" s="80"/>
      <c r="X2" s="59"/>
      <c r="Y2" s="80"/>
      <c r="Z2" s="59"/>
      <c r="AA2" s="59"/>
      <c r="AB2" s="59"/>
      <c r="AC2" s="80"/>
      <c r="AD2" s="59"/>
      <c r="AE2" s="80"/>
      <c r="AF2" s="81"/>
      <c r="AH2" s="81"/>
    </row>
    <row r="3" spans="1:35" s="46" customFormat="1" ht="19.5" customHeight="1">
      <c r="B3" s="17"/>
      <c r="C3" s="18"/>
      <c r="D3" s="17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231"/>
      <c r="V3" s="232"/>
      <c r="W3" s="59"/>
      <c r="X3" s="59"/>
      <c r="Y3" s="59"/>
      <c r="Z3" s="59"/>
      <c r="AA3" s="59"/>
      <c r="AB3" s="59"/>
      <c r="AC3" s="59"/>
      <c r="AD3" s="59"/>
      <c r="AE3" s="59"/>
      <c r="AF3" s="81"/>
      <c r="AH3" s="81"/>
      <c r="AI3" s="82"/>
    </row>
    <row r="4" spans="1:35" s="46" customFormat="1" ht="19.5" customHeight="1">
      <c r="B4" s="17"/>
      <c r="C4" s="18"/>
      <c r="D4" s="17"/>
      <c r="E4" s="312" t="s">
        <v>53</v>
      </c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  <c r="X4" s="312"/>
      <c r="Y4" s="312"/>
      <c r="Z4" s="312"/>
      <c r="AA4" s="312"/>
      <c r="AB4" s="312"/>
      <c r="AC4" s="312"/>
      <c r="AD4" s="312"/>
      <c r="AE4" s="312"/>
      <c r="AF4" s="312"/>
      <c r="AG4" s="312"/>
      <c r="AH4" s="312"/>
      <c r="AI4" s="312"/>
    </row>
    <row r="5" spans="1:35" s="46" customFormat="1" ht="19.5" customHeight="1">
      <c r="B5" s="17"/>
      <c r="D5" s="17"/>
      <c r="F5" s="81"/>
      <c r="G5" s="62"/>
      <c r="H5" s="61"/>
      <c r="I5" s="311" t="s">
        <v>154</v>
      </c>
      <c r="J5" s="311"/>
      <c r="K5" s="311"/>
      <c r="L5" s="61"/>
      <c r="M5" s="311" t="s">
        <v>217</v>
      </c>
      <c r="N5" s="311"/>
      <c r="O5" s="311"/>
      <c r="P5" s="311"/>
      <c r="Q5" s="311"/>
      <c r="R5" s="311"/>
      <c r="S5" s="311"/>
      <c r="T5" s="61"/>
      <c r="U5" s="233"/>
      <c r="V5" s="234"/>
      <c r="W5" s="311" t="s">
        <v>35</v>
      </c>
      <c r="X5" s="311"/>
      <c r="Y5" s="311"/>
      <c r="Z5" s="311"/>
      <c r="AA5" s="311"/>
      <c r="AB5" s="311"/>
      <c r="AC5" s="311"/>
      <c r="AD5" s="61"/>
      <c r="AF5" s="81"/>
      <c r="AH5" s="81"/>
    </row>
    <row r="6" spans="1:35" s="46" customFormat="1" ht="19.5" customHeight="1">
      <c r="B6" s="17"/>
      <c r="D6" s="17"/>
      <c r="F6" s="81"/>
      <c r="G6" s="62"/>
      <c r="H6" s="61"/>
      <c r="J6" s="61"/>
      <c r="L6" s="61"/>
      <c r="M6" s="61"/>
      <c r="N6" s="61"/>
      <c r="O6" s="61"/>
      <c r="P6" s="61"/>
      <c r="Q6" s="61"/>
      <c r="R6" s="61"/>
      <c r="S6" s="61"/>
      <c r="T6" s="61"/>
      <c r="U6" s="233"/>
      <c r="V6" s="234"/>
      <c r="W6" s="61" t="s">
        <v>162</v>
      </c>
      <c r="X6" s="61"/>
      <c r="Y6" s="61" t="s">
        <v>148</v>
      </c>
      <c r="Z6" s="61"/>
      <c r="AA6" s="275"/>
      <c r="AB6" s="275"/>
      <c r="AC6" s="61"/>
      <c r="AD6" s="61"/>
      <c r="AF6" s="81"/>
      <c r="AH6" s="81"/>
    </row>
    <row r="7" spans="1:35" s="46" customFormat="1" ht="19.5" customHeight="1">
      <c r="B7" s="17"/>
      <c r="D7" s="17"/>
      <c r="F7" s="81"/>
      <c r="G7" s="62"/>
      <c r="H7" s="61"/>
      <c r="J7" s="61"/>
      <c r="L7" s="61"/>
      <c r="M7" s="61"/>
      <c r="N7" s="61"/>
      <c r="O7" s="61"/>
      <c r="P7" s="61"/>
      <c r="Q7" s="61"/>
      <c r="R7" s="61"/>
      <c r="S7" s="61"/>
      <c r="T7" s="61"/>
      <c r="U7" s="233"/>
      <c r="V7" s="234"/>
      <c r="W7" s="61" t="s">
        <v>163</v>
      </c>
      <c r="X7" s="61"/>
      <c r="Y7" s="61" t="s">
        <v>149</v>
      </c>
      <c r="Z7" s="61"/>
      <c r="AA7" s="275"/>
      <c r="AB7" s="275"/>
      <c r="AC7" s="61"/>
      <c r="AD7" s="61"/>
      <c r="AF7" s="81"/>
      <c r="AH7" s="81"/>
    </row>
    <row r="8" spans="1:35" s="46" customFormat="1" ht="19.5" customHeight="1">
      <c r="B8" s="17"/>
      <c r="C8" s="18"/>
      <c r="D8" s="17"/>
      <c r="E8" s="61"/>
      <c r="F8" s="61"/>
      <c r="G8" s="61"/>
      <c r="H8" s="61"/>
      <c r="I8" s="62"/>
      <c r="J8" s="61"/>
      <c r="K8" s="62"/>
      <c r="L8" s="61"/>
      <c r="M8" s="61"/>
      <c r="N8" s="61"/>
      <c r="O8" s="61"/>
      <c r="P8" s="61"/>
      <c r="Q8" s="61"/>
      <c r="R8" s="61"/>
      <c r="S8" s="61"/>
      <c r="T8" s="61"/>
      <c r="U8" s="233"/>
      <c r="V8" s="234"/>
      <c r="W8" s="61" t="s">
        <v>164</v>
      </c>
      <c r="X8" s="61"/>
      <c r="Y8" s="61" t="s">
        <v>286</v>
      </c>
      <c r="Z8" s="61"/>
      <c r="AA8" s="275"/>
      <c r="AB8" s="275"/>
      <c r="AC8" s="62" t="s">
        <v>10</v>
      </c>
      <c r="AD8" s="61"/>
      <c r="AE8" s="267" t="s">
        <v>66</v>
      </c>
      <c r="AF8" s="61"/>
      <c r="AG8" s="62"/>
      <c r="AH8" s="61"/>
      <c r="AI8" s="62"/>
    </row>
    <row r="9" spans="1:35" s="46" customFormat="1" ht="19.5" customHeight="1">
      <c r="B9" s="17"/>
      <c r="C9" s="18"/>
      <c r="D9" s="17"/>
      <c r="E9" s="61" t="s">
        <v>16</v>
      </c>
      <c r="F9" s="61"/>
      <c r="G9" s="61"/>
      <c r="H9" s="61"/>
      <c r="I9" s="62" t="s">
        <v>9</v>
      </c>
      <c r="J9" s="61"/>
      <c r="K9" s="62" t="s">
        <v>141</v>
      </c>
      <c r="L9" s="61"/>
      <c r="N9" s="81"/>
      <c r="O9" s="61" t="s">
        <v>104</v>
      </c>
      <c r="P9" s="81"/>
      <c r="Q9" s="61" t="s">
        <v>12</v>
      </c>
      <c r="R9" s="61"/>
      <c r="S9" s="61"/>
      <c r="T9" s="61"/>
      <c r="U9" s="296" t="s">
        <v>203</v>
      </c>
      <c r="V9" s="234"/>
      <c r="W9" s="61" t="s">
        <v>183</v>
      </c>
      <c r="X9" s="61"/>
      <c r="Y9" s="61" t="s">
        <v>287</v>
      </c>
      <c r="Z9" s="61"/>
      <c r="AA9" s="296"/>
      <c r="AB9" s="275"/>
      <c r="AC9" s="61" t="s">
        <v>61</v>
      </c>
      <c r="AD9" s="61"/>
      <c r="AE9" s="267" t="s">
        <v>97</v>
      </c>
      <c r="AF9" s="61"/>
      <c r="AG9" s="62" t="s">
        <v>34</v>
      </c>
      <c r="AH9" s="61"/>
      <c r="AI9" s="62"/>
    </row>
    <row r="10" spans="1:35" s="46" customFormat="1" ht="19.5" customHeight="1">
      <c r="B10" s="17"/>
      <c r="C10" s="18"/>
      <c r="D10" s="17"/>
      <c r="E10" s="61" t="s">
        <v>11</v>
      </c>
      <c r="F10" s="61"/>
      <c r="G10" s="61" t="s">
        <v>12</v>
      </c>
      <c r="H10" s="61"/>
      <c r="I10" s="62" t="s">
        <v>15</v>
      </c>
      <c r="J10" s="61"/>
      <c r="K10" s="61" t="s">
        <v>140</v>
      </c>
      <c r="L10" s="61"/>
      <c r="M10" s="61" t="s">
        <v>46</v>
      </c>
      <c r="N10" s="61"/>
      <c r="O10" s="83" t="s">
        <v>105</v>
      </c>
      <c r="P10" s="61"/>
      <c r="Q10" s="83" t="s">
        <v>79</v>
      </c>
      <c r="R10" s="61"/>
      <c r="S10" s="62" t="s">
        <v>19</v>
      </c>
      <c r="T10" s="61"/>
      <c r="U10" s="296" t="s">
        <v>204</v>
      </c>
      <c r="V10" s="235"/>
      <c r="W10" s="61" t="s">
        <v>122</v>
      </c>
      <c r="X10" s="63"/>
      <c r="Y10" s="61" t="s">
        <v>150</v>
      </c>
      <c r="Z10" s="63"/>
      <c r="AA10" s="275" t="s">
        <v>289</v>
      </c>
      <c r="AB10" s="63"/>
      <c r="AC10" s="61" t="s">
        <v>60</v>
      </c>
      <c r="AD10" s="61"/>
      <c r="AE10" s="208" t="s">
        <v>231</v>
      </c>
      <c r="AF10" s="61"/>
      <c r="AG10" s="61" t="s">
        <v>99</v>
      </c>
      <c r="AH10" s="61"/>
      <c r="AI10" s="62" t="s">
        <v>10</v>
      </c>
    </row>
    <row r="11" spans="1:35" ht="19.5" customHeight="1">
      <c r="B11" s="16"/>
      <c r="C11" s="64" t="s">
        <v>41</v>
      </c>
      <c r="D11" s="14"/>
      <c r="E11" s="61" t="s">
        <v>20</v>
      </c>
      <c r="F11" s="61"/>
      <c r="G11" s="83" t="s">
        <v>79</v>
      </c>
      <c r="H11" s="83"/>
      <c r="I11" s="61" t="s">
        <v>14</v>
      </c>
      <c r="J11" s="83"/>
      <c r="K11" s="61" t="s">
        <v>14</v>
      </c>
      <c r="L11" s="83"/>
      <c r="M11" s="61" t="s">
        <v>42</v>
      </c>
      <c r="N11" s="61"/>
      <c r="O11" s="61" t="s">
        <v>107</v>
      </c>
      <c r="P11" s="61"/>
      <c r="Q11" s="61" t="s">
        <v>42</v>
      </c>
      <c r="R11" s="313" t="s">
        <v>214</v>
      </c>
      <c r="S11" s="313"/>
      <c r="T11" s="313"/>
      <c r="U11" s="296" t="s">
        <v>205</v>
      </c>
      <c r="V11" s="235"/>
      <c r="W11" s="61" t="s">
        <v>123</v>
      </c>
      <c r="X11" s="83"/>
      <c r="Y11" s="62" t="s">
        <v>151</v>
      </c>
      <c r="Z11" s="83"/>
      <c r="AA11" s="62" t="s">
        <v>283</v>
      </c>
      <c r="AB11" s="83"/>
      <c r="AC11" s="61" t="s">
        <v>124</v>
      </c>
      <c r="AD11" s="83"/>
      <c r="AE11" s="208" t="s">
        <v>232</v>
      </c>
      <c r="AF11" s="83"/>
      <c r="AG11" s="62" t="s">
        <v>39</v>
      </c>
      <c r="AH11" s="83"/>
      <c r="AI11" s="61" t="s">
        <v>13</v>
      </c>
    </row>
    <row r="12" spans="1:35" ht="19.5" customHeight="1">
      <c r="B12" s="16"/>
      <c r="C12" s="66"/>
      <c r="D12" s="14"/>
      <c r="E12" s="310" t="s">
        <v>55</v>
      </c>
      <c r="F12" s="310"/>
      <c r="G12" s="310"/>
      <c r="H12" s="310"/>
      <c r="I12" s="310"/>
      <c r="J12" s="310"/>
      <c r="K12" s="310"/>
      <c r="L12" s="310"/>
      <c r="M12" s="310"/>
      <c r="N12" s="310"/>
      <c r="O12" s="310"/>
      <c r="P12" s="310"/>
      <c r="Q12" s="310"/>
      <c r="R12" s="310"/>
      <c r="S12" s="310"/>
      <c r="T12" s="310"/>
      <c r="U12" s="310"/>
      <c r="V12" s="310"/>
      <c r="W12" s="310"/>
      <c r="X12" s="310"/>
      <c r="Y12" s="310"/>
      <c r="Z12" s="310"/>
      <c r="AA12" s="310"/>
      <c r="AB12" s="310"/>
      <c r="AC12" s="310"/>
      <c r="AD12" s="310"/>
      <c r="AE12" s="310"/>
      <c r="AF12" s="310"/>
      <c r="AG12" s="310"/>
      <c r="AH12" s="310"/>
      <c r="AI12" s="310"/>
    </row>
    <row r="13" spans="1:35" ht="20.5" customHeight="1">
      <c r="A13" s="65" t="s">
        <v>285</v>
      </c>
      <c r="C13" s="84"/>
      <c r="D13" s="68"/>
      <c r="E13" s="85"/>
      <c r="F13" s="86"/>
      <c r="G13" s="85"/>
      <c r="H13" s="87"/>
      <c r="I13" s="85"/>
      <c r="J13" s="87"/>
      <c r="K13" s="85"/>
      <c r="L13" s="87"/>
      <c r="M13" s="85"/>
      <c r="N13" s="87"/>
      <c r="O13" s="85"/>
      <c r="P13" s="87"/>
      <c r="Q13" s="85"/>
      <c r="R13" s="87"/>
      <c r="S13" s="85"/>
      <c r="T13" s="87"/>
      <c r="U13" s="236"/>
      <c r="V13" s="236"/>
      <c r="W13" s="85"/>
      <c r="X13" s="87"/>
      <c r="Y13" s="85"/>
      <c r="Z13" s="87"/>
      <c r="AA13" s="87"/>
      <c r="AB13" s="87"/>
      <c r="AC13" s="86"/>
      <c r="AD13" s="87"/>
      <c r="AE13" s="85"/>
      <c r="AF13" s="87"/>
      <c r="AG13" s="85"/>
      <c r="AH13" s="87"/>
      <c r="AI13" s="88"/>
    </row>
    <row r="14" spans="1:35" ht="20.5" customHeight="1">
      <c r="A14" s="69" t="s">
        <v>202</v>
      </c>
      <c r="C14" s="84"/>
      <c r="D14" s="68"/>
      <c r="E14" s="50">
        <v>850000</v>
      </c>
      <c r="F14" s="89"/>
      <c r="G14" s="50">
        <v>-15740</v>
      </c>
      <c r="H14" s="89"/>
      <c r="I14" s="50">
        <v>1643000</v>
      </c>
      <c r="J14" s="89"/>
      <c r="K14" s="50">
        <v>18365</v>
      </c>
      <c r="L14" s="50"/>
      <c r="M14" s="50">
        <v>85000</v>
      </c>
      <c r="N14" s="89"/>
      <c r="O14" s="50">
        <v>443995</v>
      </c>
      <c r="P14" s="50"/>
      <c r="Q14" s="50">
        <v>15740</v>
      </c>
      <c r="R14" s="50"/>
      <c r="S14" s="50">
        <v>-191701</v>
      </c>
      <c r="T14" s="50"/>
      <c r="U14" s="156">
        <v>1473750</v>
      </c>
      <c r="V14" s="156"/>
      <c r="W14" s="50">
        <v>-216664</v>
      </c>
      <c r="X14" s="50"/>
      <c r="Y14" s="70">
        <v>15673</v>
      </c>
      <c r="Z14" s="50"/>
      <c r="AA14" s="33">
        <v>0</v>
      </c>
      <c r="AB14" s="50"/>
      <c r="AC14" s="50">
        <f>SUM(W14:Y14)</f>
        <v>-200991</v>
      </c>
      <c r="AD14" s="50"/>
      <c r="AE14" s="50">
        <v>4121418</v>
      </c>
      <c r="AF14" s="50"/>
      <c r="AG14" s="50">
        <v>923105</v>
      </c>
      <c r="AH14" s="50"/>
      <c r="AI14" s="50">
        <f>AE14+AG14</f>
        <v>5044523</v>
      </c>
    </row>
    <row r="15" spans="1:35" ht="20.5" customHeight="1">
      <c r="A15" s="65"/>
      <c r="C15" s="84"/>
      <c r="D15" s="68"/>
      <c r="E15" s="90"/>
      <c r="F15" s="89"/>
      <c r="G15" s="90"/>
      <c r="H15" s="89"/>
      <c r="I15" s="90"/>
      <c r="J15" s="89"/>
      <c r="K15" s="90"/>
      <c r="L15" s="50"/>
      <c r="M15" s="90"/>
      <c r="N15" s="89"/>
      <c r="O15" s="90"/>
      <c r="P15" s="50"/>
      <c r="Q15" s="90"/>
      <c r="R15" s="50"/>
      <c r="S15" s="90"/>
      <c r="T15" s="50"/>
      <c r="U15" s="156"/>
      <c r="V15" s="156"/>
      <c r="W15" s="90"/>
      <c r="X15" s="50"/>
      <c r="Y15" s="90"/>
      <c r="Z15" s="50"/>
      <c r="AA15" s="50"/>
      <c r="AB15" s="50"/>
      <c r="AC15" s="50"/>
      <c r="AD15" s="50"/>
      <c r="AE15" s="50"/>
      <c r="AF15" s="50"/>
      <c r="AG15" s="90"/>
      <c r="AH15" s="50"/>
      <c r="AI15" s="90"/>
    </row>
    <row r="16" spans="1:35" ht="20.5" customHeight="1">
      <c r="A16" s="65" t="s">
        <v>247</v>
      </c>
      <c r="B16" s="65"/>
      <c r="C16" s="285"/>
      <c r="D16" s="68"/>
      <c r="E16" s="90"/>
      <c r="F16" s="89"/>
      <c r="G16" s="90"/>
      <c r="H16" s="89"/>
      <c r="I16" s="90"/>
      <c r="J16" s="89"/>
      <c r="K16" s="90"/>
      <c r="L16" s="50"/>
      <c r="M16" s="90"/>
      <c r="N16" s="89"/>
      <c r="O16" s="90"/>
      <c r="P16" s="50"/>
      <c r="Q16" s="90"/>
      <c r="R16" s="50"/>
      <c r="S16" s="90"/>
      <c r="T16" s="50"/>
      <c r="U16" s="156"/>
      <c r="V16" s="156"/>
      <c r="W16" s="90"/>
      <c r="X16" s="50"/>
      <c r="Y16" s="90"/>
      <c r="Z16" s="50"/>
      <c r="AA16" s="50"/>
      <c r="AB16" s="50"/>
      <c r="AC16" s="50"/>
      <c r="AD16" s="50"/>
      <c r="AE16" s="50"/>
      <c r="AF16" s="50"/>
      <c r="AG16" s="90"/>
      <c r="AH16" s="50"/>
      <c r="AI16" s="90"/>
    </row>
    <row r="17" spans="1:35" ht="20.5" customHeight="1">
      <c r="A17" s="65"/>
      <c r="B17" s="288" t="s">
        <v>248</v>
      </c>
      <c r="C17" s="234"/>
      <c r="D17" s="68"/>
      <c r="E17" s="90"/>
      <c r="F17" s="89"/>
      <c r="G17" s="90"/>
      <c r="H17" s="89"/>
      <c r="I17" s="90"/>
      <c r="J17" s="89"/>
      <c r="K17" s="90"/>
      <c r="L17" s="50"/>
      <c r="M17" s="90"/>
      <c r="N17" s="89"/>
      <c r="O17" s="90"/>
      <c r="P17" s="50"/>
      <c r="Q17" s="90"/>
      <c r="R17" s="50"/>
      <c r="S17" s="90"/>
      <c r="T17" s="50"/>
      <c r="U17" s="156"/>
      <c r="V17" s="156"/>
      <c r="W17" s="90"/>
      <c r="X17" s="50"/>
      <c r="Y17" s="90"/>
      <c r="Z17" s="50"/>
      <c r="AA17" s="50"/>
      <c r="AB17" s="50"/>
      <c r="AC17" s="50"/>
      <c r="AD17" s="50"/>
      <c r="AE17" s="50"/>
      <c r="AF17" s="50"/>
      <c r="AG17" s="90"/>
      <c r="AH17" s="50"/>
      <c r="AI17" s="90"/>
    </row>
    <row r="18" spans="1:35" ht="20.5" customHeight="1">
      <c r="A18" s="65"/>
      <c r="B18" s="287" t="s">
        <v>249</v>
      </c>
      <c r="C18" s="234"/>
      <c r="D18" s="68"/>
      <c r="E18" s="33">
        <v>0</v>
      </c>
      <c r="F18" s="33"/>
      <c r="G18" s="33">
        <v>0</v>
      </c>
      <c r="H18" s="33"/>
      <c r="I18" s="33">
        <v>0</v>
      </c>
      <c r="J18" s="33"/>
      <c r="K18" s="33">
        <v>0</v>
      </c>
      <c r="L18" s="33"/>
      <c r="M18" s="33">
        <v>0</v>
      </c>
      <c r="N18" s="33"/>
      <c r="O18" s="33">
        <v>0</v>
      </c>
      <c r="P18" s="33"/>
      <c r="Q18" s="33">
        <v>0</v>
      </c>
      <c r="R18" s="48"/>
      <c r="S18" s="33">
        <v>0</v>
      </c>
      <c r="T18" s="48"/>
      <c r="U18" s="33">
        <v>0</v>
      </c>
      <c r="V18" s="103"/>
      <c r="W18" s="33">
        <v>0</v>
      </c>
      <c r="X18" s="48"/>
      <c r="Y18" s="33">
        <v>0</v>
      </c>
      <c r="Z18" s="48"/>
      <c r="AA18" s="33">
        <v>0</v>
      </c>
      <c r="AB18" s="48"/>
      <c r="AC18" s="33">
        <v>0</v>
      </c>
      <c r="AD18" s="48"/>
      <c r="AE18" s="33">
        <v>0</v>
      </c>
      <c r="AF18" s="48"/>
      <c r="AG18" s="34">
        <v>-13118</v>
      </c>
      <c r="AH18" s="48"/>
      <c r="AI18" s="48">
        <f>AE18+AG18</f>
        <v>-13118</v>
      </c>
    </row>
    <row r="19" spans="1:35" ht="20.5" customHeight="1">
      <c r="A19" s="65"/>
      <c r="B19" s="65" t="s">
        <v>250</v>
      </c>
      <c r="C19" s="285"/>
      <c r="D19" s="68"/>
      <c r="E19" s="77">
        <f>SUM(E17:E18)</f>
        <v>0</v>
      </c>
      <c r="F19" s="70"/>
      <c r="G19" s="77">
        <f>SUM(G17:G18)</f>
        <v>0</v>
      </c>
      <c r="H19" s="70"/>
      <c r="I19" s="77">
        <f>SUM(I17:I18)</f>
        <v>0</v>
      </c>
      <c r="J19" s="70"/>
      <c r="K19" s="77">
        <f>SUM(K17:K18)</f>
        <v>0</v>
      </c>
      <c r="L19" s="70"/>
      <c r="M19" s="77">
        <f>SUM(M17:M18)</f>
        <v>0</v>
      </c>
      <c r="N19" s="70"/>
      <c r="O19" s="77">
        <f>SUM(O17:O18)</f>
        <v>0</v>
      </c>
      <c r="P19" s="70"/>
      <c r="Q19" s="77">
        <f>SUM(Q17:Q18)</f>
        <v>0</v>
      </c>
      <c r="R19" s="33"/>
      <c r="S19" s="77">
        <f>SUM(S17:S18)</f>
        <v>0</v>
      </c>
      <c r="T19" s="33"/>
      <c r="U19" s="243">
        <f>SUM(U17:U18)</f>
        <v>0</v>
      </c>
      <c r="V19" s="181"/>
      <c r="W19" s="77">
        <f>SUM(W17:W18)</f>
        <v>0</v>
      </c>
      <c r="X19" s="70"/>
      <c r="Y19" s="77">
        <f>SUM(Y17:Y18)</f>
        <v>0</v>
      </c>
      <c r="Z19" s="70"/>
      <c r="AA19" s="77">
        <f>SUM(AA17:AA18)</f>
        <v>0</v>
      </c>
      <c r="AB19" s="70"/>
      <c r="AC19" s="77">
        <f>SUM(AC17:AC18)</f>
        <v>0</v>
      </c>
      <c r="AD19" s="70"/>
      <c r="AE19" s="77">
        <f>SUM(AE17:AE18)</f>
        <v>0</v>
      </c>
      <c r="AF19" s="70"/>
      <c r="AG19" s="77">
        <f>SUM(AG17:AG18)</f>
        <v>-13118</v>
      </c>
      <c r="AH19" s="70"/>
      <c r="AI19" s="77">
        <f>SUM(AE19:AG19)</f>
        <v>-13118</v>
      </c>
    </row>
    <row r="20" spans="1:35" ht="20.5" customHeight="1">
      <c r="A20" s="285"/>
      <c r="B20" s="286"/>
      <c r="C20" s="285"/>
      <c r="D20" s="68"/>
      <c r="E20" s="90"/>
      <c r="F20" s="89"/>
      <c r="G20" s="90"/>
      <c r="H20" s="89"/>
      <c r="I20" s="90"/>
      <c r="J20" s="89"/>
      <c r="K20" s="90"/>
      <c r="L20" s="50"/>
      <c r="M20" s="90"/>
      <c r="N20" s="89"/>
      <c r="O20" s="90"/>
      <c r="P20" s="50"/>
      <c r="Q20" s="90"/>
      <c r="R20" s="50"/>
      <c r="S20" s="90"/>
      <c r="T20" s="50"/>
      <c r="U20" s="156"/>
      <c r="V20" s="156"/>
      <c r="W20" s="90"/>
      <c r="X20" s="50"/>
      <c r="Y20" s="90"/>
      <c r="Z20" s="50"/>
      <c r="AA20" s="50"/>
      <c r="AB20" s="50"/>
      <c r="AC20" s="50"/>
      <c r="AD20" s="50"/>
      <c r="AE20" s="50"/>
      <c r="AF20" s="50"/>
      <c r="AG20" s="90"/>
      <c r="AH20" s="50"/>
      <c r="AI20" s="90"/>
    </row>
    <row r="21" spans="1:35" ht="20.5" customHeight="1">
      <c r="A21" s="73" t="s">
        <v>57</v>
      </c>
      <c r="C21" s="91"/>
      <c r="D21" s="68"/>
      <c r="E21" s="90"/>
      <c r="F21" s="89"/>
      <c r="G21" s="90"/>
      <c r="H21" s="89"/>
      <c r="I21" s="90"/>
      <c r="J21" s="89"/>
      <c r="K21" s="90"/>
      <c r="L21" s="50"/>
      <c r="M21" s="90"/>
      <c r="N21" s="89"/>
      <c r="O21" s="90"/>
      <c r="P21" s="50"/>
      <c r="Q21" s="90"/>
      <c r="R21" s="50"/>
      <c r="S21" s="90"/>
      <c r="T21" s="50"/>
      <c r="U21" s="103"/>
      <c r="V21" s="102"/>
      <c r="W21" s="90"/>
      <c r="X21" s="50"/>
      <c r="Y21" s="90"/>
      <c r="Z21" s="50"/>
      <c r="AA21" s="50"/>
      <c r="AB21" s="50"/>
      <c r="AC21" s="50"/>
      <c r="AD21" s="50"/>
      <c r="AE21" s="50"/>
      <c r="AF21" s="50"/>
      <c r="AG21" s="90"/>
      <c r="AH21" s="50"/>
      <c r="AI21" s="90"/>
    </row>
    <row r="22" spans="1:35" ht="20.5" customHeight="1">
      <c r="A22" s="74"/>
      <c r="B22" s="16" t="s">
        <v>251</v>
      </c>
      <c r="C22" s="91"/>
      <c r="D22" s="68"/>
      <c r="E22" s="33">
        <v>0</v>
      </c>
      <c r="F22" s="33"/>
      <c r="G22" s="33">
        <v>0</v>
      </c>
      <c r="H22" s="33"/>
      <c r="I22" s="33">
        <v>0</v>
      </c>
      <c r="J22" s="33"/>
      <c r="K22" s="33">
        <v>0</v>
      </c>
      <c r="L22" s="33"/>
      <c r="M22" s="33">
        <v>0</v>
      </c>
      <c r="N22" s="33"/>
      <c r="O22" s="33">
        <v>0</v>
      </c>
      <c r="P22" s="33"/>
      <c r="Q22" s="33">
        <v>0</v>
      </c>
      <c r="R22" s="33"/>
      <c r="S22" s="33">
        <v>-177320</v>
      </c>
      <c r="T22" s="33"/>
      <c r="U22" s="103">
        <v>0</v>
      </c>
      <c r="V22" s="102"/>
      <c r="W22" s="33">
        <v>0</v>
      </c>
      <c r="X22" s="33"/>
      <c r="Y22" s="33">
        <v>0</v>
      </c>
      <c r="Z22" s="33"/>
      <c r="AA22" s="33">
        <v>0</v>
      </c>
      <c r="AB22" s="33"/>
      <c r="AC22" s="33">
        <v>0</v>
      </c>
      <c r="AD22" s="33"/>
      <c r="AE22" s="33">
        <v>-177320</v>
      </c>
      <c r="AF22" s="33"/>
      <c r="AG22" s="33">
        <v>-5005</v>
      </c>
      <c r="AH22" s="33"/>
      <c r="AI22" s="33">
        <f>AE22+AG22</f>
        <v>-182325</v>
      </c>
    </row>
    <row r="23" spans="1:35" ht="20.5" customHeight="1">
      <c r="B23" s="16" t="s">
        <v>161</v>
      </c>
      <c r="C23" s="91"/>
      <c r="D23" s="68"/>
      <c r="E23" s="41">
        <v>0</v>
      </c>
      <c r="F23" s="33"/>
      <c r="G23" s="41">
        <v>0</v>
      </c>
      <c r="H23" s="33"/>
      <c r="I23" s="41">
        <v>0</v>
      </c>
      <c r="J23" s="33"/>
      <c r="K23" s="41">
        <v>0</v>
      </c>
      <c r="L23" s="33"/>
      <c r="M23" s="41">
        <v>0</v>
      </c>
      <c r="N23" s="33"/>
      <c r="O23" s="41">
        <v>0</v>
      </c>
      <c r="P23" s="33"/>
      <c r="Q23" s="41">
        <v>0</v>
      </c>
      <c r="R23" s="33"/>
      <c r="S23" s="41">
        <v>0</v>
      </c>
      <c r="T23" s="33"/>
      <c r="U23" s="265">
        <v>0</v>
      </c>
      <c r="V23" s="102"/>
      <c r="W23" s="41">
        <v>-19410</v>
      </c>
      <c r="X23" s="33"/>
      <c r="Y23" s="41">
        <v>10588</v>
      </c>
      <c r="Z23" s="33"/>
      <c r="AA23" s="33">
        <v>0</v>
      </c>
      <c r="AB23" s="33"/>
      <c r="AC23" s="41">
        <v>-8822</v>
      </c>
      <c r="AD23" s="33"/>
      <c r="AE23" s="41">
        <v>-8822</v>
      </c>
      <c r="AF23" s="33"/>
      <c r="AG23" s="41">
        <v>83</v>
      </c>
      <c r="AH23" s="33"/>
      <c r="AI23" s="33">
        <f>AE23+AG23</f>
        <v>-8739</v>
      </c>
    </row>
    <row r="24" spans="1:35" ht="20.5" customHeight="1">
      <c r="A24" s="69" t="s">
        <v>135</v>
      </c>
      <c r="B24" s="24"/>
      <c r="C24" s="92"/>
      <c r="D24" s="14"/>
      <c r="E24" s="77">
        <f>SUM(E22:E23)</f>
        <v>0</v>
      </c>
      <c r="F24" s="70"/>
      <c r="G24" s="77">
        <f>SUM(G22:G23)</f>
        <v>0</v>
      </c>
      <c r="H24" s="70"/>
      <c r="I24" s="77">
        <f>SUM(I22:I23)</f>
        <v>0</v>
      </c>
      <c r="J24" s="70"/>
      <c r="K24" s="77">
        <f>SUM(K22:K23)</f>
        <v>0</v>
      </c>
      <c r="L24" s="70"/>
      <c r="M24" s="77">
        <f>SUM(M22:M23)</f>
        <v>0</v>
      </c>
      <c r="N24" s="70"/>
      <c r="O24" s="77">
        <f>SUM(O22:O23)</f>
        <v>0</v>
      </c>
      <c r="P24" s="70"/>
      <c r="Q24" s="77">
        <f>SUM(Q22:Q23)</f>
        <v>0</v>
      </c>
      <c r="R24" s="33"/>
      <c r="S24" s="77">
        <f>SUM(S22:S23)</f>
        <v>-177320</v>
      </c>
      <c r="T24" s="33"/>
      <c r="U24" s="243">
        <f>SUM(U22:U23)</f>
        <v>0</v>
      </c>
      <c r="V24" s="181"/>
      <c r="W24" s="77">
        <f>SUM(W22:W23)</f>
        <v>-19410</v>
      </c>
      <c r="X24" s="70"/>
      <c r="Y24" s="77">
        <f>SUM(Y22:Y23)</f>
        <v>10588</v>
      </c>
      <c r="Z24" s="70"/>
      <c r="AA24" s="77">
        <f>SUM(AA22:AA23)</f>
        <v>0</v>
      </c>
      <c r="AB24" s="70"/>
      <c r="AC24" s="77">
        <f>SUM(AC22:AC23)</f>
        <v>-8822</v>
      </c>
      <c r="AD24" s="70"/>
      <c r="AE24" s="77">
        <f>SUM(AE22:AE23)</f>
        <v>-186142</v>
      </c>
      <c r="AF24" s="70"/>
      <c r="AG24" s="77">
        <f>SUM(AG22:AG23)</f>
        <v>-4922</v>
      </c>
      <c r="AH24" s="70"/>
      <c r="AI24" s="77">
        <f>SUM(AE24:AG24)</f>
        <v>-191064</v>
      </c>
    </row>
    <row r="25" spans="1:35" ht="20.5" customHeight="1">
      <c r="A25" s="69"/>
      <c r="B25" s="24"/>
      <c r="C25" s="92"/>
      <c r="D25" s="14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33"/>
      <c r="S25" s="70"/>
      <c r="T25" s="33"/>
      <c r="U25" s="181"/>
      <c r="V25" s="181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</row>
    <row r="26" spans="1:35" ht="20.5" customHeight="1">
      <c r="A26" s="16" t="s">
        <v>213</v>
      </c>
      <c r="C26" s="91">
        <v>7</v>
      </c>
      <c r="D26" s="68"/>
      <c r="E26" s="41">
        <v>0</v>
      </c>
      <c r="F26" s="33"/>
      <c r="G26" s="41">
        <v>0</v>
      </c>
      <c r="H26" s="33"/>
      <c r="I26" s="41">
        <v>0</v>
      </c>
      <c r="J26" s="33"/>
      <c r="K26" s="41">
        <v>0</v>
      </c>
      <c r="L26" s="33"/>
      <c r="M26" s="41">
        <v>0</v>
      </c>
      <c r="N26" s="33"/>
      <c r="O26" s="41">
        <v>0</v>
      </c>
      <c r="P26" s="33"/>
      <c r="Q26" s="41">
        <v>0</v>
      </c>
      <c r="R26" s="33"/>
      <c r="S26" s="41">
        <v>-60494</v>
      </c>
      <c r="T26" s="33"/>
      <c r="U26" s="265">
        <v>0</v>
      </c>
      <c r="V26" s="102"/>
      <c r="W26" s="41">
        <v>0</v>
      </c>
      <c r="X26" s="33"/>
      <c r="Y26" s="41">
        <v>0</v>
      </c>
      <c r="Z26" s="33"/>
      <c r="AA26" s="41">
        <v>0</v>
      </c>
      <c r="AB26" s="33"/>
      <c r="AC26" s="41">
        <f>SUM(W26:Y26)</f>
        <v>0</v>
      </c>
      <c r="AD26" s="33"/>
      <c r="AE26" s="41">
        <v>-60494</v>
      </c>
      <c r="AF26" s="33"/>
      <c r="AG26" s="41">
        <v>0</v>
      </c>
      <c r="AH26" s="33"/>
      <c r="AI26" s="41">
        <f>AE26+AG26</f>
        <v>-60494</v>
      </c>
    </row>
    <row r="27" spans="1:35" s="63" customFormat="1" ht="20.5" customHeight="1">
      <c r="A27" s="14"/>
      <c r="B27" s="298"/>
      <c r="C27" s="299"/>
      <c r="D27" s="14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33"/>
      <c r="S27" s="70"/>
      <c r="T27" s="33"/>
      <c r="U27" s="156"/>
      <c r="V27" s="156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33"/>
    </row>
    <row r="28" spans="1:35" ht="20.5" customHeight="1" thickBot="1">
      <c r="A28" s="65" t="s">
        <v>252</v>
      </c>
      <c r="C28" s="66"/>
      <c r="D28" s="14"/>
      <c r="E28" s="297">
        <f>SUM(E14,E24,E26)</f>
        <v>850000</v>
      </c>
      <c r="F28" s="70"/>
      <c r="G28" s="297">
        <f>SUM(G14,G24,G26)</f>
        <v>-15740</v>
      </c>
      <c r="H28" s="70"/>
      <c r="I28" s="297">
        <f>SUM(I14,I24,I26)</f>
        <v>1643000</v>
      </c>
      <c r="J28" s="70"/>
      <c r="K28" s="297">
        <f>SUM(K14,K24,K26)</f>
        <v>18365</v>
      </c>
      <c r="L28" s="70"/>
      <c r="M28" s="297">
        <f>SUM(M14,M24,M26)</f>
        <v>85000</v>
      </c>
      <c r="N28" s="70"/>
      <c r="O28" s="297">
        <f>SUM(O14,O24,O26)</f>
        <v>443995</v>
      </c>
      <c r="P28" s="70"/>
      <c r="Q28" s="297">
        <f>SUM(Q14,Q24,Q26)</f>
        <v>15740</v>
      </c>
      <c r="R28" s="33"/>
      <c r="S28" s="297">
        <f>SUM(S14,S24,S26)</f>
        <v>-429515</v>
      </c>
      <c r="T28" s="33"/>
      <c r="U28" s="297">
        <f>SUM(U14,U24,U26)</f>
        <v>1473750</v>
      </c>
      <c r="V28" s="102"/>
      <c r="W28" s="297">
        <f>SUM(W14,W24,W26)</f>
        <v>-236074</v>
      </c>
      <c r="X28" s="70"/>
      <c r="Y28" s="297">
        <f>SUM(Y14,Y24,Y26)</f>
        <v>26261</v>
      </c>
      <c r="Z28" s="70"/>
      <c r="AA28" s="297">
        <f>SUM(AA14,AA24,AA26)</f>
        <v>0</v>
      </c>
      <c r="AB28" s="70"/>
      <c r="AC28" s="297">
        <f>SUM(AC14,AC24,AC26)</f>
        <v>-209813</v>
      </c>
      <c r="AD28" s="70"/>
      <c r="AE28" s="297">
        <f>SUM(AE14,AE24,AE26)</f>
        <v>3874782</v>
      </c>
      <c r="AF28" s="70"/>
      <c r="AG28" s="297">
        <f>SUM(AG14,AG24,AG26,AG19)</f>
        <v>905065</v>
      </c>
      <c r="AH28" s="70"/>
      <c r="AI28" s="297">
        <f>SUM(AI14,AI24,AI26,AI19)</f>
        <v>4779847</v>
      </c>
    </row>
    <row r="29" spans="1:35" ht="19.5" customHeight="1" thickTop="1">
      <c r="U29" s="266"/>
      <c r="V29" s="266"/>
    </row>
    <row r="30" spans="1:35" ht="20.5" customHeight="1">
      <c r="A30" s="65" t="s">
        <v>253</v>
      </c>
      <c r="C30" s="84"/>
      <c r="D30" s="68"/>
      <c r="E30" s="85"/>
      <c r="F30" s="86"/>
      <c r="G30" s="85"/>
      <c r="H30" s="87"/>
      <c r="I30" s="85"/>
      <c r="J30" s="87"/>
      <c r="K30" s="85"/>
      <c r="L30" s="87"/>
      <c r="M30" s="85"/>
      <c r="N30" s="87"/>
      <c r="O30" s="85"/>
      <c r="P30" s="87"/>
      <c r="Q30" s="85"/>
      <c r="R30" s="87"/>
      <c r="S30" s="85"/>
      <c r="T30" s="87"/>
      <c r="U30" s="163"/>
      <c r="V30" s="163"/>
      <c r="W30" s="85"/>
      <c r="X30" s="87"/>
      <c r="Y30" s="85"/>
      <c r="Z30" s="87"/>
      <c r="AA30" s="87"/>
      <c r="AB30" s="87"/>
      <c r="AC30" s="86"/>
      <c r="AD30" s="87"/>
      <c r="AE30" s="85"/>
      <c r="AF30" s="87"/>
      <c r="AG30" s="85"/>
      <c r="AH30" s="87"/>
      <c r="AI30" s="88"/>
    </row>
    <row r="31" spans="1:35" ht="20.5" customHeight="1">
      <c r="A31" s="69" t="s">
        <v>256</v>
      </c>
      <c r="C31" s="84"/>
      <c r="D31" s="68"/>
      <c r="E31" s="50">
        <v>850000</v>
      </c>
      <c r="F31" s="89"/>
      <c r="G31" s="50">
        <v>-15740</v>
      </c>
      <c r="H31" s="89"/>
      <c r="I31" s="50">
        <v>1643000</v>
      </c>
      <c r="J31" s="89"/>
      <c r="K31" s="50">
        <v>18365</v>
      </c>
      <c r="L31" s="50"/>
      <c r="M31" s="50">
        <v>85000</v>
      </c>
      <c r="N31" s="89"/>
      <c r="O31" s="50">
        <v>405788</v>
      </c>
      <c r="P31" s="50"/>
      <c r="Q31" s="50">
        <v>15740</v>
      </c>
      <c r="R31" s="50"/>
      <c r="S31" s="50">
        <v>-840390</v>
      </c>
      <c r="T31" s="50"/>
      <c r="U31" s="156">
        <v>1473750</v>
      </c>
      <c r="V31" s="156"/>
      <c r="W31" s="50">
        <v>-207076</v>
      </c>
      <c r="X31" s="50"/>
      <c r="Y31" s="70">
        <v>11702</v>
      </c>
      <c r="Z31" s="50"/>
      <c r="AA31" s="289">
        <v>0</v>
      </c>
      <c r="AB31" s="50"/>
      <c r="AC31" s="50">
        <f>SUM(W31:Y31)</f>
        <v>-195374</v>
      </c>
      <c r="AD31" s="50"/>
      <c r="AE31" s="50">
        <v>3440139</v>
      </c>
      <c r="AF31" s="50"/>
      <c r="AG31" s="50">
        <v>872977</v>
      </c>
      <c r="AH31" s="50"/>
      <c r="AI31" s="50">
        <f>AE31+AG31</f>
        <v>4313116</v>
      </c>
    </row>
    <row r="32" spans="1:35" ht="20.5" customHeight="1">
      <c r="A32" s="16" t="s">
        <v>254</v>
      </c>
      <c r="C32" s="91">
        <v>2</v>
      </c>
      <c r="D32" s="68"/>
      <c r="E32" s="48">
        <v>0</v>
      </c>
      <c r="F32" s="89"/>
      <c r="G32" s="48">
        <v>0</v>
      </c>
      <c r="H32" s="89"/>
      <c r="I32" s="48">
        <v>0</v>
      </c>
      <c r="J32" s="89"/>
      <c r="K32" s="48">
        <v>0</v>
      </c>
      <c r="L32" s="48"/>
      <c r="M32" s="48">
        <v>0</v>
      </c>
      <c r="N32" s="89"/>
      <c r="O32" s="48">
        <v>0</v>
      </c>
      <c r="P32" s="48"/>
      <c r="Q32" s="48">
        <v>0</v>
      </c>
      <c r="R32" s="48"/>
      <c r="S32" s="48">
        <v>0</v>
      </c>
      <c r="T32" s="48"/>
      <c r="U32" s="103">
        <v>0</v>
      </c>
      <c r="V32" s="103"/>
      <c r="W32" s="48">
        <v>0</v>
      </c>
      <c r="X32" s="48"/>
      <c r="Y32" s="33">
        <v>0</v>
      </c>
      <c r="Z32" s="48"/>
      <c r="AA32" s="48">
        <v>4198077</v>
      </c>
      <c r="AB32" s="48"/>
      <c r="AC32" s="48">
        <v>4198077</v>
      </c>
      <c r="AD32" s="48"/>
      <c r="AE32" s="48">
        <v>4198077</v>
      </c>
      <c r="AF32" s="48"/>
      <c r="AG32" s="48">
        <v>631511</v>
      </c>
      <c r="AH32" s="48"/>
      <c r="AI32" s="48">
        <f>AE32+AG32</f>
        <v>4829588</v>
      </c>
    </row>
    <row r="33" spans="1:35" ht="20.5" customHeight="1">
      <c r="A33" s="69" t="s">
        <v>255</v>
      </c>
      <c r="C33" s="84"/>
      <c r="D33" s="68"/>
      <c r="E33" s="77">
        <f>SUM(E31:E32)</f>
        <v>850000</v>
      </c>
      <c r="F33" s="70"/>
      <c r="G33" s="77">
        <f>SUM(G31:G32)</f>
        <v>-15740</v>
      </c>
      <c r="H33" s="70"/>
      <c r="I33" s="77">
        <f>SUM(I31:I32)</f>
        <v>1643000</v>
      </c>
      <c r="J33" s="70"/>
      <c r="K33" s="77">
        <f>SUM(K31:K32)</f>
        <v>18365</v>
      </c>
      <c r="L33" s="70"/>
      <c r="M33" s="77">
        <f>SUM(M31:M32)</f>
        <v>85000</v>
      </c>
      <c r="N33" s="70"/>
      <c r="O33" s="77">
        <f>SUM(O31:O32)</f>
        <v>405788</v>
      </c>
      <c r="P33" s="70"/>
      <c r="Q33" s="77">
        <f>SUM(Q31:Q32)</f>
        <v>15740</v>
      </c>
      <c r="R33" s="33"/>
      <c r="S33" s="77">
        <f>SUM(S31:S32)</f>
        <v>-840390</v>
      </c>
      <c r="T33" s="33"/>
      <c r="U33" s="243">
        <f>SUM(U31:U32)</f>
        <v>1473750</v>
      </c>
      <c r="V33" s="181"/>
      <c r="W33" s="77">
        <f>SUM(W31:W32)</f>
        <v>-207076</v>
      </c>
      <c r="X33" s="70"/>
      <c r="Y33" s="77">
        <f>SUM(Y31:Y32)</f>
        <v>11702</v>
      </c>
      <c r="Z33" s="70"/>
      <c r="AA33" s="77">
        <f>SUM(AA31:AA32)</f>
        <v>4198077</v>
      </c>
      <c r="AB33" s="70"/>
      <c r="AC33" s="77">
        <f>SUM(AC31:AC32)</f>
        <v>4002703</v>
      </c>
      <c r="AD33" s="70"/>
      <c r="AE33" s="77">
        <f>SUM(AE31:AE32)</f>
        <v>7638216</v>
      </c>
      <c r="AF33" s="70"/>
      <c r="AG33" s="77">
        <f>SUM(AG31:AG32)</f>
        <v>1504488</v>
      </c>
      <c r="AH33" s="70"/>
      <c r="AI33" s="77">
        <f>SUM(AE33:AG33)</f>
        <v>9142704</v>
      </c>
    </row>
    <row r="34" spans="1:35" ht="20.5" customHeight="1">
      <c r="A34" s="65"/>
      <c r="C34" s="84"/>
      <c r="D34" s="68"/>
      <c r="E34" s="90"/>
      <c r="F34" s="89"/>
      <c r="G34" s="90"/>
      <c r="H34" s="89"/>
      <c r="I34" s="90"/>
      <c r="J34" s="89"/>
      <c r="K34" s="90"/>
      <c r="L34" s="50"/>
      <c r="M34" s="90"/>
      <c r="N34" s="89"/>
      <c r="O34" s="90"/>
      <c r="P34" s="50"/>
      <c r="Q34" s="90"/>
      <c r="R34" s="50"/>
      <c r="S34" s="90"/>
      <c r="T34" s="50"/>
      <c r="U34" s="156"/>
      <c r="V34" s="181"/>
      <c r="W34" s="90"/>
      <c r="X34" s="50"/>
      <c r="Y34" s="90"/>
      <c r="Z34" s="50"/>
      <c r="AA34" s="50"/>
      <c r="AB34" s="50"/>
      <c r="AC34" s="50"/>
      <c r="AD34" s="50"/>
      <c r="AE34" s="50"/>
      <c r="AF34" s="50"/>
      <c r="AG34" s="90"/>
      <c r="AH34" s="50"/>
      <c r="AI34" s="90"/>
    </row>
    <row r="35" spans="1:35" ht="20.5" customHeight="1">
      <c r="A35" s="65" t="s">
        <v>247</v>
      </c>
      <c r="B35" s="65"/>
      <c r="C35" s="285"/>
      <c r="D35" s="68"/>
      <c r="E35" s="90"/>
      <c r="F35" s="89"/>
      <c r="G35" s="90"/>
      <c r="H35" s="89"/>
      <c r="I35" s="90"/>
      <c r="J35" s="89"/>
      <c r="K35" s="90"/>
      <c r="L35" s="50"/>
      <c r="M35" s="90"/>
      <c r="N35" s="89"/>
      <c r="O35" s="90"/>
      <c r="P35" s="50"/>
      <c r="Q35" s="90"/>
      <c r="R35" s="50"/>
      <c r="S35" s="90"/>
      <c r="T35" s="50"/>
      <c r="U35" s="156"/>
      <c r="V35" s="156"/>
      <c r="W35" s="90"/>
      <c r="X35" s="50"/>
      <c r="Y35" s="90"/>
      <c r="Z35" s="50"/>
      <c r="AA35" s="50"/>
      <c r="AB35" s="50"/>
      <c r="AC35" s="50"/>
      <c r="AD35" s="50"/>
      <c r="AE35" s="50"/>
      <c r="AF35" s="50"/>
      <c r="AG35" s="90"/>
      <c r="AH35" s="50"/>
      <c r="AI35" s="90"/>
    </row>
    <row r="36" spans="1:35" ht="20.5" customHeight="1">
      <c r="A36" s="65"/>
      <c r="B36" s="295" t="s">
        <v>248</v>
      </c>
      <c r="C36" s="234"/>
      <c r="D36" s="68"/>
      <c r="E36" s="90"/>
      <c r="F36" s="89"/>
      <c r="G36" s="90"/>
      <c r="H36" s="89"/>
      <c r="I36" s="90"/>
      <c r="J36" s="89"/>
      <c r="K36" s="90"/>
      <c r="L36" s="50"/>
      <c r="M36" s="90"/>
      <c r="N36" s="89"/>
      <c r="O36" s="90"/>
      <c r="P36" s="50"/>
      <c r="Q36" s="90"/>
      <c r="R36" s="50"/>
      <c r="S36" s="90"/>
      <c r="T36" s="50"/>
      <c r="U36" s="156"/>
      <c r="V36" s="156"/>
      <c r="W36" s="90"/>
      <c r="X36" s="50"/>
      <c r="Y36" s="90"/>
      <c r="Z36" s="50"/>
      <c r="AA36" s="50"/>
      <c r="AB36" s="50"/>
      <c r="AC36" s="50"/>
      <c r="AD36" s="50"/>
      <c r="AE36" s="50"/>
      <c r="AF36" s="50"/>
      <c r="AG36" s="90"/>
      <c r="AH36" s="50"/>
      <c r="AI36" s="90"/>
    </row>
    <row r="37" spans="1:35" ht="20.5" customHeight="1">
      <c r="A37" s="65"/>
      <c r="B37" s="287" t="s">
        <v>249</v>
      </c>
      <c r="C37" s="234"/>
      <c r="D37" s="68"/>
      <c r="E37" s="33">
        <v>0</v>
      </c>
      <c r="F37" s="33"/>
      <c r="G37" s="33">
        <v>0</v>
      </c>
      <c r="H37" s="33"/>
      <c r="I37" s="33">
        <v>0</v>
      </c>
      <c r="J37" s="33"/>
      <c r="K37" s="33">
        <v>0</v>
      </c>
      <c r="L37" s="33"/>
      <c r="M37" s="33">
        <v>0</v>
      </c>
      <c r="N37" s="33"/>
      <c r="O37" s="33">
        <v>0</v>
      </c>
      <c r="P37" s="33"/>
      <c r="Q37" s="33">
        <v>0</v>
      </c>
      <c r="R37" s="48"/>
      <c r="S37" s="33">
        <v>0</v>
      </c>
      <c r="T37" s="48"/>
      <c r="U37" s="33">
        <v>0</v>
      </c>
      <c r="V37" s="103"/>
      <c r="W37" s="33">
        <v>0</v>
      </c>
      <c r="X37" s="48"/>
      <c r="Y37" s="33">
        <v>0</v>
      </c>
      <c r="Z37" s="48"/>
      <c r="AA37" s="33">
        <v>0</v>
      </c>
      <c r="AB37" s="48"/>
      <c r="AC37" s="33">
        <v>0</v>
      </c>
      <c r="AD37" s="48"/>
      <c r="AE37" s="33">
        <v>0</v>
      </c>
      <c r="AF37" s="48"/>
      <c r="AG37" s="34">
        <v>-8807</v>
      </c>
      <c r="AH37" s="48"/>
      <c r="AI37" s="48">
        <v>-8807</v>
      </c>
    </row>
    <row r="38" spans="1:35" ht="20.5" customHeight="1">
      <c r="A38" s="65"/>
      <c r="B38" s="65" t="s">
        <v>250</v>
      </c>
      <c r="C38" s="285"/>
      <c r="D38" s="68"/>
      <c r="E38" s="77">
        <f>SUM(E36:E37)</f>
        <v>0</v>
      </c>
      <c r="F38" s="70"/>
      <c r="G38" s="77">
        <f>SUM(G36:G37)</f>
        <v>0</v>
      </c>
      <c r="H38" s="70"/>
      <c r="I38" s="77">
        <f>SUM(I36:I37)</f>
        <v>0</v>
      </c>
      <c r="J38" s="70"/>
      <c r="K38" s="77">
        <f>SUM(K36:K37)</f>
        <v>0</v>
      </c>
      <c r="L38" s="70"/>
      <c r="M38" s="77">
        <f>SUM(M36:M37)</f>
        <v>0</v>
      </c>
      <c r="N38" s="70"/>
      <c r="O38" s="77">
        <f>SUM(O36:O37)</f>
        <v>0</v>
      </c>
      <c r="P38" s="70"/>
      <c r="Q38" s="77">
        <f>SUM(Q36:Q37)</f>
        <v>0</v>
      </c>
      <c r="R38" s="33"/>
      <c r="S38" s="77">
        <f>SUM(S36:S37)</f>
        <v>0</v>
      </c>
      <c r="T38" s="33"/>
      <c r="U38" s="243">
        <f>SUM(U36:U37)</f>
        <v>0</v>
      </c>
      <c r="V38" s="181"/>
      <c r="W38" s="77">
        <f>SUM(W36:W37)</f>
        <v>0</v>
      </c>
      <c r="X38" s="70"/>
      <c r="Y38" s="77">
        <f>SUM(Y36:Y37)</f>
        <v>0</v>
      </c>
      <c r="Z38" s="70"/>
      <c r="AA38" s="77">
        <f>SUM(AA36:AA37)</f>
        <v>0</v>
      </c>
      <c r="AB38" s="70"/>
      <c r="AC38" s="77">
        <f>SUM(AC36:AC37)</f>
        <v>0</v>
      </c>
      <c r="AD38" s="70"/>
      <c r="AE38" s="77">
        <f>SUM(AE36:AE37)</f>
        <v>0</v>
      </c>
      <c r="AF38" s="70"/>
      <c r="AG38" s="77">
        <f>SUM(AG36:AG37)</f>
        <v>-8807</v>
      </c>
      <c r="AH38" s="70"/>
      <c r="AI38" s="77">
        <f>SUM(AE38:AG38)</f>
        <v>-8807</v>
      </c>
    </row>
    <row r="39" spans="1:35" ht="20.5" customHeight="1">
      <c r="A39" s="65"/>
      <c r="B39" s="65"/>
      <c r="C39" s="285"/>
      <c r="D39" s="68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33"/>
      <c r="S39" s="70"/>
      <c r="T39" s="33"/>
      <c r="U39" s="156"/>
      <c r="V39" s="181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</row>
    <row r="40" spans="1:35" ht="20.5" customHeight="1">
      <c r="A40" s="24"/>
      <c r="B40" s="23" t="s">
        <v>258</v>
      </c>
      <c r="C40" s="24"/>
      <c r="D40" s="68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33"/>
      <c r="S40" s="70"/>
      <c r="T40" s="33"/>
      <c r="U40" s="156"/>
      <c r="V40" s="181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</row>
    <row r="41" spans="1:35" ht="20.5" customHeight="1">
      <c r="A41" s="24"/>
      <c r="B41" s="287" t="s">
        <v>280</v>
      </c>
      <c r="C41" s="91">
        <v>4</v>
      </c>
      <c r="D41" s="91"/>
      <c r="E41" s="33">
        <v>0</v>
      </c>
      <c r="F41" s="33"/>
      <c r="G41" s="33">
        <v>0</v>
      </c>
      <c r="H41" s="33"/>
      <c r="I41" s="33">
        <v>0</v>
      </c>
      <c r="J41" s="33"/>
      <c r="K41" s="33">
        <v>0</v>
      </c>
      <c r="L41" s="33"/>
      <c r="M41" s="33">
        <v>0</v>
      </c>
      <c r="N41" s="33"/>
      <c r="O41" s="33">
        <v>0</v>
      </c>
      <c r="P41" s="33"/>
      <c r="Q41" s="33">
        <v>0</v>
      </c>
      <c r="R41" s="33"/>
      <c r="S41" s="33">
        <v>0</v>
      </c>
      <c r="T41" s="33"/>
      <c r="U41" s="103">
        <v>0</v>
      </c>
      <c r="V41" s="102"/>
      <c r="W41" s="33">
        <v>0</v>
      </c>
      <c r="X41" s="33"/>
      <c r="Y41" s="33">
        <v>0</v>
      </c>
      <c r="Z41" s="33"/>
      <c r="AA41" s="33">
        <v>0</v>
      </c>
      <c r="AB41" s="33"/>
      <c r="AC41" s="33">
        <v>0</v>
      </c>
      <c r="AD41" s="33"/>
      <c r="AE41" s="33">
        <v>0</v>
      </c>
      <c r="AF41" s="33"/>
      <c r="AG41" s="33">
        <v>100000</v>
      </c>
      <c r="AH41" s="33"/>
      <c r="AI41" s="33">
        <v>100000</v>
      </c>
    </row>
    <row r="42" spans="1:35" ht="20.5" customHeight="1">
      <c r="A42" s="24"/>
      <c r="B42" s="23" t="s">
        <v>259</v>
      </c>
      <c r="C42" s="24"/>
      <c r="D42" s="68"/>
      <c r="E42" s="77">
        <f>SUM(E40:E41)</f>
        <v>0</v>
      </c>
      <c r="F42" s="70"/>
      <c r="G42" s="77">
        <f>SUM(G40:G41)</f>
        <v>0</v>
      </c>
      <c r="H42" s="70"/>
      <c r="I42" s="77">
        <f>SUM(I40:I41)</f>
        <v>0</v>
      </c>
      <c r="J42" s="70"/>
      <c r="K42" s="77">
        <f>SUM(K40:K41)</f>
        <v>0</v>
      </c>
      <c r="L42" s="70"/>
      <c r="M42" s="77">
        <f>SUM(M40:M41)</f>
        <v>0</v>
      </c>
      <c r="N42" s="70"/>
      <c r="O42" s="77">
        <f>SUM(O40:O41)</f>
        <v>0</v>
      </c>
      <c r="P42" s="70"/>
      <c r="Q42" s="77">
        <f>SUM(Q40:Q41)</f>
        <v>0</v>
      </c>
      <c r="R42" s="33"/>
      <c r="S42" s="77">
        <f>SUM(S40:S41)</f>
        <v>0</v>
      </c>
      <c r="T42" s="33"/>
      <c r="U42" s="243">
        <f>SUM(U40:U41)</f>
        <v>0</v>
      </c>
      <c r="V42" s="181"/>
      <c r="W42" s="77">
        <f>SUM(W40:W41)</f>
        <v>0</v>
      </c>
      <c r="X42" s="70"/>
      <c r="Y42" s="77">
        <f>SUM(Y40:Y41)</f>
        <v>0</v>
      </c>
      <c r="Z42" s="70"/>
      <c r="AA42" s="77">
        <f>SUM(AA40:AA41)</f>
        <v>0</v>
      </c>
      <c r="AB42" s="70"/>
      <c r="AC42" s="77">
        <f>SUM(AC40:AC41)</f>
        <v>0</v>
      </c>
      <c r="AD42" s="70"/>
      <c r="AE42" s="77">
        <f>SUM(AE40:AE41)</f>
        <v>0</v>
      </c>
      <c r="AF42" s="70"/>
      <c r="AG42" s="77">
        <f>SUM(AG40:AG41)</f>
        <v>100000</v>
      </c>
      <c r="AH42" s="70"/>
      <c r="AI42" s="77">
        <f>SUM(AE42:AG42)</f>
        <v>100000</v>
      </c>
    </row>
    <row r="43" spans="1:35" ht="20.5" customHeight="1">
      <c r="A43" s="24" t="s">
        <v>260</v>
      </c>
      <c r="C43" s="5"/>
      <c r="D43" s="68"/>
      <c r="E43" s="77">
        <f>SUM(E41:E42)</f>
        <v>0</v>
      </c>
      <c r="F43" s="70"/>
      <c r="G43" s="77">
        <f>SUM(G41:G42)</f>
        <v>0</v>
      </c>
      <c r="H43" s="70"/>
      <c r="I43" s="77">
        <f>SUM(I41:I42)</f>
        <v>0</v>
      </c>
      <c r="J43" s="70"/>
      <c r="K43" s="77">
        <f>SUM(K41:K42)</f>
        <v>0</v>
      </c>
      <c r="L43" s="70"/>
      <c r="M43" s="77">
        <f>SUM(M41:M42)</f>
        <v>0</v>
      </c>
      <c r="N43" s="70"/>
      <c r="O43" s="77">
        <f>SUM(O41:O42)</f>
        <v>0</v>
      </c>
      <c r="P43" s="70"/>
      <c r="Q43" s="77">
        <f>SUM(Q41:Q42)</f>
        <v>0</v>
      </c>
      <c r="R43" s="33"/>
      <c r="S43" s="77">
        <f>SUM(S41:S42)</f>
        <v>0</v>
      </c>
      <c r="T43" s="33"/>
      <c r="U43" s="243">
        <f>SUM(U41:U42)</f>
        <v>0</v>
      </c>
      <c r="V43" s="181"/>
      <c r="W43" s="77">
        <f>SUM(W41:W42)</f>
        <v>0</v>
      </c>
      <c r="X43" s="70"/>
      <c r="Y43" s="77">
        <f>SUM(Y41:Y42)</f>
        <v>0</v>
      </c>
      <c r="Z43" s="70"/>
      <c r="AA43" s="77">
        <f>SUM(AA41:AA42)</f>
        <v>0</v>
      </c>
      <c r="AB43" s="70"/>
      <c r="AC43" s="77">
        <f>SUM(AC41:AC42)</f>
        <v>0</v>
      </c>
      <c r="AD43" s="70"/>
      <c r="AE43" s="77">
        <f>SUM(AE41:AE42)</f>
        <v>0</v>
      </c>
      <c r="AF43" s="70"/>
      <c r="AG43" s="77">
        <f>SUM(AG38,AG42)</f>
        <v>91193</v>
      </c>
      <c r="AH43" s="70"/>
      <c r="AI43" s="77">
        <f>SUM(AI38,AI42)</f>
        <v>91193</v>
      </c>
    </row>
    <row r="44" spans="1:35" ht="20.5" customHeight="1">
      <c r="A44" s="285"/>
      <c r="B44" s="234"/>
      <c r="C44" s="91"/>
      <c r="D44" s="68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33"/>
      <c r="S44" s="70"/>
      <c r="T44" s="33"/>
      <c r="U44" s="156"/>
      <c r="V44" s="181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</row>
    <row r="45" spans="1:35" ht="20.5" customHeight="1">
      <c r="A45" s="73" t="s">
        <v>57</v>
      </c>
      <c r="C45" s="91"/>
      <c r="D45" s="68"/>
      <c r="E45" s="90"/>
      <c r="F45" s="89"/>
      <c r="G45" s="90"/>
      <c r="H45" s="89"/>
      <c r="I45" s="90"/>
      <c r="J45" s="89"/>
      <c r="K45" s="90"/>
      <c r="L45" s="50"/>
      <c r="M45" s="90"/>
      <c r="N45" s="89"/>
      <c r="O45" s="90"/>
      <c r="P45" s="50"/>
      <c r="Q45" s="90"/>
      <c r="R45" s="50"/>
      <c r="S45" s="90"/>
      <c r="T45" s="50"/>
      <c r="U45" s="266"/>
      <c r="V45" s="266"/>
      <c r="W45" s="90"/>
      <c r="X45" s="50"/>
      <c r="Y45" s="90"/>
      <c r="Z45" s="50"/>
      <c r="AA45" s="50"/>
      <c r="AB45" s="50"/>
      <c r="AC45" s="50"/>
      <c r="AD45" s="50"/>
      <c r="AE45" s="50"/>
      <c r="AF45" s="50"/>
      <c r="AG45" s="90"/>
      <c r="AH45" s="50"/>
      <c r="AI45" s="90"/>
    </row>
    <row r="46" spans="1:35" ht="20.5" customHeight="1">
      <c r="A46" s="74"/>
      <c r="B46" s="16" t="s">
        <v>251</v>
      </c>
      <c r="C46" s="91"/>
      <c r="D46" s="68"/>
      <c r="E46" s="33">
        <v>0</v>
      </c>
      <c r="F46" s="33"/>
      <c r="G46" s="33">
        <v>0</v>
      </c>
      <c r="H46" s="33"/>
      <c r="I46" s="33">
        <v>0</v>
      </c>
      <c r="J46" s="33"/>
      <c r="K46" s="33">
        <v>0</v>
      </c>
      <c r="L46" s="33"/>
      <c r="M46" s="33">
        <v>0</v>
      </c>
      <c r="N46" s="33"/>
      <c r="O46" s="33">
        <v>0</v>
      </c>
      <c r="P46" s="33"/>
      <c r="Q46" s="33">
        <v>0</v>
      </c>
      <c r="R46" s="33"/>
      <c r="S46" s="33">
        <v>-8731</v>
      </c>
      <c r="T46" s="33"/>
      <c r="U46" s="103">
        <v>0</v>
      </c>
      <c r="V46" s="266"/>
      <c r="W46" s="33">
        <v>0</v>
      </c>
      <c r="X46" s="33"/>
      <c r="Y46" s="33">
        <v>0</v>
      </c>
      <c r="Z46" s="33"/>
      <c r="AA46" s="33">
        <v>0</v>
      </c>
      <c r="AB46" s="33"/>
      <c r="AC46" s="33">
        <v>0</v>
      </c>
      <c r="AD46" s="33"/>
      <c r="AE46" s="33">
        <v>-8731</v>
      </c>
      <c r="AF46" s="33"/>
      <c r="AG46" s="33">
        <v>-2078</v>
      </c>
      <c r="AH46" s="33"/>
      <c r="AI46" s="33">
        <v>-10809</v>
      </c>
    </row>
    <row r="47" spans="1:35" ht="20.5" customHeight="1">
      <c r="B47" s="16" t="s">
        <v>161</v>
      </c>
      <c r="C47" s="91"/>
      <c r="D47" s="68"/>
      <c r="E47" s="41">
        <v>0</v>
      </c>
      <c r="F47" s="33"/>
      <c r="G47" s="41">
        <v>0</v>
      </c>
      <c r="H47" s="33"/>
      <c r="I47" s="41">
        <v>0</v>
      </c>
      <c r="J47" s="33"/>
      <c r="K47" s="41">
        <v>0</v>
      </c>
      <c r="L47" s="33"/>
      <c r="M47" s="41">
        <v>0</v>
      </c>
      <c r="N47" s="33"/>
      <c r="O47" s="41">
        <v>0</v>
      </c>
      <c r="P47" s="33"/>
      <c r="Q47" s="41">
        <v>0</v>
      </c>
      <c r="R47" s="33"/>
      <c r="S47" s="41">
        <v>0</v>
      </c>
      <c r="T47" s="33"/>
      <c r="U47" s="265">
        <v>0</v>
      </c>
      <c r="V47" s="266"/>
      <c r="W47" s="41">
        <v>-40651</v>
      </c>
      <c r="X47" s="33"/>
      <c r="Y47" s="41">
        <v>27832</v>
      </c>
      <c r="Z47" s="33"/>
      <c r="AA47" s="33">
        <v>0</v>
      </c>
      <c r="AB47" s="33"/>
      <c r="AC47" s="33">
        <v>-12819</v>
      </c>
      <c r="AD47" s="33"/>
      <c r="AE47" s="41">
        <v>-12819</v>
      </c>
      <c r="AF47" s="33"/>
      <c r="AG47" s="41">
        <v>-1426</v>
      </c>
      <c r="AH47" s="33"/>
      <c r="AI47" s="33">
        <v>-14245</v>
      </c>
    </row>
    <row r="48" spans="1:35" ht="20.5" customHeight="1">
      <c r="A48" s="69" t="s">
        <v>135</v>
      </c>
      <c r="B48" s="24"/>
      <c r="C48" s="92"/>
      <c r="D48" s="14"/>
      <c r="E48" s="243">
        <f>SUM(E46:E47)</f>
        <v>0</v>
      </c>
      <c r="F48" s="181"/>
      <c r="G48" s="243">
        <f>SUM(G46:G47)</f>
        <v>0</v>
      </c>
      <c r="H48" s="181"/>
      <c r="I48" s="243">
        <f>SUM(I46:I47)</f>
        <v>0</v>
      </c>
      <c r="J48" s="181"/>
      <c r="K48" s="243">
        <f>SUM(K46:K47)</f>
        <v>0</v>
      </c>
      <c r="L48" s="181"/>
      <c r="M48" s="243">
        <f>SUM(M46:M47)</f>
        <v>0</v>
      </c>
      <c r="N48" s="181"/>
      <c r="O48" s="243">
        <f>SUM(O46:O47)</f>
        <v>0</v>
      </c>
      <c r="P48" s="181"/>
      <c r="Q48" s="243">
        <f>SUM(Q46:Q47)</f>
        <v>0</v>
      </c>
      <c r="R48" s="181"/>
      <c r="S48" s="243">
        <f>SUM(S46:S47)</f>
        <v>-8731</v>
      </c>
      <c r="T48" s="181"/>
      <c r="U48" s="243">
        <f>SUM(U46:U47)</f>
        <v>0</v>
      </c>
      <c r="V48" s="181"/>
      <c r="W48" s="243">
        <f>SUM(W46:W47)</f>
        <v>-40651</v>
      </c>
      <c r="X48" s="181"/>
      <c r="Y48" s="243">
        <f>SUM(Y46:Y47)</f>
        <v>27832</v>
      </c>
      <c r="Z48" s="156"/>
      <c r="AA48" s="243">
        <f>SUM(AA46:AA47)</f>
        <v>0</v>
      </c>
      <c r="AB48" s="156"/>
      <c r="AC48" s="243">
        <f>SUM(AC46:AC47)</f>
        <v>-12819</v>
      </c>
      <c r="AD48" s="156"/>
      <c r="AE48" s="243">
        <f>SUM(AE46:AE47)</f>
        <v>-21550</v>
      </c>
      <c r="AF48" s="156"/>
      <c r="AG48" s="243">
        <f>SUM(AG46:AG47)</f>
        <v>-3504</v>
      </c>
      <c r="AH48" s="156"/>
      <c r="AI48" s="243">
        <f>SUM(AI46:AI47)</f>
        <v>-25054</v>
      </c>
    </row>
    <row r="49" spans="1:35" ht="20.5" customHeight="1">
      <c r="A49" s="69"/>
      <c r="B49" s="24"/>
      <c r="C49" s="92"/>
      <c r="D49" s="14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33"/>
      <c r="S49" s="70"/>
      <c r="T49" s="33"/>
      <c r="U49" s="181"/>
      <c r="V49" s="266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</row>
    <row r="50" spans="1:35" ht="20.5" customHeight="1">
      <c r="A50" s="5" t="s">
        <v>213</v>
      </c>
      <c r="B50" s="16"/>
      <c r="C50" s="91">
        <v>7</v>
      </c>
      <c r="D50" s="68"/>
      <c r="E50" s="41">
        <v>0</v>
      </c>
      <c r="F50" s="33"/>
      <c r="G50" s="41">
        <v>0</v>
      </c>
      <c r="H50" s="33"/>
      <c r="I50" s="41">
        <v>0</v>
      </c>
      <c r="J50" s="33"/>
      <c r="K50" s="41">
        <v>0</v>
      </c>
      <c r="L50" s="33"/>
      <c r="M50" s="41">
        <v>0</v>
      </c>
      <c r="N50" s="33"/>
      <c r="O50" s="41">
        <v>0</v>
      </c>
      <c r="P50" s="33"/>
      <c r="Q50" s="41">
        <v>0</v>
      </c>
      <c r="R50" s="33"/>
      <c r="S50" s="41">
        <v>-60493</v>
      </c>
      <c r="T50" s="33"/>
      <c r="U50" s="265">
        <v>0</v>
      </c>
      <c r="V50" s="266"/>
      <c r="W50" s="41">
        <v>0</v>
      </c>
      <c r="X50" s="33"/>
      <c r="Y50" s="41">
        <v>0</v>
      </c>
      <c r="Z50" s="33"/>
      <c r="AA50" s="41">
        <v>0</v>
      </c>
      <c r="AB50" s="33"/>
      <c r="AC50" s="41">
        <v>0</v>
      </c>
      <c r="AD50" s="33"/>
      <c r="AE50" s="41">
        <v>-60493</v>
      </c>
      <c r="AF50" s="33"/>
      <c r="AG50" s="41">
        <v>0</v>
      </c>
      <c r="AH50" s="33"/>
      <c r="AI50" s="41">
        <v>-60493</v>
      </c>
    </row>
    <row r="51" spans="1:35" ht="20.5" customHeight="1">
      <c r="B51" s="16"/>
      <c r="C51" s="91"/>
      <c r="D51" s="68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103"/>
      <c r="V51" s="300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</row>
    <row r="52" spans="1:35" ht="20.5" hidden="1" customHeight="1">
      <c r="A52" s="69" t="s">
        <v>135</v>
      </c>
      <c r="B52" s="24"/>
      <c r="C52" s="92"/>
      <c r="D52" s="14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33"/>
      <c r="S52" s="70"/>
      <c r="T52" s="33"/>
      <c r="U52" s="181"/>
      <c r="V52" s="266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</row>
    <row r="53" spans="1:35" ht="20.5" customHeight="1" thickBot="1">
      <c r="A53" s="65" t="s">
        <v>257</v>
      </c>
      <c r="C53" s="66"/>
      <c r="D53" s="14"/>
      <c r="E53" s="297">
        <f>SUM(E31,E52,E48,E50)</f>
        <v>850000</v>
      </c>
      <c r="F53" s="70"/>
      <c r="G53" s="297">
        <f>SUM(G31,G52,G48,G50)</f>
        <v>-15740</v>
      </c>
      <c r="H53" s="70"/>
      <c r="I53" s="297">
        <f>SUM(I31,I52,I48,I50)</f>
        <v>1643000</v>
      </c>
      <c r="J53" s="70"/>
      <c r="K53" s="297">
        <f>SUM(K31,K52,K48,K50)</f>
        <v>18365</v>
      </c>
      <c r="L53" s="70"/>
      <c r="M53" s="297">
        <f>SUM(M31,M52,M48,M50)</f>
        <v>85000</v>
      </c>
      <c r="N53" s="70"/>
      <c r="O53" s="297">
        <f>SUM(O31,O52,O48,O50)</f>
        <v>405788</v>
      </c>
      <c r="P53" s="70"/>
      <c r="Q53" s="297">
        <f>SUM(Q31,Q52,Q48,Q50)</f>
        <v>15740</v>
      </c>
      <c r="R53" s="70"/>
      <c r="S53" s="297">
        <f>SUM(S31,S52,S48,S50)</f>
        <v>-909614</v>
      </c>
      <c r="T53" s="70"/>
      <c r="U53" s="297">
        <f>SUM(U31,U52,U48,U50)</f>
        <v>1473750</v>
      </c>
      <c r="V53" s="266"/>
      <c r="W53" s="297">
        <f>SUM(W31,W52,W48,W50)</f>
        <v>-247727</v>
      </c>
      <c r="X53" s="70"/>
      <c r="Y53" s="297">
        <f>SUM(Y33,Y52,Y48,Y50)</f>
        <v>39534</v>
      </c>
      <c r="Z53" s="297">
        <f>SUM(Z33,Z52,Z48,Z50)</f>
        <v>0</v>
      </c>
      <c r="AA53" s="297">
        <f>SUM(AA33,AA52,AA48,AA50)</f>
        <v>4198077</v>
      </c>
      <c r="AB53" s="70"/>
      <c r="AC53" s="297">
        <f>SUM(AC33,AC52,AC48,AC50)</f>
        <v>3989884</v>
      </c>
      <c r="AD53" s="70"/>
      <c r="AE53" s="297">
        <f>SUM(AE33,AE52,AE48,AE50)</f>
        <v>7556173</v>
      </c>
      <c r="AF53" s="70">
        <f>SUM(AF33,AF52,AF48,AF50)</f>
        <v>0</v>
      </c>
      <c r="AG53" s="297">
        <f>SUM(AG33,AG52,AG48,AG50,AG43)</f>
        <v>1592177</v>
      </c>
      <c r="AH53" s="70"/>
      <c r="AI53" s="297">
        <f>SUM(AI33,AI52,AI48,AI50,AI43)</f>
        <v>9148350</v>
      </c>
    </row>
    <row r="54" spans="1:35" ht="19.5" customHeight="1" thickTop="1">
      <c r="AI54" s="290"/>
    </row>
  </sheetData>
  <mergeCells count="6">
    <mergeCell ref="E12:AI12"/>
    <mergeCell ref="M5:S5"/>
    <mergeCell ref="W5:AC5"/>
    <mergeCell ref="E4:AI4"/>
    <mergeCell ref="R11:T11"/>
    <mergeCell ref="I5:K5"/>
  </mergeCells>
  <phoneticPr fontId="0" type="noConversion"/>
  <pageMargins left="0.65" right="0.65" top="0.48" bottom="0.5" header="0.5" footer="0.5"/>
  <pageSetup paperSize="9" scale="48" firstPageNumber="10" orientation="landscape" cellComments="asDisplayed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I36"/>
  <sheetViews>
    <sheetView view="pageBreakPreview" topLeftCell="I24" zoomScale="85" zoomScaleNormal="60" zoomScaleSheetLayoutView="85" workbookViewId="0">
      <selection activeCell="R41" sqref="R41"/>
    </sheetView>
  </sheetViews>
  <sheetFormatPr defaultColWidth="9.09765625" defaultRowHeight="20.25" customHeight="1"/>
  <cols>
    <col min="1" max="1" width="74.59765625" style="5" customWidth="1"/>
    <col min="2" max="2" width="9" style="30" customWidth="1"/>
    <col min="3" max="3" width="1" style="5" customWidth="1"/>
    <col min="4" max="4" width="15.3984375" style="28" customWidth="1"/>
    <col min="5" max="5" width="0.69921875" style="63" customWidth="1"/>
    <col min="6" max="6" width="15.3984375" style="28" customWidth="1"/>
    <col min="7" max="7" width="0.69921875" style="63" customWidth="1"/>
    <col min="8" max="8" width="15.3984375" style="5" customWidth="1"/>
    <col min="9" max="9" width="0.69921875" style="63" customWidth="1"/>
    <col min="10" max="10" width="15.3984375" style="5" customWidth="1"/>
    <col min="11" max="11" width="0.69921875" style="63" customWidth="1"/>
    <col min="12" max="12" width="15.3984375" style="5" customWidth="1"/>
    <col min="13" max="13" width="0.8984375" style="5" customWidth="1"/>
    <col min="14" max="14" width="15.3984375" style="5" customWidth="1"/>
    <col min="15" max="15" width="0.69921875" style="63" customWidth="1"/>
    <col min="16" max="16" width="16.09765625" style="63" customWidth="1"/>
    <col min="17" max="17" width="0.69921875" style="63" customWidth="1"/>
    <col min="18" max="18" width="15.3984375" style="5" customWidth="1"/>
    <col min="19" max="19" width="10.09765625" style="5" bestFit="1" customWidth="1"/>
    <col min="20" max="16384" width="9.09765625" style="5"/>
  </cols>
  <sheetData>
    <row r="1" spans="1:18" ht="19.5" customHeight="1">
      <c r="A1" s="1" t="s">
        <v>51</v>
      </c>
      <c r="B1" s="2"/>
      <c r="C1" s="2"/>
      <c r="D1" s="3"/>
      <c r="E1" s="2"/>
      <c r="F1" s="2"/>
      <c r="G1" s="4"/>
      <c r="H1" s="4"/>
      <c r="I1" s="4"/>
      <c r="J1" s="4"/>
      <c r="K1" s="4"/>
      <c r="O1" s="5"/>
      <c r="P1" s="5"/>
      <c r="Q1" s="5"/>
    </row>
    <row r="2" spans="1:18" ht="19.5" customHeight="1">
      <c r="A2" s="6" t="s">
        <v>84</v>
      </c>
      <c r="B2" s="2"/>
      <c r="C2" s="2"/>
      <c r="D2" s="3"/>
      <c r="E2" s="2"/>
      <c r="F2" s="2"/>
      <c r="G2" s="4"/>
      <c r="H2" s="4"/>
      <c r="I2" s="4"/>
      <c r="J2" s="4"/>
      <c r="K2" s="4"/>
      <c r="O2" s="5"/>
      <c r="P2" s="5"/>
      <c r="Q2" s="5"/>
    </row>
    <row r="3" spans="1:18" s="10" customFormat="1" ht="15" customHeight="1">
      <c r="A3" s="7"/>
      <c r="B3" s="7"/>
      <c r="C3" s="7"/>
      <c r="D3" s="8"/>
      <c r="E3" s="7"/>
      <c r="F3" s="9"/>
      <c r="G3" s="7"/>
      <c r="H3" s="9"/>
      <c r="I3" s="7"/>
      <c r="J3" s="9"/>
      <c r="K3" s="7"/>
    </row>
    <row r="4" spans="1:18" ht="18" customHeight="1">
      <c r="A4" s="59"/>
      <c r="B4" s="60"/>
      <c r="C4" s="59"/>
      <c r="D4" s="312" t="s">
        <v>54</v>
      </c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</row>
    <row r="5" spans="1:18" ht="18" customHeight="1">
      <c r="A5" s="61"/>
      <c r="B5" s="5"/>
      <c r="C5" s="24"/>
      <c r="D5" s="5"/>
      <c r="E5" s="61"/>
      <c r="F5" s="5"/>
      <c r="G5" s="5"/>
      <c r="I5" s="5"/>
      <c r="K5" s="5"/>
      <c r="M5" s="227"/>
      <c r="N5" s="227"/>
      <c r="O5" s="61"/>
      <c r="P5" s="275" t="s">
        <v>261</v>
      </c>
      <c r="Q5" s="275"/>
    </row>
    <row r="6" spans="1:18" ht="18" customHeight="1">
      <c r="A6" s="275"/>
      <c r="B6" s="5"/>
      <c r="C6" s="24"/>
      <c r="D6" s="5"/>
      <c r="E6" s="275"/>
      <c r="F6" s="311" t="s">
        <v>154</v>
      </c>
      <c r="G6" s="311"/>
      <c r="H6" s="311"/>
      <c r="I6" s="61"/>
      <c r="J6" s="311" t="s">
        <v>17</v>
      </c>
      <c r="K6" s="311"/>
      <c r="L6" s="311"/>
      <c r="M6" s="275"/>
      <c r="N6" s="275"/>
      <c r="O6" s="275"/>
      <c r="P6" s="274" t="s">
        <v>124</v>
      </c>
      <c r="Q6" s="275"/>
    </row>
    <row r="7" spans="1:18" ht="18" customHeight="1">
      <c r="A7" s="61"/>
      <c r="C7" s="24"/>
      <c r="D7" s="62" t="s">
        <v>16</v>
      </c>
      <c r="E7" s="61"/>
      <c r="F7" s="5"/>
      <c r="G7" s="61"/>
      <c r="H7" s="61"/>
      <c r="I7" s="61"/>
      <c r="J7" s="61"/>
      <c r="K7" s="61"/>
      <c r="N7" s="62" t="s">
        <v>203</v>
      </c>
      <c r="O7" s="61"/>
      <c r="P7" s="275"/>
      <c r="Q7" s="275"/>
      <c r="R7" s="62"/>
    </row>
    <row r="8" spans="1:18" ht="18" customHeight="1">
      <c r="A8" s="62"/>
      <c r="B8" s="18"/>
      <c r="C8" s="24"/>
      <c r="D8" s="61" t="s">
        <v>11</v>
      </c>
      <c r="E8" s="61"/>
      <c r="F8" s="61" t="s">
        <v>9</v>
      </c>
      <c r="G8" s="61"/>
      <c r="H8" s="62" t="s">
        <v>142</v>
      </c>
      <c r="I8" s="61"/>
      <c r="J8" s="63"/>
      <c r="K8" s="61"/>
      <c r="L8" s="61"/>
      <c r="M8" s="227"/>
      <c r="N8" s="227" t="s">
        <v>204</v>
      </c>
      <c r="O8" s="61"/>
      <c r="P8" s="275" t="s">
        <v>289</v>
      </c>
      <c r="Q8" s="275"/>
      <c r="R8" s="62" t="s">
        <v>10</v>
      </c>
    </row>
    <row r="9" spans="1:18" ht="18" customHeight="1">
      <c r="A9" s="62"/>
      <c r="B9" s="64" t="s">
        <v>41</v>
      </c>
      <c r="C9" s="24"/>
      <c r="D9" s="61" t="s">
        <v>20</v>
      </c>
      <c r="E9" s="61"/>
      <c r="F9" s="61" t="s">
        <v>18</v>
      </c>
      <c r="G9" s="61"/>
      <c r="H9" s="61" t="s">
        <v>143</v>
      </c>
      <c r="I9" s="61"/>
      <c r="J9" s="61" t="s">
        <v>8</v>
      </c>
      <c r="K9" s="61"/>
      <c r="L9" s="61" t="s">
        <v>19</v>
      </c>
      <c r="M9" s="227"/>
      <c r="N9" s="227" t="s">
        <v>205</v>
      </c>
      <c r="O9" s="61"/>
      <c r="P9" s="275" t="s">
        <v>283</v>
      </c>
      <c r="Q9" s="275"/>
      <c r="R9" s="62" t="s">
        <v>13</v>
      </c>
    </row>
    <row r="10" spans="1:18" ht="18" customHeight="1">
      <c r="A10" s="24"/>
      <c r="C10" s="24"/>
      <c r="D10" s="314" t="s">
        <v>55</v>
      </c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</row>
    <row r="11" spans="1:18" ht="18" customHeight="1">
      <c r="A11" s="65" t="s">
        <v>285</v>
      </c>
      <c r="B11" s="66"/>
      <c r="C11" s="16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8"/>
    </row>
    <row r="12" spans="1:18" ht="18" customHeight="1">
      <c r="A12" s="65" t="s">
        <v>202</v>
      </c>
      <c r="B12" s="66"/>
      <c r="C12" s="69"/>
      <c r="D12" s="70">
        <v>850000</v>
      </c>
      <c r="E12" s="70"/>
      <c r="F12" s="70">
        <v>1643000</v>
      </c>
      <c r="G12" s="70"/>
      <c r="H12" s="70">
        <v>16950</v>
      </c>
      <c r="I12" s="70"/>
      <c r="J12" s="70">
        <v>85000</v>
      </c>
      <c r="K12" s="71"/>
      <c r="L12" s="70">
        <v>1316045</v>
      </c>
      <c r="M12" s="70"/>
      <c r="N12" s="70">
        <v>1473750</v>
      </c>
      <c r="O12" s="71"/>
      <c r="P12" s="33">
        <v>0</v>
      </c>
      <c r="Q12" s="71"/>
      <c r="R12" s="70">
        <f>SUM(D12:N12)</f>
        <v>5384745</v>
      </c>
    </row>
    <row r="13" spans="1:18" ht="9" customHeight="1">
      <c r="A13" s="65"/>
      <c r="B13" s="66"/>
      <c r="C13" s="69"/>
      <c r="D13" s="72"/>
      <c r="E13" s="71"/>
      <c r="F13" s="72"/>
      <c r="G13" s="71"/>
      <c r="H13" s="72"/>
      <c r="I13" s="71"/>
      <c r="J13" s="72"/>
      <c r="K13" s="71"/>
      <c r="L13" s="72"/>
      <c r="M13" s="72"/>
      <c r="N13" s="72"/>
      <c r="O13" s="71"/>
      <c r="P13" s="71"/>
      <c r="Q13" s="71"/>
      <c r="R13" s="69"/>
    </row>
    <row r="14" spans="1:18" ht="18" customHeight="1">
      <c r="A14" s="73" t="s">
        <v>57</v>
      </c>
      <c r="B14" s="66"/>
      <c r="C14" s="69"/>
      <c r="D14" s="72"/>
      <c r="E14" s="71"/>
      <c r="F14" s="72"/>
      <c r="G14" s="71"/>
      <c r="H14" s="72"/>
      <c r="I14" s="71"/>
      <c r="J14" s="72"/>
      <c r="K14" s="71"/>
      <c r="L14" s="72"/>
      <c r="M14" s="72"/>
      <c r="N14" s="72"/>
      <c r="O14" s="71"/>
      <c r="P14" s="71"/>
      <c r="Q14" s="71"/>
      <c r="R14" s="69"/>
    </row>
    <row r="15" spans="1:18" ht="18" customHeight="1">
      <c r="A15" s="74" t="s">
        <v>262</v>
      </c>
      <c r="B15" s="75"/>
      <c r="C15" s="69"/>
      <c r="D15" s="33">
        <v>0</v>
      </c>
      <c r="E15" s="33"/>
      <c r="F15" s="33">
        <v>0</v>
      </c>
      <c r="G15" s="33"/>
      <c r="H15" s="33">
        <v>0</v>
      </c>
      <c r="I15" s="33"/>
      <c r="J15" s="33">
        <v>0</v>
      </c>
      <c r="K15" s="71"/>
      <c r="L15" s="33">
        <v>21886</v>
      </c>
      <c r="M15" s="33"/>
      <c r="N15" s="33">
        <v>0</v>
      </c>
      <c r="O15" s="33"/>
      <c r="P15" s="33">
        <v>0</v>
      </c>
      <c r="Q15" s="33"/>
      <c r="R15" s="33">
        <f>SUM(D15:N15)</f>
        <v>21886</v>
      </c>
    </row>
    <row r="16" spans="1:18" ht="18" customHeight="1">
      <c r="A16" s="74" t="s">
        <v>184</v>
      </c>
      <c r="B16" s="75"/>
      <c r="C16" s="69"/>
      <c r="D16" s="33">
        <v>0</v>
      </c>
      <c r="E16" s="33"/>
      <c r="F16" s="33">
        <v>0</v>
      </c>
      <c r="G16" s="33"/>
      <c r="H16" s="33">
        <v>0</v>
      </c>
      <c r="I16" s="33"/>
      <c r="J16" s="33">
        <v>0</v>
      </c>
      <c r="K16" s="47"/>
      <c r="L16" s="33">
        <v>0</v>
      </c>
      <c r="M16" s="33"/>
      <c r="N16" s="33">
        <v>0</v>
      </c>
      <c r="O16" s="33"/>
      <c r="P16" s="33">
        <v>0</v>
      </c>
      <c r="Q16" s="33"/>
      <c r="R16" s="33">
        <f>SUM(D16:N16)</f>
        <v>0</v>
      </c>
    </row>
    <row r="17" spans="1:35" ht="18" customHeight="1">
      <c r="A17" s="69" t="s">
        <v>263</v>
      </c>
      <c r="B17" s="76"/>
      <c r="C17" s="69"/>
      <c r="D17" s="77">
        <f>SUM(D15:D16)</f>
        <v>0</v>
      </c>
      <c r="E17" s="70"/>
      <c r="F17" s="77">
        <f>SUM(F15:F16)</f>
        <v>0</v>
      </c>
      <c r="G17" s="70"/>
      <c r="H17" s="77">
        <f>SUM(H15:H16)</f>
        <v>0</v>
      </c>
      <c r="I17" s="70"/>
      <c r="J17" s="77">
        <f>SUM(J15:J16)</f>
        <v>0</v>
      </c>
      <c r="K17" s="71"/>
      <c r="L17" s="77">
        <f>SUM(L15:L16)</f>
        <v>21886</v>
      </c>
      <c r="M17" s="70"/>
      <c r="N17" s="77">
        <f>SUM(N15:N16)</f>
        <v>0</v>
      </c>
      <c r="O17" s="71"/>
      <c r="P17" s="77">
        <f>SUM(P15:P16)</f>
        <v>0</v>
      </c>
      <c r="Q17" s="71"/>
      <c r="R17" s="77">
        <f>SUM(D17:N17)</f>
        <v>21886</v>
      </c>
    </row>
    <row r="18" spans="1:35" s="10" customFormat="1" ht="20.5" customHeight="1">
      <c r="A18" s="127"/>
      <c r="B18" s="135"/>
      <c r="C18" s="92"/>
      <c r="D18" s="127"/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8"/>
      <c r="Z18" s="238"/>
      <c r="AA18" s="238"/>
      <c r="AB18" s="237"/>
      <c r="AC18" s="237"/>
      <c r="AD18" s="237"/>
      <c r="AE18" s="237"/>
      <c r="AF18" s="237"/>
      <c r="AG18" s="238"/>
      <c r="AH18" s="237"/>
      <c r="AI18" s="238"/>
    </row>
    <row r="19" spans="1:35" s="10" customFormat="1" ht="20.5" customHeight="1">
      <c r="A19" s="5" t="s">
        <v>213</v>
      </c>
      <c r="B19" s="8">
        <v>7</v>
      </c>
      <c r="C19" s="91"/>
      <c r="D19" s="150">
        <v>0</v>
      </c>
      <c r="E19" s="148"/>
      <c r="F19" s="150">
        <v>0</v>
      </c>
      <c r="G19" s="148"/>
      <c r="H19" s="150">
        <v>0</v>
      </c>
      <c r="I19" s="148"/>
      <c r="J19" s="150">
        <v>0</v>
      </c>
      <c r="K19" s="48"/>
      <c r="L19" s="150">
        <v>-60494</v>
      </c>
      <c r="M19" s="150"/>
      <c r="N19" s="150">
        <v>0</v>
      </c>
      <c r="O19" s="148"/>
      <c r="P19" s="33">
        <v>0</v>
      </c>
      <c r="Q19" s="148"/>
      <c r="R19" s="33">
        <f>SUM(D19:N19)</f>
        <v>-60494</v>
      </c>
      <c r="S19" s="240"/>
      <c r="T19" s="240"/>
      <c r="U19" s="240"/>
      <c r="V19" s="240"/>
      <c r="W19" s="240"/>
      <c r="X19" s="240"/>
      <c r="Y19" s="240"/>
      <c r="Z19" s="240"/>
      <c r="AA19" s="240"/>
      <c r="AB19" s="239"/>
      <c r="AC19" s="239"/>
      <c r="AD19" s="239"/>
      <c r="AE19" s="239"/>
      <c r="AF19" s="239"/>
      <c r="AG19" s="240"/>
      <c r="AH19" s="239"/>
      <c r="AI19" s="240"/>
    </row>
    <row r="20" spans="1:35" s="10" customFormat="1" ht="20.5" customHeight="1">
      <c r="A20" s="127"/>
      <c r="B20" s="135"/>
      <c r="C20" s="92"/>
      <c r="D20" s="127"/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8"/>
      <c r="Z20" s="238"/>
      <c r="AA20" s="238"/>
      <c r="AB20" s="237"/>
      <c r="AC20" s="237"/>
      <c r="AD20" s="237"/>
      <c r="AE20" s="237"/>
      <c r="AF20" s="237"/>
      <c r="AG20" s="238"/>
      <c r="AH20" s="237"/>
      <c r="AI20" s="238"/>
    </row>
    <row r="21" spans="1:35" ht="18" customHeight="1" thickBot="1">
      <c r="A21" s="65" t="s">
        <v>252</v>
      </c>
      <c r="B21" s="75"/>
      <c r="C21" s="69"/>
      <c r="D21" s="78">
        <f>SUM(D12,D17,D19)</f>
        <v>850000</v>
      </c>
      <c r="E21" s="71"/>
      <c r="F21" s="78">
        <f>SUM(F12,F17,F19)</f>
        <v>1643000</v>
      </c>
      <c r="G21" s="71"/>
      <c r="H21" s="78">
        <f>SUM(H12,H17,H19)</f>
        <v>16950</v>
      </c>
      <c r="I21" s="71"/>
      <c r="J21" s="78">
        <f>SUM(J12,J17,J19)</f>
        <v>85000</v>
      </c>
      <c r="K21" s="71"/>
      <c r="L21" s="78">
        <f>SUM(L12,L17,L19)</f>
        <v>1277437</v>
      </c>
      <c r="M21" s="71"/>
      <c r="N21" s="78">
        <f>SUM(N12,N17,N19)</f>
        <v>1473750</v>
      </c>
      <c r="O21" s="71"/>
      <c r="P21" s="291">
        <v>0</v>
      </c>
      <c r="Q21" s="71"/>
      <c r="R21" s="78">
        <f>SUM(R12,R17,R19)</f>
        <v>5346137</v>
      </c>
    </row>
    <row r="22" spans="1:35" ht="15" customHeight="1" thickTop="1"/>
    <row r="23" spans="1:35" ht="18" customHeight="1">
      <c r="A23" s="65" t="s">
        <v>253</v>
      </c>
      <c r="B23" s="66"/>
      <c r="C23" s="16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8"/>
    </row>
    <row r="24" spans="1:35" ht="18" customHeight="1">
      <c r="A24" s="69" t="s">
        <v>256</v>
      </c>
      <c r="B24" s="66"/>
      <c r="C24" s="16"/>
      <c r="D24" s="70">
        <v>850000</v>
      </c>
      <c r="E24" s="70"/>
      <c r="F24" s="70">
        <v>1643000</v>
      </c>
      <c r="G24" s="70"/>
      <c r="H24" s="70">
        <v>16950</v>
      </c>
      <c r="I24" s="70"/>
      <c r="J24" s="70">
        <v>85000</v>
      </c>
      <c r="K24" s="71"/>
      <c r="L24" s="70">
        <v>995279</v>
      </c>
      <c r="M24" s="70"/>
      <c r="N24" s="70">
        <v>1473750</v>
      </c>
      <c r="O24" s="71"/>
      <c r="P24" s="33">
        <v>0</v>
      </c>
      <c r="Q24" s="71"/>
      <c r="R24" s="70">
        <f>SUM(D24:N24)</f>
        <v>5063979</v>
      </c>
    </row>
    <row r="25" spans="1:35" ht="18" customHeight="1">
      <c r="A25" s="16" t="s">
        <v>254</v>
      </c>
      <c r="B25" s="66">
        <v>2</v>
      </c>
      <c r="C25" s="16"/>
      <c r="D25" s="150">
        <v>0</v>
      </c>
      <c r="E25" s="148"/>
      <c r="F25" s="150">
        <v>0</v>
      </c>
      <c r="G25" s="148"/>
      <c r="H25" s="150">
        <v>0</v>
      </c>
      <c r="I25" s="148"/>
      <c r="J25" s="150">
        <v>0</v>
      </c>
      <c r="K25" s="67"/>
      <c r="L25" s="150">
        <v>0</v>
      </c>
      <c r="M25" s="67"/>
      <c r="N25" s="150">
        <v>0</v>
      </c>
      <c r="O25" s="67"/>
      <c r="P25" s="33">
        <v>51956</v>
      </c>
      <c r="Q25" s="67"/>
      <c r="R25" s="14">
        <v>51956</v>
      </c>
    </row>
    <row r="26" spans="1:35" ht="18" customHeight="1">
      <c r="A26" s="69" t="s">
        <v>255</v>
      </c>
      <c r="B26" s="66"/>
      <c r="C26" s="69"/>
      <c r="D26" s="77">
        <v>850000</v>
      </c>
      <c r="E26" s="70"/>
      <c r="F26" s="77">
        <v>1643000</v>
      </c>
      <c r="G26" s="70"/>
      <c r="H26" s="77">
        <v>16950</v>
      </c>
      <c r="I26" s="70"/>
      <c r="J26" s="77">
        <v>85000</v>
      </c>
      <c r="K26" s="71"/>
      <c r="L26" s="77">
        <v>995279</v>
      </c>
      <c r="M26" s="70"/>
      <c r="N26" s="77">
        <v>1473750</v>
      </c>
      <c r="O26" s="71"/>
      <c r="P26" s="77">
        <v>51956</v>
      </c>
      <c r="Q26" s="71"/>
      <c r="R26" s="77">
        <f>SUM(R24:R25)</f>
        <v>5115935</v>
      </c>
    </row>
    <row r="27" spans="1:35" ht="9" customHeight="1">
      <c r="A27" s="65"/>
      <c r="B27" s="66"/>
      <c r="C27" s="69"/>
      <c r="D27" s="72"/>
      <c r="E27" s="71"/>
      <c r="F27" s="72"/>
      <c r="G27" s="71"/>
      <c r="H27" s="72"/>
      <c r="I27" s="71"/>
      <c r="J27" s="72"/>
      <c r="K27" s="71"/>
      <c r="L27" s="72"/>
      <c r="M27" s="72"/>
      <c r="N27" s="72"/>
      <c r="O27" s="71"/>
      <c r="P27" s="71"/>
      <c r="Q27" s="71"/>
      <c r="R27" s="69"/>
    </row>
    <row r="28" spans="1:35" ht="18" customHeight="1">
      <c r="A28" s="73" t="s">
        <v>264</v>
      </c>
      <c r="B28" s="66"/>
      <c r="C28" s="69"/>
      <c r="D28" s="72"/>
      <c r="E28" s="71"/>
      <c r="F28" s="72"/>
      <c r="G28" s="71"/>
      <c r="H28" s="72"/>
      <c r="I28" s="71"/>
      <c r="J28" s="72"/>
      <c r="K28" s="71"/>
      <c r="L28" s="72"/>
      <c r="M28" s="72"/>
      <c r="N28" s="72"/>
      <c r="O28" s="71"/>
      <c r="P28" s="71"/>
      <c r="Q28" s="71"/>
      <c r="R28" s="69"/>
    </row>
    <row r="29" spans="1:35" ht="18" customHeight="1">
      <c r="A29" s="74" t="s">
        <v>216</v>
      </c>
      <c r="B29" s="75"/>
      <c r="C29" s="69"/>
      <c r="D29" s="33">
        <v>0</v>
      </c>
      <c r="E29" s="33"/>
      <c r="F29" s="33">
        <v>0</v>
      </c>
      <c r="G29" s="33"/>
      <c r="H29" s="33">
        <v>0</v>
      </c>
      <c r="I29" s="33"/>
      <c r="J29" s="33">
        <v>0</v>
      </c>
      <c r="K29" s="71"/>
      <c r="L29" s="33">
        <v>-1247</v>
      </c>
      <c r="M29" s="33"/>
      <c r="N29" s="33">
        <v>0</v>
      </c>
      <c r="O29" s="33"/>
      <c r="P29" s="33">
        <v>0</v>
      </c>
      <c r="Q29" s="33"/>
      <c r="R29" s="33">
        <v>-1247</v>
      </c>
    </row>
    <row r="30" spans="1:35" ht="18" customHeight="1">
      <c r="A30" s="74" t="s">
        <v>184</v>
      </c>
      <c r="B30" s="75"/>
      <c r="C30" s="69"/>
      <c r="D30" s="33">
        <v>0</v>
      </c>
      <c r="E30" s="33"/>
      <c r="F30" s="33">
        <v>0</v>
      </c>
      <c r="G30" s="33"/>
      <c r="H30" s="33">
        <v>0</v>
      </c>
      <c r="I30" s="33"/>
      <c r="J30" s="33">
        <v>0</v>
      </c>
      <c r="K30" s="47"/>
      <c r="L30" s="33">
        <v>0</v>
      </c>
      <c r="M30" s="33"/>
      <c r="N30" s="33">
        <v>0</v>
      </c>
      <c r="O30" s="33"/>
      <c r="P30" s="33">
        <v>0</v>
      </c>
      <c r="Q30" s="33"/>
      <c r="R30" s="33">
        <v>0</v>
      </c>
    </row>
    <row r="31" spans="1:35" ht="18" customHeight="1">
      <c r="A31" s="69" t="s">
        <v>265</v>
      </c>
      <c r="B31" s="76"/>
      <c r="C31" s="69"/>
      <c r="D31" s="77">
        <f>SUM(D29:D30)</f>
        <v>0</v>
      </c>
      <c r="E31" s="70"/>
      <c r="F31" s="77">
        <f>SUM(F29:F30)</f>
        <v>0</v>
      </c>
      <c r="G31" s="70"/>
      <c r="H31" s="77">
        <f>SUM(H29:H30)</f>
        <v>0</v>
      </c>
      <c r="I31" s="70"/>
      <c r="J31" s="77">
        <f>SUM(J29:J30)</f>
        <v>0</v>
      </c>
      <c r="K31" s="71"/>
      <c r="L31" s="77">
        <f>SUM(L29:L30)</f>
        <v>-1247</v>
      </c>
      <c r="M31" s="70"/>
      <c r="N31" s="77">
        <f>SUM(N29:N30)</f>
        <v>0</v>
      </c>
      <c r="O31" s="71"/>
      <c r="P31" s="77">
        <f>SUM(P29:P30)</f>
        <v>0</v>
      </c>
      <c r="Q31" s="71"/>
      <c r="R31" s="77">
        <f>SUM(D31:N31)</f>
        <v>-1247</v>
      </c>
    </row>
    <row r="32" spans="1:35" ht="18" customHeight="1">
      <c r="A32" s="69"/>
      <c r="B32" s="76"/>
      <c r="C32" s="69"/>
      <c r="D32" s="244"/>
      <c r="E32" s="70"/>
      <c r="F32" s="244"/>
      <c r="G32" s="70"/>
      <c r="H32" s="244"/>
      <c r="I32" s="70"/>
      <c r="J32" s="244"/>
      <c r="K32" s="71"/>
      <c r="L32" s="244"/>
      <c r="M32" s="70"/>
      <c r="N32" s="244"/>
      <c r="O32" s="71"/>
      <c r="P32" s="71"/>
      <c r="Q32" s="71"/>
      <c r="R32" s="244"/>
    </row>
    <row r="33" spans="1:18" ht="18" customHeight="1">
      <c r="A33" s="5" t="s">
        <v>213</v>
      </c>
      <c r="B33" s="66">
        <v>7</v>
      </c>
      <c r="C33" s="14"/>
      <c r="D33" s="33">
        <v>0</v>
      </c>
      <c r="E33" s="33"/>
      <c r="F33" s="33">
        <v>0</v>
      </c>
      <c r="G33" s="33"/>
      <c r="H33" s="33">
        <v>0</v>
      </c>
      <c r="I33" s="33"/>
      <c r="J33" s="33">
        <v>0</v>
      </c>
      <c r="K33" s="47"/>
      <c r="L33" s="33">
        <v>-60493</v>
      </c>
      <c r="M33" s="33"/>
      <c r="N33" s="33">
        <v>0</v>
      </c>
      <c r="O33" s="47"/>
      <c r="P33" s="33">
        <v>0</v>
      </c>
      <c r="Q33" s="47"/>
      <c r="R33" s="33">
        <v>-60493</v>
      </c>
    </row>
    <row r="34" spans="1:18" ht="18" customHeight="1">
      <c r="A34" s="69"/>
      <c r="B34" s="76"/>
      <c r="C34" s="69"/>
      <c r="D34" s="70"/>
      <c r="E34" s="70"/>
      <c r="F34" s="70"/>
      <c r="G34" s="70"/>
      <c r="H34" s="70"/>
      <c r="I34" s="70"/>
      <c r="J34" s="70"/>
      <c r="K34" s="71"/>
      <c r="L34" s="70"/>
      <c r="M34" s="70"/>
      <c r="N34" s="70"/>
      <c r="O34" s="71"/>
      <c r="P34" s="71"/>
      <c r="Q34" s="71"/>
      <c r="R34" s="238"/>
    </row>
    <row r="35" spans="1:18" ht="18" customHeight="1" thickBot="1">
      <c r="A35" s="65" t="s">
        <v>257</v>
      </c>
      <c r="B35" s="75"/>
      <c r="C35" s="69"/>
      <c r="D35" s="78">
        <f>SUM(D26,D31)</f>
        <v>850000</v>
      </c>
      <c r="E35" s="71"/>
      <c r="F35" s="78">
        <f>SUM(F26,F31)</f>
        <v>1643000</v>
      </c>
      <c r="G35" s="71"/>
      <c r="H35" s="78">
        <f>SUM(H26,H31)</f>
        <v>16950</v>
      </c>
      <c r="I35" s="71"/>
      <c r="J35" s="78">
        <f>SUM(J26,J31)</f>
        <v>85000</v>
      </c>
      <c r="K35" s="71"/>
      <c r="L35" s="78">
        <f>SUM(L26,L31,L33)</f>
        <v>933539</v>
      </c>
      <c r="M35" s="71"/>
      <c r="N35" s="78">
        <f>SUM(N26,N31)</f>
        <v>1473750</v>
      </c>
      <c r="O35" s="71"/>
      <c r="P35" s="78">
        <f>SUM(P26,P31)</f>
        <v>51956</v>
      </c>
      <c r="Q35" s="71"/>
      <c r="R35" s="78">
        <f>SUM(R26,R31,R33)</f>
        <v>5054195</v>
      </c>
    </row>
    <row r="36" spans="1:18" ht="20.25" customHeight="1" thickTop="1"/>
  </sheetData>
  <mergeCells count="4">
    <mergeCell ref="D4:R4"/>
    <mergeCell ref="D10:R10"/>
    <mergeCell ref="J6:L6"/>
    <mergeCell ref="F6:H6"/>
  </mergeCells>
  <phoneticPr fontId="0" type="noConversion"/>
  <pageMargins left="0.7" right="0.7" top="0.48" bottom="0.5" header="0.5" footer="0.5"/>
  <pageSetup paperSize="9" scale="67" firstPageNumber="11" fitToHeight="0" orientation="landscape" cellComments="asDisplayed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K116"/>
  <sheetViews>
    <sheetView tabSelected="1" view="pageBreakPreview" topLeftCell="A106" zoomScale="85" zoomScaleNormal="60" zoomScaleSheetLayoutView="85" workbookViewId="0">
      <selection activeCell="C119" sqref="C119"/>
    </sheetView>
  </sheetViews>
  <sheetFormatPr defaultColWidth="9.09765625" defaultRowHeight="20.149999999999999" customHeight="1"/>
  <cols>
    <col min="1" max="2" width="2.09765625" style="5" customWidth="1"/>
    <col min="3" max="3" width="54.8984375" style="5" customWidth="1"/>
    <col min="4" max="4" width="11.09765625" style="32" customWidth="1"/>
    <col min="5" max="5" width="14.3984375" style="29" customWidth="1"/>
    <col min="6" max="6" width="1" style="29" customWidth="1"/>
    <col min="7" max="7" width="14.3984375" style="29" customWidth="1"/>
    <col min="8" max="8" width="1" style="29" customWidth="1"/>
    <col min="9" max="9" width="14.3984375" style="29" customWidth="1"/>
    <col min="10" max="10" width="1" style="29" customWidth="1"/>
    <col min="11" max="11" width="14.3984375" style="29" customWidth="1"/>
    <col min="12" max="16384" width="9.09765625" style="5"/>
  </cols>
  <sheetData>
    <row r="1" spans="1:11" ht="19.5" customHeight="1">
      <c r="A1" s="1" t="s">
        <v>51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11" ht="19.5" customHeight="1">
      <c r="A2" s="6" t="s">
        <v>85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11" s="10" customFormat="1" ht="15" customHeight="1">
      <c r="A3" s="7"/>
      <c r="B3" s="7"/>
      <c r="C3" s="7"/>
      <c r="D3" s="8"/>
      <c r="E3" s="7"/>
      <c r="F3" s="9"/>
      <c r="G3" s="7"/>
      <c r="H3" s="9"/>
      <c r="I3" s="7"/>
      <c r="J3" s="9"/>
      <c r="K3" s="7"/>
    </row>
    <row r="4" spans="1:11" ht="20.149999999999999" customHeight="1">
      <c r="A4" s="11"/>
      <c r="B4" s="12"/>
      <c r="C4" s="12"/>
      <c r="D4" s="13"/>
      <c r="E4" s="14"/>
      <c r="F4" s="15" t="s">
        <v>47</v>
      </c>
      <c r="G4" s="14"/>
      <c r="H4" s="15"/>
      <c r="I4" s="14"/>
      <c r="J4" s="15" t="s">
        <v>48</v>
      </c>
      <c r="K4" s="14"/>
    </row>
    <row r="5" spans="1:11" ht="20.149999999999999" customHeight="1">
      <c r="A5" s="11"/>
      <c r="B5" s="12"/>
      <c r="C5" s="12"/>
      <c r="D5" s="13"/>
      <c r="E5" s="305" t="s">
        <v>49</v>
      </c>
      <c r="F5" s="305"/>
      <c r="G5" s="305"/>
      <c r="H5" s="16"/>
      <c r="I5" s="305" t="s">
        <v>49</v>
      </c>
      <c r="J5" s="305"/>
      <c r="K5" s="305"/>
    </row>
    <row r="6" spans="1:11" ht="20.149999999999999" customHeight="1">
      <c r="A6" s="11"/>
      <c r="B6" s="12"/>
      <c r="C6" s="12"/>
      <c r="D6" s="13"/>
      <c r="E6" s="308" t="s">
        <v>239</v>
      </c>
      <c r="F6" s="308"/>
      <c r="G6" s="308"/>
      <c r="H6" s="16"/>
      <c r="I6" s="308" t="s">
        <v>239</v>
      </c>
      <c r="J6" s="308"/>
      <c r="K6" s="308"/>
    </row>
    <row r="7" spans="1:11" ht="20.149999999999999" customHeight="1">
      <c r="A7" s="11"/>
      <c r="B7" s="12"/>
      <c r="C7" s="12"/>
      <c r="D7" s="13"/>
      <c r="E7" s="309" t="s">
        <v>238</v>
      </c>
      <c r="F7" s="309"/>
      <c r="G7" s="309"/>
      <c r="H7" s="16"/>
      <c r="I7" s="309" t="s">
        <v>238</v>
      </c>
      <c r="J7" s="309"/>
      <c r="K7" s="309"/>
    </row>
    <row r="8" spans="1:11" ht="20.149999999999999" customHeight="1">
      <c r="A8" s="17"/>
      <c r="B8" s="17"/>
      <c r="C8" s="17"/>
      <c r="D8" s="18" t="s">
        <v>41</v>
      </c>
      <c r="E8" s="19">
        <v>2024</v>
      </c>
      <c r="F8" s="20"/>
      <c r="G8" s="19">
        <v>2023</v>
      </c>
      <c r="H8" s="20"/>
      <c r="I8" s="19">
        <v>2024</v>
      </c>
      <c r="J8" s="20"/>
      <c r="K8" s="19">
        <v>2023</v>
      </c>
    </row>
    <row r="9" spans="1:11" ht="20.149999999999999" customHeight="1">
      <c r="A9" s="21"/>
      <c r="B9" s="21"/>
      <c r="C9" s="21"/>
      <c r="D9" s="22"/>
      <c r="E9" s="315" t="s">
        <v>55</v>
      </c>
      <c r="F9" s="316"/>
      <c r="G9" s="316"/>
      <c r="H9" s="316"/>
      <c r="I9" s="316"/>
      <c r="J9" s="316"/>
      <c r="K9" s="316"/>
    </row>
    <row r="10" spans="1:11" ht="20.149999999999999" customHeight="1">
      <c r="A10" s="23" t="s">
        <v>23</v>
      </c>
      <c r="B10" s="24"/>
      <c r="C10" s="24"/>
      <c r="D10" s="22"/>
      <c r="E10" s="25"/>
      <c r="F10" s="26"/>
      <c r="G10" s="25"/>
      <c r="H10" s="26"/>
      <c r="I10" s="25"/>
      <c r="J10" s="26"/>
      <c r="K10" s="25"/>
    </row>
    <row r="11" spans="1:11" ht="20.149999999999999" customHeight="1">
      <c r="A11" s="5" t="s">
        <v>129</v>
      </c>
      <c r="D11" s="27"/>
      <c r="E11" s="102">
        <v>-10809</v>
      </c>
      <c r="G11" s="28">
        <v>-182325</v>
      </c>
      <c r="I11" s="102">
        <v>-1247</v>
      </c>
      <c r="K11" s="28">
        <v>21886</v>
      </c>
    </row>
    <row r="12" spans="1:11" ht="20.149999999999999" customHeight="1">
      <c r="A12" s="30" t="s">
        <v>137</v>
      </c>
      <c r="D12" s="31"/>
      <c r="E12" s="28"/>
      <c r="G12" s="28"/>
      <c r="I12" s="28"/>
      <c r="K12" s="28"/>
    </row>
    <row r="13" spans="1:11" ht="20.149999999999999" customHeight="1">
      <c r="A13" s="5" t="s">
        <v>94</v>
      </c>
      <c r="E13" s="33">
        <v>-13628</v>
      </c>
      <c r="G13" s="33">
        <v>-13628</v>
      </c>
      <c r="I13" s="33">
        <v>0</v>
      </c>
      <c r="K13" s="33">
        <v>0</v>
      </c>
    </row>
    <row r="14" spans="1:11" ht="20.149999999999999" customHeight="1">
      <c r="A14" s="5" t="s">
        <v>4</v>
      </c>
      <c r="D14" s="31"/>
      <c r="E14" s="34">
        <v>-18690</v>
      </c>
      <c r="G14" s="34">
        <v>-12025</v>
      </c>
      <c r="I14" s="34">
        <v>-174318</v>
      </c>
      <c r="K14" s="34">
        <v>-163432</v>
      </c>
    </row>
    <row r="15" spans="1:11" ht="20.149999999999999" customHeight="1">
      <c r="A15" s="5" t="s">
        <v>127</v>
      </c>
      <c r="D15" s="31"/>
      <c r="E15" s="33">
        <v>0</v>
      </c>
      <c r="G15" s="33">
        <v>0</v>
      </c>
      <c r="I15" s="34">
        <v>-203459</v>
      </c>
      <c r="K15" s="34">
        <v>-279178</v>
      </c>
    </row>
    <row r="16" spans="1:11" ht="20.149999999999999" customHeight="1">
      <c r="A16" s="5" t="s">
        <v>186</v>
      </c>
      <c r="D16" s="31"/>
      <c r="E16" s="33">
        <v>-2025</v>
      </c>
      <c r="G16" s="33">
        <v>-927</v>
      </c>
      <c r="I16" s="33">
        <v>0</v>
      </c>
      <c r="K16" s="33">
        <v>0</v>
      </c>
    </row>
    <row r="17" spans="1:11" ht="20.149999999999999" customHeight="1">
      <c r="A17" s="5" t="s">
        <v>227</v>
      </c>
      <c r="D17" s="31">
        <v>3</v>
      </c>
      <c r="E17" s="33">
        <v>19590</v>
      </c>
      <c r="F17" s="35"/>
      <c r="G17" s="33">
        <v>10559</v>
      </c>
      <c r="H17" s="35"/>
      <c r="I17" s="33">
        <v>17163</v>
      </c>
      <c r="J17" s="35"/>
      <c r="K17" s="33">
        <v>2360</v>
      </c>
    </row>
    <row r="18" spans="1:11" ht="20.149999999999999" customHeight="1">
      <c r="A18" s="5" t="s">
        <v>108</v>
      </c>
      <c r="D18" s="32">
        <v>5</v>
      </c>
      <c r="E18" s="28">
        <v>177292</v>
      </c>
      <c r="F18" s="28"/>
      <c r="G18" s="28">
        <v>168604</v>
      </c>
      <c r="H18" s="28"/>
      <c r="I18" s="28">
        <v>59938</v>
      </c>
      <c r="J18" s="28"/>
      <c r="K18" s="28">
        <v>52667</v>
      </c>
    </row>
    <row r="19" spans="1:11" ht="20.149999999999999" customHeight="1">
      <c r="A19" s="5" t="s">
        <v>166</v>
      </c>
      <c r="E19" s="28">
        <v>226684</v>
      </c>
      <c r="F19" s="28"/>
      <c r="G19" s="28">
        <v>219995</v>
      </c>
      <c r="H19" s="28"/>
      <c r="I19" s="28">
        <v>74715</v>
      </c>
      <c r="J19" s="28"/>
      <c r="K19" s="28">
        <v>74903</v>
      </c>
    </row>
    <row r="20" spans="1:11" ht="20.149999999999999" customHeight="1">
      <c r="A20" s="5" t="s">
        <v>98</v>
      </c>
      <c r="E20" s="28">
        <v>51899</v>
      </c>
      <c r="F20" s="28"/>
      <c r="G20" s="28">
        <v>49897</v>
      </c>
      <c r="H20" s="28"/>
      <c r="I20" s="28">
        <v>9411</v>
      </c>
      <c r="J20" s="28"/>
      <c r="K20" s="28">
        <v>8029</v>
      </c>
    </row>
    <row r="21" spans="1:11" ht="20.149999999999999" customHeight="1">
      <c r="A21" s="5" t="s">
        <v>233</v>
      </c>
      <c r="E21" s="28">
        <v>4633</v>
      </c>
      <c r="F21" s="28"/>
      <c r="G21" s="28">
        <v>6000</v>
      </c>
      <c r="H21" s="28"/>
      <c r="I21" s="28">
        <v>4633</v>
      </c>
      <c r="J21" s="28"/>
      <c r="K21" s="28">
        <v>6000</v>
      </c>
    </row>
    <row r="22" spans="1:11" ht="20.149999999999999" customHeight="1">
      <c r="A22" s="5" t="s">
        <v>138</v>
      </c>
      <c r="E22" s="34">
        <v>12495</v>
      </c>
      <c r="F22" s="28"/>
      <c r="G22" s="34">
        <v>10693</v>
      </c>
      <c r="H22" s="28"/>
      <c r="I22" s="34">
        <v>6039</v>
      </c>
      <c r="J22" s="28"/>
      <c r="K22" s="34">
        <v>6369</v>
      </c>
    </row>
    <row r="23" spans="1:11" ht="20.149999999999999" customHeight="1">
      <c r="A23" s="5" t="s">
        <v>212</v>
      </c>
      <c r="E23" s="28"/>
      <c r="F23" s="5"/>
      <c r="G23" s="28"/>
      <c r="H23" s="5"/>
      <c r="I23" s="5"/>
      <c r="J23" s="5"/>
      <c r="K23" s="5"/>
    </row>
    <row r="24" spans="1:11" ht="20.149999999999999" customHeight="1">
      <c r="B24" s="5" t="s">
        <v>146</v>
      </c>
      <c r="E24" s="28">
        <v>-164583</v>
      </c>
      <c r="G24" s="28">
        <v>-60525</v>
      </c>
      <c r="I24" s="33">
        <v>0</v>
      </c>
      <c r="K24" s="33">
        <v>0</v>
      </c>
    </row>
    <row r="25" spans="1:11" ht="20.149999999999999" customHeight="1">
      <c r="A25" s="5" t="s">
        <v>223</v>
      </c>
      <c r="D25" s="31"/>
      <c r="E25" s="33">
        <v>-493</v>
      </c>
      <c r="G25" s="33">
        <v>0</v>
      </c>
      <c r="I25" s="33">
        <v>0</v>
      </c>
      <c r="K25" s="33">
        <v>0</v>
      </c>
    </row>
    <row r="26" spans="1:11" ht="20.149999999999999" customHeight="1">
      <c r="A26" s="5" t="s">
        <v>266</v>
      </c>
      <c r="D26" s="31"/>
      <c r="E26" s="33">
        <v>1417</v>
      </c>
      <c r="G26" s="33">
        <v>-52</v>
      </c>
      <c r="I26" s="33">
        <v>-666</v>
      </c>
      <c r="K26" s="33">
        <v>-34</v>
      </c>
    </row>
    <row r="27" spans="1:11" ht="20.149999999999999" customHeight="1">
      <c r="A27" s="5" t="s">
        <v>96</v>
      </c>
      <c r="E27" s="102">
        <v>271444</v>
      </c>
      <c r="F27" s="225"/>
      <c r="G27" s="34">
        <v>250368</v>
      </c>
      <c r="H27" s="225"/>
      <c r="I27" s="102">
        <v>270665</v>
      </c>
      <c r="J27" s="225"/>
      <c r="K27" s="34">
        <v>244362</v>
      </c>
    </row>
    <row r="28" spans="1:11" ht="20.149999999999999" customHeight="1">
      <c r="A28" s="5" t="s">
        <v>226</v>
      </c>
      <c r="E28" s="226">
        <v>15112</v>
      </c>
      <c r="F28" s="225"/>
      <c r="G28" s="226">
        <v>-13203</v>
      </c>
      <c r="H28" s="225"/>
      <c r="I28" s="226">
        <v>-1606</v>
      </c>
      <c r="J28" s="225"/>
      <c r="K28" s="226">
        <v>-1911</v>
      </c>
    </row>
    <row r="29" spans="1:11" ht="20.149999999999999" customHeight="1">
      <c r="D29" s="27"/>
      <c r="E29" s="102">
        <f>SUM(E11:E28)</f>
        <v>570338</v>
      </c>
      <c r="G29" s="28">
        <f>SUM(G11:G28)</f>
        <v>433431</v>
      </c>
      <c r="I29" s="102">
        <f>SUM(I11:I28)</f>
        <v>61268</v>
      </c>
      <c r="K29" s="28">
        <f>SUM(K11:K28)</f>
        <v>-27979</v>
      </c>
    </row>
    <row r="30" spans="1:11" ht="20.149999999999999" customHeight="1">
      <c r="A30" s="30" t="s">
        <v>78</v>
      </c>
      <c r="D30" s="27"/>
      <c r="E30" s="28"/>
      <c r="G30" s="28"/>
      <c r="I30" s="28"/>
      <c r="K30" s="28"/>
    </row>
    <row r="31" spans="1:11" ht="20.149999999999999" customHeight="1">
      <c r="A31" s="30" t="s">
        <v>80</v>
      </c>
      <c r="D31" s="27"/>
      <c r="E31" s="28"/>
      <c r="G31" s="28"/>
      <c r="I31" s="28"/>
      <c r="K31" s="28"/>
    </row>
    <row r="32" spans="1:11" ht="20.149999999999999" customHeight="1">
      <c r="A32" s="5" t="s">
        <v>155</v>
      </c>
      <c r="D32" s="31"/>
      <c r="E32" s="28">
        <v>-32422</v>
      </c>
      <c r="F32" s="28"/>
      <c r="G32" s="28">
        <v>-5537</v>
      </c>
      <c r="H32" s="28"/>
      <c r="I32" s="28">
        <v>14545</v>
      </c>
      <c r="J32" s="28"/>
      <c r="K32" s="28">
        <v>-28868</v>
      </c>
    </row>
    <row r="33" spans="1:11" ht="20.149999999999999" customHeight="1">
      <c r="A33" s="5" t="s">
        <v>37</v>
      </c>
      <c r="D33" s="27"/>
      <c r="E33" s="28">
        <v>7666</v>
      </c>
      <c r="F33" s="28"/>
      <c r="G33" s="28">
        <v>8668</v>
      </c>
      <c r="H33" s="28"/>
      <c r="I33" s="28">
        <v>-387</v>
      </c>
      <c r="J33" s="28"/>
      <c r="K33" s="28">
        <v>-566</v>
      </c>
    </row>
    <row r="34" spans="1:11" ht="20.149999999999999" customHeight="1">
      <c r="A34" s="5" t="s">
        <v>0</v>
      </c>
      <c r="D34" s="27"/>
      <c r="E34" s="28">
        <v>-84336</v>
      </c>
      <c r="F34" s="28"/>
      <c r="G34" s="28">
        <v>-34141</v>
      </c>
      <c r="H34" s="28"/>
      <c r="I34" s="28">
        <v>10569</v>
      </c>
      <c r="J34" s="28"/>
      <c r="K34" s="28">
        <v>2886</v>
      </c>
    </row>
    <row r="35" spans="1:11" ht="20.149999999999999" customHeight="1">
      <c r="A35" s="5" t="s">
        <v>112</v>
      </c>
      <c r="D35" s="27"/>
      <c r="E35" s="28">
        <v>-16383</v>
      </c>
      <c r="F35" s="28"/>
      <c r="G35" s="28">
        <v>-20920</v>
      </c>
      <c r="H35" s="28"/>
      <c r="I35" s="33">
        <v>-1</v>
      </c>
      <c r="J35" s="28"/>
      <c r="K35" s="33">
        <v>-5</v>
      </c>
    </row>
    <row r="36" spans="1:11" ht="20.149999999999999" customHeight="1">
      <c r="A36" s="30" t="s">
        <v>111</v>
      </c>
      <c r="D36" s="27"/>
      <c r="E36" s="28"/>
      <c r="G36" s="28"/>
      <c r="I36" s="28"/>
      <c r="K36" s="28"/>
    </row>
    <row r="37" spans="1:11" ht="20.149999999999999" customHeight="1">
      <c r="A37" s="5" t="s">
        <v>157</v>
      </c>
      <c r="D37" s="27"/>
      <c r="E37" s="28">
        <v>-46147</v>
      </c>
      <c r="F37" s="28"/>
      <c r="G37" s="28">
        <v>-47048</v>
      </c>
      <c r="H37" s="28"/>
      <c r="I37" s="28">
        <v>-42823</v>
      </c>
      <c r="J37" s="28"/>
      <c r="K37" s="28">
        <v>46562</v>
      </c>
    </row>
    <row r="38" spans="1:11" ht="20.149999999999999" customHeight="1">
      <c r="A38" s="5" t="s">
        <v>187</v>
      </c>
      <c r="D38" s="27"/>
      <c r="E38" s="28">
        <v>65248</v>
      </c>
      <c r="F38" s="28"/>
      <c r="G38" s="28">
        <v>100937</v>
      </c>
      <c r="H38" s="28"/>
      <c r="I38" s="33">
        <v>0</v>
      </c>
      <c r="J38" s="28"/>
      <c r="K38" s="33">
        <v>0</v>
      </c>
    </row>
    <row r="39" spans="1:11" ht="20.149999999999999" customHeight="1">
      <c r="A39" s="5" t="s">
        <v>181</v>
      </c>
      <c r="D39" s="27"/>
      <c r="E39" s="28">
        <v>500548</v>
      </c>
      <c r="F39" s="28"/>
      <c r="G39" s="28">
        <v>514067</v>
      </c>
      <c r="H39" s="28"/>
      <c r="I39" s="33">
        <v>0</v>
      </c>
      <c r="J39" s="28"/>
      <c r="K39" s="33">
        <v>0</v>
      </c>
    </row>
    <row r="40" spans="1:11" ht="20.149999999999999" customHeight="1">
      <c r="A40" s="5" t="s">
        <v>38</v>
      </c>
      <c r="D40" s="27"/>
      <c r="E40" s="28">
        <v>3286</v>
      </c>
      <c r="F40" s="28"/>
      <c r="G40" s="28">
        <v>46809</v>
      </c>
      <c r="H40" s="28"/>
      <c r="I40" s="28">
        <v>1374</v>
      </c>
      <c r="J40" s="28"/>
      <c r="K40" s="28">
        <v>-6114</v>
      </c>
    </row>
    <row r="41" spans="1:11" ht="20.149999999999999" customHeight="1">
      <c r="A41" s="5" t="s">
        <v>31</v>
      </c>
      <c r="D41" s="27"/>
      <c r="E41" s="28">
        <v>1479</v>
      </c>
      <c r="F41" s="28"/>
      <c r="G41" s="28">
        <v>-359</v>
      </c>
      <c r="H41" s="28"/>
      <c r="I41" s="33">
        <v>-154</v>
      </c>
      <c r="J41" s="28"/>
      <c r="K41" s="33">
        <v>0</v>
      </c>
    </row>
    <row r="42" spans="1:11" ht="20.149999999999999" customHeight="1">
      <c r="A42" s="5" t="s">
        <v>167</v>
      </c>
      <c r="D42" s="31"/>
      <c r="E42" s="41">
        <v>-5981</v>
      </c>
      <c r="F42" s="36"/>
      <c r="G42" s="41">
        <v>-7132</v>
      </c>
      <c r="H42" s="36"/>
      <c r="I42" s="41">
        <v>-328</v>
      </c>
      <c r="J42" s="36"/>
      <c r="K42" s="41">
        <v>-1158</v>
      </c>
    </row>
    <row r="43" spans="1:11" ht="20.149999999999999" customHeight="1">
      <c r="A43" s="5" t="s">
        <v>228</v>
      </c>
      <c r="D43" s="27"/>
      <c r="E43" s="102">
        <f>SUM(E37:E42,E29:E35)</f>
        <v>963296</v>
      </c>
      <c r="G43" s="28">
        <f>SUM(G37:G42,G29:G35)</f>
        <v>988775</v>
      </c>
      <c r="I43" s="102">
        <f>SUM(I37:I42,I29:I35)</f>
        <v>44063</v>
      </c>
      <c r="K43" s="28">
        <f>SUM(K37:K42,K29:K35)</f>
        <v>-15242</v>
      </c>
    </row>
    <row r="44" spans="1:11" ht="20.149999999999999" customHeight="1">
      <c r="A44" s="5" t="s">
        <v>196</v>
      </c>
      <c r="D44" s="27"/>
      <c r="E44" s="34">
        <v>-67577</v>
      </c>
      <c r="F44" s="209"/>
      <c r="G44" s="34">
        <v>-14161</v>
      </c>
      <c r="H44" s="209"/>
      <c r="I44" s="210">
        <v>-538</v>
      </c>
      <c r="J44" s="209"/>
      <c r="K44" s="34">
        <v>5595</v>
      </c>
    </row>
    <row r="45" spans="1:11" s="24" customFormat="1" ht="20.149999999999999" customHeight="1">
      <c r="A45" s="24" t="s">
        <v>281</v>
      </c>
      <c r="D45" s="27"/>
      <c r="E45" s="243">
        <f>SUM(E43:E44)</f>
        <v>895719</v>
      </c>
      <c r="F45" s="43"/>
      <c r="G45" s="42">
        <f>SUM(G43:G44)</f>
        <v>974614</v>
      </c>
      <c r="H45" s="43"/>
      <c r="I45" s="243">
        <f>SUM(I43:I44)</f>
        <v>43525</v>
      </c>
      <c r="J45" s="43"/>
      <c r="K45" s="42">
        <f>SUM(K43:K44)</f>
        <v>-9647</v>
      </c>
    </row>
    <row r="46" spans="1:11" s="24" customFormat="1" ht="20.149999999999999" customHeight="1">
      <c r="D46" s="27"/>
      <c r="E46" s="156"/>
      <c r="F46" s="43"/>
      <c r="G46" s="44"/>
      <c r="H46" s="43"/>
      <c r="I46" s="156"/>
      <c r="J46" s="43"/>
      <c r="K46" s="44"/>
    </row>
    <row r="47" spans="1:11" s="24" customFormat="1" ht="20.149999999999999" customHeight="1">
      <c r="A47" s="38" t="s">
        <v>51</v>
      </c>
      <c r="B47" s="12"/>
      <c r="C47" s="12"/>
      <c r="D47" s="13"/>
      <c r="E47" s="39"/>
      <c r="F47" s="39"/>
      <c r="G47" s="39"/>
      <c r="H47" s="39"/>
      <c r="I47" s="39"/>
      <c r="J47" s="39"/>
      <c r="K47" s="39"/>
    </row>
    <row r="48" spans="1:11" s="24" customFormat="1" ht="20.149999999999999" customHeight="1">
      <c r="A48" s="40" t="s">
        <v>85</v>
      </c>
      <c r="B48" s="12"/>
      <c r="C48" s="12"/>
      <c r="D48" s="13"/>
      <c r="E48" s="39"/>
      <c r="F48" s="39"/>
      <c r="G48" s="39"/>
      <c r="H48" s="39"/>
      <c r="I48" s="39"/>
      <c r="J48" s="39"/>
      <c r="K48" s="39"/>
    </row>
    <row r="49" spans="1:11" s="24" customFormat="1" ht="20.149999999999999" customHeight="1">
      <c r="A49" s="40"/>
      <c r="B49" s="12"/>
      <c r="C49" s="12"/>
      <c r="D49" s="13"/>
      <c r="E49" s="39"/>
      <c r="F49" s="39"/>
      <c r="G49" s="39"/>
      <c r="H49" s="39"/>
      <c r="I49" s="39"/>
      <c r="J49" s="39"/>
      <c r="K49" s="39"/>
    </row>
    <row r="50" spans="1:11" s="24" customFormat="1" ht="20.149999999999999" customHeight="1">
      <c r="A50" s="11"/>
      <c r="B50" s="12"/>
      <c r="C50" s="12"/>
      <c r="D50" s="13"/>
      <c r="E50" s="14"/>
      <c r="F50" s="15" t="s">
        <v>47</v>
      </c>
      <c r="G50" s="14"/>
      <c r="H50" s="15"/>
      <c r="I50" s="14"/>
      <c r="J50" s="15" t="s">
        <v>48</v>
      </c>
      <c r="K50" s="14"/>
    </row>
    <row r="51" spans="1:11" s="24" customFormat="1" ht="20.149999999999999" customHeight="1">
      <c r="A51" s="11"/>
      <c r="B51" s="12"/>
      <c r="C51" s="12"/>
      <c r="D51" s="13"/>
      <c r="E51" s="305" t="s">
        <v>49</v>
      </c>
      <c r="F51" s="305"/>
      <c r="G51" s="305"/>
      <c r="H51" s="16"/>
      <c r="I51" s="305" t="s">
        <v>49</v>
      </c>
      <c r="J51" s="305"/>
      <c r="K51" s="305"/>
    </row>
    <row r="52" spans="1:11" s="24" customFormat="1" ht="20.149999999999999" customHeight="1">
      <c r="A52" s="11"/>
      <c r="B52" s="12"/>
      <c r="C52" s="12"/>
      <c r="D52" s="13"/>
      <c r="E52" s="308" t="s">
        <v>239</v>
      </c>
      <c r="F52" s="308"/>
      <c r="G52" s="308"/>
      <c r="H52" s="16"/>
      <c r="I52" s="308" t="s">
        <v>239</v>
      </c>
      <c r="J52" s="308"/>
      <c r="K52" s="308"/>
    </row>
    <row r="53" spans="1:11" s="24" customFormat="1" ht="20.149999999999999" customHeight="1">
      <c r="A53" s="11"/>
      <c r="B53" s="12"/>
      <c r="C53" s="12"/>
      <c r="D53" s="13"/>
      <c r="E53" s="309" t="s">
        <v>238</v>
      </c>
      <c r="F53" s="309"/>
      <c r="G53" s="309"/>
      <c r="H53" s="16"/>
      <c r="I53" s="309" t="s">
        <v>238</v>
      </c>
      <c r="J53" s="309"/>
      <c r="K53" s="309"/>
    </row>
    <row r="54" spans="1:11" s="24" customFormat="1" ht="20.149999999999999" customHeight="1">
      <c r="A54" s="17"/>
      <c r="B54" s="17"/>
      <c r="C54" s="17"/>
      <c r="D54" s="18" t="s">
        <v>41</v>
      </c>
      <c r="E54" s="19">
        <v>2024</v>
      </c>
      <c r="F54" s="20"/>
      <c r="G54" s="19">
        <v>2023</v>
      </c>
      <c r="H54" s="20"/>
      <c r="I54" s="19">
        <v>2024</v>
      </c>
      <c r="J54" s="20"/>
      <c r="K54" s="19">
        <v>2023</v>
      </c>
    </row>
    <row r="55" spans="1:11" s="24" customFormat="1" ht="20.149999999999999" customHeight="1">
      <c r="A55" s="21"/>
      <c r="B55" s="21"/>
      <c r="C55" s="21"/>
      <c r="D55" s="22"/>
      <c r="E55" s="315" t="s">
        <v>55</v>
      </c>
      <c r="F55" s="316"/>
      <c r="G55" s="316"/>
      <c r="H55" s="316"/>
      <c r="I55" s="316"/>
      <c r="J55" s="316"/>
      <c r="K55" s="316"/>
    </row>
    <row r="56" spans="1:11" ht="20.149999999999999" customHeight="1">
      <c r="A56" s="23" t="s">
        <v>44</v>
      </c>
      <c r="B56" s="24"/>
      <c r="C56" s="24"/>
      <c r="D56" s="45"/>
      <c r="E56" s="25"/>
      <c r="F56" s="26"/>
      <c r="G56" s="25"/>
      <c r="H56" s="26"/>
      <c r="I56" s="25"/>
      <c r="J56" s="26"/>
      <c r="K56" s="25"/>
    </row>
    <row r="57" spans="1:11" ht="20.149999999999999" customHeight="1">
      <c r="A57" s="5" t="s">
        <v>234</v>
      </c>
      <c r="B57" s="46"/>
      <c r="D57" s="31"/>
      <c r="E57" s="34">
        <v>6291</v>
      </c>
      <c r="F57" s="211"/>
      <c r="G57" s="34">
        <v>3395</v>
      </c>
      <c r="H57" s="211"/>
      <c r="I57" s="34">
        <v>30442</v>
      </c>
      <c r="J57" s="211"/>
      <c r="K57" s="34">
        <v>24296</v>
      </c>
    </row>
    <row r="58" spans="1:11" ht="20.149999999999999" customHeight="1">
      <c r="A58" s="5" t="s">
        <v>267</v>
      </c>
      <c r="B58" s="46"/>
      <c r="D58" s="31"/>
      <c r="E58" s="34">
        <v>7500</v>
      </c>
      <c r="F58" s="211"/>
      <c r="G58" s="34">
        <v>2500</v>
      </c>
      <c r="H58" s="211"/>
      <c r="I58" s="212">
        <v>0</v>
      </c>
      <c r="J58" s="213"/>
      <c r="K58" s="214">
        <v>0</v>
      </c>
    </row>
    <row r="59" spans="1:11" ht="20.149999999999999" customHeight="1">
      <c r="A59" s="5" t="s">
        <v>236</v>
      </c>
      <c r="B59" s="46"/>
      <c r="D59" s="31"/>
      <c r="E59" s="212">
        <v>-111</v>
      </c>
      <c r="F59" s="213"/>
      <c r="G59" s="212">
        <v>-12161</v>
      </c>
      <c r="H59" s="213"/>
      <c r="I59" s="212">
        <v>0</v>
      </c>
      <c r="J59" s="213"/>
      <c r="K59" s="214">
        <v>0</v>
      </c>
    </row>
    <row r="60" spans="1:11" ht="20.149999999999999" customHeight="1">
      <c r="A60" s="5" t="s">
        <v>119</v>
      </c>
      <c r="B60" s="46"/>
      <c r="D60" s="32">
        <v>8</v>
      </c>
      <c r="E60" s="215">
        <v>-36554</v>
      </c>
      <c r="F60" s="216"/>
      <c r="G60" s="215">
        <v>-18130</v>
      </c>
      <c r="H60" s="216"/>
      <c r="I60" s="34">
        <v>-82384</v>
      </c>
      <c r="J60" s="216"/>
      <c r="K60" s="34">
        <v>-268129</v>
      </c>
    </row>
    <row r="61" spans="1:11" ht="20.149999999999999" customHeight="1">
      <c r="A61" s="5" t="s">
        <v>115</v>
      </c>
      <c r="B61" s="46"/>
      <c r="D61" s="32">
        <v>8</v>
      </c>
      <c r="E61" s="217">
        <v>-13500</v>
      </c>
      <c r="F61" s="218"/>
      <c r="G61" s="217">
        <v>0</v>
      </c>
      <c r="H61" s="218"/>
      <c r="I61" s="34">
        <v>-13500</v>
      </c>
      <c r="J61" s="218"/>
      <c r="K61" s="214">
        <v>0</v>
      </c>
    </row>
    <row r="62" spans="1:11" ht="20.149999999999999" customHeight="1">
      <c r="A62" s="5" t="s">
        <v>144</v>
      </c>
      <c r="B62" s="46"/>
      <c r="D62" s="32">
        <v>8</v>
      </c>
      <c r="E62" s="33">
        <v>0</v>
      </c>
      <c r="F62" s="34"/>
      <c r="G62" s="33">
        <v>0</v>
      </c>
      <c r="H62" s="34"/>
      <c r="I62" s="33">
        <v>64700</v>
      </c>
      <c r="J62" s="34"/>
      <c r="K62" s="214">
        <v>130713</v>
      </c>
    </row>
    <row r="63" spans="1:11" ht="20.149999999999999" customHeight="1">
      <c r="A63" s="5" t="s">
        <v>268</v>
      </c>
      <c r="B63" s="46"/>
      <c r="D63" s="206"/>
      <c r="E63" s="33">
        <v>0</v>
      </c>
      <c r="F63" s="34"/>
      <c r="G63" s="33">
        <v>0</v>
      </c>
      <c r="H63" s="34"/>
      <c r="I63" s="33">
        <v>124272</v>
      </c>
      <c r="J63" s="34"/>
      <c r="K63" s="214">
        <v>0</v>
      </c>
    </row>
    <row r="64" spans="1:11" ht="20.149999999999999" customHeight="1">
      <c r="A64" s="5" t="s">
        <v>128</v>
      </c>
      <c r="B64" s="46"/>
      <c r="D64" s="206"/>
      <c r="E64" s="48">
        <v>42437</v>
      </c>
      <c r="F64" s="221"/>
      <c r="G64" s="48">
        <v>86078</v>
      </c>
      <c r="H64" s="221"/>
      <c r="I64" s="34">
        <v>42437</v>
      </c>
      <c r="J64" s="221"/>
      <c r="K64" s="34">
        <v>279178</v>
      </c>
    </row>
    <row r="65" spans="1:11" ht="20.149999999999999" customHeight="1">
      <c r="A65" s="5" t="s">
        <v>269</v>
      </c>
      <c r="B65" s="46"/>
      <c r="D65" s="206"/>
      <c r="E65" s="48">
        <v>36750</v>
      </c>
      <c r="F65" s="221"/>
      <c r="G65" s="33">
        <v>0</v>
      </c>
      <c r="H65" s="221"/>
      <c r="I65" s="34">
        <v>36750</v>
      </c>
      <c r="J65" s="221"/>
      <c r="K65" s="214">
        <v>0</v>
      </c>
    </row>
    <row r="66" spans="1:11" ht="20.149999999999999" customHeight="1">
      <c r="A66" s="5" t="s">
        <v>270</v>
      </c>
      <c r="B66" s="46"/>
      <c r="D66" s="206"/>
      <c r="E66" s="48">
        <v>0</v>
      </c>
      <c r="F66" s="221"/>
      <c r="G66" s="48">
        <v>-2499</v>
      </c>
      <c r="H66" s="221"/>
      <c r="I66" s="33">
        <v>0</v>
      </c>
      <c r="J66" s="221"/>
      <c r="K66" s="214">
        <v>0</v>
      </c>
    </row>
    <row r="67" spans="1:11" ht="20.149999999999999" customHeight="1">
      <c r="A67" s="5" t="s">
        <v>278</v>
      </c>
      <c r="B67" s="46"/>
      <c r="D67" s="206"/>
      <c r="E67" s="48">
        <v>0</v>
      </c>
      <c r="F67" s="221"/>
      <c r="G67" s="48">
        <v>327</v>
      </c>
      <c r="H67" s="221"/>
      <c r="I67" s="33">
        <v>0</v>
      </c>
      <c r="J67" s="221"/>
      <c r="K67" s="34">
        <v>327</v>
      </c>
    </row>
    <row r="68" spans="1:11" ht="20.149999999999999" customHeight="1">
      <c r="A68" s="5" t="s">
        <v>197</v>
      </c>
      <c r="B68" s="46"/>
      <c r="D68" s="31"/>
      <c r="E68" s="219">
        <v>1260</v>
      </c>
      <c r="F68" s="220"/>
      <c r="G68" s="219">
        <v>1918</v>
      </c>
      <c r="H68" s="220"/>
      <c r="I68" s="219">
        <v>1210</v>
      </c>
      <c r="J68" s="220"/>
      <c r="K68" s="214">
        <v>754</v>
      </c>
    </row>
    <row r="69" spans="1:11" ht="20.149999999999999" customHeight="1">
      <c r="A69" s="5" t="s">
        <v>191</v>
      </c>
      <c r="B69" s="46"/>
      <c r="E69" s="34">
        <v>-2203370</v>
      </c>
      <c r="F69" s="221"/>
      <c r="G69" s="34">
        <v>-1105462</v>
      </c>
      <c r="H69" s="221"/>
      <c r="I69" s="34">
        <v>-29021</v>
      </c>
      <c r="J69" s="221"/>
      <c r="K69" s="34">
        <v>-47477</v>
      </c>
    </row>
    <row r="70" spans="1:11" ht="20.149999999999999" customHeight="1">
      <c r="A70" s="5" t="s">
        <v>139</v>
      </c>
      <c r="B70" s="46"/>
      <c r="E70" s="219">
        <v>-22721</v>
      </c>
      <c r="F70" s="220"/>
      <c r="G70" s="219">
        <v>-12971</v>
      </c>
      <c r="H70" s="220"/>
      <c r="I70" s="219">
        <v>-14405</v>
      </c>
      <c r="J70" s="220"/>
      <c r="K70" s="214">
        <v>-5688</v>
      </c>
    </row>
    <row r="71" spans="1:11" ht="20.149999999999999" customHeight="1">
      <c r="A71" s="5" t="s">
        <v>271</v>
      </c>
      <c r="B71" s="46"/>
      <c r="E71" s="219">
        <v>-60660</v>
      </c>
      <c r="F71" s="220"/>
      <c r="G71" s="219">
        <v>0</v>
      </c>
      <c r="H71" s="220"/>
      <c r="I71" s="219">
        <v>-60660</v>
      </c>
      <c r="J71" s="220"/>
      <c r="K71" s="214">
        <v>0</v>
      </c>
    </row>
    <row r="72" spans="1:11" ht="20.149999999999999" customHeight="1">
      <c r="A72" s="5" t="s">
        <v>208</v>
      </c>
      <c r="B72" s="46"/>
      <c r="E72" s="219">
        <v>0</v>
      </c>
      <c r="F72" s="220"/>
      <c r="G72" s="219">
        <v>0</v>
      </c>
      <c r="H72" s="220"/>
      <c r="I72" s="219">
        <v>0</v>
      </c>
      <c r="J72" s="220"/>
      <c r="K72" s="214">
        <v>6200</v>
      </c>
    </row>
    <row r="73" spans="1:11" ht="20.149999999999999" customHeight="1">
      <c r="A73" s="5" t="s">
        <v>279</v>
      </c>
      <c r="B73" s="46"/>
      <c r="D73" s="207"/>
      <c r="E73" s="219">
        <v>0</v>
      </c>
      <c r="F73" s="220"/>
      <c r="G73" s="219">
        <v>-43570</v>
      </c>
      <c r="H73" s="220"/>
      <c r="I73" s="219">
        <v>0</v>
      </c>
      <c r="J73" s="220"/>
      <c r="K73" s="214">
        <v>0</v>
      </c>
    </row>
    <row r="74" spans="1:11" ht="20.149999999999999" customHeight="1">
      <c r="A74" s="24" t="s">
        <v>182</v>
      </c>
      <c r="D74" s="13"/>
      <c r="E74" s="243">
        <f>SUM(E57:E73)</f>
        <v>-2242678</v>
      </c>
      <c r="F74" s="50"/>
      <c r="G74" s="49">
        <f>SUM(G57:G73)</f>
        <v>-1100575</v>
      </c>
      <c r="H74" s="50"/>
      <c r="I74" s="243">
        <f>SUM(I57:I73)</f>
        <v>99841</v>
      </c>
      <c r="J74" s="50"/>
      <c r="K74" s="49">
        <f>SUM(K57:K73)</f>
        <v>120174</v>
      </c>
    </row>
    <row r="76" spans="1:11" s="30" customFormat="1" ht="20.149999999999999" customHeight="1">
      <c r="A76" s="23" t="s">
        <v>45</v>
      </c>
      <c r="B76" s="23"/>
      <c r="C76" s="23"/>
      <c r="D76" s="45"/>
      <c r="E76" s="51"/>
      <c r="F76" s="52"/>
      <c r="G76" s="51"/>
      <c r="H76" s="52"/>
      <c r="I76" s="51"/>
      <c r="J76" s="52"/>
      <c r="K76" s="51"/>
    </row>
    <row r="77" spans="1:11" ht="20.149999999999999" customHeight="1">
      <c r="A77" s="5" t="s">
        <v>52</v>
      </c>
      <c r="D77" s="31"/>
      <c r="E77" s="28">
        <v>1371719</v>
      </c>
      <c r="F77" s="28"/>
      <c r="G77" s="28">
        <v>1532976</v>
      </c>
      <c r="H77" s="28"/>
      <c r="I77" s="33">
        <v>1114500</v>
      </c>
      <c r="J77" s="28"/>
      <c r="K77" s="33">
        <v>1394000</v>
      </c>
    </row>
    <row r="78" spans="1:11" ht="20.149999999999999" customHeight="1">
      <c r="A78" s="5" t="s">
        <v>199</v>
      </c>
      <c r="D78" s="31"/>
      <c r="E78" s="28">
        <v>-1079535</v>
      </c>
      <c r="F78" s="28"/>
      <c r="G78" s="28">
        <v>-1327392</v>
      </c>
      <c r="H78" s="28"/>
      <c r="I78" s="33">
        <v>-829000</v>
      </c>
      <c r="J78" s="28"/>
      <c r="K78" s="33">
        <v>-1182000</v>
      </c>
    </row>
    <row r="79" spans="1:11" ht="20.149999999999999" customHeight="1">
      <c r="A79" s="5" t="s">
        <v>198</v>
      </c>
      <c r="D79" s="31">
        <v>8</v>
      </c>
      <c r="E79" s="33">
        <v>0</v>
      </c>
      <c r="F79" s="28"/>
      <c r="G79" s="33">
        <v>0</v>
      </c>
      <c r="H79" s="28"/>
      <c r="I79" s="33">
        <v>32000</v>
      </c>
      <c r="J79" s="28"/>
      <c r="K79" s="33">
        <v>105000</v>
      </c>
    </row>
    <row r="80" spans="1:11" ht="20.149999999999999" customHeight="1">
      <c r="A80" s="5" t="s">
        <v>218</v>
      </c>
      <c r="D80" s="31">
        <v>8</v>
      </c>
      <c r="E80" s="33">
        <v>0</v>
      </c>
      <c r="F80" s="28"/>
      <c r="G80" s="33">
        <v>0</v>
      </c>
      <c r="H80" s="28"/>
      <c r="I80" s="33">
        <v>-86000</v>
      </c>
      <c r="J80" s="28"/>
      <c r="K80" s="33">
        <v>-152000</v>
      </c>
    </row>
    <row r="81" spans="1:11" ht="20.149999999999999" customHeight="1">
      <c r="A81" s="5" t="s">
        <v>168</v>
      </c>
      <c r="E81" s="53">
        <v>-185047</v>
      </c>
      <c r="F81" s="28"/>
      <c r="G81" s="53">
        <v>-169826</v>
      </c>
      <c r="H81" s="28"/>
      <c r="I81" s="33">
        <v>-40245</v>
      </c>
      <c r="J81" s="28"/>
      <c r="K81" s="33">
        <v>-36215</v>
      </c>
    </row>
    <row r="82" spans="1:11" ht="20.149999999999999" customHeight="1">
      <c r="A82" s="5" t="s">
        <v>192</v>
      </c>
      <c r="E82" s="53">
        <v>1653359</v>
      </c>
      <c r="F82" s="28"/>
      <c r="G82" s="53">
        <v>88542</v>
      </c>
      <c r="H82" s="28"/>
      <c r="I82" s="33">
        <v>0</v>
      </c>
      <c r="J82" s="28"/>
      <c r="K82" s="33">
        <v>25200</v>
      </c>
    </row>
    <row r="83" spans="1:11" ht="20.149999999999999" customHeight="1">
      <c r="A83" s="5" t="s">
        <v>193</v>
      </c>
      <c r="E83" s="36">
        <v>-145139</v>
      </c>
      <c r="F83" s="37"/>
      <c r="G83" s="36">
        <v>-187856</v>
      </c>
      <c r="H83" s="37"/>
      <c r="I83" s="33">
        <v>-88048</v>
      </c>
      <c r="J83" s="28"/>
      <c r="K83" s="33">
        <v>-83724</v>
      </c>
    </row>
    <row r="84" spans="1:11" ht="20.149999999999999" customHeight="1">
      <c r="A84" s="5" t="s">
        <v>206</v>
      </c>
      <c r="E84" s="33">
        <v>0</v>
      </c>
      <c r="F84" s="37"/>
      <c r="G84" s="33">
        <v>-27500</v>
      </c>
      <c r="H84" s="37"/>
      <c r="I84" s="33">
        <v>0</v>
      </c>
      <c r="J84" s="28"/>
      <c r="K84" s="33">
        <v>0</v>
      </c>
    </row>
    <row r="85" spans="1:11" ht="20.149999999999999" customHeight="1">
      <c r="A85" s="5" t="s">
        <v>207</v>
      </c>
      <c r="E85" s="36">
        <v>-1409</v>
      </c>
      <c r="F85" s="37"/>
      <c r="G85" s="33">
        <v>-2508</v>
      </c>
      <c r="H85" s="37"/>
      <c r="I85" s="33">
        <v>0</v>
      </c>
      <c r="J85" s="28"/>
      <c r="K85" s="33">
        <v>0</v>
      </c>
    </row>
    <row r="86" spans="1:11" ht="20.149999999999999" customHeight="1">
      <c r="A86" s="5" t="s">
        <v>275</v>
      </c>
      <c r="E86" s="36">
        <v>100000</v>
      </c>
      <c r="F86" s="37"/>
      <c r="G86" s="33">
        <v>0</v>
      </c>
      <c r="H86" s="37"/>
      <c r="I86" s="33">
        <v>0</v>
      </c>
      <c r="J86" s="28"/>
      <c r="K86" s="33">
        <v>0</v>
      </c>
    </row>
    <row r="87" spans="1:11" ht="20.149999999999999" customHeight="1">
      <c r="A87" s="5" t="s">
        <v>213</v>
      </c>
      <c r="D87" s="32">
        <v>7</v>
      </c>
      <c r="E87" s="36">
        <v>-60493</v>
      </c>
      <c r="F87" s="36"/>
      <c r="G87" s="33">
        <v>-60494</v>
      </c>
      <c r="H87" s="36"/>
      <c r="I87" s="33">
        <v>-60493</v>
      </c>
      <c r="J87" s="36"/>
      <c r="K87" s="33">
        <v>-60494</v>
      </c>
    </row>
    <row r="88" spans="1:11" ht="20.149999999999999" customHeight="1">
      <c r="A88" s="5" t="s">
        <v>25</v>
      </c>
      <c r="E88" s="36">
        <v>-335142</v>
      </c>
      <c r="F88" s="36"/>
      <c r="G88" s="36">
        <v>-303698</v>
      </c>
      <c r="H88" s="36"/>
      <c r="I88" s="36">
        <v>-167733</v>
      </c>
      <c r="J88" s="36"/>
      <c r="K88" s="36">
        <v>-172443</v>
      </c>
    </row>
    <row r="89" spans="1:11" ht="20.149999999999999" customHeight="1">
      <c r="A89" s="5" t="s">
        <v>274</v>
      </c>
      <c r="E89" s="36">
        <v>-8807</v>
      </c>
      <c r="F89" s="36"/>
      <c r="G89" s="36">
        <v>-13118</v>
      </c>
      <c r="H89" s="36"/>
      <c r="I89" s="33">
        <v>0</v>
      </c>
      <c r="J89" s="36"/>
      <c r="K89" s="33">
        <v>0</v>
      </c>
    </row>
    <row r="90" spans="1:11" s="24" customFormat="1" ht="20.149999999999999" customHeight="1">
      <c r="A90" s="24" t="s">
        <v>235</v>
      </c>
      <c r="B90" s="5"/>
      <c r="C90" s="5"/>
      <c r="D90" s="31"/>
      <c r="E90" s="243">
        <f>SUM(E77:E89)</f>
        <v>1309506</v>
      </c>
      <c r="F90" s="44"/>
      <c r="G90" s="42">
        <f>SUM(G77:G89)</f>
        <v>-470874</v>
      </c>
      <c r="H90" s="44"/>
      <c r="I90" s="243">
        <f>SUM(I77:I89)</f>
        <v>-125019</v>
      </c>
      <c r="J90" s="44"/>
      <c r="K90" s="42">
        <f>SUM(K77:K89)</f>
        <v>-162676</v>
      </c>
    </row>
    <row r="91" spans="1:11" s="24" customFormat="1" ht="20.149999999999999" customHeight="1">
      <c r="B91" s="5"/>
      <c r="C91" s="5"/>
      <c r="D91" s="31"/>
      <c r="E91" s="156"/>
      <c r="F91" s="44"/>
      <c r="G91" s="44"/>
      <c r="H91" s="44"/>
      <c r="I91" s="156"/>
      <c r="J91" s="44"/>
      <c r="K91" s="44"/>
    </row>
    <row r="92" spans="1:11" s="24" customFormat="1" ht="20.149999999999999" customHeight="1">
      <c r="A92" s="38" t="s">
        <v>51</v>
      </c>
      <c r="B92" s="12"/>
      <c r="C92" s="12"/>
      <c r="D92" s="13"/>
      <c r="E92" s="39"/>
      <c r="F92" s="39"/>
      <c r="G92" s="39"/>
      <c r="H92" s="39"/>
      <c r="I92" s="39"/>
      <c r="J92" s="39"/>
      <c r="K92" s="39"/>
    </row>
    <row r="93" spans="1:11" s="24" customFormat="1" ht="20.149999999999999" customHeight="1">
      <c r="A93" s="40" t="s">
        <v>85</v>
      </c>
      <c r="B93" s="12"/>
      <c r="C93" s="12"/>
      <c r="D93" s="13"/>
      <c r="E93" s="39"/>
      <c r="F93" s="39"/>
      <c r="G93" s="39"/>
      <c r="H93" s="39"/>
      <c r="I93" s="39"/>
      <c r="J93" s="39"/>
      <c r="K93" s="39"/>
    </row>
    <row r="94" spans="1:11" s="24" customFormat="1" ht="20.149999999999999" customHeight="1">
      <c r="A94" s="40"/>
      <c r="B94" s="12"/>
      <c r="C94" s="12"/>
      <c r="D94" s="13"/>
      <c r="E94" s="39"/>
      <c r="F94" s="39"/>
      <c r="G94" s="39"/>
      <c r="H94" s="39"/>
      <c r="I94" s="39"/>
      <c r="J94" s="39"/>
      <c r="K94" s="39"/>
    </row>
    <row r="95" spans="1:11" s="24" customFormat="1" ht="20.149999999999999" customHeight="1">
      <c r="A95" s="11"/>
      <c r="B95" s="12"/>
      <c r="C95" s="12"/>
      <c r="D95" s="13"/>
      <c r="E95" s="14"/>
      <c r="F95" s="15" t="s">
        <v>47</v>
      </c>
      <c r="G95" s="14"/>
      <c r="H95" s="15"/>
      <c r="I95" s="14"/>
      <c r="J95" s="15" t="s">
        <v>48</v>
      </c>
      <c r="K95" s="14"/>
    </row>
    <row r="96" spans="1:11" s="24" customFormat="1" ht="20.149999999999999" customHeight="1">
      <c r="A96" s="11"/>
      <c r="B96" s="12"/>
      <c r="C96" s="12"/>
      <c r="D96" s="13"/>
      <c r="E96" s="305" t="s">
        <v>49</v>
      </c>
      <c r="F96" s="305"/>
      <c r="G96" s="305"/>
      <c r="H96" s="16"/>
      <c r="I96" s="305" t="s">
        <v>49</v>
      </c>
      <c r="J96" s="305"/>
      <c r="K96" s="305"/>
    </row>
    <row r="97" spans="1:11" s="24" customFormat="1" ht="20.149999999999999" customHeight="1">
      <c r="A97" s="11"/>
      <c r="B97" s="12"/>
      <c r="C97" s="12"/>
      <c r="D97" s="13"/>
      <c r="E97" s="308" t="s">
        <v>239</v>
      </c>
      <c r="F97" s="308"/>
      <c r="G97" s="308"/>
      <c r="H97" s="16"/>
      <c r="I97" s="308" t="s">
        <v>239</v>
      </c>
      <c r="J97" s="308"/>
      <c r="K97" s="308"/>
    </row>
    <row r="98" spans="1:11" s="24" customFormat="1" ht="20.149999999999999" customHeight="1">
      <c r="A98" s="11"/>
      <c r="B98" s="12"/>
      <c r="C98" s="12"/>
      <c r="D98" s="13"/>
      <c r="E98" s="309" t="s">
        <v>238</v>
      </c>
      <c r="F98" s="309"/>
      <c r="G98" s="309"/>
      <c r="H98" s="16"/>
      <c r="I98" s="309" t="s">
        <v>238</v>
      </c>
      <c r="J98" s="309"/>
      <c r="K98" s="309"/>
    </row>
    <row r="99" spans="1:11" s="24" customFormat="1" ht="20.149999999999999" customHeight="1">
      <c r="A99" s="17"/>
      <c r="B99" s="17"/>
      <c r="C99" s="17"/>
      <c r="D99" s="18"/>
      <c r="E99" s="19">
        <v>2024</v>
      </c>
      <c r="F99" s="20"/>
      <c r="G99" s="19">
        <v>2023</v>
      </c>
      <c r="H99" s="20"/>
      <c r="I99" s="19">
        <v>2024</v>
      </c>
      <c r="J99" s="20"/>
      <c r="K99" s="19">
        <v>2023</v>
      </c>
    </row>
    <row r="100" spans="1:11" s="24" customFormat="1" ht="20.149999999999999" customHeight="1">
      <c r="A100" s="21"/>
      <c r="B100" s="21"/>
      <c r="C100" s="21"/>
      <c r="D100" s="22"/>
      <c r="E100" s="315" t="s">
        <v>55</v>
      </c>
      <c r="F100" s="316"/>
      <c r="G100" s="316"/>
      <c r="H100" s="316"/>
      <c r="I100" s="316"/>
      <c r="J100" s="316"/>
      <c r="K100" s="316"/>
    </row>
    <row r="101" spans="1:11" ht="20.149999999999999" customHeight="1">
      <c r="A101" s="5" t="s">
        <v>117</v>
      </c>
      <c r="B101" s="54"/>
      <c r="C101" s="54"/>
      <c r="D101" s="31"/>
      <c r="E101" s="37"/>
      <c r="F101" s="37"/>
      <c r="G101" s="37"/>
      <c r="H101" s="37"/>
      <c r="I101" s="37"/>
      <c r="J101" s="37"/>
      <c r="K101" s="37"/>
    </row>
    <row r="102" spans="1:11" s="24" customFormat="1" ht="20.149999999999999" customHeight="1">
      <c r="A102" s="5"/>
      <c r="B102" s="5" t="s">
        <v>116</v>
      </c>
      <c r="C102" s="5"/>
      <c r="D102" s="32"/>
      <c r="E102" s="222">
        <v>-37453</v>
      </c>
      <c r="F102" s="223"/>
      <c r="G102" s="222">
        <v>-596835</v>
      </c>
      <c r="H102" s="223"/>
      <c r="I102" s="222">
        <v>18347</v>
      </c>
      <c r="J102" s="223"/>
      <c r="K102" s="222">
        <v>-52149</v>
      </c>
    </row>
    <row r="103" spans="1:11" ht="20.149999999999999" customHeight="1">
      <c r="A103" s="5" t="s">
        <v>229</v>
      </c>
      <c r="D103" s="31"/>
      <c r="E103" s="224">
        <v>-48505</v>
      </c>
      <c r="F103" s="223"/>
      <c r="G103" s="224">
        <v>-3694</v>
      </c>
      <c r="H103" s="223"/>
      <c r="I103" s="259">
        <v>0</v>
      </c>
      <c r="J103" s="223"/>
      <c r="K103" s="224">
        <v>0</v>
      </c>
    </row>
    <row r="104" spans="1:11" ht="20.149999999999999" customHeight="1">
      <c r="A104" s="24" t="s">
        <v>43</v>
      </c>
      <c r="D104" s="31"/>
      <c r="E104" s="263">
        <f>E102+E103</f>
        <v>-85958</v>
      </c>
      <c r="F104" s="50"/>
      <c r="G104" s="50">
        <f>G102+G103</f>
        <v>-600529</v>
      </c>
      <c r="H104" s="50"/>
      <c r="I104" s="263">
        <f>I102+I103</f>
        <v>18347</v>
      </c>
      <c r="J104" s="50"/>
      <c r="K104" s="50">
        <f>K102+K103</f>
        <v>-52149</v>
      </c>
    </row>
    <row r="105" spans="1:11" ht="20.149999999999999" customHeight="1">
      <c r="A105" s="5" t="s">
        <v>147</v>
      </c>
      <c r="E105" s="34">
        <v>1709592</v>
      </c>
      <c r="F105" s="36"/>
      <c r="G105" s="34">
        <v>2142994</v>
      </c>
      <c r="H105" s="36"/>
      <c r="I105" s="36">
        <v>182477</v>
      </c>
      <c r="J105" s="36"/>
      <c r="K105" s="36">
        <v>195563</v>
      </c>
    </row>
    <row r="106" spans="1:11" ht="20.149999999999999" customHeight="1" thickBot="1">
      <c r="A106" s="24" t="s">
        <v>277</v>
      </c>
      <c r="B106" s="24"/>
      <c r="C106" s="24"/>
      <c r="E106" s="264">
        <f>E104+E105</f>
        <v>1623634</v>
      </c>
      <c r="F106" s="56"/>
      <c r="G106" s="55">
        <f>G104+G105</f>
        <v>1542465</v>
      </c>
      <c r="H106" s="56"/>
      <c r="I106" s="264">
        <f>I104+I105</f>
        <v>200824</v>
      </c>
      <c r="J106" s="56"/>
      <c r="K106" s="55">
        <f>K104+K105</f>
        <v>143414</v>
      </c>
    </row>
    <row r="107" spans="1:11" ht="20.149999999999999" customHeight="1" thickTop="1">
      <c r="D107" s="27"/>
      <c r="E107" s="37"/>
      <c r="F107" s="37"/>
      <c r="G107" s="37"/>
      <c r="H107" s="37"/>
      <c r="I107" s="37"/>
      <c r="J107" s="37"/>
      <c r="K107" s="37"/>
    </row>
    <row r="108" spans="1:11" ht="20.149999999999999" customHeight="1">
      <c r="A108" s="23" t="s">
        <v>145</v>
      </c>
      <c r="E108" s="28"/>
      <c r="G108" s="28"/>
      <c r="I108" s="28"/>
      <c r="K108" s="28"/>
    </row>
    <row r="109" spans="1:11" ht="20.149999999999999" customHeight="1">
      <c r="A109" s="5" t="s">
        <v>101</v>
      </c>
      <c r="B109" s="46"/>
      <c r="C109" s="46"/>
      <c r="E109" s="28">
        <v>397569</v>
      </c>
      <c r="F109" s="28"/>
      <c r="G109" s="28">
        <v>178453</v>
      </c>
      <c r="H109" s="28"/>
      <c r="I109" s="28">
        <v>412</v>
      </c>
      <c r="J109" s="28"/>
      <c r="K109" s="28">
        <v>412</v>
      </c>
    </row>
    <row r="110" spans="1:11" ht="20.149999999999999" customHeight="1">
      <c r="A110" s="5" t="s">
        <v>152</v>
      </c>
      <c r="B110" s="46"/>
      <c r="C110" s="46"/>
      <c r="E110" s="28">
        <v>27655</v>
      </c>
      <c r="F110" s="28"/>
      <c r="G110" s="28">
        <v>15827</v>
      </c>
      <c r="H110" s="28"/>
      <c r="I110" s="33">
        <v>0</v>
      </c>
      <c r="J110" s="28"/>
      <c r="K110" s="33">
        <v>558</v>
      </c>
    </row>
    <row r="111" spans="1:11" ht="20.149999999999999" customHeight="1">
      <c r="A111" s="5" t="s">
        <v>185</v>
      </c>
      <c r="E111" s="33">
        <v>25515</v>
      </c>
      <c r="F111" s="57"/>
      <c r="G111" s="33">
        <v>28573</v>
      </c>
      <c r="H111" s="58"/>
      <c r="I111" s="33">
        <v>0</v>
      </c>
      <c r="J111" s="58"/>
      <c r="K111" s="33">
        <v>0</v>
      </c>
    </row>
    <row r="112" spans="1:11" ht="20.149999999999999" customHeight="1">
      <c r="A112" s="5" t="s">
        <v>194</v>
      </c>
      <c r="E112" s="33">
        <v>173940</v>
      </c>
      <c r="F112" s="57"/>
      <c r="G112" s="33">
        <v>133857</v>
      </c>
      <c r="H112" s="58"/>
      <c r="I112" s="33">
        <v>0</v>
      </c>
      <c r="J112" s="58"/>
      <c r="K112" s="33">
        <v>0</v>
      </c>
    </row>
    <row r="113" spans="1:11" ht="20.149999999999999" customHeight="1">
      <c r="A113" s="5" t="s">
        <v>169</v>
      </c>
      <c r="E113" s="33">
        <v>0</v>
      </c>
      <c r="F113" s="57"/>
      <c r="G113" s="33">
        <v>0</v>
      </c>
      <c r="H113" s="58"/>
      <c r="I113" s="28">
        <v>102290</v>
      </c>
      <c r="J113" s="58"/>
      <c r="K113" s="28">
        <v>101173</v>
      </c>
    </row>
    <row r="114" spans="1:11" ht="20.149999999999999" customHeight="1">
      <c r="A114" s="5" t="s">
        <v>288</v>
      </c>
      <c r="E114" s="33">
        <v>4829588</v>
      </c>
      <c r="F114" s="57"/>
      <c r="G114" s="33">
        <v>0</v>
      </c>
      <c r="H114" s="58"/>
      <c r="I114" s="28">
        <v>51956</v>
      </c>
      <c r="J114" s="58"/>
      <c r="K114" s="33">
        <v>0</v>
      </c>
    </row>
    <row r="115" spans="1:11" ht="20.149999999999999" customHeight="1">
      <c r="E115" s="57"/>
      <c r="F115" s="57"/>
      <c r="G115" s="57"/>
      <c r="H115" s="57"/>
      <c r="I115" s="57"/>
    </row>
    <row r="116" spans="1:11" ht="20.149999999999999" customHeight="1">
      <c r="E116" s="28"/>
      <c r="F116" s="57"/>
      <c r="G116" s="28"/>
      <c r="H116" s="57"/>
      <c r="I116" s="57"/>
      <c r="K116" s="57"/>
    </row>
  </sheetData>
  <mergeCells count="21">
    <mergeCell ref="E5:G5"/>
    <mergeCell ref="I5:K5"/>
    <mergeCell ref="E6:G6"/>
    <mergeCell ref="I6:K6"/>
    <mergeCell ref="E7:G7"/>
    <mergeCell ref="I7:K7"/>
    <mergeCell ref="E100:K100"/>
    <mergeCell ref="E9:K9"/>
    <mergeCell ref="E55:K55"/>
    <mergeCell ref="E51:G51"/>
    <mergeCell ref="I51:K51"/>
    <mergeCell ref="E52:G52"/>
    <mergeCell ref="I52:K52"/>
    <mergeCell ref="E53:G53"/>
    <mergeCell ref="I53:K53"/>
    <mergeCell ref="I98:K98"/>
    <mergeCell ref="I97:K97"/>
    <mergeCell ref="I96:K96"/>
    <mergeCell ref="E98:G98"/>
    <mergeCell ref="E97:G97"/>
    <mergeCell ref="E96:G96"/>
  </mergeCells>
  <phoneticPr fontId="0" type="noConversion"/>
  <pageMargins left="0.7" right="0.7" top="0.48" bottom="0.5" header="0.5" footer="0.5"/>
  <pageSetup paperSize="9" scale="73" firstPageNumber="12" orientation="portrait" blackAndWhite="1" cellComments="asDisplayed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2" manualBreakCount="2">
    <brk id="46" max="16383" man="1"/>
    <brk id="9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d4f556-f125-4236-8dd7-8c0ca3e08332">
      <Terms xmlns="http://schemas.microsoft.com/office/infopath/2007/PartnerControls"/>
    </lcf76f155ced4ddcb4097134ff3c332f>
    <TaxCatchAll xmlns="2e3fcc01-b2f6-4e39-a66b-79350f0aa79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947A237E91DB49B1AB57F6CABB89CC" ma:contentTypeVersion="16" ma:contentTypeDescription="Create a new document." ma:contentTypeScope="" ma:versionID="15c47acaf21242b549fd970d5de9f662">
  <xsd:schema xmlns:xsd="http://www.w3.org/2001/XMLSchema" xmlns:xs="http://www.w3.org/2001/XMLSchema" xmlns:p="http://schemas.microsoft.com/office/2006/metadata/properties" xmlns:ns2="2e3fcc01-b2f6-4e39-a66b-79350f0aa79a" xmlns:ns3="34d4f556-f125-4236-8dd7-8c0ca3e08332" targetNamespace="http://schemas.microsoft.com/office/2006/metadata/properties" ma:root="true" ma:fieldsID="db17ca44f2d9cf46dcc4540eb9f75355" ns2:_="" ns3:_="">
    <xsd:import namespace="2e3fcc01-b2f6-4e39-a66b-79350f0aa79a"/>
    <xsd:import namespace="34d4f556-f125-4236-8dd7-8c0ca3e0833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cc01-b2f6-4e39-a66b-79350f0aa7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a86af2e-c1be-425c-9b79-1abaac8c5e15}" ma:internalName="TaxCatchAll" ma:showField="CatchAllData" ma:web="2e3fcc01-b2f6-4e39-a66b-79350f0aa7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d4f556-f125-4236-8dd7-8c0ca3e083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77ec379-160d-4a8c-8e97-f910f5281d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458858-9AA9-411A-B47C-235E42A128E6}">
  <ds:schemaRefs>
    <ds:schemaRef ds:uri="http://purl.org/dc/dcmitype/"/>
    <ds:schemaRef ds:uri="http://schemas.microsoft.com/office/2006/metadata/properties"/>
    <ds:schemaRef ds:uri="f6ba49b0-bcda-4796-8236-5b5cc1493ace"/>
    <ds:schemaRef ds:uri="http://schemas.microsoft.com/office/2006/documentManagement/types"/>
    <ds:schemaRef ds:uri="05716746-add9-412a-97a9-1b5167d151a3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4243d5be-521d-4052-81ca-f0f31ea6f2d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5249D5B-30D2-42B7-9F12-FD5DB7033C60}"/>
</file>

<file path=customXml/itemProps3.xml><?xml version="1.0" encoding="utf-8"?>
<ds:datastoreItem xmlns:ds="http://schemas.openxmlformats.org/officeDocument/2006/customXml" ds:itemID="{65801CDA-220C-4337-AC84-19BD98EC68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BL3</vt:lpstr>
      <vt:lpstr>BL4-5</vt:lpstr>
      <vt:lpstr>PL6 3M</vt:lpstr>
      <vt:lpstr>PL7 6M</vt:lpstr>
      <vt:lpstr>OCI8 3M</vt:lpstr>
      <vt:lpstr>OCI9 6M</vt:lpstr>
      <vt:lpstr>SC-Conso 10</vt:lpstr>
      <vt:lpstr>SC-Only 11</vt:lpstr>
      <vt:lpstr>CF 12-14</vt:lpstr>
      <vt:lpstr>'BL3'!Print_Area</vt:lpstr>
      <vt:lpstr>'BL4-5'!Print_Area</vt:lpstr>
      <vt:lpstr>'CF 12-14'!Print_Area</vt:lpstr>
      <vt:lpstr>'OCI8 3M'!Print_Area</vt:lpstr>
      <vt:lpstr>'OCI9 6M'!Print_Area</vt:lpstr>
      <vt:lpstr>'PL6 3M'!Print_Area</vt:lpstr>
      <vt:lpstr>'PL7 6M'!Print_Area</vt:lpstr>
      <vt:lpstr>'SC-Conso 10'!Print_Area</vt:lpstr>
      <vt:lpstr>'SC-Only 11'!Print_Area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Nathaphorn, Baiya</cp:lastModifiedBy>
  <cp:lastPrinted>2024-08-13T10:18:18Z</cp:lastPrinted>
  <dcterms:created xsi:type="dcterms:W3CDTF">2002-01-21T07:23:07Z</dcterms:created>
  <dcterms:modified xsi:type="dcterms:W3CDTF">2024-08-13T10:33:10Z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