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7\"/>
    </mc:Choice>
  </mc:AlternateContent>
  <xr:revisionPtr revIDLastSave="0" documentId="13_ncr:1_{DA500725-7D20-4662-8350-9990020B8B74}" xr6:coauthVersionLast="47" xr6:coauthVersionMax="47" xr10:uidLastSave="{00000000-0000-0000-0000-000000000000}"/>
  <bookViews>
    <workbookView xWindow="-120" yWindow="-120" windowWidth="29040" windowHeight="15840" tabRatio="769" xr2:uid="{00000000-000D-0000-FFFF-FFFF00000000}"/>
  </bookViews>
  <sheets>
    <sheet name="BS" sheetId="1" r:id="rId1"/>
    <sheet name="PL" sheetId="5" r:id="rId2"/>
    <sheet name="CE1" sheetId="12" r:id="rId3"/>
    <sheet name="CE2" sheetId="13" r:id="rId4"/>
  </sheets>
  <definedNames>
    <definedName name="_xlnm.Print_Area" localSheetId="0">BS!$A$1:$K$89</definedName>
    <definedName name="_xlnm.Print_Area" localSheetId="2">'CE1'!$A$1:$Z$28</definedName>
    <definedName name="_xlnm.Print_Area" localSheetId="3">'CE2'!$A$1:$N$28</definedName>
    <definedName name="_xlnm.Print_Area" localSheetId="1">PL!$A$1:$K$218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2" i="5" l="1"/>
  <c r="I92" i="5"/>
  <c r="I95" i="5" s="1"/>
  <c r="G92" i="5"/>
  <c r="K19" i="5"/>
  <c r="K22" i="5" s="1"/>
  <c r="I19" i="5"/>
  <c r="G19" i="5"/>
  <c r="G22" i="5" s="1"/>
  <c r="E19" i="5"/>
  <c r="I22" i="5"/>
  <c r="E22" i="5"/>
  <c r="E23" i="5" s="1"/>
  <c r="E27" i="5" s="1"/>
  <c r="E29" i="5" s="1"/>
  <c r="E92" i="5" l="1"/>
  <c r="E13" i="5"/>
  <c r="E211" i="5" l="1"/>
  <c r="N19" i="13" l="1"/>
  <c r="X17" i="12"/>
  <c r="X19" i="12"/>
  <c r="T19" i="12"/>
  <c r="V19" i="12" s="1"/>
  <c r="Z19" i="12" s="1"/>
  <c r="K62" i="5" l="1"/>
  <c r="I62" i="5"/>
  <c r="G62" i="5"/>
  <c r="E62" i="5"/>
  <c r="K54" i="5"/>
  <c r="I54" i="5"/>
  <c r="G54" i="5"/>
  <c r="E54" i="5"/>
  <c r="K17" i="5"/>
  <c r="I17" i="5"/>
  <c r="G17" i="5"/>
  <c r="E17" i="5"/>
  <c r="K13" i="5"/>
  <c r="I13" i="5"/>
  <c r="G13" i="5"/>
  <c r="E63" i="5" l="1"/>
  <c r="G63" i="5"/>
  <c r="K63" i="5"/>
  <c r="I63" i="5"/>
  <c r="I23" i="5"/>
  <c r="G23" i="5"/>
  <c r="K23" i="5"/>
  <c r="E48" i="5"/>
  <c r="K27" i="5" l="1"/>
  <c r="K29" i="5" s="1"/>
  <c r="I27" i="5"/>
  <c r="I29" i="5" s="1"/>
  <c r="I32" i="5" s="1"/>
  <c r="I38" i="5" s="1"/>
  <c r="G27" i="5"/>
  <c r="G29" i="5" s="1"/>
  <c r="E65" i="5"/>
  <c r="E70" i="5" s="1"/>
  <c r="E68" i="5" s="1"/>
  <c r="E34" i="5"/>
  <c r="E32" i="5" s="1"/>
  <c r="E38" i="5" s="1"/>
  <c r="K48" i="5" l="1"/>
  <c r="K65" i="5" s="1"/>
  <c r="K70" i="5" s="1"/>
  <c r="K68" i="5" s="1"/>
  <c r="K32" i="5"/>
  <c r="K38" i="5" s="1"/>
  <c r="I48" i="5"/>
  <c r="I65" i="5" s="1"/>
  <c r="I70" i="5" s="1"/>
  <c r="I68" i="5" s="1"/>
  <c r="G48" i="5"/>
  <c r="G65" i="5" s="1"/>
  <c r="G70" i="5" s="1"/>
  <c r="G68" i="5" s="1"/>
  <c r="G34" i="5"/>
  <c r="G32" i="5" s="1"/>
  <c r="G38" i="5" s="1"/>
  <c r="K206" i="5"/>
  <c r="K200" i="5"/>
  <c r="G206" i="5"/>
  <c r="G200" i="5"/>
  <c r="K135" i="5"/>
  <c r="G135" i="5"/>
  <c r="R17" i="12" s="1"/>
  <c r="G127" i="5"/>
  <c r="K90" i="5"/>
  <c r="K86" i="5"/>
  <c r="G90" i="5"/>
  <c r="G86" i="5"/>
  <c r="K95" i="5" l="1"/>
  <c r="K96" i="5" s="1"/>
  <c r="G95" i="5"/>
  <c r="G96" i="5" s="1"/>
  <c r="G136" i="5"/>
  <c r="G100" i="5" l="1"/>
  <c r="K100" i="5"/>
  <c r="I200" i="5"/>
  <c r="E200" i="5"/>
  <c r="N22" i="13"/>
  <c r="N15" i="13"/>
  <c r="X24" i="12"/>
  <c r="I90" i="5" l="1"/>
  <c r="X23" i="12" l="1"/>
  <c r="P24" i="12" l="1"/>
  <c r="T22" i="12"/>
  <c r="V22" i="12" s="1"/>
  <c r="T15" i="12"/>
  <c r="V15" i="12" s="1"/>
  <c r="Z15" i="12" s="1"/>
  <c r="P17" i="12" l="1"/>
  <c r="X16" i="12"/>
  <c r="H18" i="13"/>
  <c r="H20" i="13" s="1"/>
  <c r="F18" i="13"/>
  <c r="F20" i="13" s="1"/>
  <c r="D18" i="13"/>
  <c r="D20" i="13" s="1"/>
  <c r="H25" i="13"/>
  <c r="H26" i="13" s="1"/>
  <c r="F25" i="13"/>
  <c r="F26" i="13" s="1"/>
  <c r="D25" i="13"/>
  <c r="R18" i="12"/>
  <c r="R20" i="12" s="1"/>
  <c r="L18" i="12"/>
  <c r="L20" i="12" s="1"/>
  <c r="J18" i="12"/>
  <c r="J20" i="12" s="1"/>
  <c r="H18" i="12"/>
  <c r="H20" i="12" s="1"/>
  <c r="F18" i="12"/>
  <c r="F20" i="12" s="1"/>
  <c r="D18" i="12"/>
  <c r="D20" i="12" s="1"/>
  <c r="T16" i="12"/>
  <c r="L25" i="12"/>
  <c r="L26" i="12" s="1"/>
  <c r="J25" i="12"/>
  <c r="J26" i="12" s="1"/>
  <c r="H25" i="12"/>
  <c r="H26" i="12" s="1"/>
  <c r="F25" i="12"/>
  <c r="F26" i="12" s="1"/>
  <c r="D25" i="12"/>
  <c r="D26" i="12" s="1"/>
  <c r="T23" i="12"/>
  <c r="Z22" i="12"/>
  <c r="I86" i="5"/>
  <c r="E86" i="5"/>
  <c r="E90" i="5"/>
  <c r="E95" i="5" l="1"/>
  <c r="D26" i="13"/>
  <c r="P18" i="12"/>
  <c r="P20" i="12" s="1"/>
  <c r="X18" i="12"/>
  <c r="X20" i="12" s="1"/>
  <c r="P25" i="12"/>
  <c r="P26" i="12" s="1"/>
  <c r="T17" i="12"/>
  <c r="V17" i="12" s="1"/>
  <c r="Z17" i="12" s="1"/>
  <c r="T18" i="12" l="1"/>
  <c r="T20" i="12" s="1"/>
  <c r="K79" i="1" l="1"/>
  <c r="G79" i="1"/>
  <c r="G81" i="1" s="1"/>
  <c r="K52" i="1"/>
  <c r="I52" i="1"/>
  <c r="G52" i="1"/>
  <c r="E52" i="1"/>
  <c r="K46" i="1"/>
  <c r="I46" i="1"/>
  <c r="G46" i="1"/>
  <c r="E46" i="1"/>
  <c r="K25" i="1"/>
  <c r="I25" i="1"/>
  <c r="G25" i="1"/>
  <c r="E25" i="1"/>
  <c r="K16" i="1"/>
  <c r="I16" i="1"/>
  <c r="G16" i="1"/>
  <c r="E16" i="1"/>
  <c r="I206" i="5"/>
  <c r="E206" i="5"/>
  <c r="K26" i="1" l="1"/>
  <c r="K81" i="1"/>
  <c r="E26" i="1"/>
  <c r="E53" i="1"/>
  <c r="G26" i="1"/>
  <c r="K53" i="1"/>
  <c r="I26" i="1"/>
  <c r="G53" i="1"/>
  <c r="I53" i="1"/>
  <c r="G82" i="1" l="1"/>
  <c r="G83" i="1" s="1"/>
  <c r="K82" i="1"/>
  <c r="E135" i="5"/>
  <c r="R24" i="12" s="1"/>
  <c r="K127" i="5"/>
  <c r="I127" i="5"/>
  <c r="E127" i="5"/>
  <c r="K136" i="5" l="1"/>
  <c r="L17" i="13" s="1"/>
  <c r="N17" i="13" s="1"/>
  <c r="T24" i="12"/>
  <c r="R25" i="12"/>
  <c r="R26" i="12" s="1"/>
  <c r="K83" i="1"/>
  <c r="E96" i="5"/>
  <c r="I96" i="5"/>
  <c r="I100" i="5" s="1"/>
  <c r="E136" i="5"/>
  <c r="V24" i="12" l="1"/>
  <c r="Z24" i="12" s="1"/>
  <c r="T25" i="12"/>
  <c r="T26" i="12" s="1"/>
  <c r="E78" i="1" s="1"/>
  <c r="L18" i="13"/>
  <c r="L20" i="13" s="1"/>
  <c r="K102" i="5"/>
  <c r="I154" i="5"/>
  <c r="E100" i="5"/>
  <c r="G102" i="5"/>
  <c r="G154" i="5"/>
  <c r="I171" i="5" l="1"/>
  <c r="E154" i="5"/>
  <c r="E171" i="5" s="1"/>
  <c r="E180" i="5" s="1"/>
  <c r="E184" i="5" s="1"/>
  <c r="G171" i="5"/>
  <c r="G107" i="5"/>
  <c r="E102" i="5"/>
  <c r="K121" i="5"/>
  <c r="K105" i="5"/>
  <c r="K154" i="5"/>
  <c r="I102" i="5"/>
  <c r="G121" i="5"/>
  <c r="G105" i="5" l="1"/>
  <c r="G111" i="5" s="1"/>
  <c r="G180" i="5"/>
  <c r="G138" i="5"/>
  <c r="K171" i="5"/>
  <c r="K138" i="5"/>
  <c r="I180" i="5"/>
  <c r="E208" i="5"/>
  <c r="E212" i="5" s="1"/>
  <c r="E213" i="5" s="1"/>
  <c r="E121" i="5"/>
  <c r="E138" i="5" s="1"/>
  <c r="E143" i="5" s="1"/>
  <c r="E141" i="5" s="1"/>
  <c r="X25" i="12" s="1"/>
  <c r="X26" i="12" s="1"/>
  <c r="X27" i="12" s="1"/>
  <c r="E107" i="5"/>
  <c r="I121" i="5"/>
  <c r="I105" i="5"/>
  <c r="K111" i="5"/>
  <c r="J16" i="13"/>
  <c r="N16" i="13" s="1"/>
  <c r="I135" i="5"/>
  <c r="I136" i="5" s="1"/>
  <c r="E105" i="5" l="1"/>
  <c r="E111" i="5" s="1"/>
  <c r="N16" i="12"/>
  <c r="N18" i="12" s="1"/>
  <c r="N20" i="12" s="1"/>
  <c r="K180" i="5"/>
  <c r="G184" i="5"/>
  <c r="G143" i="5"/>
  <c r="K143" i="5"/>
  <c r="I184" i="5"/>
  <c r="J23" i="13"/>
  <c r="N23" i="13" s="1"/>
  <c r="I111" i="5"/>
  <c r="I138" i="5"/>
  <c r="I143" i="5" s="1"/>
  <c r="I141" i="5" s="1"/>
  <c r="L24" i="13"/>
  <c r="N24" i="13" s="1"/>
  <c r="J18" i="13"/>
  <c r="N18" i="13" l="1"/>
  <c r="N20" i="13" s="1"/>
  <c r="J20" i="13"/>
  <c r="V16" i="12"/>
  <c r="Z16" i="12" s="1"/>
  <c r="Z18" i="12" s="1"/>
  <c r="Z20" i="12" s="1"/>
  <c r="G208" i="5"/>
  <c r="G212" i="5" s="1"/>
  <c r="K184" i="5"/>
  <c r="K141" i="5"/>
  <c r="G141" i="5"/>
  <c r="I208" i="5"/>
  <c r="J25" i="13"/>
  <c r="L25" i="13"/>
  <c r="L26" i="13" s="1"/>
  <c r="I78" i="1" s="1"/>
  <c r="V18" i="12" l="1"/>
  <c r="V20" i="12" s="1"/>
  <c r="K208" i="5"/>
  <c r="K212" i="5" s="1"/>
  <c r="I212" i="5"/>
  <c r="J26" i="13"/>
  <c r="N25" i="13"/>
  <c r="N26" i="13" l="1"/>
  <c r="I79" i="1"/>
  <c r="I81" i="1" s="1"/>
  <c r="I82" i="1" s="1"/>
  <c r="I83" i="1" s="1"/>
  <c r="I213" i="5"/>
  <c r="N23" i="12"/>
  <c r="V23" i="12" s="1"/>
  <c r="N27" i="13" l="1"/>
  <c r="N25" i="12"/>
  <c r="N26" i="12" s="1"/>
  <c r="E79" i="1" l="1"/>
  <c r="E81" i="1" s="1"/>
  <c r="E82" i="1" s="1"/>
  <c r="E83" i="1" s="1"/>
  <c r="Z23" i="12"/>
  <c r="Z25" i="12" s="1"/>
  <c r="Z26" i="12" s="1"/>
  <c r="V25" i="12"/>
  <c r="V26" i="12" s="1"/>
  <c r="Z27" i="12" l="1"/>
  <c r="N27" i="12"/>
</calcChain>
</file>

<file path=xl/sharedStrings.xml><?xml version="1.0" encoding="utf-8"?>
<sst xmlns="http://schemas.openxmlformats.org/spreadsheetml/2006/main" count="398" uniqueCount="217">
  <si>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</si>
  <si>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</si>
  <si>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</si>
  <si>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</si>
  <si>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</si>
  <si>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</si>
  <si>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</si>
  <si>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</si>
  <si>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</si>
  <si>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</si>
  <si>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</si>
  <si>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</si>
  <si>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</si>
  <si>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</si>
  <si>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</si>
  <si>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</si>
  <si>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</si>
  <si>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</si>
  <si>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</si>
  <si>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</si>
  <si>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</si>
  <si>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</si>
  <si>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</si>
  <si>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</si>
  <si>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</si>
  <si>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</si>
  <si>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</si>
  <si>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</si>
  <si>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</si>
  <si>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</si>
  <si>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</si>
  <si>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</si>
  <si>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</si>
  <si>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</si>
  <si>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</si>
  <si>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</si>
  <si>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</si>
  <si>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</si>
  <si>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</si>
  <si>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</si>
  <si>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</si>
  <si>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</si>
  <si>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</si>
  <si>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</si>
  <si>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</si>
  <si>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</si>
  <si>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</si>
  <si>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</si>
  <si>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</si>
  <si>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</si>
  <si>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</si>
  <si>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</si>
  <si>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</si>
  <si>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</si>
  <si>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</si>
  <si>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</si>
  <si>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</si>
  <si>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</si>
  <si>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</si>
  <si>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</si>
  <si>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</si>
  <si>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</si>
  <si>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</si>
  <si>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</si>
  <si>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</si>
  <si>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กำไรขาดทุนเบ็ดเสร็จอื่น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</si>
  <si>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</si>
  <si>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</si>
  <si>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</si>
  <si>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</si>
  <si>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</si>
  <si>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</si>
  <si>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</si>
  <si>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</si>
  <si>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</si>
  <si>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</si>
  <si>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</si>
  <si>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</si>
  <si>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</si>
  <si>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</si>
  <si>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</si>
  <si>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</si>
  <si>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</si>
  <si>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</si>
  <si>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</si>
  <si>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</si>
  <si>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</si>
  <si>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</si>
  <si>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</si>
  <si>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ต้นทุนขาย</t>
  </si>
  <si>
    <t>สินทรัพย์ทางการเงินหมุนเวียนอื่น</t>
  </si>
  <si>
    <t>ค่าใช้จ่ายในการขายและจัดจำหน่าย</t>
  </si>
  <si>
    <t>สินทรัพย์ทางการเงินไม่หมุนเวียนอื่น</t>
  </si>
  <si>
    <t>รายได้ทางการเงิน</t>
  </si>
  <si>
    <t>ต้นทุนทางการเงิน</t>
  </si>
  <si>
    <t xml:space="preserve">อสังหาริมทรัพย์เพื่อการลงทุน </t>
  </si>
  <si>
    <t xml:space="preserve">   สำรองผลประโยชน์ระยะยาวของพนักงาน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</si>
  <si>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</si>
  <si>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</si>
  <si>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</si>
  <si>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จ่ายเงินปันผล</t>
  </si>
  <si>
    <t>ที่ดิน อาคารและอุปกรณ์</t>
  </si>
  <si>
    <t>(หน่วย: พันบาท)</t>
  </si>
  <si>
    <t>(ตรวจสอบแล้ว)</t>
  </si>
  <si>
    <t>(ยังไม่ได้ตรวจสอบ แต่สอบทานแล้ว)</t>
  </si>
  <si>
    <t>สินทรัพย์ภาษีเงินได้รอการตัดบัญชี</t>
  </si>
  <si>
    <t>บริษัท จรุงไทยไวร์แอนด์เคเบิ้ล จำกัด (มหาชน) และบริษัทย่อย</t>
  </si>
  <si>
    <t>เจ้าหนี้ทรัสต์รีซีทส์</t>
  </si>
  <si>
    <t xml:space="preserve">      หุ้นสามัญ 397,906,284 หุ้น มูลค่าหุ้นละ 5 บาท</t>
  </si>
  <si>
    <t>ส่วนเกินทุนจากการเปลี่ยนแปลงสัดส่วน</t>
  </si>
  <si>
    <t xml:space="preserve">   การถือหุ้นในบริษัทย่อย</t>
  </si>
  <si>
    <t>ส่วนของผู้มีส่วนได้เสียที่ไม่มีอำนาจควบคุม</t>
  </si>
  <si>
    <t xml:space="preserve">   ในบริษัทย่อยที่ซื้อในราคาต่ำกว่ามูลค่าตามบัญชี</t>
  </si>
  <si>
    <t xml:space="preserve">   เงินปันผลรับ</t>
  </si>
  <si>
    <t xml:space="preserve">   อื่นๆ</t>
  </si>
  <si>
    <t>รวมต้นทุนขาย</t>
  </si>
  <si>
    <t>รายได้จากการขาย</t>
  </si>
  <si>
    <t xml:space="preserve">   ที่เป็นเงินตราต่างประเทศ</t>
  </si>
  <si>
    <t xml:space="preserve">   สำหรับเงินสดและรายการเทียบเท่าเงินสด</t>
  </si>
  <si>
    <t xml:space="preserve">(ยังไม่ได้ตรวจสอบ แต่สอบทานแล้ว)  </t>
  </si>
  <si>
    <t xml:space="preserve">(หน่วย: พันบาท)  </t>
  </si>
  <si>
    <t>ส่วนของผู้มีส่วนได้เสีย</t>
  </si>
  <si>
    <t>ส่วนเกินทุนจากการ</t>
  </si>
  <si>
    <t>ที่ไม่มีอำนาจควบคุมใน</t>
  </si>
  <si>
    <t>ผลต่างจากการแปลงค่า</t>
  </si>
  <si>
    <t>เปลี่ยนแปลงสัดส่วน</t>
  </si>
  <si>
    <t>บริษัทย่อยที่ซื้อมาใน</t>
  </si>
  <si>
    <t>วัดมูลค่ายุติธรรมผ่าน</t>
  </si>
  <si>
    <t>รวมองค์ประกอบอื่น</t>
  </si>
  <si>
    <t>ที่ไม่มีอำนาจควบคุม</t>
  </si>
  <si>
    <t>ราคาต่ำกว่ามูลค่าตามบัญชี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</si>
  <si>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</si>
  <si>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</si>
  <si>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ขาดทุนสำหรับงวด</t>
  </si>
  <si>
    <t>หมายเหตุประกอบงบการเงินเป็นส่วนหนึ่งของงบการเงินระหว่างกาลนี้</t>
  </si>
  <si>
    <t>ผลกระทบของภาษีเงินได้</t>
  </si>
  <si>
    <t>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</si>
  <si>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</si>
  <si>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</si>
  <si>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 :-</t>
  </si>
  <si>
    <t>รายการที่ไม่ใช่เงินสด</t>
  </si>
  <si>
    <t>(ยังไม่ได้ตรวจสอบ</t>
  </si>
  <si>
    <t>แต่สอบทานแล้ว)</t>
  </si>
  <si>
    <t>มูลค่าสินทรัพย์ทางการเงินที่</t>
  </si>
  <si>
    <t>เงินสดรับจากดอกเบี้ย</t>
  </si>
  <si>
    <t xml:space="preserve">   สินทรัพย์ไม่หมุนเวียนอื่น</t>
  </si>
  <si>
    <t xml:space="preserve">   กำไรจากอัตราแลกเปลี่ยน</t>
  </si>
  <si>
    <t xml:space="preserve">   ค่าเผื่อผลขาดทุนด้านเครดิตที่คาดว่าจะเกิดขึ้น (โอนกลับ)</t>
  </si>
  <si>
    <t>เงินกู้ยืมระยะยาวจากสถาบันการเงินเพิ่มขึ้น</t>
  </si>
  <si>
    <t>เจ้าหนี้ทรัสต์รีซีทส์เพิ่มขึ้น (ลดลง)</t>
  </si>
  <si>
    <t xml:space="preserve">   เป็นเงินสดรับ (จ่าย) จากกิจกรรมดำเนินงาน</t>
  </si>
  <si>
    <t>เงินจ่ายล่วงหน้าค่าซื้อเครื่องจักรและอุปกรณ์</t>
  </si>
  <si>
    <t>เงินสดสุทธิจาก (ใช้ไปใน) กิจกรรมจัดหาเงิน</t>
  </si>
  <si>
    <t>องค์ประกอบอื่นของ</t>
  </si>
  <si>
    <t xml:space="preserve">   (กำไร) ขาดทุนจากการจำหน่ายที่ดิน อาคารและอุปกรณ์</t>
  </si>
  <si>
    <t>ยอดคงเหลือ ณ วันที่ 1 มกราคม 2566</t>
  </si>
  <si>
    <t xml:space="preserve">  ถึงกำหนดชำระภายในหนึ่งปี</t>
  </si>
  <si>
    <t>เงินกู้ยืมระยะยาวจากสถาบันการเงินส่วนที่</t>
  </si>
  <si>
    <t xml:space="preserve">   ถึงกำหนดชำระภายในหนึ่งปี</t>
  </si>
  <si>
    <t>31 ธันวาคม 2566</t>
  </si>
  <si>
    <t>ยอดคงเหลือ ณ วันที่ 1 มกราคม 2567</t>
  </si>
  <si>
    <t>สำรองผลขาดทุนจากสัญญาที่สร้างภาระ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</si>
  <si>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</si>
  <si>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</si>
  <si>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</si>
  <si>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</si>
  <si>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ค่าเผื่อการลดลงของมูลค่าสินค้าคงเหลือ (โอนกลับ)</t>
  </si>
  <si>
    <t xml:space="preserve">   ค่าเผื่อการลดลงของมูลค่าสินค้าคงเหลือ (โอนกลับ)</t>
  </si>
  <si>
    <t xml:space="preserve">   ขาดทุนจากการเปลี่ยนสัดส่วนของเงินลงทุนในบริษัทร่วม</t>
  </si>
  <si>
    <t>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</si>
  <si>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</si>
  <si>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เงินกู้ยืมระยะยาวจากสถาบันการเงิน - สุทธิจากส่วนที่</t>
  </si>
  <si>
    <t>กำไร (ขาดทุน) จากการดำเนินงานก่อนการเปลี่ยนแปลงในสินทรัพย์</t>
  </si>
  <si>
    <t xml:space="preserve">   จ่ายผลประโยชน์ระยะยาวของพนักงาน</t>
  </si>
  <si>
    <t>กำไร (ขาดทุน) 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</si>
  <si>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</si>
  <si>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</si>
  <si>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</si>
  <si>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</si>
  <si>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โอนเงินจ่ายล่วงหน้าเป็นเครื่องจักรและอุปกรณ์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</si>
  <si>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</si>
  <si>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</si>
  <si>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</si>
  <si>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2567</t>
  </si>
  <si>
    <t xml:space="preserve">   รายได้ค่าธรรมเนียมการจัดการ</t>
  </si>
  <si>
    <t>งบกำไรขาดทุน (ต่อ)</t>
  </si>
  <si>
    <t>สำหรับงวดหกเดือนสิ้นสุดวันที่ 30 มิถุนายน 2567</t>
  </si>
  <si>
    <t>เงินสดรับจากเงินปันผล</t>
  </si>
  <si>
    <t>ยอดคงเหลือ ณ วันที่ 30 มิถุนายน 2566</t>
  </si>
  <si>
    <t>งบกำไรขาดทุนเบ็ดเสร็จ (ต่อ)</t>
  </si>
  <si>
    <t>ผลขาดทุนจากสัญญาที่สร้างภาระ (โอนกลับ)</t>
  </si>
  <si>
    <t>ค่าเผื่อการลดลงของมูลค่าสินค้าคงเหลือ</t>
  </si>
  <si>
    <t>ขาดทุนจากการดำเนินงาน</t>
  </si>
  <si>
    <t>ส่วนแบ่งกำไรจากเงินลงทุนในบริษัทร่วม</t>
  </si>
  <si>
    <t>ขาดทุนก่อนภาษีเงินได้</t>
  </si>
  <si>
    <t>ขาดทุนก่อนภาษี</t>
  </si>
  <si>
    <t>รายการปรับกระทบยอดขาดทุนก่อนภาษี</t>
  </si>
  <si>
    <t>การแบ่งปันขาดทุน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</si>
  <si>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</si>
  <si>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</si>
  <si>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   ผลขาดทุนจากสัญญาที่สร้างภาระ (โอนกลับ)</t>
  </si>
  <si>
    <t xml:space="preserve">   ขาดทุนจากอัตราแลกเปลี่ยนที่ยังไม่เกิดขึ้นจริง</t>
  </si>
  <si>
    <t>เงินสดสุทธิจาก (ใช้ไปใน) กิจกรรมลงทุน</t>
  </si>
  <si>
    <t>เงินปันผลจ่าย (หมายเหตุ 15)</t>
  </si>
  <si>
    <t>ส่วนแบ่งกำไร (ขาดทุน) จากเงินลงทุนในบริษัทร่วม</t>
  </si>
  <si>
    <t xml:space="preserve">   กำไรจากการปรับมูลค่ายุติธรรมของเครื่องมือทางการเงิน</t>
  </si>
  <si>
    <t>ขาดทุนจากอัตราแลกเปลี่ยนที่ยังไม่เกิดขึ้นจริง</t>
  </si>
  <si>
    <t>กำไรจากการวัด</t>
  </si>
  <si>
    <t>ผลต่างจากการแปลงค่างบการเงินเพิ่มขึ้น (ลดลง)</t>
  </si>
  <si>
    <t>สินทรัพย์ทางการเงินไม่หมุนเวียนอื่น (เพิ่มขึ้น) ลดลง</t>
  </si>
  <si>
    <t xml:space="preserve">   ส่วนแบ่ง (กำไร) ขาดทุนจากเงินลงทุนในบริษัทร่วม</t>
  </si>
  <si>
    <t xml:space="preserve">   ยังไม่ได้จัดสรร (ขาดทุนสะสม)</t>
  </si>
  <si>
    <t xml:space="preserve">ขาดทุนต่อหุ้น </t>
  </si>
  <si>
    <t>กำไรจากการเปลี่ยนแปลงมูลค่าของเงินลงทุน</t>
  </si>
  <si>
    <t>(ขาดทุนสะสม)</t>
  </si>
  <si>
    <t>(หน่วย: พันบาท ยกเว้นขาดทุนต่อหุ้นแสดงเป็นบาท)</t>
  </si>
  <si>
    <t>ผลขาดทุนด้านเครดิตที่คาดว่าจะเกิดขึ้น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</si>
</sst>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trike/>
      <sz val="16"/>
      <color rgb="FFFF0000"/>
      <name val="Angsana New"/>
      <family val="1"/>
    </font>
    <font>
      <strike/>
      <sz val="15"/>
      <color rgb="FFFF0000"/>
      <name val="Angsana New"/>
      <family val="1"/>
    </font>
    <font>
      <sz val="10"/>
      <color theme="1"/>
      <name val="Arial"/>
      <family val="2"/>
    </font>
    <font>
      <sz val="16"/>
      <color indexed="8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2" fillId="0" borderId="0"/>
    <xf numFmtId="43" fontId="17" fillId="0" borderId="0" applyFont="0" applyFill="0" applyBorder="0" applyAlignment="0" applyProtection="0"/>
    <xf numFmtId="0" fontId="1" fillId="0" borderId="0"/>
  </cellStyleXfs>
  <cellXfs count="131">
    <xf numFmtId="0" fontId="0" fillId="0" borderId="0" xfId="0"/>
    <xf numFmtId="37" fontId="7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4" fontId="4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165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41" fontId="9" fillId="0" borderId="1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vertical="top"/>
    </xf>
    <xf numFmtId="0" fontId="4" fillId="0" borderId="0" xfId="0" quotePrefix="1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43" fontId="4" fillId="0" borderId="0" xfId="0" applyNumberFormat="1" applyFont="1" applyAlignment="1">
      <alignment vertical="top"/>
    </xf>
    <xf numFmtId="43" fontId="4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left" vertical="top"/>
    </xf>
    <xf numFmtId="41" fontId="4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0" fontId="4" fillId="0" borderId="5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/>
    </xf>
    <xf numFmtId="164" fontId="3" fillId="0" borderId="1" xfId="0" applyNumberFormat="1" applyFont="1" applyBorder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37" fontId="4" fillId="0" borderId="0" xfId="1" applyNumberFormat="1" applyFont="1" applyAlignment="1">
      <alignment vertical="top"/>
    </xf>
    <xf numFmtId="165" fontId="15" fillId="0" borderId="0" xfId="0" applyNumberFormat="1" applyFont="1" applyAlignment="1">
      <alignment horizontal="right" vertical="top"/>
    </xf>
    <xf numFmtId="41" fontId="4" fillId="0" borderId="0" xfId="2" applyNumberFormat="1" applyFont="1" applyAlignment="1">
      <alignment horizontal="center" vertical="top"/>
    </xf>
    <xf numFmtId="41" fontId="4" fillId="0" borderId="1" xfId="2" applyNumberFormat="1" applyFont="1" applyBorder="1" applyAlignment="1">
      <alignment horizontal="center" vertical="top"/>
    </xf>
    <xf numFmtId="37" fontId="16" fillId="0" borderId="0" xfId="0" applyNumberFormat="1" applyFont="1" applyAlignment="1">
      <alignment vertical="top"/>
    </xf>
    <xf numFmtId="49" fontId="4" fillId="0" borderId="0" xfId="2" applyNumberFormat="1" applyFont="1" applyAlignment="1">
      <alignment vertical="top"/>
    </xf>
    <xf numFmtId="49" fontId="6" fillId="0" borderId="0" xfId="2" applyNumberFormat="1" applyFont="1" applyAlignment="1">
      <alignment vertical="top"/>
    </xf>
    <xf numFmtId="41" fontId="9" fillId="0" borderId="0" xfId="2" applyNumberFormat="1" applyFont="1" applyAlignment="1">
      <alignment horizontal="center" vertical="top"/>
    </xf>
    <xf numFmtId="164" fontId="4" fillId="0" borderId="1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 vertical="top"/>
    </xf>
    <xf numFmtId="41" fontId="18" fillId="0" borderId="0" xfId="0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4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vertical="top"/>
    </xf>
    <xf numFmtId="41" fontId="4" fillId="0" borderId="7" xfId="0" applyNumberFormat="1" applyFont="1" applyBorder="1" applyAlignment="1">
      <alignment horizontal="right" vertical="top"/>
    </xf>
    <xf numFmtId="41" fontId="4" fillId="0" borderId="8" xfId="0" applyNumberFormat="1" applyFont="1" applyBorder="1" applyAlignment="1">
      <alignment horizontal="right" vertical="top"/>
    </xf>
    <xf numFmtId="43" fontId="4" fillId="0" borderId="4" xfId="3" applyFont="1" applyBorder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applyFont="1"/>
    <xf numFmtId="41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41" fontId="4" fillId="0" borderId="1" xfId="0" applyNumberFormat="1" applyFont="1" applyBorder="1" applyAlignment="1">
      <alignment horizontal="right"/>
    </xf>
    <xf numFmtId="43" fontId="4" fillId="0" borderId="4" xfId="3" applyFont="1" applyFill="1" applyBorder="1" applyAlignment="1">
      <alignment horizontal="right" vertical="top"/>
    </xf>
    <xf numFmtId="164" fontId="4" fillId="0" borderId="0" xfId="0" applyNumberFormat="1" applyFont="1"/>
    <xf numFmtId="0" fontId="4" fillId="0" borderId="0" xfId="0" applyFont="1" applyAlignment="1">
      <alignment horizontal="right"/>
    </xf>
    <xf numFmtId="37" fontId="3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left"/>
    </xf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0" xfId="0" applyNumberFormat="1" applyFont="1"/>
    <xf numFmtId="0" fontId="3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1" fontId="4" fillId="2" borderId="0" xfId="0" applyNumberFormat="1" applyFont="1" applyFill="1" applyAlignment="1">
      <alignment horizontal="right" vertical="top"/>
    </xf>
    <xf numFmtId="41" fontId="4" fillId="0" borderId="4" xfId="0" applyNumberFormat="1" applyFont="1" applyBorder="1" applyAlignment="1">
      <alignment horizontal="right" vertical="center"/>
    </xf>
    <xf numFmtId="41" fontId="9" fillId="2" borderId="0" xfId="0" applyNumberFormat="1" applyFont="1" applyFill="1" applyAlignment="1">
      <alignment horizontal="right" vertical="top"/>
    </xf>
    <xf numFmtId="41" fontId="9" fillId="2" borderId="1" xfId="0" applyNumberFormat="1" applyFont="1" applyFill="1" applyBorder="1" applyAlignment="1">
      <alignment horizontal="right" vertical="top"/>
    </xf>
    <xf numFmtId="41" fontId="9" fillId="0" borderId="0" xfId="0" applyNumberFormat="1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37" fontId="4" fillId="2" borderId="0" xfId="2" applyNumberFormat="1" applyFont="1" applyFill="1" applyAlignment="1">
      <alignment vertical="top"/>
    </xf>
    <xf numFmtId="41" fontId="4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/>
    </xf>
    <xf numFmtId="41" fontId="19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center" vertical="top"/>
    </xf>
    <xf numFmtId="41" fontId="9" fillId="0" borderId="2" xfId="2" applyNumberFormat="1" applyFont="1" applyBorder="1" applyAlignment="1">
      <alignment horizontal="center" vertical="top"/>
    </xf>
    <xf numFmtId="41" fontId="19" fillId="0" borderId="0" xfId="0" applyNumberFormat="1" applyFont="1"/>
    <xf numFmtId="41" fontId="4" fillId="0" borderId="3" xfId="0" applyNumberFormat="1" applyFont="1" applyBorder="1" applyAlignment="1">
      <alignment horizontal="right"/>
    </xf>
    <xf numFmtId="38" fontId="4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center" vertical="top"/>
    </xf>
    <xf numFmtId="41" fontId="4" fillId="0" borderId="3" xfId="0" applyNumberFormat="1" applyFont="1" applyBorder="1" applyAlignment="1">
      <alignment horizontal="center" vertical="top"/>
    </xf>
    <xf numFmtId="41" fontId="4" fillId="0" borderId="4" xfId="0" applyNumberFormat="1" applyFont="1" applyBorder="1" applyAlignment="1">
      <alignment horizontal="center" vertical="top"/>
    </xf>
    <xf numFmtId="41" fontId="10" fillId="0" borderId="0" xfId="0" applyNumberFormat="1" applyFont="1" applyAlignment="1">
      <alignment vertical="top"/>
    </xf>
    <xf numFmtId="41" fontId="2" fillId="0" borderId="0" xfId="2" applyNumberFormat="1"/>
    <xf numFmtId="41" fontId="9" fillId="0" borderId="0" xfId="2" applyNumberFormat="1" applyFont="1" applyAlignment="1">
      <alignment vertical="top"/>
    </xf>
    <xf numFmtId="41" fontId="12" fillId="0" borderId="0" xfId="0" applyNumberFormat="1" applyFont="1" applyAlignment="1">
      <alignment vertical="top"/>
    </xf>
    <xf numFmtId="41" fontId="4" fillId="0" borderId="0" xfId="2" applyNumberFormat="1" applyFont="1" applyAlignment="1">
      <alignment vertical="top"/>
    </xf>
    <xf numFmtId="41" fontId="4" fillId="0" borderId="0" xfId="0" applyNumberFormat="1" applyFont="1" applyAlignment="1">
      <alignment horizontal="left" vertical="top"/>
    </xf>
    <xf numFmtId="0" fontId="2" fillId="0" borderId="0" xfId="2"/>
    <xf numFmtId="43" fontId="4" fillId="0" borderId="0" xfId="3" applyFont="1" applyFill="1" applyAlignment="1">
      <alignment horizontal="right" vertical="top"/>
    </xf>
    <xf numFmtId="43" fontId="7" fillId="0" borderId="0" xfId="3" applyFont="1" applyAlignment="1">
      <alignment vertical="top"/>
    </xf>
    <xf numFmtId="41" fontId="9" fillId="0" borderId="4" xfId="0" applyNumberFormat="1" applyFont="1" applyBorder="1" applyAlignment="1">
      <alignment horizontal="right" vertical="top"/>
    </xf>
    <xf numFmtId="41" fontId="9" fillId="0" borderId="3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5">
    <cellStyle name="Comma" xfId="3" builtinId="3"/>
    <cellStyle name="Normal" xfId="0" builtinId="0"/>
    <cellStyle name="Normal 2" xfId="2" xr:uid="{00000000-0005-0000-0000-000002000000}"/>
    <cellStyle name="Normal 2 2" xfId="4" xr:uid="{1301B990-00B6-4B01-9E4D-A8675211F8C9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CCFF99"/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9"/>
  <sheetViews>
    <sheetView showGridLines="0" tabSelected="1" view="pageBreakPreview" zoomScale="90" zoomScaleNormal="100" zoomScaleSheetLayoutView="90" workbookViewId="0">
      <selection activeCell="A13" sqref="A13"/>
    </sheetView>
  </sheetViews>
  <sheetFormatPr defaultColWidth="10.7109375" defaultRowHeight="24" customHeight="1" x14ac:dyDescent="0.2"/>
  <cols>
    <col min="1" max="1" width="42.28515625" style="9" customWidth="1"/>
    <col min="2" max="2" width="2.5703125" style="10" hidden="1" customWidth="1"/>
    <col min="3" max="3" width="6.42578125" style="9" customWidth="1"/>
    <col min="4" max="4" width="1.42578125" style="10" customWidth="1"/>
    <col min="5" max="5" width="14.7109375" style="10" customWidth="1"/>
    <col min="6" max="6" width="1.42578125" style="10" customWidth="1"/>
    <col min="7" max="7" width="14.7109375" style="10" customWidth="1"/>
    <col min="8" max="8" width="1.42578125" style="10" customWidth="1"/>
    <col min="9" max="9" width="14.7109375" style="10" customWidth="1"/>
    <col min="10" max="10" width="1.42578125" style="10" customWidth="1"/>
    <col min="11" max="11" width="14.7109375" style="10" customWidth="1"/>
    <col min="12" max="12" width="1.42578125" style="10" customWidth="1"/>
    <col min="13" max="13" width="4.7109375" style="10" bestFit="1" customWidth="1"/>
    <col min="14" max="14" width="12.5703125" style="10" bestFit="1" customWidth="1"/>
    <col min="15" max="15" width="13.5703125" style="10" bestFit="1" customWidth="1"/>
    <col min="16" max="16" width="14.28515625" style="10" bestFit="1" customWidth="1"/>
    <col min="17" max="16384" width="10.7109375" style="10"/>
  </cols>
  <sheetData>
    <row r="1" spans="1:16" s="8" customFormat="1" ht="24" customHeight="1" x14ac:dyDescent="0.2">
      <c r="A1" s="4" t="s">
        <v>106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6" s="8" customFormat="1" ht="24" customHeight="1" x14ac:dyDescent="0.2">
      <c r="A2" s="41" t="s">
        <v>162</v>
      </c>
      <c r="B2" s="5"/>
      <c r="C2" s="6"/>
      <c r="D2" s="7"/>
      <c r="E2" s="7"/>
      <c r="F2" s="7"/>
      <c r="G2" s="7"/>
      <c r="H2" s="7"/>
      <c r="I2" s="5"/>
      <c r="J2" s="7"/>
      <c r="K2" s="5"/>
    </row>
    <row r="3" spans="1:16" s="54" customFormat="1" ht="24" customHeight="1" x14ac:dyDescent="0.2">
      <c r="A3" s="16" t="s">
        <v>180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6" ht="24" customHeight="1" x14ac:dyDescent="0.2">
      <c r="A4" s="6"/>
      <c r="B4" s="7"/>
      <c r="C4" s="6"/>
      <c r="D4" s="7"/>
      <c r="E4" s="7"/>
      <c r="F4" s="7"/>
      <c r="G4" s="7"/>
      <c r="H4" s="7"/>
      <c r="I4" s="7"/>
      <c r="J4" s="7"/>
      <c r="K4" s="3" t="s">
        <v>102</v>
      </c>
    </row>
    <row r="5" spans="1:16" ht="24" customHeight="1" x14ac:dyDescent="0.2">
      <c r="E5" s="126" t="s">
        <v>0</v>
      </c>
      <c r="F5" s="126"/>
      <c r="G5" s="126"/>
      <c r="H5" s="11"/>
      <c r="I5" s="126" t="s">
        <v>1</v>
      </c>
      <c r="J5" s="126"/>
      <c r="K5" s="126"/>
    </row>
    <row r="6" spans="1:16" ht="24" customHeight="1" x14ac:dyDescent="0.2">
      <c r="C6" s="12" t="s">
        <v>2</v>
      </c>
      <c r="D6" s="13"/>
      <c r="E6" s="53" t="s">
        <v>181</v>
      </c>
      <c r="F6" s="14"/>
      <c r="G6" s="53" t="s">
        <v>159</v>
      </c>
      <c r="H6" s="15"/>
      <c r="I6" s="53" t="s">
        <v>181</v>
      </c>
      <c r="J6" s="14"/>
      <c r="K6" s="53" t="s">
        <v>159</v>
      </c>
    </row>
    <row r="7" spans="1:16" ht="24" customHeight="1" x14ac:dyDescent="0.2">
      <c r="C7" s="12"/>
      <c r="D7" s="13"/>
      <c r="E7" s="106" t="s">
        <v>141</v>
      </c>
      <c r="F7" s="14"/>
      <c r="G7" s="37" t="s">
        <v>103</v>
      </c>
      <c r="H7" s="15"/>
      <c r="I7" s="106" t="s">
        <v>141</v>
      </c>
      <c r="J7" s="14"/>
      <c r="K7" s="37" t="s">
        <v>103</v>
      </c>
    </row>
    <row r="8" spans="1:16" ht="24" customHeight="1" x14ac:dyDescent="0.2">
      <c r="C8" s="12"/>
      <c r="D8" s="13"/>
      <c r="E8" s="50" t="s">
        <v>142</v>
      </c>
      <c r="F8" s="14"/>
      <c r="G8" s="53"/>
      <c r="H8" s="15"/>
      <c r="I8" s="50" t="s">
        <v>142</v>
      </c>
      <c r="J8" s="14"/>
      <c r="K8" s="53"/>
    </row>
    <row r="9" spans="1:16" ht="24" customHeight="1" x14ac:dyDescent="0.2">
      <c r="A9" s="16" t="s">
        <v>3</v>
      </c>
    </row>
    <row r="10" spans="1:16" ht="24" customHeight="1" x14ac:dyDescent="0.2">
      <c r="A10" s="16" t="s">
        <v>4</v>
      </c>
      <c r="C10" s="19"/>
      <c r="M10" s="12"/>
      <c r="N10" s="15"/>
      <c r="O10" s="53"/>
    </row>
    <row r="11" spans="1:16" ht="24" customHeight="1" x14ac:dyDescent="0.2">
      <c r="A11" s="9" t="s">
        <v>5</v>
      </c>
      <c r="C11" s="19"/>
      <c r="E11" s="42">
        <v>574701</v>
      </c>
      <c r="F11" s="42"/>
      <c r="G11" s="42">
        <v>491887</v>
      </c>
      <c r="H11" s="42"/>
      <c r="I11" s="42">
        <v>317226</v>
      </c>
      <c r="J11" s="42"/>
      <c r="K11" s="42">
        <v>244991</v>
      </c>
    </row>
    <row r="12" spans="1:16" ht="24" customHeight="1" x14ac:dyDescent="0.2">
      <c r="A12" s="9" t="s">
        <v>82</v>
      </c>
      <c r="C12" s="19">
        <v>4</v>
      </c>
      <c r="D12" s="43"/>
      <c r="E12" s="42">
        <v>1815372</v>
      </c>
      <c r="F12" s="44">
        <v>1053955</v>
      </c>
      <c r="G12" s="42">
        <v>2027874</v>
      </c>
      <c r="H12" s="42"/>
      <c r="I12" s="42">
        <v>1061626</v>
      </c>
      <c r="J12" s="42"/>
      <c r="K12" s="42">
        <v>1415348</v>
      </c>
    </row>
    <row r="13" spans="1:16" ht="24" customHeight="1" x14ac:dyDescent="0.2">
      <c r="A13" s="45" t="s">
        <v>86</v>
      </c>
      <c r="B13" s="18"/>
      <c r="C13" s="19">
        <v>5</v>
      </c>
      <c r="E13" s="42">
        <v>2046881</v>
      </c>
      <c r="F13" s="42"/>
      <c r="G13" s="42">
        <v>1849451</v>
      </c>
      <c r="H13" s="42"/>
      <c r="I13" s="42">
        <v>1255980</v>
      </c>
      <c r="J13" s="42"/>
      <c r="K13" s="42">
        <v>1102327</v>
      </c>
      <c r="P13" s="42"/>
    </row>
    <row r="14" spans="1:16" ht="24" customHeight="1" x14ac:dyDescent="0.2">
      <c r="A14" s="45" t="s">
        <v>90</v>
      </c>
      <c r="B14" s="18"/>
      <c r="C14" s="19">
        <v>6</v>
      </c>
      <c r="E14" s="42">
        <v>513</v>
      </c>
      <c r="F14" s="42"/>
      <c r="G14" s="42">
        <v>7943</v>
      </c>
      <c r="H14" s="42"/>
      <c r="I14" s="42">
        <v>394</v>
      </c>
      <c r="J14" s="42"/>
      <c r="K14" s="42">
        <v>10460</v>
      </c>
    </row>
    <row r="15" spans="1:16" ht="24" customHeight="1" x14ac:dyDescent="0.2">
      <c r="A15" s="9" t="s">
        <v>6</v>
      </c>
      <c r="C15" s="19"/>
      <c r="E15" s="42">
        <v>115877</v>
      </c>
      <c r="F15" s="42"/>
      <c r="G15" s="42">
        <v>81533</v>
      </c>
      <c r="H15" s="42"/>
      <c r="I15" s="42">
        <v>31484</v>
      </c>
      <c r="J15" s="42"/>
      <c r="K15" s="42">
        <v>20505</v>
      </c>
    </row>
    <row r="16" spans="1:16" ht="24" customHeight="1" x14ac:dyDescent="0.2">
      <c r="A16" s="16" t="s">
        <v>7</v>
      </c>
      <c r="C16" s="19"/>
      <c r="E16" s="47">
        <f>SUM(E9:E15)</f>
        <v>4553344</v>
      </c>
      <c r="F16" s="42"/>
      <c r="G16" s="47">
        <f>SUM(G9:G15)</f>
        <v>4458688</v>
      </c>
      <c r="H16" s="42"/>
      <c r="I16" s="47">
        <f>SUM(I9:I15)</f>
        <v>2666710</v>
      </c>
      <c r="J16" s="42"/>
      <c r="K16" s="47">
        <f>SUM(K9:K15)</f>
        <v>2793631</v>
      </c>
    </row>
    <row r="17" spans="1:15" ht="24" customHeight="1" x14ac:dyDescent="0.2">
      <c r="A17" s="16" t="s">
        <v>8</v>
      </c>
      <c r="C17" s="19"/>
      <c r="E17" s="42"/>
      <c r="F17" s="42"/>
      <c r="G17" s="42"/>
      <c r="H17" s="42"/>
      <c r="I17" s="42"/>
      <c r="J17" s="42"/>
      <c r="K17" s="42"/>
    </row>
    <row r="18" spans="1:15" ht="24" customHeight="1" x14ac:dyDescent="0.2">
      <c r="A18" s="9" t="s">
        <v>92</v>
      </c>
      <c r="C18" s="19">
        <v>6</v>
      </c>
      <c r="E18" s="42">
        <v>221018</v>
      </c>
      <c r="F18" s="42"/>
      <c r="G18" s="42">
        <v>186558</v>
      </c>
      <c r="H18" s="42"/>
      <c r="I18" s="42">
        <v>105030</v>
      </c>
      <c r="K18" s="10">
        <v>90671</v>
      </c>
    </row>
    <row r="19" spans="1:15" ht="24" customHeight="1" x14ac:dyDescent="0.2">
      <c r="A19" s="9" t="s">
        <v>10</v>
      </c>
      <c r="C19" s="19"/>
      <c r="E19" s="42">
        <v>0</v>
      </c>
      <c r="F19" s="42"/>
      <c r="G19" s="42">
        <v>0</v>
      </c>
      <c r="H19" s="42"/>
      <c r="I19" s="42">
        <v>1148638</v>
      </c>
      <c r="J19" s="42"/>
      <c r="K19" s="42">
        <v>1148638</v>
      </c>
    </row>
    <row r="20" spans="1:15" ht="24" customHeight="1" x14ac:dyDescent="0.2">
      <c r="A20" s="9" t="s">
        <v>9</v>
      </c>
      <c r="C20" s="19">
        <v>8</v>
      </c>
      <c r="E20" s="42">
        <v>13970</v>
      </c>
      <c r="F20" s="42"/>
      <c r="G20" s="42">
        <v>15352</v>
      </c>
      <c r="H20" s="42"/>
      <c r="I20" s="42">
        <v>0</v>
      </c>
      <c r="J20" s="42"/>
      <c r="K20" s="42">
        <v>0</v>
      </c>
    </row>
    <row r="21" spans="1:15" ht="24" customHeight="1" x14ac:dyDescent="0.2">
      <c r="A21" s="17" t="s">
        <v>95</v>
      </c>
      <c r="B21" s="18"/>
      <c r="C21" s="19">
        <v>9</v>
      </c>
      <c r="E21" s="42">
        <v>17580</v>
      </c>
      <c r="F21" s="42"/>
      <c r="G21" s="42">
        <v>17561</v>
      </c>
      <c r="H21" s="42"/>
      <c r="I21" s="42">
        <v>11022</v>
      </c>
      <c r="J21" s="42"/>
      <c r="K21" s="42">
        <v>11022</v>
      </c>
    </row>
    <row r="22" spans="1:15" ht="24" customHeight="1" x14ac:dyDescent="0.2">
      <c r="A22" s="45" t="s">
        <v>101</v>
      </c>
      <c r="B22" s="18"/>
      <c r="C22" s="19">
        <v>10</v>
      </c>
      <c r="E22" s="42">
        <v>1189672</v>
      </c>
      <c r="F22" s="42"/>
      <c r="G22" s="42">
        <v>1213959</v>
      </c>
      <c r="H22" s="42"/>
      <c r="I22" s="42">
        <v>945644</v>
      </c>
      <c r="J22" s="42"/>
      <c r="K22" s="42">
        <v>970430</v>
      </c>
    </row>
    <row r="23" spans="1:15" ht="24" customHeight="1" x14ac:dyDescent="0.2">
      <c r="A23" s="45" t="s">
        <v>105</v>
      </c>
      <c r="B23" s="18"/>
      <c r="C23" s="19"/>
      <c r="E23" s="42">
        <v>181290</v>
      </c>
      <c r="F23" s="42"/>
      <c r="G23" s="42">
        <v>153308</v>
      </c>
      <c r="H23" s="42"/>
      <c r="I23" s="42">
        <v>169854</v>
      </c>
      <c r="J23" s="42"/>
      <c r="K23" s="42">
        <v>136719</v>
      </c>
    </row>
    <row r="24" spans="1:15" ht="24" customHeight="1" x14ac:dyDescent="0.2">
      <c r="A24" s="9" t="s">
        <v>11</v>
      </c>
      <c r="C24" s="19"/>
      <c r="E24" s="46">
        <v>72873</v>
      </c>
      <c r="F24" s="42"/>
      <c r="G24" s="46">
        <v>56603</v>
      </c>
      <c r="H24" s="42"/>
      <c r="I24" s="46">
        <v>47989</v>
      </c>
      <c r="J24" s="42"/>
      <c r="K24" s="46">
        <v>40058</v>
      </c>
    </row>
    <row r="25" spans="1:15" ht="24" customHeight="1" x14ac:dyDescent="0.2">
      <c r="A25" s="16" t="s">
        <v>12</v>
      </c>
      <c r="C25" s="19"/>
      <c r="E25" s="42">
        <f>SUM(E17:E24)</f>
        <v>1696403</v>
      </c>
      <c r="F25" s="42"/>
      <c r="G25" s="42">
        <f>SUM(G17:G24)</f>
        <v>1643341</v>
      </c>
      <c r="H25" s="42"/>
      <c r="I25" s="42">
        <f>SUM(I17:I24)</f>
        <v>2428177</v>
      </c>
      <c r="J25" s="42"/>
      <c r="K25" s="42">
        <f>SUM(K17:K24)</f>
        <v>2397538</v>
      </c>
    </row>
    <row r="26" spans="1:15" ht="24" customHeight="1" thickBot="1" x14ac:dyDescent="0.25">
      <c r="A26" s="16" t="s">
        <v>13</v>
      </c>
      <c r="E26" s="48">
        <f>E16+E25</f>
        <v>6249747</v>
      </c>
      <c r="F26" s="42"/>
      <c r="G26" s="48">
        <f>G16+G25</f>
        <v>6102029</v>
      </c>
      <c r="H26" s="42"/>
      <c r="I26" s="48">
        <f>I16+I25</f>
        <v>5094887</v>
      </c>
      <c r="J26" s="42"/>
      <c r="K26" s="48">
        <f>K16+K25</f>
        <v>5191169</v>
      </c>
    </row>
    <row r="27" spans="1:15" ht="24" customHeight="1" thickTop="1" x14ac:dyDescent="0.2"/>
    <row r="28" spans="1:15" ht="24" customHeight="1" x14ac:dyDescent="0.2">
      <c r="A28" s="9" t="s">
        <v>134</v>
      </c>
    </row>
    <row r="29" spans="1:15" s="8" customFormat="1" ht="24" customHeight="1" x14ac:dyDescent="0.2">
      <c r="A29" s="4" t="s">
        <v>106</v>
      </c>
      <c r="B29" s="5"/>
      <c r="C29" s="6"/>
      <c r="D29" s="7"/>
      <c r="E29" s="7"/>
      <c r="F29" s="7"/>
      <c r="G29" s="7"/>
      <c r="H29" s="7"/>
      <c r="I29" s="7"/>
      <c r="J29" s="7"/>
      <c r="K29" s="7"/>
      <c r="O29" s="10"/>
    </row>
    <row r="30" spans="1:15" s="8" customFormat="1" ht="24" customHeight="1" x14ac:dyDescent="0.2">
      <c r="A30" s="21" t="s">
        <v>163</v>
      </c>
      <c r="B30" s="5"/>
      <c r="C30" s="6"/>
      <c r="D30" s="7"/>
      <c r="E30" s="7"/>
      <c r="F30" s="7"/>
      <c r="G30" s="7"/>
      <c r="H30" s="7"/>
      <c r="I30" s="5"/>
      <c r="J30" s="7"/>
      <c r="K30" s="5"/>
      <c r="O30" s="10"/>
    </row>
    <row r="31" spans="1:15" s="54" customFormat="1" ht="24" customHeight="1" x14ac:dyDescent="0.2">
      <c r="A31" s="16" t="s">
        <v>180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O31" s="10"/>
    </row>
    <row r="32" spans="1:15" ht="24" customHeight="1" x14ac:dyDescent="0.2">
      <c r="A32" s="6"/>
      <c r="B32" s="7"/>
      <c r="C32" s="6"/>
      <c r="D32" s="7"/>
      <c r="E32" s="7"/>
      <c r="F32" s="7"/>
      <c r="G32" s="7"/>
      <c r="H32" s="7"/>
      <c r="I32" s="7"/>
      <c r="J32" s="7"/>
      <c r="K32" s="3" t="s">
        <v>102</v>
      </c>
    </row>
    <row r="33" spans="1:11" ht="24" customHeight="1" x14ac:dyDescent="0.2">
      <c r="E33" s="126" t="s">
        <v>0</v>
      </c>
      <c r="F33" s="126"/>
      <c r="G33" s="126"/>
      <c r="H33" s="11"/>
      <c r="I33" s="126" t="s">
        <v>1</v>
      </c>
      <c r="J33" s="126"/>
      <c r="K33" s="126"/>
    </row>
    <row r="34" spans="1:11" ht="24" customHeight="1" x14ac:dyDescent="0.2">
      <c r="C34" s="12" t="s">
        <v>2</v>
      </c>
      <c r="D34" s="13"/>
      <c r="E34" s="53" t="s">
        <v>181</v>
      </c>
      <c r="F34" s="14"/>
      <c r="G34" s="53" t="s">
        <v>159</v>
      </c>
      <c r="H34" s="15"/>
      <c r="I34" s="53" t="s">
        <v>181</v>
      </c>
      <c r="J34" s="14"/>
      <c r="K34" s="53" t="s">
        <v>159</v>
      </c>
    </row>
    <row r="35" spans="1:11" ht="24" customHeight="1" x14ac:dyDescent="0.2">
      <c r="C35" s="12"/>
      <c r="D35" s="13"/>
      <c r="E35" s="106" t="s">
        <v>141</v>
      </c>
      <c r="F35" s="14"/>
      <c r="G35" s="37" t="s">
        <v>103</v>
      </c>
      <c r="H35" s="15"/>
      <c r="I35" s="106" t="s">
        <v>141</v>
      </c>
      <c r="J35" s="14"/>
      <c r="K35" s="37" t="s">
        <v>103</v>
      </c>
    </row>
    <row r="36" spans="1:11" ht="24" customHeight="1" x14ac:dyDescent="0.2">
      <c r="C36" s="12"/>
      <c r="D36" s="13"/>
      <c r="E36" s="50" t="s">
        <v>142</v>
      </c>
      <c r="F36" s="14"/>
      <c r="G36" s="53"/>
      <c r="H36" s="15"/>
      <c r="I36" s="50" t="s">
        <v>142</v>
      </c>
      <c r="J36" s="14"/>
      <c r="K36" s="53"/>
    </row>
    <row r="37" spans="1:11" ht="24" customHeight="1" x14ac:dyDescent="0.2">
      <c r="A37" s="16" t="s">
        <v>14</v>
      </c>
    </row>
    <row r="38" spans="1:11" ht="24" customHeight="1" x14ac:dyDescent="0.2">
      <c r="A38" s="16" t="s">
        <v>15</v>
      </c>
    </row>
    <row r="39" spans="1:11" ht="24" customHeight="1" x14ac:dyDescent="0.2">
      <c r="A39" s="17" t="s">
        <v>107</v>
      </c>
      <c r="B39" s="18"/>
      <c r="C39" s="19"/>
      <c r="E39" s="63">
        <v>1339160</v>
      </c>
      <c r="F39" s="63"/>
      <c r="G39" s="63">
        <v>1151234</v>
      </c>
      <c r="H39" s="63"/>
      <c r="I39" s="63">
        <v>962702</v>
      </c>
      <c r="J39" s="63"/>
      <c r="K39" s="63">
        <v>891587</v>
      </c>
    </row>
    <row r="40" spans="1:11" ht="24" customHeight="1" x14ac:dyDescent="0.2">
      <c r="A40" s="45" t="s">
        <v>83</v>
      </c>
      <c r="B40" s="18"/>
      <c r="C40" s="19">
        <v>11</v>
      </c>
      <c r="E40" s="63">
        <v>567799</v>
      </c>
      <c r="F40" s="63"/>
      <c r="G40" s="63">
        <v>476866</v>
      </c>
      <c r="H40" s="63"/>
      <c r="I40" s="63">
        <v>343712</v>
      </c>
      <c r="J40" s="63"/>
      <c r="K40" s="64">
        <v>294077</v>
      </c>
    </row>
    <row r="41" spans="1:11" ht="24" customHeight="1" x14ac:dyDescent="0.2">
      <c r="A41" s="17" t="s">
        <v>157</v>
      </c>
      <c r="B41" s="18"/>
      <c r="C41" s="19"/>
      <c r="E41" s="63"/>
      <c r="F41" s="63"/>
      <c r="G41" s="63"/>
      <c r="H41" s="63"/>
      <c r="I41" s="63"/>
      <c r="J41" s="63"/>
      <c r="K41" s="63"/>
    </row>
    <row r="42" spans="1:11" ht="24" customHeight="1" x14ac:dyDescent="0.2">
      <c r="A42" s="17" t="s">
        <v>158</v>
      </c>
      <c r="B42" s="18"/>
      <c r="C42" s="19">
        <v>12</v>
      </c>
      <c r="E42" s="63">
        <v>60000</v>
      </c>
      <c r="F42" s="63"/>
      <c r="G42" s="63">
        <v>309488</v>
      </c>
      <c r="H42" s="63"/>
      <c r="I42" s="63">
        <v>60000</v>
      </c>
      <c r="J42" s="63"/>
      <c r="K42" s="63">
        <v>309488</v>
      </c>
    </row>
    <row r="43" spans="1:11" ht="24" customHeight="1" x14ac:dyDescent="0.2">
      <c r="A43" s="17" t="s">
        <v>16</v>
      </c>
      <c r="B43" s="18"/>
      <c r="C43" s="19"/>
      <c r="E43" s="63">
        <v>5101</v>
      </c>
      <c r="F43" s="63"/>
      <c r="G43" s="63">
        <v>1035</v>
      </c>
      <c r="H43" s="63"/>
      <c r="I43" s="64">
        <v>0</v>
      </c>
      <c r="J43" s="63"/>
      <c r="K43" s="64">
        <v>0</v>
      </c>
    </row>
    <row r="44" spans="1:11" ht="24" customHeight="1" x14ac:dyDescent="0.2">
      <c r="A44" s="45" t="s">
        <v>161</v>
      </c>
      <c r="B44" s="18"/>
      <c r="C44" s="19"/>
      <c r="E44" s="63">
        <v>0</v>
      </c>
      <c r="F44" s="63"/>
      <c r="G44" s="63">
        <v>67366</v>
      </c>
      <c r="H44" s="63"/>
      <c r="I44" s="64">
        <v>0</v>
      </c>
      <c r="J44" s="63"/>
      <c r="K44" s="64">
        <v>67366</v>
      </c>
    </row>
    <row r="45" spans="1:11" ht="24" customHeight="1" x14ac:dyDescent="0.2">
      <c r="A45" s="9" t="s">
        <v>17</v>
      </c>
      <c r="C45" s="19"/>
      <c r="E45" s="63">
        <v>21787</v>
      </c>
      <c r="F45" s="63"/>
      <c r="G45" s="63">
        <v>34781</v>
      </c>
      <c r="H45" s="63"/>
      <c r="I45" s="63">
        <v>20117</v>
      </c>
      <c r="J45" s="63"/>
      <c r="K45" s="64">
        <v>24004</v>
      </c>
    </row>
    <row r="46" spans="1:11" ht="24" customHeight="1" x14ac:dyDescent="0.2">
      <c r="A46" s="16" t="s">
        <v>18</v>
      </c>
      <c r="C46" s="19"/>
      <c r="E46" s="111">
        <f>SUM(E37:E45)</f>
        <v>1993847</v>
      </c>
      <c r="F46" s="63"/>
      <c r="G46" s="111">
        <f>SUM(G37:G45)</f>
        <v>2040770</v>
      </c>
      <c r="H46" s="63"/>
      <c r="I46" s="111">
        <f>SUM(I37:I45)</f>
        <v>1386531</v>
      </c>
      <c r="J46" s="63"/>
      <c r="K46" s="111">
        <f>SUM(K37:K45)</f>
        <v>1586522</v>
      </c>
    </row>
    <row r="47" spans="1:11" ht="24" customHeight="1" x14ac:dyDescent="0.2">
      <c r="A47" s="16" t="s">
        <v>19</v>
      </c>
      <c r="C47" s="19"/>
      <c r="E47" s="63"/>
      <c r="F47" s="63"/>
      <c r="G47" s="63"/>
      <c r="H47" s="63"/>
      <c r="I47" s="63"/>
      <c r="J47" s="63"/>
      <c r="K47" s="63"/>
    </row>
    <row r="48" spans="1:11" ht="24" customHeight="1" x14ac:dyDescent="0.2">
      <c r="A48" s="9" t="s">
        <v>171</v>
      </c>
      <c r="C48" s="19"/>
      <c r="E48" s="63"/>
      <c r="F48" s="63"/>
      <c r="G48" s="63"/>
      <c r="H48" s="63"/>
      <c r="I48" s="63"/>
      <c r="J48" s="63"/>
      <c r="K48" s="63"/>
    </row>
    <row r="49" spans="1:15" ht="24" customHeight="1" x14ac:dyDescent="0.2">
      <c r="A49" s="9" t="s">
        <v>156</v>
      </c>
      <c r="C49" s="19">
        <v>12</v>
      </c>
      <c r="E49" s="63">
        <v>226010</v>
      </c>
      <c r="F49" s="63"/>
      <c r="G49" s="64">
        <v>0</v>
      </c>
      <c r="H49" s="63"/>
      <c r="I49" s="63">
        <v>226010</v>
      </c>
      <c r="J49" s="63"/>
      <c r="K49" s="64">
        <v>0</v>
      </c>
      <c r="O49" s="63"/>
    </row>
    <row r="50" spans="1:15" ht="24" customHeight="1" x14ac:dyDescent="0.2">
      <c r="A50" s="9" t="s">
        <v>20</v>
      </c>
      <c r="C50" s="19"/>
      <c r="E50" s="63">
        <v>245843</v>
      </c>
      <c r="F50" s="63"/>
      <c r="G50" s="63">
        <v>238708</v>
      </c>
      <c r="H50" s="63"/>
      <c r="I50" s="63">
        <v>195780</v>
      </c>
      <c r="J50" s="63"/>
      <c r="K50" s="63">
        <v>187541</v>
      </c>
    </row>
    <row r="51" spans="1:15" ht="24" customHeight="1" x14ac:dyDescent="0.2">
      <c r="A51" s="9" t="s">
        <v>21</v>
      </c>
      <c r="C51" s="19"/>
      <c r="E51" s="103">
        <v>0</v>
      </c>
      <c r="F51" s="63"/>
      <c r="G51" s="103">
        <v>0</v>
      </c>
      <c r="H51" s="63"/>
      <c r="I51" s="46">
        <v>200</v>
      </c>
      <c r="J51" s="119"/>
      <c r="K51" s="65">
        <v>200</v>
      </c>
    </row>
    <row r="52" spans="1:15" ht="24" customHeight="1" x14ac:dyDescent="0.2">
      <c r="A52" s="16" t="s">
        <v>22</v>
      </c>
      <c r="C52" s="19"/>
      <c r="E52" s="63">
        <f>SUM(E47:E51)</f>
        <v>471853</v>
      </c>
      <c r="F52" s="63"/>
      <c r="G52" s="63">
        <f>SUM(G47:G51)</f>
        <v>238708</v>
      </c>
      <c r="H52" s="63"/>
      <c r="I52" s="63">
        <f>SUM(I47:I51)</f>
        <v>421990</v>
      </c>
      <c r="J52" s="63"/>
      <c r="K52" s="63">
        <f>SUM(K47:K51)</f>
        <v>187741</v>
      </c>
    </row>
    <row r="53" spans="1:15" ht="24" customHeight="1" x14ac:dyDescent="0.2">
      <c r="A53" s="16" t="s">
        <v>23</v>
      </c>
      <c r="E53" s="111">
        <f>E46+E52</f>
        <v>2465700</v>
      </c>
      <c r="F53" s="63"/>
      <c r="G53" s="111">
        <f>G46+G52</f>
        <v>2279478</v>
      </c>
      <c r="H53" s="63"/>
      <c r="I53" s="111">
        <f>I46+I52</f>
        <v>1808521</v>
      </c>
      <c r="J53" s="63"/>
      <c r="K53" s="111">
        <f>K46+K52</f>
        <v>1774263</v>
      </c>
    </row>
    <row r="54" spans="1:15" ht="24" customHeight="1" x14ac:dyDescent="0.2">
      <c r="A54" s="16"/>
      <c r="E54" s="63"/>
      <c r="F54" s="63"/>
      <c r="G54" s="63"/>
      <c r="H54" s="63"/>
      <c r="I54" s="63"/>
      <c r="J54" s="63"/>
      <c r="K54" s="63"/>
    </row>
    <row r="55" spans="1:15" ht="24" customHeight="1" x14ac:dyDescent="0.2">
      <c r="A55" s="9" t="s">
        <v>134</v>
      </c>
      <c r="E55" s="63"/>
      <c r="F55" s="63"/>
      <c r="G55" s="63"/>
      <c r="H55" s="63"/>
      <c r="I55" s="63"/>
      <c r="J55" s="63"/>
      <c r="K55" s="63"/>
    </row>
    <row r="56" spans="1:15" s="8" customFormat="1" ht="24" customHeight="1" x14ac:dyDescent="0.2">
      <c r="A56" s="4" t="s">
        <v>106</v>
      </c>
      <c r="B56" s="5"/>
      <c r="C56" s="6"/>
      <c r="D56" s="7"/>
      <c r="E56" s="7"/>
      <c r="F56" s="7"/>
      <c r="G56" s="7"/>
      <c r="H56" s="7"/>
      <c r="I56" s="7"/>
      <c r="J56" s="7"/>
      <c r="K56" s="7"/>
      <c r="O56" s="10"/>
    </row>
    <row r="57" spans="1:15" s="8" customFormat="1" ht="24" customHeight="1" x14ac:dyDescent="0.2">
      <c r="A57" s="21" t="s">
        <v>163</v>
      </c>
      <c r="B57" s="5"/>
      <c r="C57" s="6"/>
      <c r="D57" s="7"/>
      <c r="E57" s="7"/>
      <c r="F57" s="7"/>
      <c r="G57" s="7"/>
      <c r="H57" s="7"/>
      <c r="I57" s="5"/>
      <c r="J57" s="7"/>
      <c r="K57" s="5"/>
      <c r="O57" s="10"/>
    </row>
    <row r="58" spans="1:15" s="54" customFormat="1" ht="24" customHeight="1" x14ac:dyDescent="0.2">
      <c r="A58" s="16" t="s">
        <v>180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O58" s="10"/>
    </row>
    <row r="59" spans="1:15" ht="24" customHeight="1" x14ac:dyDescent="0.2">
      <c r="A59" s="6"/>
      <c r="B59" s="7"/>
      <c r="C59" s="6"/>
      <c r="D59" s="7"/>
      <c r="E59" s="7"/>
      <c r="F59" s="7"/>
      <c r="G59" s="7"/>
      <c r="H59" s="7"/>
      <c r="I59" s="7"/>
      <c r="J59" s="7"/>
      <c r="K59" s="3" t="s">
        <v>102</v>
      </c>
    </row>
    <row r="60" spans="1:15" ht="24" customHeight="1" x14ac:dyDescent="0.2">
      <c r="E60" s="126" t="s">
        <v>0</v>
      </c>
      <c r="F60" s="126"/>
      <c r="G60" s="126"/>
      <c r="H60" s="11"/>
      <c r="I60" s="126" t="s">
        <v>1</v>
      </c>
      <c r="J60" s="126"/>
      <c r="K60" s="126"/>
    </row>
    <row r="61" spans="1:15" ht="24" customHeight="1" x14ac:dyDescent="0.2">
      <c r="C61" s="12"/>
      <c r="D61" s="13"/>
      <c r="E61" s="53" t="s">
        <v>181</v>
      </c>
      <c r="F61" s="14"/>
      <c r="G61" s="53" t="s">
        <v>159</v>
      </c>
      <c r="H61" s="15"/>
      <c r="I61" s="53" t="s">
        <v>181</v>
      </c>
      <c r="J61" s="14"/>
      <c r="K61" s="53" t="s">
        <v>159</v>
      </c>
    </row>
    <row r="62" spans="1:15" ht="24" customHeight="1" x14ac:dyDescent="0.2">
      <c r="C62" s="12"/>
      <c r="D62" s="13"/>
      <c r="E62" s="106" t="s">
        <v>141</v>
      </c>
      <c r="F62" s="14"/>
      <c r="G62" s="37" t="s">
        <v>103</v>
      </c>
      <c r="H62" s="15"/>
      <c r="I62" s="106" t="s">
        <v>141</v>
      </c>
      <c r="J62" s="14"/>
      <c r="K62" s="37" t="s">
        <v>103</v>
      </c>
    </row>
    <row r="63" spans="1:15" ht="24" customHeight="1" x14ac:dyDescent="0.2">
      <c r="C63" s="12"/>
      <c r="D63" s="13"/>
      <c r="E63" s="50" t="s">
        <v>142</v>
      </c>
      <c r="F63" s="14"/>
      <c r="G63" s="53"/>
      <c r="H63" s="15"/>
      <c r="I63" s="50" t="s">
        <v>142</v>
      </c>
      <c r="J63" s="14"/>
      <c r="K63" s="53"/>
    </row>
    <row r="64" spans="1:15" ht="24" customHeight="1" x14ac:dyDescent="0.2">
      <c r="A64" s="16" t="s">
        <v>24</v>
      </c>
      <c r="E64" s="42"/>
      <c r="F64" s="42"/>
      <c r="G64" s="42"/>
      <c r="H64" s="67"/>
      <c r="I64" s="42"/>
      <c r="J64" s="42"/>
      <c r="K64" s="42"/>
    </row>
    <row r="65" spans="1:11" ht="24" customHeight="1" x14ac:dyDescent="0.2">
      <c r="A65" s="9" t="s">
        <v>25</v>
      </c>
      <c r="E65" s="42"/>
      <c r="F65" s="42"/>
      <c r="G65" s="42"/>
      <c r="H65" s="67"/>
      <c r="I65" s="42"/>
      <c r="J65" s="42"/>
      <c r="K65" s="42"/>
    </row>
    <row r="66" spans="1:11" ht="24" customHeight="1" x14ac:dyDescent="0.2">
      <c r="A66" s="17" t="s">
        <v>26</v>
      </c>
      <c r="B66" s="18"/>
      <c r="C66" s="19"/>
      <c r="E66" s="42"/>
      <c r="F66" s="42"/>
      <c r="G66" s="42"/>
      <c r="H66" s="67"/>
      <c r="I66" s="42"/>
      <c r="J66" s="42"/>
      <c r="K66" s="42"/>
    </row>
    <row r="67" spans="1:11" ht="24" customHeight="1" thickBot="1" x14ac:dyDescent="0.25">
      <c r="A67" s="17" t="s">
        <v>108</v>
      </c>
      <c r="B67" s="8"/>
      <c r="C67" s="19"/>
      <c r="E67" s="66">
        <v>1989531</v>
      </c>
      <c r="F67" s="42"/>
      <c r="G67" s="66">
        <v>1989531</v>
      </c>
      <c r="H67" s="67"/>
      <c r="I67" s="66">
        <v>1989531</v>
      </c>
      <c r="J67" s="67"/>
      <c r="K67" s="66">
        <v>1989531</v>
      </c>
    </row>
    <row r="68" spans="1:11" ht="24" customHeight="1" thickTop="1" x14ac:dyDescent="0.2">
      <c r="A68" s="17" t="s">
        <v>27</v>
      </c>
      <c r="B68" s="18"/>
      <c r="C68" s="19"/>
      <c r="E68" s="42"/>
      <c r="F68" s="42"/>
      <c r="G68" s="42"/>
      <c r="H68" s="67"/>
      <c r="I68" s="42"/>
      <c r="J68" s="42"/>
      <c r="K68" s="42"/>
    </row>
    <row r="69" spans="1:11" ht="24" customHeight="1" x14ac:dyDescent="0.2">
      <c r="A69" s="17" t="s">
        <v>108</v>
      </c>
      <c r="B69" s="8"/>
      <c r="E69" s="42">
        <v>1989531</v>
      </c>
      <c r="F69" s="42"/>
      <c r="G69" s="42">
        <v>1989531</v>
      </c>
      <c r="H69" s="67"/>
      <c r="I69" s="95">
        <v>1989531</v>
      </c>
      <c r="J69" s="42"/>
      <c r="K69" s="67">
        <v>1989531</v>
      </c>
    </row>
    <row r="70" spans="1:11" ht="24" customHeight="1" x14ac:dyDescent="0.2">
      <c r="A70" s="9" t="s">
        <v>28</v>
      </c>
      <c r="E70" s="67">
        <v>1105934</v>
      </c>
      <c r="F70" s="42"/>
      <c r="G70" s="67">
        <v>1105934</v>
      </c>
      <c r="H70" s="67"/>
      <c r="I70" s="95">
        <v>1105934</v>
      </c>
      <c r="J70" s="42"/>
      <c r="K70" s="67">
        <v>1105934</v>
      </c>
    </row>
    <row r="71" spans="1:11" ht="24" customHeight="1" x14ac:dyDescent="0.2">
      <c r="A71" s="9" t="s">
        <v>109</v>
      </c>
      <c r="B71" s="8"/>
      <c r="E71" s="42"/>
      <c r="F71" s="42"/>
      <c r="G71" s="42"/>
      <c r="H71" s="67"/>
      <c r="I71" s="67"/>
      <c r="J71" s="42"/>
      <c r="K71" s="42"/>
    </row>
    <row r="72" spans="1:11" ht="24" customHeight="1" x14ac:dyDescent="0.2">
      <c r="A72" s="9" t="s">
        <v>110</v>
      </c>
      <c r="B72" s="8"/>
      <c r="E72" s="67">
        <v>13145</v>
      </c>
      <c r="F72" s="42"/>
      <c r="G72" s="67">
        <v>13145</v>
      </c>
      <c r="H72" s="42"/>
      <c r="I72" s="42">
        <v>0</v>
      </c>
      <c r="J72" s="67"/>
      <c r="K72" s="42">
        <v>0</v>
      </c>
    </row>
    <row r="73" spans="1:11" ht="24" customHeight="1" x14ac:dyDescent="0.2">
      <c r="A73" s="9" t="s">
        <v>111</v>
      </c>
      <c r="B73" s="8"/>
      <c r="E73" s="67"/>
      <c r="F73" s="42"/>
      <c r="G73" s="67"/>
      <c r="H73" s="42"/>
      <c r="I73" s="67"/>
      <c r="J73" s="67"/>
      <c r="K73" s="67"/>
    </row>
    <row r="74" spans="1:11" ht="24" customHeight="1" x14ac:dyDescent="0.2">
      <c r="A74" s="9" t="s">
        <v>112</v>
      </c>
      <c r="B74" s="8"/>
      <c r="E74" s="67">
        <v>9006</v>
      </c>
      <c r="F74" s="42"/>
      <c r="G74" s="67">
        <v>9006</v>
      </c>
      <c r="H74" s="42"/>
      <c r="I74" s="42">
        <v>0</v>
      </c>
      <c r="J74" s="67"/>
      <c r="K74" s="42">
        <v>0</v>
      </c>
    </row>
    <row r="75" spans="1:11" ht="24" customHeight="1" x14ac:dyDescent="0.2">
      <c r="A75" s="17" t="s">
        <v>29</v>
      </c>
      <c r="B75" s="8"/>
      <c r="C75" s="19"/>
      <c r="E75" s="42"/>
      <c r="F75" s="42"/>
      <c r="G75" s="42"/>
      <c r="H75" s="67"/>
      <c r="I75" s="67"/>
      <c r="J75" s="42"/>
      <c r="K75" s="42"/>
    </row>
    <row r="76" spans="1:11" ht="24" customHeight="1" x14ac:dyDescent="0.2">
      <c r="A76" s="17" t="s">
        <v>30</v>
      </c>
      <c r="B76" s="8"/>
      <c r="C76" s="19"/>
      <c r="E76" s="42">
        <v>198953</v>
      </c>
      <c r="F76" s="42"/>
      <c r="G76" s="42">
        <v>198953</v>
      </c>
      <c r="H76" s="67"/>
      <c r="I76" s="42">
        <v>198953</v>
      </c>
      <c r="J76" s="42"/>
      <c r="K76" s="42">
        <v>198953</v>
      </c>
    </row>
    <row r="77" spans="1:11" ht="24" customHeight="1" x14ac:dyDescent="0.2">
      <c r="A77" s="17" t="s">
        <v>211</v>
      </c>
      <c r="B77" s="8"/>
      <c r="E77" s="42">
        <v>402904</v>
      </c>
      <c r="F77" s="42"/>
      <c r="G77" s="42">
        <v>470968</v>
      </c>
      <c r="H77" s="42"/>
      <c r="I77" s="42">
        <v>-74075</v>
      </c>
      <c r="J77" s="67"/>
      <c r="K77" s="42">
        <v>67952</v>
      </c>
    </row>
    <row r="78" spans="1:11" ht="24" customHeight="1" x14ac:dyDescent="0.2">
      <c r="A78" s="17" t="s">
        <v>31</v>
      </c>
      <c r="B78" s="8"/>
      <c r="E78" s="46">
        <f>SUM('CE1'!T26)</f>
        <v>64077</v>
      </c>
      <c r="F78" s="42"/>
      <c r="G78" s="46">
        <v>33871</v>
      </c>
      <c r="H78" s="67"/>
      <c r="I78" s="103">
        <f>SUM('CE2'!L26)</f>
        <v>66023</v>
      </c>
      <c r="J78" s="42"/>
      <c r="K78" s="103">
        <v>54536</v>
      </c>
    </row>
    <row r="79" spans="1:11" ht="24" customHeight="1" x14ac:dyDescent="0.2">
      <c r="A79" s="17" t="s">
        <v>78</v>
      </c>
      <c r="B79" s="8"/>
      <c r="E79" s="42">
        <f>SUM(E68:E78)</f>
        <v>3783550</v>
      </c>
      <c r="F79" s="42"/>
      <c r="G79" s="42">
        <f>SUM(G68:G78)</f>
        <v>3821408</v>
      </c>
      <c r="H79" s="67"/>
      <c r="I79" s="42">
        <f>SUM(I68:I78)</f>
        <v>3286366</v>
      </c>
      <c r="J79" s="42"/>
      <c r="K79" s="42">
        <f>SUM(K68:K78)</f>
        <v>3416906</v>
      </c>
    </row>
    <row r="80" spans="1:11" ht="24" customHeight="1" x14ac:dyDescent="0.2">
      <c r="A80" s="17" t="s">
        <v>32</v>
      </c>
      <c r="B80" s="18"/>
      <c r="E80" s="46">
        <v>497</v>
      </c>
      <c r="F80" s="42"/>
      <c r="G80" s="46">
        <v>1143</v>
      </c>
      <c r="H80" s="67"/>
      <c r="I80" s="103">
        <v>0</v>
      </c>
      <c r="J80" s="42"/>
      <c r="K80" s="103">
        <v>0</v>
      </c>
    </row>
    <row r="81" spans="1:11" ht="24" customHeight="1" x14ac:dyDescent="0.2">
      <c r="A81" s="21" t="s">
        <v>33</v>
      </c>
      <c r="B81" s="8"/>
      <c r="E81" s="46">
        <f>SUM(E79:E80)</f>
        <v>3784047</v>
      </c>
      <c r="F81" s="42"/>
      <c r="G81" s="46">
        <f>SUM(G79:G80)</f>
        <v>3822551</v>
      </c>
      <c r="H81" s="67"/>
      <c r="I81" s="46">
        <f>SUM(I79:I80)</f>
        <v>3286366</v>
      </c>
      <c r="J81" s="42"/>
      <c r="K81" s="46">
        <f>SUM(K79:K80)</f>
        <v>3416906</v>
      </c>
    </row>
    <row r="82" spans="1:11" ht="24" customHeight="1" thickBot="1" x14ac:dyDescent="0.25">
      <c r="A82" s="16" t="s">
        <v>34</v>
      </c>
      <c r="E82" s="66">
        <f>E53+E81</f>
        <v>6249747</v>
      </c>
      <c r="F82" s="42"/>
      <c r="G82" s="66">
        <f>G53+G81</f>
        <v>6102029</v>
      </c>
      <c r="H82" s="67"/>
      <c r="I82" s="66">
        <f>I53+I81</f>
        <v>5094887</v>
      </c>
      <c r="J82" s="42"/>
      <c r="K82" s="66">
        <f>K53+K81</f>
        <v>5191169</v>
      </c>
    </row>
    <row r="83" spans="1:11" ht="24" customHeight="1" thickTop="1" x14ac:dyDescent="0.2">
      <c r="C83" s="37"/>
      <c r="E83" s="38">
        <f>E82-E26</f>
        <v>0</v>
      </c>
      <c r="G83" s="38">
        <f>G82-G26</f>
        <v>0</v>
      </c>
      <c r="I83" s="38">
        <f>I82-I26</f>
        <v>0</v>
      </c>
      <c r="K83" s="121">
        <f>K82-K26</f>
        <v>0</v>
      </c>
    </row>
    <row r="84" spans="1:11" ht="24" customHeight="1" x14ac:dyDescent="0.2">
      <c r="A84" s="9" t="s">
        <v>134</v>
      </c>
      <c r="C84" s="37"/>
    </row>
    <row r="85" spans="1:11" ht="24" customHeight="1" x14ac:dyDescent="0.2">
      <c r="C85" s="37"/>
    </row>
    <row r="86" spans="1:11" ht="24" customHeight="1" x14ac:dyDescent="0.2">
      <c r="A86" s="49"/>
      <c r="C86" s="37"/>
    </row>
    <row r="87" spans="1:11" ht="24" customHeight="1" x14ac:dyDescent="0.2">
      <c r="C87" s="37"/>
    </row>
    <row r="88" spans="1:11" ht="24" customHeight="1" x14ac:dyDescent="0.2">
      <c r="B88" s="17" t="s">
        <v>35</v>
      </c>
      <c r="C88" s="9" t="s">
        <v>35</v>
      </c>
    </row>
    <row r="89" spans="1:11" ht="24" customHeight="1" x14ac:dyDescent="0.2">
      <c r="A89" s="49"/>
      <c r="C89" s="37"/>
    </row>
  </sheetData>
  <mergeCells count="6">
    <mergeCell ref="E5:G5"/>
    <mergeCell ref="I5:K5"/>
    <mergeCell ref="E33:G33"/>
    <mergeCell ref="I33:K33"/>
    <mergeCell ref="E60:G60"/>
    <mergeCell ref="I60:K60"/>
  </mergeCells>
  <pageMargins left="0.71" right="0.31496062992126" top="0.66929133858267698" bottom="0.16" header="0.31496062992126" footer="0.17"/>
  <pageSetup paperSize="9" scale="81" fitToHeight="0" orientation="portrait" r:id="rId1"/>
  <headerFooter differentOddEven="1"/>
  <rowBreaks count="2" manualBreakCount="2">
    <brk id="28" max="16383" man="1"/>
    <brk id="5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70"/>
  <sheetViews>
    <sheetView showGridLines="0" view="pageBreakPreview" zoomScaleNormal="100" zoomScaleSheetLayoutView="100" workbookViewId="0">
      <selection activeCell="A4" sqref="A4"/>
    </sheetView>
  </sheetViews>
  <sheetFormatPr defaultColWidth="10.7109375" defaultRowHeight="24" customHeight="1" x14ac:dyDescent="0.2"/>
  <cols>
    <col min="1" max="1" width="46.7109375" style="9" customWidth="1"/>
    <col min="2" max="2" width="1.7109375" style="10" customWidth="1"/>
    <col min="3" max="3" width="5.7109375" style="9" customWidth="1"/>
    <col min="4" max="4" width="1.7109375" style="10" customWidth="1"/>
    <col min="5" max="5" width="14.42578125" style="10" customWidth="1"/>
    <col min="6" max="6" width="1.7109375" style="10" customWidth="1"/>
    <col min="7" max="7" width="14.42578125" style="10" customWidth="1"/>
    <col min="8" max="8" width="1.7109375" style="10" customWidth="1"/>
    <col min="9" max="9" width="14.42578125" style="10" customWidth="1"/>
    <col min="10" max="10" width="1.42578125" style="10" customWidth="1"/>
    <col min="11" max="11" width="14.42578125" style="10" customWidth="1"/>
    <col min="12" max="12" width="1.7109375" style="10" customWidth="1"/>
    <col min="13" max="16384" width="10.7109375" style="10"/>
  </cols>
  <sheetData>
    <row r="1" spans="1:11" s="8" customFormat="1" ht="23.25" customHeight="1" x14ac:dyDescent="0.2">
      <c r="A1" s="4" t="s">
        <v>106</v>
      </c>
      <c r="B1" s="5"/>
      <c r="C1" s="6"/>
      <c r="D1" s="7"/>
      <c r="E1" s="7"/>
      <c r="F1" s="7"/>
      <c r="G1" s="7"/>
      <c r="H1" s="7"/>
      <c r="I1" s="7"/>
      <c r="J1" s="7"/>
      <c r="K1" s="38" t="s">
        <v>104</v>
      </c>
    </row>
    <row r="2" spans="1:11" s="8" customFormat="1" ht="23.25" customHeight="1" x14ac:dyDescent="0.2">
      <c r="A2" s="4" t="s">
        <v>36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 x14ac:dyDescent="0.2">
      <c r="A3" s="4" t="s">
        <v>182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 x14ac:dyDescent="0.2">
      <c r="B4" s="5"/>
      <c r="C4" s="6"/>
      <c r="D4" s="7"/>
      <c r="E4" s="7"/>
      <c r="F4" s="7"/>
      <c r="G4" s="7"/>
      <c r="H4" s="7"/>
      <c r="I4" s="5"/>
      <c r="J4" s="7"/>
      <c r="K4" s="3" t="s">
        <v>215</v>
      </c>
    </row>
    <row r="5" spans="1:11" ht="23.25" x14ac:dyDescent="0.2">
      <c r="E5" s="52"/>
      <c r="F5" s="52" t="s">
        <v>0</v>
      </c>
      <c r="G5" s="52"/>
      <c r="H5" s="11"/>
      <c r="I5" s="52"/>
      <c r="J5" s="52" t="s">
        <v>1</v>
      </c>
      <c r="K5" s="52"/>
    </row>
    <row r="6" spans="1:11" ht="23.25" x14ac:dyDescent="0.2">
      <c r="C6" s="12" t="s">
        <v>2</v>
      </c>
      <c r="D6" s="13"/>
      <c r="E6" s="12">
        <v>2567</v>
      </c>
      <c r="F6" s="14"/>
      <c r="G6" s="12">
        <v>2566</v>
      </c>
      <c r="H6" s="15"/>
      <c r="I6" s="12">
        <v>2567</v>
      </c>
      <c r="J6" s="14"/>
      <c r="K6" s="12">
        <v>2566</v>
      </c>
    </row>
    <row r="7" spans="1:11" ht="23.25" x14ac:dyDescent="0.2">
      <c r="A7" s="16" t="s">
        <v>37</v>
      </c>
    </row>
    <row r="8" spans="1:11" ht="23.25" x14ac:dyDescent="0.2">
      <c r="A8" s="17" t="s">
        <v>116</v>
      </c>
      <c r="B8" s="18"/>
      <c r="C8" s="51"/>
      <c r="E8" s="71">
        <v>1474847</v>
      </c>
      <c r="F8" s="63"/>
      <c r="G8" s="71">
        <v>1282366</v>
      </c>
      <c r="H8" s="71"/>
      <c r="I8" s="71">
        <v>690359</v>
      </c>
      <c r="J8" s="71"/>
      <c r="K8" s="71">
        <v>570889</v>
      </c>
    </row>
    <row r="9" spans="1:11" ht="23.25" x14ac:dyDescent="0.2">
      <c r="A9" s="17" t="s">
        <v>38</v>
      </c>
      <c r="B9" s="18"/>
      <c r="C9" s="19"/>
      <c r="E9" s="63"/>
      <c r="F9" s="63"/>
      <c r="G9" s="63"/>
      <c r="H9" s="63"/>
      <c r="I9" s="63"/>
      <c r="J9" s="63"/>
      <c r="K9" s="63"/>
    </row>
    <row r="10" spans="1:11" ht="23.25" x14ac:dyDescent="0.2">
      <c r="A10" s="17" t="s">
        <v>146</v>
      </c>
      <c r="B10" s="18"/>
      <c r="C10" s="72"/>
      <c r="E10" s="63">
        <v>4124</v>
      </c>
      <c r="F10" s="63"/>
      <c r="G10" s="63">
        <v>2943</v>
      </c>
      <c r="H10" s="63"/>
      <c r="I10" s="63">
        <v>2144</v>
      </c>
      <c r="J10" s="63"/>
      <c r="K10" s="63">
        <v>0</v>
      </c>
    </row>
    <row r="11" spans="1:11" ht="23.25" x14ac:dyDescent="0.2">
      <c r="A11" s="17" t="s">
        <v>184</v>
      </c>
      <c r="B11" s="18"/>
      <c r="C11" s="72"/>
      <c r="E11" s="63">
        <v>0</v>
      </c>
      <c r="F11" s="63"/>
      <c r="G11" s="63">
        <v>0</v>
      </c>
      <c r="H11" s="63"/>
      <c r="I11" s="63">
        <v>1047</v>
      </c>
      <c r="J11" s="63"/>
      <c r="K11" s="63">
        <v>1078</v>
      </c>
    </row>
    <row r="12" spans="1:11" ht="23.25" x14ac:dyDescent="0.2">
      <c r="A12" s="17" t="s">
        <v>114</v>
      </c>
      <c r="B12" s="18"/>
      <c r="C12" s="19"/>
      <c r="E12" s="63">
        <v>25730</v>
      </c>
      <c r="F12" s="63"/>
      <c r="G12" s="63">
        <v>464</v>
      </c>
      <c r="H12" s="63"/>
      <c r="I12" s="63">
        <v>2859</v>
      </c>
      <c r="J12" s="63"/>
      <c r="K12" s="63">
        <v>3972</v>
      </c>
    </row>
    <row r="13" spans="1:11" ht="23.25" x14ac:dyDescent="0.2">
      <c r="A13" s="16" t="s">
        <v>39</v>
      </c>
      <c r="E13" s="111">
        <f>SUM(E7:E12)</f>
        <v>1504701</v>
      </c>
      <c r="F13" s="63"/>
      <c r="G13" s="111">
        <f>SUM(G7:G12)</f>
        <v>1285773</v>
      </c>
      <c r="H13" s="63"/>
      <c r="I13" s="111">
        <f>SUM(I7:I12)</f>
        <v>696409</v>
      </c>
      <c r="J13" s="63"/>
      <c r="K13" s="111">
        <f>SUM(K7:K12)</f>
        <v>575939</v>
      </c>
    </row>
    <row r="14" spans="1:11" ht="23.25" x14ac:dyDescent="0.2">
      <c r="A14" s="16" t="s">
        <v>40</v>
      </c>
      <c r="E14" s="63"/>
      <c r="F14" s="63"/>
      <c r="G14" s="63"/>
      <c r="H14" s="63"/>
      <c r="I14" s="63"/>
      <c r="J14" s="63"/>
      <c r="K14" s="63"/>
    </row>
    <row r="15" spans="1:11" ht="23.25" x14ac:dyDescent="0.2">
      <c r="A15" s="17" t="s">
        <v>89</v>
      </c>
      <c r="B15" s="18"/>
      <c r="C15" s="51"/>
      <c r="E15" s="68">
        <v>1434522</v>
      </c>
      <c r="F15" s="63"/>
      <c r="G15" s="68">
        <v>1318922</v>
      </c>
      <c r="H15" s="71"/>
      <c r="I15" s="68">
        <v>720745</v>
      </c>
      <c r="J15" s="71"/>
      <c r="K15" s="68">
        <v>637669</v>
      </c>
    </row>
    <row r="16" spans="1:11" ht="23.25" x14ac:dyDescent="0.2">
      <c r="A16" s="17" t="s">
        <v>191</v>
      </c>
      <c r="B16" s="18"/>
      <c r="C16" s="72"/>
      <c r="E16" s="69">
        <v>58488</v>
      </c>
      <c r="F16" s="63"/>
      <c r="G16" s="69">
        <v>32501</v>
      </c>
      <c r="H16" s="71"/>
      <c r="I16" s="69">
        <v>57671</v>
      </c>
      <c r="J16" s="71"/>
      <c r="K16" s="69">
        <v>30309</v>
      </c>
    </row>
    <row r="17" spans="1:11" ht="23.25" x14ac:dyDescent="0.2">
      <c r="A17" s="17" t="s">
        <v>115</v>
      </c>
      <c r="B17" s="18"/>
      <c r="C17" s="51"/>
      <c r="E17" s="42">
        <f>SUM(E15:E16)</f>
        <v>1493010</v>
      </c>
      <c r="F17" s="63"/>
      <c r="G17" s="42">
        <f>SUM(G15:G16)</f>
        <v>1351423</v>
      </c>
      <c r="H17" s="63"/>
      <c r="I17" s="63">
        <f>SUM(I15:I16)</f>
        <v>778416</v>
      </c>
      <c r="J17" s="63"/>
      <c r="K17" s="63">
        <f>SUM(K15:K16)</f>
        <v>667978</v>
      </c>
    </row>
    <row r="18" spans="1:11" ht="23.25" x14ac:dyDescent="0.2">
      <c r="A18" s="17" t="s">
        <v>91</v>
      </c>
      <c r="B18" s="18"/>
      <c r="C18" s="19"/>
      <c r="E18" s="63">
        <v>16838</v>
      </c>
      <c r="F18" s="63"/>
      <c r="G18" s="63">
        <v>14454</v>
      </c>
      <c r="H18" s="63"/>
      <c r="I18" s="63">
        <v>11334</v>
      </c>
      <c r="J18" s="63"/>
      <c r="K18" s="63">
        <v>8673</v>
      </c>
    </row>
    <row r="19" spans="1:11" ht="23.25" x14ac:dyDescent="0.2">
      <c r="A19" s="17" t="s">
        <v>41</v>
      </c>
      <c r="B19" s="18"/>
      <c r="C19" s="19"/>
      <c r="E19" s="63">
        <f>189108-E20</f>
        <v>44090</v>
      </c>
      <c r="F19" s="63"/>
      <c r="G19" s="63">
        <f>41940-G20</f>
        <v>42156</v>
      </c>
      <c r="H19" s="63"/>
      <c r="I19" s="63">
        <f>176247-I20</f>
        <v>31008</v>
      </c>
      <c r="J19" s="63"/>
      <c r="K19" s="63">
        <f>34777-K20</f>
        <v>34823</v>
      </c>
    </row>
    <row r="20" spans="1:11" ht="23.25" x14ac:dyDescent="0.2">
      <c r="A20" s="17" t="s">
        <v>216</v>
      </c>
      <c r="B20" s="18"/>
      <c r="C20" s="19"/>
      <c r="E20" s="63">
        <v>145018</v>
      </c>
      <c r="F20" s="63"/>
      <c r="G20" s="63">
        <v>-216</v>
      </c>
      <c r="H20" s="63"/>
      <c r="I20" s="63">
        <v>145239</v>
      </c>
      <c r="J20" s="63"/>
      <c r="K20" s="63">
        <v>-46</v>
      </c>
    </row>
    <row r="21" spans="1:11" ht="23.25" x14ac:dyDescent="0.2">
      <c r="A21" s="125" t="s">
        <v>190</v>
      </c>
      <c r="B21" s="18"/>
      <c r="C21" s="19"/>
      <c r="E21" s="63">
        <v>-39780</v>
      </c>
      <c r="F21" s="63"/>
      <c r="G21" s="63">
        <v>4606</v>
      </c>
      <c r="H21" s="63"/>
      <c r="I21" s="103">
        <v>-39780</v>
      </c>
      <c r="J21" s="63"/>
      <c r="K21" s="103">
        <v>4606</v>
      </c>
    </row>
    <row r="22" spans="1:11" ht="23.25" x14ac:dyDescent="0.2">
      <c r="A22" s="16" t="s">
        <v>42</v>
      </c>
      <c r="E22" s="111">
        <f>SUM(E17:E21)</f>
        <v>1659176</v>
      </c>
      <c r="F22" s="63"/>
      <c r="G22" s="111">
        <f>SUM(G17:G21)</f>
        <v>1412423</v>
      </c>
      <c r="H22" s="63"/>
      <c r="I22" s="111">
        <f>SUM(I17:I21)</f>
        <v>926217</v>
      </c>
      <c r="J22" s="63"/>
      <c r="K22" s="111">
        <f>SUM(K17:K21)</f>
        <v>716034</v>
      </c>
    </row>
    <row r="23" spans="1:11" ht="23.25" x14ac:dyDescent="0.2">
      <c r="A23" s="21" t="s">
        <v>192</v>
      </c>
      <c r="E23" s="63">
        <f>E13-E22</f>
        <v>-154475</v>
      </c>
      <c r="F23" s="63"/>
      <c r="G23" s="63">
        <f>G13-G22</f>
        <v>-126650</v>
      </c>
      <c r="H23" s="63"/>
      <c r="I23" s="63">
        <f>I13-I22</f>
        <v>-229808</v>
      </c>
      <c r="J23" s="63"/>
      <c r="K23" s="63">
        <f>K13-K22</f>
        <v>-140095</v>
      </c>
    </row>
    <row r="24" spans="1:11" ht="23.25" x14ac:dyDescent="0.2">
      <c r="A24" s="17" t="s">
        <v>193</v>
      </c>
      <c r="B24" s="8"/>
      <c r="C24" s="72"/>
      <c r="E24" s="63">
        <v>2179</v>
      </c>
      <c r="F24" s="63"/>
      <c r="G24" s="63">
        <v>1074</v>
      </c>
      <c r="H24" s="71"/>
      <c r="I24" s="71">
        <v>0</v>
      </c>
      <c r="J24" s="71"/>
      <c r="K24" s="71">
        <v>0</v>
      </c>
    </row>
    <row r="25" spans="1:11" ht="23.25" x14ac:dyDescent="0.2">
      <c r="A25" s="17" t="s">
        <v>93</v>
      </c>
      <c r="E25" s="63">
        <v>1034</v>
      </c>
      <c r="F25" s="63"/>
      <c r="G25" s="63">
        <v>943</v>
      </c>
      <c r="H25" s="71"/>
      <c r="I25" s="71">
        <v>438</v>
      </c>
      <c r="J25" s="71"/>
      <c r="K25" s="71">
        <v>369</v>
      </c>
    </row>
    <row r="26" spans="1:11" ht="23.25" x14ac:dyDescent="0.2">
      <c r="A26" s="17" t="s">
        <v>94</v>
      </c>
      <c r="E26" s="65">
        <v>-12919</v>
      </c>
      <c r="F26" s="63"/>
      <c r="G26" s="65">
        <v>-13608</v>
      </c>
      <c r="H26" s="71"/>
      <c r="I26" s="73">
        <v>-9927</v>
      </c>
      <c r="J26" s="71"/>
      <c r="K26" s="73">
        <v>-9855</v>
      </c>
    </row>
    <row r="27" spans="1:11" ht="23.25" x14ac:dyDescent="0.2">
      <c r="A27" s="21" t="s">
        <v>194</v>
      </c>
      <c r="B27" s="8"/>
      <c r="E27" s="63">
        <f>SUM(E23:E26)</f>
        <v>-164181</v>
      </c>
      <c r="F27" s="63"/>
      <c r="G27" s="63">
        <f>SUM(G23:G26)</f>
        <v>-138241</v>
      </c>
      <c r="H27" s="63"/>
      <c r="I27" s="63">
        <f>SUM(I23:I26)</f>
        <v>-239297</v>
      </c>
      <c r="J27" s="63"/>
      <c r="K27" s="63">
        <f>SUM(K23:K26)</f>
        <v>-149581</v>
      </c>
    </row>
    <row r="28" spans="1:11" ht="23.25" x14ac:dyDescent="0.2">
      <c r="A28" s="17" t="s">
        <v>136</v>
      </c>
      <c r="B28" s="8"/>
      <c r="C28" s="72">
        <v>13</v>
      </c>
      <c r="E28" s="65">
        <v>42924</v>
      </c>
      <c r="F28" s="63"/>
      <c r="G28" s="65">
        <v>27628</v>
      </c>
      <c r="H28" s="71"/>
      <c r="I28" s="65">
        <v>47555</v>
      </c>
      <c r="J28" s="71"/>
      <c r="K28" s="65">
        <v>29673</v>
      </c>
    </row>
    <row r="29" spans="1:11" thickBot="1" x14ac:dyDescent="0.25">
      <c r="A29" s="16" t="s">
        <v>133</v>
      </c>
      <c r="E29" s="112">
        <f>SUM(E27:E28)</f>
        <v>-121257</v>
      </c>
      <c r="F29" s="63"/>
      <c r="G29" s="112">
        <f>SUM(G27:G28)</f>
        <v>-110613</v>
      </c>
      <c r="H29" s="63"/>
      <c r="I29" s="112">
        <f>SUM(I27:I28)</f>
        <v>-191742</v>
      </c>
      <c r="J29" s="63"/>
      <c r="K29" s="112">
        <f>SUM(K27:K28)</f>
        <v>-119908</v>
      </c>
    </row>
    <row r="30" spans="1:11" thickTop="1" x14ac:dyDescent="0.2">
      <c r="E30" s="63"/>
      <c r="F30" s="63"/>
      <c r="G30" s="63"/>
      <c r="H30" s="63"/>
      <c r="I30" s="63"/>
      <c r="J30" s="63"/>
      <c r="K30" s="63"/>
    </row>
    <row r="31" spans="1:11" ht="23.25" x14ac:dyDescent="0.2">
      <c r="A31" s="16" t="s">
        <v>197</v>
      </c>
      <c r="C31" s="19"/>
      <c r="E31" s="42"/>
      <c r="F31" s="67"/>
      <c r="G31" s="42"/>
      <c r="H31" s="67"/>
      <c r="I31" s="42"/>
      <c r="J31" s="42"/>
      <c r="K31" s="42"/>
    </row>
    <row r="32" spans="1:11" thickBot="1" x14ac:dyDescent="0.25">
      <c r="A32" s="9" t="s">
        <v>79</v>
      </c>
      <c r="C32" s="19"/>
      <c r="E32" s="71">
        <f>E34-E33</f>
        <v>-120909</v>
      </c>
      <c r="F32" s="67"/>
      <c r="G32" s="63">
        <f>G34-G33</f>
        <v>-110346</v>
      </c>
      <c r="H32" s="67"/>
      <c r="I32" s="96">
        <f>I29</f>
        <v>-191742</v>
      </c>
      <c r="J32" s="42"/>
      <c r="K32" s="113">
        <f>K29</f>
        <v>-119908</v>
      </c>
    </row>
    <row r="33" spans="1:18" thickTop="1" x14ac:dyDescent="0.2">
      <c r="A33" s="9" t="s">
        <v>43</v>
      </c>
      <c r="C33" s="19"/>
      <c r="E33" s="46">
        <v>-348</v>
      </c>
      <c r="F33" s="67"/>
      <c r="G33" s="46">
        <v>-267</v>
      </c>
      <c r="H33" s="67"/>
      <c r="I33" s="42"/>
      <c r="J33" s="42"/>
      <c r="K33" s="42"/>
    </row>
    <row r="34" spans="1:18" thickBot="1" x14ac:dyDescent="0.25">
      <c r="E34" s="96">
        <f>E29</f>
        <v>-121257</v>
      </c>
      <c r="F34" s="63"/>
      <c r="G34" s="112">
        <f>G29</f>
        <v>-110613</v>
      </c>
      <c r="H34" s="63"/>
      <c r="I34" s="63"/>
      <c r="J34" s="63"/>
      <c r="K34" s="63"/>
    </row>
    <row r="35" spans="1:18" thickTop="1" x14ac:dyDescent="0.2">
      <c r="E35" s="20"/>
      <c r="F35" s="20"/>
      <c r="G35" s="20"/>
      <c r="H35" s="20"/>
      <c r="I35" s="20"/>
      <c r="J35" s="20"/>
      <c r="K35" s="20"/>
    </row>
    <row r="36" spans="1:18" ht="23.25" customHeight="1" x14ac:dyDescent="0.2">
      <c r="A36" s="16" t="s">
        <v>212</v>
      </c>
      <c r="C36" s="72"/>
      <c r="E36" s="38"/>
      <c r="G36" s="38"/>
      <c r="I36" s="38"/>
      <c r="J36" s="38"/>
      <c r="K36" s="38"/>
    </row>
    <row r="37" spans="1:18" ht="23.25" customHeight="1" x14ac:dyDescent="0.2">
      <c r="A37" s="17" t="s">
        <v>198</v>
      </c>
      <c r="B37" s="18"/>
      <c r="C37" s="19"/>
      <c r="E37" s="38"/>
      <c r="G37" s="38"/>
      <c r="H37" s="38"/>
      <c r="I37" s="38"/>
      <c r="J37" s="38"/>
      <c r="K37" s="38"/>
    </row>
    <row r="38" spans="1:18" ht="23.25" customHeight="1" thickBot="1" x14ac:dyDescent="0.25">
      <c r="A38" s="17" t="s">
        <v>199</v>
      </c>
      <c r="B38" s="8"/>
      <c r="C38" s="19"/>
      <c r="E38" s="70">
        <f>E32/397906</f>
        <v>-0.30386322397752236</v>
      </c>
      <c r="F38" s="39"/>
      <c r="G38" s="70">
        <f>G32/397906</f>
        <v>-0.2773167532030178</v>
      </c>
      <c r="H38" s="39"/>
      <c r="I38" s="78">
        <f>I32/397906</f>
        <v>-0.4818776293898559</v>
      </c>
      <c r="J38" s="40"/>
      <c r="K38" s="70">
        <f>K32/397906</f>
        <v>-0.30134755444753286</v>
      </c>
    </row>
    <row r="39" spans="1:18" s="1" customFormat="1" ht="23.25" customHeight="1" thickTop="1" x14ac:dyDescent="0.2">
      <c r="A39" s="17"/>
      <c r="B39" s="8"/>
      <c r="C39" s="9"/>
      <c r="D39" s="10"/>
      <c r="E39" s="38"/>
      <c r="F39" s="10"/>
      <c r="G39" s="38"/>
      <c r="H39" s="10"/>
      <c r="I39" s="38"/>
      <c r="J39" s="38"/>
      <c r="K39" s="38"/>
      <c r="M39" s="10"/>
      <c r="N39" s="10"/>
      <c r="O39" s="10"/>
      <c r="P39" s="10"/>
      <c r="Q39" s="10"/>
    </row>
    <row r="40" spans="1:18" s="1" customFormat="1" ht="23.25" customHeight="1" x14ac:dyDescent="0.2">
      <c r="A40" s="9" t="s">
        <v>134</v>
      </c>
      <c r="B40" s="10"/>
      <c r="C40" s="37"/>
      <c r="D40" s="10"/>
      <c r="E40" s="38"/>
      <c r="F40" s="10"/>
      <c r="G40" s="38"/>
      <c r="H40" s="10"/>
      <c r="I40" s="38"/>
      <c r="J40" s="38"/>
      <c r="K40" s="38"/>
      <c r="M40" s="10"/>
      <c r="N40" s="10"/>
      <c r="O40" s="10"/>
      <c r="P40" s="10"/>
      <c r="Q40" s="10"/>
    </row>
    <row r="41" spans="1:18" s="1" customFormat="1" ht="23.25" customHeight="1" x14ac:dyDescent="0.2">
      <c r="A41" s="4" t="s">
        <v>106</v>
      </c>
      <c r="I41" s="2"/>
      <c r="J41" s="2"/>
      <c r="K41" s="38" t="s">
        <v>104</v>
      </c>
      <c r="M41" s="10"/>
      <c r="N41" s="10"/>
      <c r="O41" s="10"/>
      <c r="P41" s="10"/>
      <c r="Q41" s="10"/>
    </row>
    <row r="42" spans="1:18" s="1" customFormat="1" ht="23.25" customHeight="1" x14ac:dyDescent="0.2">
      <c r="A42" s="4" t="s">
        <v>44</v>
      </c>
      <c r="I42" s="2"/>
      <c r="J42" s="2"/>
      <c r="K42" s="3"/>
      <c r="M42" s="10"/>
      <c r="N42" s="10"/>
      <c r="O42" s="10"/>
      <c r="P42" s="10"/>
      <c r="Q42" s="10"/>
    </row>
    <row r="43" spans="1:18" s="1" customFormat="1" ht="23.25" customHeight="1" x14ac:dyDescent="0.2">
      <c r="A43" s="4" t="s">
        <v>182</v>
      </c>
      <c r="I43" s="2"/>
      <c r="J43" s="2"/>
      <c r="K43" s="3"/>
      <c r="M43" s="10"/>
      <c r="N43" s="10"/>
      <c r="O43" s="10"/>
      <c r="P43" s="10"/>
      <c r="Q43" s="10"/>
    </row>
    <row r="44" spans="1:18" s="1" customFormat="1" ht="23.25" customHeight="1" x14ac:dyDescent="0.2">
      <c r="C44" s="6"/>
      <c r="D44" s="7"/>
      <c r="E44" s="7"/>
      <c r="F44" s="7"/>
      <c r="G44" s="7"/>
      <c r="H44" s="7"/>
      <c r="I44" s="5"/>
      <c r="J44" s="7"/>
      <c r="K44" s="3" t="s">
        <v>102</v>
      </c>
      <c r="M44" s="10"/>
      <c r="N44" s="10"/>
      <c r="O44" s="10"/>
      <c r="P44" s="10"/>
      <c r="Q44" s="10"/>
    </row>
    <row r="45" spans="1:18" s="1" customFormat="1" ht="23.25" customHeight="1" x14ac:dyDescent="0.2">
      <c r="C45" s="12" t="s">
        <v>2</v>
      </c>
      <c r="D45" s="10"/>
      <c r="E45" s="52"/>
      <c r="F45" s="52" t="s">
        <v>0</v>
      </c>
      <c r="G45" s="52"/>
      <c r="H45" s="11"/>
      <c r="I45" s="52"/>
      <c r="J45" s="52" t="s">
        <v>1</v>
      </c>
      <c r="K45" s="52"/>
      <c r="M45" s="10"/>
      <c r="N45" s="10"/>
      <c r="O45" s="10"/>
      <c r="P45" s="10"/>
      <c r="Q45" s="10"/>
    </row>
    <row r="46" spans="1:18" s="1" customFormat="1" ht="23.25" customHeight="1" x14ac:dyDescent="0.2">
      <c r="C46" s="12"/>
      <c r="D46" s="13"/>
      <c r="E46" s="12">
        <v>2567</v>
      </c>
      <c r="F46" s="14"/>
      <c r="G46" s="12">
        <v>2566</v>
      </c>
      <c r="H46" s="15"/>
      <c r="I46" s="12">
        <v>2567</v>
      </c>
      <c r="J46" s="14"/>
      <c r="K46" s="12">
        <v>2566</v>
      </c>
      <c r="M46" s="10"/>
      <c r="N46" s="10"/>
      <c r="O46" s="10"/>
      <c r="P46" s="10"/>
      <c r="Q46" s="10"/>
    </row>
    <row r="47" spans="1:18" s="1" customFormat="1" ht="23.25" customHeight="1" x14ac:dyDescent="0.2">
      <c r="C47" s="12"/>
      <c r="D47" s="13"/>
      <c r="E47" s="12"/>
      <c r="F47" s="14"/>
      <c r="G47" s="37"/>
      <c r="H47" s="15"/>
      <c r="I47" s="12"/>
      <c r="J47" s="14"/>
      <c r="K47" s="37"/>
      <c r="M47" s="10"/>
      <c r="N47" s="10"/>
      <c r="O47" s="10"/>
      <c r="P47" s="10"/>
      <c r="Q47" s="10"/>
    </row>
    <row r="48" spans="1:18" s="1" customFormat="1" ht="23.25" customHeight="1" x14ac:dyDescent="0.2">
      <c r="A48" s="36" t="s">
        <v>133</v>
      </c>
      <c r="C48" s="22"/>
      <c r="D48" s="23"/>
      <c r="E48" s="35">
        <f>E29</f>
        <v>-121257</v>
      </c>
      <c r="F48" s="33"/>
      <c r="G48" s="35">
        <f>G29</f>
        <v>-110613</v>
      </c>
      <c r="H48" s="34"/>
      <c r="I48" s="35">
        <f>I29</f>
        <v>-191742</v>
      </c>
      <c r="J48" s="34"/>
      <c r="K48" s="35">
        <f>K29</f>
        <v>-119908</v>
      </c>
      <c r="M48" s="10"/>
      <c r="N48" s="10"/>
      <c r="O48" s="10"/>
      <c r="P48" s="10"/>
      <c r="Q48" s="10"/>
      <c r="R48" s="122"/>
    </row>
    <row r="49" spans="1:18" s="1" customFormat="1" ht="23.25" customHeight="1" x14ac:dyDescent="0.2">
      <c r="A49" s="28"/>
      <c r="C49" s="29"/>
      <c r="D49" s="30"/>
      <c r="E49" s="34"/>
      <c r="F49" s="33"/>
      <c r="G49" s="33"/>
      <c r="H49" s="34"/>
      <c r="I49" s="33"/>
      <c r="J49" s="34"/>
      <c r="K49" s="114"/>
      <c r="M49" s="10"/>
      <c r="N49" s="10"/>
      <c r="O49" s="10"/>
      <c r="P49" s="10"/>
      <c r="Q49" s="10"/>
      <c r="R49" s="122"/>
    </row>
    <row r="50" spans="1:18" s="1" customFormat="1" ht="23.25" customHeight="1" x14ac:dyDescent="0.2">
      <c r="A50" s="36" t="s">
        <v>77</v>
      </c>
      <c r="C50" s="22"/>
      <c r="D50" s="23"/>
      <c r="E50" s="26"/>
      <c r="F50" s="25"/>
      <c r="G50" s="25"/>
      <c r="H50" s="26"/>
      <c r="I50" s="25"/>
      <c r="J50" s="34"/>
      <c r="K50" s="114"/>
      <c r="M50" s="10"/>
      <c r="N50" s="10"/>
      <c r="O50" s="10"/>
      <c r="P50" s="10"/>
      <c r="Q50" s="10"/>
      <c r="R50" s="122"/>
    </row>
    <row r="51" spans="1:18" s="1" customFormat="1" ht="23.25" customHeight="1" x14ac:dyDescent="0.2">
      <c r="A51" s="60" t="s">
        <v>87</v>
      </c>
      <c r="C51" s="22"/>
      <c r="D51" s="23"/>
      <c r="E51" s="26"/>
      <c r="F51" s="25"/>
      <c r="G51" s="25"/>
      <c r="H51" s="26"/>
      <c r="J51" s="34"/>
      <c r="K51" s="114"/>
      <c r="M51" s="10"/>
      <c r="N51" s="10"/>
      <c r="O51" s="10"/>
      <c r="P51" s="10"/>
      <c r="Q51" s="10"/>
      <c r="R51" s="122"/>
    </row>
    <row r="52" spans="1:18" s="1" customFormat="1" ht="23.25" customHeight="1" x14ac:dyDescent="0.2">
      <c r="A52" s="59" t="s">
        <v>45</v>
      </c>
      <c r="C52" s="22"/>
      <c r="D52" s="23"/>
      <c r="E52" s="26"/>
      <c r="F52" s="25"/>
      <c r="G52" s="25"/>
      <c r="H52" s="26"/>
      <c r="I52" s="25"/>
      <c r="J52" s="34"/>
      <c r="K52" s="114"/>
      <c r="M52" s="10"/>
      <c r="N52" s="10"/>
      <c r="O52" s="10"/>
      <c r="P52" s="10"/>
      <c r="Q52" s="10"/>
      <c r="R52" s="122"/>
    </row>
    <row r="53" spans="1:18" s="1" customFormat="1" ht="23.25" customHeight="1" x14ac:dyDescent="0.25">
      <c r="A53" s="59" t="s">
        <v>117</v>
      </c>
      <c r="C53" s="22"/>
      <c r="D53" s="23"/>
      <c r="E53" s="57">
        <v>0</v>
      </c>
      <c r="F53" s="115"/>
      <c r="G53" s="57">
        <v>-33</v>
      </c>
      <c r="H53" s="56"/>
      <c r="I53" s="57">
        <v>0</v>
      </c>
      <c r="J53" s="56"/>
      <c r="K53" s="57">
        <v>0</v>
      </c>
      <c r="M53" s="10"/>
      <c r="N53" s="10"/>
      <c r="O53" s="10"/>
      <c r="P53" s="10"/>
      <c r="Q53" s="10"/>
      <c r="R53" s="122"/>
    </row>
    <row r="54" spans="1:18" s="1" customFormat="1" ht="23.25" customHeight="1" x14ac:dyDescent="0.2">
      <c r="A54" s="59" t="s">
        <v>87</v>
      </c>
      <c r="C54" s="22"/>
      <c r="D54" s="23"/>
      <c r="E54" s="107">
        <f>SUM(E51:E53)</f>
        <v>0</v>
      </c>
      <c r="F54" s="116"/>
      <c r="G54" s="107">
        <f>SUM(G51:G53)</f>
        <v>-33</v>
      </c>
      <c r="H54" s="61"/>
      <c r="I54" s="107">
        <f>SUM(I50:I53)</f>
        <v>0</v>
      </c>
      <c r="J54" s="61"/>
      <c r="K54" s="107">
        <f>SUM(K51:K53)</f>
        <v>0</v>
      </c>
      <c r="M54" s="10"/>
      <c r="N54" s="10"/>
      <c r="O54" s="10"/>
      <c r="P54" s="10"/>
      <c r="Q54" s="10"/>
      <c r="R54" s="122"/>
    </row>
    <row r="55" spans="1:18" s="1" customFormat="1" ht="23.25" customHeight="1" x14ac:dyDescent="0.2">
      <c r="A55" s="59"/>
      <c r="B55" s="58"/>
      <c r="C55" s="55"/>
      <c r="D55" s="30"/>
      <c r="E55" s="25"/>
      <c r="F55" s="33"/>
      <c r="G55" s="25"/>
      <c r="H55" s="26"/>
      <c r="I55" s="25"/>
      <c r="J55" s="34"/>
      <c r="K55" s="25"/>
      <c r="M55" s="10"/>
      <c r="N55" s="10"/>
      <c r="O55" s="10"/>
      <c r="P55" s="10"/>
      <c r="Q55" s="10"/>
      <c r="R55" s="122"/>
    </row>
    <row r="56" spans="1:18" s="1" customFormat="1" ht="23.25" customHeight="1" x14ac:dyDescent="0.2">
      <c r="A56" s="60" t="s">
        <v>88</v>
      </c>
      <c r="B56" s="58"/>
      <c r="C56" s="55"/>
      <c r="D56" s="30"/>
      <c r="E56" s="25"/>
      <c r="F56" s="33"/>
      <c r="G56" s="25"/>
      <c r="H56" s="26"/>
      <c r="I56" s="25"/>
      <c r="J56" s="34"/>
      <c r="K56" s="25"/>
      <c r="M56" s="10"/>
      <c r="N56" s="10"/>
      <c r="O56" s="10"/>
      <c r="P56" s="10"/>
      <c r="Q56" s="10"/>
      <c r="R56" s="122"/>
    </row>
    <row r="57" spans="1:18" s="1" customFormat="1" ht="23.25" customHeight="1" x14ac:dyDescent="0.2">
      <c r="A57" s="17" t="s">
        <v>174</v>
      </c>
      <c r="C57" s="31"/>
      <c r="D57" s="30"/>
      <c r="E57" s="34"/>
      <c r="F57" s="33"/>
      <c r="G57" s="34"/>
      <c r="H57" s="34"/>
      <c r="I57" s="33"/>
      <c r="J57" s="34"/>
      <c r="K57" s="117"/>
      <c r="M57" s="10"/>
      <c r="N57" s="10"/>
      <c r="O57" s="10"/>
      <c r="P57" s="10"/>
      <c r="Q57" s="10"/>
      <c r="R57" s="122"/>
    </row>
    <row r="58" spans="1:18" s="1" customFormat="1" ht="23.25" customHeight="1" x14ac:dyDescent="0.2">
      <c r="A58" s="17" t="s">
        <v>175</v>
      </c>
      <c r="C58" s="31"/>
      <c r="D58" s="30"/>
      <c r="M58" s="10"/>
      <c r="N58" s="10"/>
      <c r="O58" s="10"/>
      <c r="P58" s="10"/>
      <c r="Q58" s="10"/>
      <c r="R58" s="122"/>
    </row>
    <row r="59" spans="1:18" s="1" customFormat="1" ht="23.25" customHeight="1" x14ac:dyDescent="0.2">
      <c r="A59" s="17" t="s">
        <v>176</v>
      </c>
      <c r="C59" s="31"/>
      <c r="D59" s="30"/>
      <c r="E59" s="97">
        <v>45729</v>
      </c>
      <c r="F59" s="33"/>
      <c r="G59" s="97">
        <v>-13457</v>
      </c>
      <c r="H59" s="34"/>
      <c r="I59" s="33">
        <v>25377</v>
      </c>
      <c r="J59" s="34"/>
      <c r="K59" s="33">
        <v>-15176</v>
      </c>
      <c r="M59" s="10"/>
      <c r="N59" s="10"/>
      <c r="O59" s="10"/>
      <c r="P59" s="10"/>
      <c r="Q59" s="10"/>
      <c r="R59" s="122"/>
    </row>
    <row r="60" spans="1:18" s="1" customFormat="1" ht="23.25" customHeight="1" x14ac:dyDescent="0.25">
      <c r="A60" s="102" t="s">
        <v>135</v>
      </c>
      <c r="C60" s="72">
        <v>13</v>
      </c>
      <c r="D60" s="30"/>
      <c r="E60" s="98">
        <v>-9146</v>
      </c>
      <c r="F60" s="115"/>
      <c r="G60" s="98">
        <v>2692</v>
      </c>
      <c r="H60" s="56"/>
      <c r="I60" s="35">
        <v>-5076</v>
      </c>
      <c r="J60" s="56"/>
      <c r="K60" s="35">
        <v>3035</v>
      </c>
      <c r="M60" s="10"/>
      <c r="N60" s="10"/>
      <c r="O60" s="10"/>
      <c r="P60" s="10"/>
      <c r="Q60" s="10"/>
      <c r="R60" s="122"/>
    </row>
    <row r="61" spans="1:18" s="1" customFormat="1" ht="23.25" customHeight="1" x14ac:dyDescent="0.2">
      <c r="A61" s="59" t="s">
        <v>177</v>
      </c>
      <c r="C61" s="31"/>
      <c r="D61" s="30"/>
      <c r="E61" s="34"/>
      <c r="F61" s="33"/>
      <c r="G61" s="34"/>
      <c r="H61" s="34"/>
      <c r="I61" s="33"/>
      <c r="J61" s="34"/>
      <c r="K61" s="33"/>
      <c r="M61" s="10"/>
      <c r="N61" s="10"/>
      <c r="O61" s="10"/>
      <c r="P61" s="10"/>
      <c r="Q61" s="10"/>
      <c r="R61" s="122"/>
    </row>
    <row r="62" spans="1:18" s="1" customFormat="1" ht="23.25" customHeight="1" x14ac:dyDescent="0.2">
      <c r="A62" s="59" t="s">
        <v>178</v>
      </c>
      <c r="C62" s="31"/>
      <c r="D62" s="30"/>
      <c r="E62" s="57">
        <f>SUM(E56:E60)</f>
        <v>36583</v>
      </c>
      <c r="F62" s="118"/>
      <c r="G62" s="57">
        <f>SUM(G56:G60)</f>
        <v>-10765</v>
      </c>
      <c r="H62" s="56"/>
      <c r="I62" s="57">
        <f>SUM(I56:I60)</f>
        <v>20301</v>
      </c>
      <c r="J62" s="56"/>
      <c r="K62" s="57">
        <f>SUM(K56:K60)</f>
        <v>-12141</v>
      </c>
      <c r="M62" s="10"/>
      <c r="N62" s="10"/>
      <c r="O62" s="10"/>
      <c r="P62" s="10"/>
      <c r="Q62" s="10"/>
      <c r="R62" s="122"/>
    </row>
    <row r="63" spans="1:18" s="1" customFormat="1" ht="23.25" customHeight="1" x14ac:dyDescent="0.2">
      <c r="A63" s="36" t="s">
        <v>131</v>
      </c>
      <c r="C63" s="24"/>
      <c r="D63" s="23"/>
      <c r="E63" s="35">
        <f>E54+E62</f>
        <v>36583</v>
      </c>
      <c r="F63" s="33"/>
      <c r="G63" s="35">
        <f>G54+G62</f>
        <v>-10798</v>
      </c>
      <c r="H63" s="34"/>
      <c r="I63" s="35">
        <f>I54+I62</f>
        <v>20301</v>
      </c>
      <c r="J63" s="34"/>
      <c r="K63" s="35">
        <f>K54+K62</f>
        <v>-12141</v>
      </c>
      <c r="M63" s="10"/>
      <c r="N63" s="10"/>
      <c r="O63" s="10"/>
      <c r="P63" s="10"/>
      <c r="Q63" s="10"/>
      <c r="R63" s="122"/>
    </row>
    <row r="64" spans="1:18" s="1" customFormat="1" ht="23.25" customHeight="1" x14ac:dyDescent="0.2">
      <c r="A64" s="36"/>
      <c r="C64" s="24"/>
      <c r="D64" s="23"/>
      <c r="E64" s="34"/>
      <c r="F64" s="33"/>
      <c r="G64" s="34"/>
      <c r="H64" s="34"/>
      <c r="I64" s="33"/>
      <c r="J64" s="34"/>
      <c r="K64" s="33"/>
      <c r="M64" s="10"/>
      <c r="N64" s="10"/>
      <c r="O64" s="10"/>
      <c r="P64" s="10"/>
      <c r="Q64" s="10"/>
      <c r="R64" s="122"/>
    </row>
    <row r="65" spans="1:18" s="1" customFormat="1" ht="23.25" customHeight="1" thickBot="1" x14ac:dyDescent="0.25">
      <c r="A65" s="36" t="s">
        <v>132</v>
      </c>
      <c r="C65" s="24"/>
      <c r="D65" s="23"/>
      <c r="E65" s="123">
        <f>E48+E63</f>
        <v>-84674</v>
      </c>
      <c r="F65" s="33"/>
      <c r="G65" s="123">
        <f>G48+G63</f>
        <v>-121411</v>
      </c>
      <c r="H65" s="34"/>
      <c r="I65" s="123">
        <f>I48+I63</f>
        <v>-171441</v>
      </c>
      <c r="J65" s="34"/>
      <c r="K65" s="123">
        <f>K48+K63</f>
        <v>-132049</v>
      </c>
      <c r="M65" s="10"/>
      <c r="N65" s="10"/>
      <c r="O65" s="10"/>
      <c r="P65" s="10"/>
      <c r="Q65" s="10"/>
      <c r="R65" s="122"/>
    </row>
    <row r="66" spans="1:18" s="1" customFormat="1" ht="23.25" customHeight="1" thickTop="1" x14ac:dyDescent="0.2">
      <c r="A66" s="36"/>
      <c r="C66" s="24"/>
      <c r="D66" s="23"/>
      <c r="E66" s="26"/>
      <c r="F66" s="33"/>
      <c r="G66" s="26"/>
      <c r="H66" s="26"/>
      <c r="I66" s="25"/>
      <c r="J66" s="34"/>
      <c r="K66" s="25"/>
      <c r="M66" s="10"/>
      <c r="N66" s="10"/>
      <c r="O66" s="10"/>
      <c r="P66" s="10"/>
      <c r="Q66" s="10"/>
      <c r="R66" s="122"/>
    </row>
    <row r="67" spans="1:18" s="1" customFormat="1" ht="23.25" customHeight="1" x14ac:dyDescent="0.2">
      <c r="A67" s="36" t="s">
        <v>46</v>
      </c>
      <c r="C67" s="27"/>
      <c r="D67" s="30"/>
      <c r="E67" s="34"/>
      <c r="F67" s="33"/>
      <c r="G67" s="34"/>
      <c r="H67" s="34"/>
      <c r="I67" s="33"/>
      <c r="J67" s="34"/>
      <c r="K67" s="33"/>
      <c r="M67" s="10"/>
      <c r="N67" s="10"/>
      <c r="O67" s="10"/>
      <c r="P67" s="10"/>
      <c r="Q67" s="10"/>
      <c r="R67" s="122"/>
    </row>
    <row r="68" spans="1:18" s="1" customFormat="1" ht="23.25" customHeight="1" x14ac:dyDescent="0.2">
      <c r="A68" s="9" t="s">
        <v>79</v>
      </c>
      <c r="C68" s="27"/>
      <c r="D68" s="30"/>
      <c r="E68" s="33">
        <f>+E70-E69</f>
        <v>-84326</v>
      </c>
      <c r="F68" s="33"/>
      <c r="G68" s="33">
        <f>+G70-G69</f>
        <v>-121133</v>
      </c>
      <c r="H68" s="34"/>
      <c r="I68" s="33">
        <f>+I70-I69</f>
        <v>-171441</v>
      </c>
      <c r="J68" s="33"/>
      <c r="K68" s="33">
        <f>+K70-K69</f>
        <v>-132049</v>
      </c>
      <c r="M68" s="10"/>
      <c r="N68" s="10"/>
      <c r="O68" s="10"/>
      <c r="P68" s="10"/>
      <c r="Q68" s="10"/>
      <c r="R68" s="122"/>
    </row>
    <row r="69" spans="1:18" s="1" customFormat="1" ht="23.25" customHeight="1" x14ac:dyDescent="0.2">
      <c r="A69" s="9" t="s">
        <v>43</v>
      </c>
      <c r="C69" s="27"/>
      <c r="D69" s="30"/>
      <c r="E69" s="33">
        <v>-348</v>
      </c>
      <c r="F69" s="33"/>
      <c r="G69" s="33">
        <v>-278</v>
      </c>
      <c r="H69" s="34"/>
      <c r="I69" s="35">
        <v>0</v>
      </c>
      <c r="J69" s="33"/>
      <c r="K69" s="35">
        <v>0</v>
      </c>
      <c r="M69" s="10"/>
      <c r="N69" s="10"/>
      <c r="O69" s="10"/>
      <c r="P69" s="10"/>
      <c r="Q69" s="10"/>
      <c r="R69" s="122"/>
    </row>
    <row r="70" spans="1:18" s="1" customFormat="1" ht="23.25" customHeight="1" thickBot="1" x14ac:dyDescent="0.25">
      <c r="A70" s="28"/>
      <c r="C70" s="27"/>
      <c r="D70" s="30"/>
      <c r="E70" s="124">
        <f>E65</f>
        <v>-84674</v>
      </c>
      <c r="F70" s="33"/>
      <c r="G70" s="124">
        <f>G65</f>
        <v>-121411</v>
      </c>
      <c r="H70" s="34"/>
      <c r="I70" s="123">
        <f>I65</f>
        <v>-171441</v>
      </c>
      <c r="J70" s="34"/>
      <c r="K70" s="123">
        <f>K65</f>
        <v>-132049</v>
      </c>
      <c r="M70" s="10"/>
      <c r="N70" s="10"/>
      <c r="O70" s="10"/>
      <c r="P70" s="10"/>
      <c r="Q70" s="10"/>
      <c r="R70" s="122"/>
    </row>
    <row r="71" spans="1:18" s="1" customFormat="1" ht="23.25" customHeight="1" thickTop="1" x14ac:dyDescent="0.2">
      <c r="A71" s="28"/>
      <c r="C71" s="27"/>
      <c r="D71" s="30"/>
      <c r="E71" s="25"/>
      <c r="F71" s="32"/>
      <c r="G71" s="25"/>
      <c r="H71" s="26"/>
      <c r="I71" s="25"/>
      <c r="J71" s="27"/>
      <c r="K71" s="25"/>
      <c r="M71" s="10"/>
      <c r="N71" s="10"/>
      <c r="O71" s="10"/>
      <c r="P71" s="10"/>
      <c r="Q71" s="10"/>
    </row>
    <row r="72" spans="1:18" s="1" customFormat="1" ht="23.25" customHeight="1" x14ac:dyDescent="0.2">
      <c r="A72" s="9" t="s">
        <v>134</v>
      </c>
      <c r="I72" s="2"/>
      <c r="J72" s="2"/>
      <c r="K72" s="3"/>
      <c r="M72" s="10"/>
      <c r="N72" s="10"/>
      <c r="O72" s="10"/>
      <c r="P72" s="10"/>
      <c r="Q72" s="10"/>
    </row>
    <row r="73" spans="1:18" s="1" customFormat="1" ht="23.25" customHeight="1" x14ac:dyDescent="0.25">
      <c r="A73" s="4" t="s">
        <v>106</v>
      </c>
      <c r="B73" s="5"/>
      <c r="C73" s="6"/>
      <c r="D73" s="7"/>
      <c r="E73" s="7"/>
      <c r="F73" s="7"/>
      <c r="G73" s="7"/>
      <c r="H73" s="7"/>
      <c r="I73" s="7"/>
      <c r="J73" s="7"/>
      <c r="K73" s="38" t="s">
        <v>104</v>
      </c>
      <c r="L73" s="120"/>
      <c r="M73" s="10"/>
      <c r="N73" s="10"/>
      <c r="O73" s="10"/>
      <c r="P73" s="10"/>
      <c r="Q73" s="10"/>
    </row>
    <row r="74" spans="1:18" s="8" customFormat="1" ht="23.25" customHeight="1" x14ac:dyDescent="0.2">
      <c r="A74" s="4" t="s">
        <v>185</v>
      </c>
      <c r="B74" s="5"/>
      <c r="C74" s="6"/>
      <c r="D74" s="7"/>
      <c r="E74" s="7"/>
      <c r="F74" s="7"/>
      <c r="G74" s="7"/>
      <c r="H74" s="7"/>
      <c r="I74" s="7"/>
      <c r="J74" s="7"/>
      <c r="K74" s="7"/>
    </row>
    <row r="75" spans="1:18" s="8" customFormat="1" ht="23.25" customHeight="1" x14ac:dyDescent="0.2">
      <c r="A75" s="4" t="s">
        <v>186</v>
      </c>
      <c r="B75" s="5"/>
      <c r="C75" s="6"/>
      <c r="D75" s="7"/>
      <c r="E75" s="7"/>
      <c r="F75" s="7"/>
      <c r="G75" s="7"/>
      <c r="H75" s="7"/>
      <c r="I75" s="7"/>
      <c r="J75" s="7"/>
      <c r="K75" s="7"/>
    </row>
    <row r="76" spans="1:18" s="8" customFormat="1" ht="23.25" customHeight="1" x14ac:dyDescent="0.2">
      <c r="B76" s="5"/>
      <c r="C76" s="6"/>
      <c r="D76" s="7"/>
      <c r="E76" s="7"/>
      <c r="F76" s="7"/>
      <c r="G76" s="7"/>
      <c r="H76" s="7"/>
      <c r="I76" s="5"/>
      <c r="J76" s="7"/>
      <c r="K76" s="3" t="s">
        <v>215</v>
      </c>
    </row>
    <row r="77" spans="1:18" ht="23.25" x14ac:dyDescent="0.2">
      <c r="E77" s="52"/>
      <c r="F77" s="52" t="s">
        <v>0</v>
      </c>
      <c r="G77" s="52"/>
      <c r="H77" s="11"/>
      <c r="I77" s="52"/>
      <c r="J77" s="52" t="s">
        <v>1</v>
      </c>
      <c r="K77" s="52"/>
    </row>
    <row r="78" spans="1:18" ht="23.25" x14ac:dyDescent="0.2">
      <c r="C78" s="12" t="s">
        <v>2</v>
      </c>
      <c r="D78" s="13"/>
      <c r="E78" s="12">
        <v>2567</v>
      </c>
      <c r="F78" s="14"/>
      <c r="G78" s="12">
        <v>2566</v>
      </c>
      <c r="H78" s="15"/>
      <c r="I78" s="12">
        <v>2567</v>
      </c>
      <c r="J78" s="14"/>
      <c r="K78" s="12">
        <v>2566</v>
      </c>
    </row>
    <row r="79" spans="1:18" ht="23.25" x14ac:dyDescent="0.2">
      <c r="A79" s="16" t="s">
        <v>37</v>
      </c>
    </row>
    <row r="80" spans="1:18" ht="23.25" x14ac:dyDescent="0.2">
      <c r="A80" s="17" t="s">
        <v>116</v>
      </c>
      <c r="B80" s="18"/>
      <c r="C80" s="51"/>
      <c r="E80" s="71">
        <v>3031707</v>
      </c>
      <c r="F80" s="63"/>
      <c r="G80" s="71">
        <v>2514763</v>
      </c>
      <c r="H80" s="71"/>
      <c r="I80" s="71">
        <v>1563756</v>
      </c>
      <c r="J80" s="71"/>
      <c r="K80" s="71">
        <v>1041267</v>
      </c>
    </row>
    <row r="81" spans="1:11" ht="23.25" x14ac:dyDescent="0.2">
      <c r="A81" s="17" t="s">
        <v>38</v>
      </c>
      <c r="B81" s="18"/>
      <c r="C81" s="19"/>
      <c r="E81" s="63"/>
      <c r="F81" s="63"/>
      <c r="G81" s="63"/>
      <c r="H81" s="63"/>
      <c r="I81" s="63"/>
      <c r="J81" s="63"/>
      <c r="K81" s="63"/>
    </row>
    <row r="82" spans="1:11" ht="23.25" x14ac:dyDescent="0.2">
      <c r="A82" s="17" t="s">
        <v>113</v>
      </c>
      <c r="B82" s="18"/>
      <c r="C82" s="72">
        <v>7</v>
      </c>
      <c r="E82" s="63">
        <v>0</v>
      </c>
      <c r="F82" s="63"/>
      <c r="G82" s="63">
        <v>0</v>
      </c>
      <c r="H82" s="63"/>
      <c r="I82" s="63">
        <v>5025</v>
      </c>
      <c r="J82" s="63"/>
      <c r="K82" s="63">
        <v>19966</v>
      </c>
    </row>
    <row r="83" spans="1:11" ht="23.25" x14ac:dyDescent="0.2">
      <c r="A83" s="17" t="s">
        <v>146</v>
      </c>
      <c r="B83" s="18"/>
      <c r="C83" s="72"/>
      <c r="E83" s="63">
        <v>7401</v>
      </c>
      <c r="F83" s="63"/>
      <c r="G83" s="63">
        <v>11734</v>
      </c>
      <c r="H83" s="63"/>
      <c r="I83" s="63">
        <v>2450</v>
      </c>
      <c r="J83" s="63"/>
      <c r="K83" s="63">
        <v>3721</v>
      </c>
    </row>
    <row r="84" spans="1:11" ht="23.25" x14ac:dyDescent="0.2">
      <c r="A84" s="17" t="s">
        <v>184</v>
      </c>
      <c r="B84" s="18"/>
      <c r="C84" s="72"/>
      <c r="E84" s="63">
        <v>0</v>
      </c>
      <c r="F84" s="63"/>
      <c r="G84" s="63">
        <v>0</v>
      </c>
      <c r="H84" s="63"/>
      <c r="I84" s="63">
        <v>2017</v>
      </c>
      <c r="J84" s="63"/>
      <c r="K84" s="63">
        <v>2157</v>
      </c>
    </row>
    <row r="85" spans="1:11" ht="23.25" x14ac:dyDescent="0.2">
      <c r="A85" s="17" t="s">
        <v>114</v>
      </c>
      <c r="B85" s="18"/>
      <c r="C85" s="19"/>
      <c r="E85" s="63">
        <v>26613</v>
      </c>
      <c r="F85" s="63"/>
      <c r="G85" s="63">
        <v>1171</v>
      </c>
      <c r="H85" s="63"/>
      <c r="I85" s="63">
        <v>3859</v>
      </c>
      <c r="J85" s="63"/>
      <c r="K85" s="63">
        <v>7459</v>
      </c>
    </row>
    <row r="86" spans="1:11" ht="23.25" x14ac:dyDescent="0.2">
      <c r="A86" s="16" t="s">
        <v>39</v>
      </c>
      <c r="E86" s="111">
        <f>SUM(E79:E85)</f>
        <v>3065721</v>
      </c>
      <c r="F86" s="63"/>
      <c r="G86" s="111">
        <f>SUM(G79:G85)</f>
        <v>2527668</v>
      </c>
      <c r="H86" s="63"/>
      <c r="I86" s="111">
        <f>SUM(I79:I85)</f>
        <v>1577107</v>
      </c>
      <c r="J86" s="63"/>
      <c r="K86" s="111">
        <f>SUM(K79:K85)</f>
        <v>1074570</v>
      </c>
    </row>
    <row r="87" spans="1:11" ht="23.25" x14ac:dyDescent="0.2">
      <c r="A87" s="16" t="s">
        <v>40</v>
      </c>
      <c r="E87" s="63"/>
      <c r="F87" s="63"/>
      <c r="G87" s="63"/>
      <c r="H87" s="63"/>
      <c r="I87" s="63"/>
      <c r="J87" s="63"/>
      <c r="K87" s="63"/>
    </row>
    <row r="88" spans="1:11" ht="23.25" x14ac:dyDescent="0.2">
      <c r="A88" s="17" t="s">
        <v>89</v>
      </c>
      <c r="B88" s="18"/>
      <c r="C88" s="51"/>
      <c r="E88" s="68">
        <v>2866926</v>
      </c>
      <c r="F88" s="63"/>
      <c r="G88" s="68">
        <v>2675994</v>
      </c>
      <c r="H88" s="71"/>
      <c r="I88" s="68">
        <v>1497471</v>
      </c>
      <c r="J88" s="71"/>
      <c r="K88" s="68">
        <v>1252443</v>
      </c>
    </row>
    <row r="89" spans="1:11" ht="23.25" x14ac:dyDescent="0.2">
      <c r="A89" s="17" t="s">
        <v>166</v>
      </c>
      <c r="B89" s="18"/>
      <c r="C89" s="72">
        <v>5</v>
      </c>
      <c r="E89" s="69">
        <v>72955</v>
      </c>
      <c r="F89" s="63"/>
      <c r="G89" s="69">
        <v>-79935</v>
      </c>
      <c r="H89" s="71"/>
      <c r="I89" s="69">
        <v>73469</v>
      </c>
      <c r="J89" s="71"/>
      <c r="K89" s="69">
        <v>-77362</v>
      </c>
    </row>
    <row r="90" spans="1:11" ht="23.25" x14ac:dyDescent="0.2">
      <c r="A90" s="17" t="s">
        <v>115</v>
      </c>
      <c r="B90" s="18"/>
      <c r="C90" s="51"/>
      <c r="E90" s="42">
        <f>SUM(E88:E89)</f>
        <v>2939881</v>
      </c>
      <c r="F90" s="63"/>
      <c r="G90" s="42">
        <f>SUM(G88:G89)</f>
        <v>2596059</v>
      </c>
      <c r="H90" s="63"/>
      <c r="I90" s="63">
        <f>SUM(I88:I89)</f>
        <v>1570940</v>
      </c>
      <c r="J90" s="63"/>
      <c r="K90" s="63">
        <f>SUM(K88:K89)</f>
        <v>1175081</v>
      </c>
    </row>
    <row r="91" spans="1:11" ht="23.25" x14ac:dyDescent="0.2">
      <c r="A91" s="17" t="s">
        <v>91</v>
      </c>
      <c r="B91" s="18"/>
      <c r="C91" s="19"/>
      <c r="E91" s="63">
        <v>33205</v>
      </c>
      <c r="F91" s="63"/>
      <c r="G91" s="63">
        <v>30585</v>
      </c>
      <c r="H91" s="63"/>
      <c r="I91" s="63">
        <v>22552</v>
      </c>
      <c r="J91" s="63"/>
      <c r="K91" s="63">
        <v>19034</v>
      </c>
    </row>
    <row r="92" spans="1:11" ht="23.25" x14ac:dyDescent="0.2">
      <c r="A92" s="17" t="s">
        <v>41</v>
      </c>
      <c r="B92" s="18"/>
      <c r="C92" s="19"/>
      <c r="E92" s="63">
        <f>233049-E93</f>
        <v>84909</v>
      </c>
      <c r="F92" s="63"/>
      <c r="G92" s="63">
        <f>79705-G93</f>
        <v>81055</v>
      </c>
      <c r="H92" s="63"/>
      <c r="I92" s="63">
        <f>209290-I93</f>
        <v>60643</v>
      </c>
      <c r="J92" s="63"/>
      <c r="K92" s="63">
        <f>59332-K93</f>
        <v>60293</v>
      </c>
    </row>
    <row r="93" spans="1:11" ht="23.25" x14ac:dyDescent="0.2">
      <c r="A93" s="17" t="s">
        <v>216</v>
      </c>
      <c r="B93" s="18"/>
      <c r="C93" s="19"/>
      <c r="E93" s="63">
        <v>148140</v>
      </c>
      <c r="F93" s="63"/>
      <c r="G93" s="63">
        <v>-1350</v>
      </c>
      <c r="H93" s="63"/>
      <c r="I93" s="63">
        <v>148647</v>
      </c>
      <c r="J93" s="63"/>
      <c r="K93" s="63">
        <v>-961</v>
      </c>
    </row>
    <row r="94" spans="1:11" ht="23.25" x14ac:dyDescent="0.2">
      <c r="A94" s="125" t="s">
        <v>190</v>
      </c>
      <c r="B94" s="18"/>
      <c r="C94" s="19"/>
      <c r="E94" s="63">
        <v>-67366</v>
      </c>
      <c r="F94" s="63"/>
      <c r="G94" s="63">
        <v>4606</v>
      </c>
      <c r="H94" s="63"/>
      <c r="I94" s="103">
        <v>-67366</v>
      </c>
      <c r="J94" s="63"/>
      <c r="K94" s="103">
        <v>4606</v>
      </c>
    </row>
    <row r="95" spans="1:11" ht="23.25" x14ac:dyDescent="0.2">
      <c r="A95" s="16" t="s">
        <v>42</v>
      </c>
      <c r="E95" s="111">
        <f>SUM(E90:E94)</f>
        <v>3138769</v>
      </c>
      <c r="F95" s="63"/>
      <c r="G95" s="111">
        <f>SUM(G90:G94)</f>
        <v>2710955</v>
      </c>
      <c r="H95" s="63"/>
      <c r="I95" s="111">
        <f>SUM(I90:I94)</f>
        <v>1735416</v>
      </c>
      <c r="J95" s="63"/>
      <c r="K95" s="111">
        <f>SUM(K90:K94)</f>
        <v>1258053</v>
      </c>
    </row>
    <row r="96" spans="1:11" ht="23.25" x14ac:dyDescent="0.2">
      <c r="A96" s="21" t="s">
        <v>192</v>
      </c>
      <c r="E96" s="63">
        <f>E86-E95</f>
        <v>-73048</v>
      </c>
      <c r="F96" s="63"/>
      <c r="G96" s="63">
        <f>G86-G95</f>
        <v>-183287</v>
      </c>
      <c r="H96" s="63"/>
      <c r="I96" s="63">
        <f>I86-I95</f>
        <v>-158309</v>
      </c>
      <c r="J96" s="63"/>
      <c r="K96" s="63">
        <f>K86-K95</f>
        <v>-183483</v>
      </c>
    </row>
    <row r="97" spans="1:17" ht="23.25" x14ac:dyDescent="0.2">
      <c r="A97" s="17" t="s">
        <v>204</v>
      </c>
      <c r="B97" s="8"/>
      <c r="C97" s="72">
        <v>8</v>
      </c>
      <c r="E97" s="63">
        <v>-1382</v>
      </c>
      <c r="F97" s="63"/>
      <c r="G97" s="63">
        <v>2048</v>
      </c>
      <c r="H97" s="71"/>
      <c r="I97" s="71">
        <v>0</v>
      </c>
      <c r="J97" s="71"/>
      <c r="K97" s="71">
        <v>0</v>
      </c>
    </row>
    <row r="98" spans="1:17" ht="23.25" x14ac:dyDescent="0.2">
      <c r="A98" s="17" t="s">
        <v>93</v>
      </c>
      <c r="E98" s="63">
        <v>1629</v>
      </c>
      <c r="F98" s="63"/>
      <c r="G98" s="63">
        <v>1451</v>
      </c>
      <c r="H98" s="71"/>
      <c r="I98" s="71">
        <v>813</v>
      </c>
      <c r="J98" s="71"/>
      <c r="K98" s="71">
        <v>780</v>
      </c>
    </row>
    <row r="99" spans="1:17" ht="23.25" x14ac:dyDescent="0.2">
      <c r="A99" s="17" t="s">
        <v>94</v>
      </c>
      <c r="E99" s="65">
        <v>-26064</v>
      </c>
      <c r="F99" s="63"/>
      <c r="G99" s="65">
        <v>-24762</v>
      </c>
      <c r="H99" s="71"/>
      <c r="I99" s="73">
        <v>-20538</v>
      </c>
      <c r="J99" s="71"/>
      <c r="K99" s="73">
        <v>-18364</v>
      </c>
    </row>
    <row r="100" spans="1:17" ht="23.25" x14ac:dyDescent="0.2">
      <c r="A100" s="21" t="s">
        <v>194</v>
      </c>
      <c r="B100" s="8"/>
      <c r="E100" s="63">
        <f>SUM(E96:E99)</f>
        <v>-98865</v>
      </c>
      <c r="F100" s="63"/>
      <c r="G100" s="63">
        <f>SUM(G96:G99)</f>
        <v>-204550</v>
      </c>
      <c r="H100" s="63"/>
      <c r="I100" s="63">
        <f>SUM(I96:I99)</f>
        <v>-178034</v>
      </c>
      <c r="J100" s="63"/>
      <c r="K100" s="63">
        <f>SUM(K96:K99)</f>
        <v>-201067</v>
      </c>
    </row>
    <row r="101" spans="1:17" ht="23.25" x14ac:dyDescent="0.2">
      <c r="A101" s="17" t="s">
        <v>136</v>
      </c>
      <c r="B101" s="8"/>
      <c r="C101" s="72">
        <v>13</v>
      </c>
      <c r="E101" s="65">
        <v>30156</v>
      </c>
      <c r="F101" s="63"/>
      <c r="G101" s="65">
        <v>40839</v>
      </c>
      <c r="H101" s="71"/>
      <c r="I101" s="65">
        <v>36007</v>
      </c>
      <c r="J101" s="71"/>
      <c r="K101" s="65">
        <v>43783</v>
      </c>
    </row>
    <row r="102" spans="1:17" thickBot="1" x14ac:dyDescent="0.25">
      <c r="A102" s="16" t="s">
        <v>133</v>
      </c>
      <c r="E102" s="112">
        <f>SUM(E100:E101)</f>
        <v>-68709</v>
      </c>
      <c r="F102" s="63"/>
      <c r="G102" s="112">
        <f>SUM(G100:G101)</f>
        <v>-163711</v>
      </c>
      <c r="H102" s="63"/>
      <c r="I102" s="112">
        <f>SUM(I100:I101)</f>
        <v>-142027</v>
      </c>
      <c r="J102" s="63"/>
      <c r="K102" s="112">
        <f>SUM(K100:K101)</f>
        <v>-157284</v>
      </c>
    </row>
    <row r="103" spans="1:17" thickTop="1" x14ac:dyDescent="0.2">
      <c r="E103" s="63"/>
      <c r="F103" s="63"/>
      <c r="G103" s="63"/>
      <c r="H103" s="63"/>
      <c r="I103" s="63"/>
      <c r="J103" s="63"/>
      <c r="K103" s="63"/>
    </row>
    <row r="104" spans="1:17" ht="23.25" x14ac:dyDescent="0.2">
      <c r="A104" s="16" t="s">
        <v>197</v>
      </c>
      <c r="C104" s="19"/>
      <c r="E104" s="42"/>
      <c r="F104" s="67"/>
      <c r="G104" s="42"/>
      <c r="H104" s="67"/>
      <c r="I104" s="42"/>
      <c r="J104" s="42"/>
      <c r="K104" s="42"/>
    </row>
    <row r="105" spans="1:17" thickBot="1" x14ac:dyDescent="0.25">
      <c r="A105" s="9" t="s">
        <v>79</v>
      </c>
      <c r="C105" s="19"/>
      <c r="E105" s="71">
        <f>E107-E106</f>
        <v>-68064</v>
      </c>
      <c r="F105" s="67"/>
      <c r="G105" s="63">
        <f>G107-G106</f>
        <v>-163147</v>
      </c>
      <c r="H105" s="67"/>
      <c r="I105" s="96">
        <f>I102</f>
        <v>-142027</v>
      </c>
      <c r="J105" s="42"/>
      <c r="K105" s="113">
        <f>K102</f>
        <v>-157284</v>
      </c>
    </row>
    <row r="106" spans="1:17" thickTop="1" x14ac:dyDescent="0.2">
      <c r="A106" s="9" t="s">
        <v>43</v>
      </c>
      <c r="C106" s="19"/>
      <c r="E106" s="46">
        <v>-645</v>
      </c>
      <c r="F106" s="67"/>
      <c r="G106" s="46">
        <v>-564</v>
      </c>
      <c r="H106" s="67"/>
      <c r="I106" s="42"/>
      <c r="J106" s="42"/>
      <c r="K106" s="42"/>
    </row>
    <row r="107" spans="1:17" thickBot="1" x14ac:dyDescent="0.25">
      <c r="E107" s="96">
        <f>E102</f>
        <v>-68709</v>
      </c>
      <c r="F107" s="63"/>
      <c r="G107" s="112">
        <f>G102</f>
        <v>-163711</v>
      </c>
      <c r="H107" s="63"/>
      <c r="I107" s="63"/>
      <c r="J107" s="63"/>
      <c r="K107" s="63"/>
    </row>
    <row r="108" spans="1:17" thickTop="1" x14ac:dyDescent="0.2">
      <c r="E108" s="20"/>
      <c r="F108" s="20"/>
      <c r="G108" s="20"/>
      <c r="H108" s="20"/>
      <c r="I108" s="20"/>
      <c r="J108" s="20"/>
      <c r="K108" s="20"/>
    </row>
    <row r="109" spans="1:17" ht="23.25" customHeight="1" x14ac:dyDescent="0.2">
      <c r="A109" s="16" t="s">
        <v>212</v>
      </c>
      <c r="C109" s="72"/>
      <c r="E109" s="38"/>
      <c r="G109" s="38"/>
      <c r="I109" s="38"/>
      <c r="J109" s="38"/>
      <c r="K109" s="38"/>
    </row>
    <row r="110" spans="1:17" ht="23.25" customHeight="1" x14ac:dyDescent="0.2">
      <c r="A110" s="17" t="s">
        <v>198</v>
      </c>
      <c r="B110" s="18"/>
      <c r="C110" s="19"/>
      <c r="E110" s="38"/>
      <c r="G110" s="38"/>
      <c r="H110" s="38"/>
      <c r="I110" s="38"/>
      <c r="J110" s="38"/>
      <c r="K110" s="38"/>
    </row>
    <row r="111" spans="1:17" ht="23.25" customHeight="1" thickBot="1" x14ac:dyDescent="0.25">
      <c r="A111" s="17" t="s">
        <v>199</v>
      </c>
      <c r="B111" s="8"/>
      <c r="C111" s="19"/>
      <c r="E111" s="70">
        <f>E105/397906</f>
        <v>-0.17105547541379121</v>
      </c>
      <c r="F111" s="39"/>
      <c r="G111" s="70">
        <f>G105/397906</f>
        <v>-0.41001392288630983</v>
      </c>
      <c r="H111" s="39"/>
      <c r="I111" s="78">
        <f>I105/397906</f>
        <v>-0.35693606027554248</v>
      </c>
      <c r="J111" s="40"/>
      <c r="K111" s="70">
        <f>K105/397906</f>
        <v>-0.39527928706779991</v>
      </c>
    </row>
    <row r="112" spans="1:17" s="1" customFormat="1" ht="23.25" customHeight="1" thickTop="1" x14ac:dyDescent="0.2">
      <c r="A112" s="17"/>
      <c r="B112" s="8"/>
      <c r="C112" s="9"/>
      <c r="D112" s="10"/>
      <c r="E112" s="38"/>
      <c r="F112" s="10"/>
      <c r="G112" s="38"/>
      <c r="H112" s="10"/>
      <c r="I112" s="38"/>
      <c r="J112" s="38"/>
      <c r="K112" s="38"/>
      <c r="M112" s="10"/>
      <c r="N112" s="10"/>
      <c r="O112" s="10"/>
      <c r="P112" s="10"/>
      <c r="Q112" s="10"/>
    </row>
    <row r="113" spans="1:18" s="1" customFormat="1" ht="23.25" customHeight="1" x14ac:dyDescent="0.2">
      <c r="A113" s="9" t="s">
        <v>134</v>
      </c>
      <c r="B113" s="10"/>
      <c r="C113" s="37"/>
      <c r="D113" s="10"/>
      <c r="E113" s="38"/>
      <c r="F113" s="10"/>
      <c r="G113" s="38"/>
      <c r="H113" s="10"/>
      <c r="I113" s="38"/>
      <c r="J113" s="38"/>
      <c r="K113" s="38"/>
      <c r="M113" s="10"/>
      <c r="N113" s="10"/>
      <c r="O113" s="10"/>
      <c r="P113" s="10"/>
      <c r="Q113" s="10"/>
    </row>
    <row r="114" spans="1:18" s="1" customFormat="1" ht="23.25" customHeight="1" x14ac:dyDescent="0.2">
      <c r="A114" s="4" t="s">
        <v>106</v>
      </c>
      <c r="I114" s="2"/>
      <c r="J114" s="2"/>
      <c r="K114" s="38" t="s">
        <v>104</v>
      </c>
      <c r="M114" s="10"/>
      <c r="N114" s="10"/>
      <c r="O114" s="10"/>
      <c r="P114" s="10"/>
      <c r="Q114" s="10"/>
    </row>
    <row r="115" spans="1:18" s="1" customFormat="1" ht="23.25" customHeight="1" x14ac:dyDescent="0.2">
      <c r="A115" s="4" t="s">
        <v>189</v>
      </c>
      <c r="I115" s="2"/>
      <c r="J115" s="2"/>
      <c r="K115" s="3"/>
      <c r="M115" s="10"/>
      <c r="N115" s="10"/>
      <c r="O115" s="10"/>
      <c r="P115" s="10"/>
      <c r="Q115" s="10"/>
    </row>
    <row r="116" spans="1:18" s="1" customFormat="1" ht="23.25" customHeight="1" x14ac:dyDescent="0.2">
      <c r="A116" s="4" t="s">
        <v>186</v>
      </c>
      <c r="I116" s="2"/>
      <c r="J116" s="2"/>
      <c r="K116" s="3"/>
      <c r="M116" s="10"/>
      <c r="N116" s="10"/>
      <c r="O116" s="10"/>
      <c r="P116" s="10"/>
      <c r="Q116" s="10"/>
    </row>
    <row r="117" spans="1:18" s="1" customFormat="1" ht="23.25" customHeight="1" x14ac:dyDescent="0.2">
      <c r="C117" s="6"/>
      <c r="D117" s="7"/>
      <c r="E117" s="7"/>
      <c r="F117" s="7"/>
      <c r="G117" s="7"/>
      <c r="H117" s="7"/>
      <c r="I117" s="5"/>
      <c r="J117" s="7"/>
      <c r="K117" s="3" t="s">
        <v>102</v>
      </c>
      <c r="M117" s="10"/>
      <c r="N117" s="10"/>
      <c r="O117" s="10"/>
      <c r="P117" s="10"/>
      <c r="Q117" s="10"/>
    </row>
    <row r="118" spans="1:18" s="1" customFormat="1" ht="23.25" customHeight="1" x14ac:dyDescent="0.2">
      <c r="C118" s="12" t="s">
        <v>2</v>
      </c>
      <c r="D118" s="10"/>
      <c r="E118" s="52"/>
      <c r="F118" s="52" t="s">
        <v>0</v>
      </c>
      <c r="G118" s="52"/>
      <c r="H118" s="11"/>
      <c r="I118" s="52"/>
      <c r="J118" s="52" t="s">
        <v>1</v>
      </c>
      <c r="K118" s="52"/>
      <c r="M118" s="10"/>
      <c r="N118" s="10"/>
      <c r="O118" s="10"/>
      <c r="P118" s="10"/>
      <c r="Q118" s="10"/>
    </row>
    <row r="119" spans="1:18" s="1" customFormat="1" ht="23.25" customHeight="1" x14ac:dyDescent="0.2">
      <c r="C119" s="12"/>
      <c r="D119" s="13"/>
      <c r="E119" s="12">
        <v>2567</v>
      </c>
      <c r="F119" s="14"/>
      <c r="G119" s="12">
        <v>2566</v>
      </c>
      <c r="H119" s="15"/>
      <c r="I119" s="12">
        <v>2567</v>
      </c>
      <c r="J119" s="14"/>
      <c r="K119" s="12">
        <v>2566</v>
      </c>
      <c r="M119" s="10"/>
      <c r="N119" s="10"/>
      <c r="O119" s="10"/>
      <c r="P119" s="10"/>
      <c r="Q119" s="10"/>
    </row>
    <row r="120" spans="1:18" s="1" customFormat="1" ht="23.25" customHeight="1" x14ac:dyDescent="0.2">
      <c r="C120" s="12"/>
      <c r="D120" s="13"/>
      <c r="E120" s="12"/>
      <c r="F120" s="14"/>
      <c r="G120" s="37"/>
      <c r="H120" s="15"/>
      <c r="I120" s="12"/>
      <c r="J120" s="14"/>
      <c r="K120" s="37"/>
      <c r="M120" s="10"/>
      <c r="N120" s="10"/>
      <c r="O120" s="10"/>
      <c r="P120" s="10"/>
      <c r="Q120" s="10"/>
    </row>
    <row r="121" spans="1:18" s="1" customFormat="1" ht="23.25" customHeight="1" x14ac:dyDescent="0.2">
      <c r="A121" s="36" t="s">
        <v>133</v>
      </c>
      <c r="C121" s="22"/>
      <c r="D121" s="23"/>
      <c r="E121" s="35">
        <f>E102</f>
        <v>-68709</v>
      </c>
      <c r="F121" s="33"/>
      <c r="G121" s="35">
        <f>G102</f>
        <v>-163711</v>
      </c>
      <c r="H121" s="34"/>
      <c r="I121" s="35">
        <f>I102</f>
        <v>-142027</v>
      </c>
      <c r="J121" s="34"/>
      <c r="K121" s="35">
        <f>K102</f>
        <v>-157284</v>
      </c>
      <c r="M121" s="10"/>
      <c r="N121" s="10"/>
      <c r="O121" s="10"/>
      <c r="P121" s="10"/>
      <c r="Q121" s="10"/>
      <c r="R121" s="122"/>
    </row>
    <row r="122" spans="1:18" s="1" customFormat="1" ht="23.25" customHeight="1" x14ac:dyDescent="0.2">
      <c r="A122" s="28"/>
      <c r="C122" s="29"/>
      <c r="D122" s="30"/>
      <c r="E122" s="34"/>
      <c r="F122" s="33"/>
      <c r="G122" s="33"/>
      <c r="H122" s="34"/>
      <c r="I122" s="33"/>
      <c r="J122" s="34"/>
      <c r="K122" s="114"/>
      <c r="M122" s="10"/>
      <c r="N122" s="10"/>
      <c r="O122" s="10"/>
      <c r="P122" s="10"/>
      <c r="Q122" s="10"/>
      <c r="R122" s="122"/>
    </row>
    <row r="123" spans="1:18" s="1" customFormat="1" ht="23.25" customHeight="1" x14ac:dyDescent="0.2">
      <c r="A123" s="36" t="s">
        <v>77</v>
      </c>
      <c r="C123" s="22"/>
      <c r="D123" s="23"/>
      <c r="E123" s="26"/>
      <c r="F123" s="25"/>
      <c r="G123" s="25"/>
      <c r="H123" s="26"/>
      <c r="I123" s="25"/>
      <c r="J123" s="34"/>
      <c r="K123" s="114"/>
      <c r="M123" s="10"/>
      <c r="N123" s="10"/>
      <c r="O123" s="10"/>
      <c r="P123" s="10"/>
      <c r="Q123" s="10"/>
      <c r="R123" s="122"/>
    </row>
    <row r="124" spans="1:18" s="1" customFormat="1" ht="23.25" customHeight="1" x14ac:dyDescent="0.2">
      <c r="A124" s="60" t="s">
        <v>87</v>
      </c>
      <c r="C124" s="22"/>
      <c r="D124" s="23"/>
      <c r="E124" s="26"/>
      <c r="F124" s="25"/>
      <c r="G124" s="25"/>
      <c r="H124" s="26"/>
      <c r="J124" s="34"/>
      <c r="K124" s="114"/>
      <c r="M124" s="10"/>
      <c r="N124" s="10"/>
      <c r="O124" s="10"/>
      <c r="P124" s="10"/>
      <c r="Q124" s="10"/>
      <c r="R124" s="122"/>
    </row>
    <row r="125" spans="1:18" s="1" customFormat="1" ht="23.25" customHeight="1" x14ac:dyDescent="0.2">
      <c r="A125" s="59" t="s">
        <v>45</v>
      </c>
      <c r="C125" s="22"/>
      <c r="D125" s="23"/>
      <c r="E125" s="26"/>
      <c r="F125" s="25"/>
      <c r="G125" s="25"/>
      <c r="H125" s="26"/>
      <c r="I125" s="25"/>
      <c r="J125" s="34"/>
      <c r="K125" s="114"/>
      <c r="M125" s="10"/>
      <c r="N125" s="10"/>
      <c r="O125" s="10"/>
      <c r="P125" s="10"/>
      <c r="Q125" s="10"/>
      <c r="R125" s="122"/>
    </row>
    <row r="126" spans="1:18" s="1" customFormat="1" ht="23.25" customHeight="1" x14ac:dyDescent="0.25">
      <c r="A126" s="59" t="s">
        <v>117</v>
      </c>
      <c r="C126" s="22"/>
      <c r="D126" s="23"/>
      <c r="E126" s="57">
        <v>-3</v>
      </c>
      <c r="F126" s="115"/>
      <c r="G126" s="57">
        <v>-29</v>
      </c>
      <c r="H126" s="56"/>
      <c r="I126" s="57">
        <v>0</v>
      </c>
      <c r="J126" s="56"/>
      <c r="K126" s="57">
        <v>0</v>
      </c>
      <c r="M126" s="10"/>
      <c r="N126" s="10"/>
      <c r="O126" s="10"/>
      <c r="P126" s="10"/>
      <c r="Q126" s="10"/>
      <c r="R126" s="122"/>
    </row>
    <row r="127" spans="1:18" s="1" customFormat="1" ht="23.25" customHeight="1" x14ac:dyDescent="0.2">
      <c r="A127" s="59" t="s">
        <v>87</v>
      </c>
      <c r="C127" s="22"/>
      <c r="D127" s="23"/>
      <c r="E127" s="107">
        <f>SUM(E124:E126)</f>
        <v>-3</v>
      </c>
      <c r="F127" s="116"/>
      <c r="G127" s="107">
        <f>SUM(G124:G126)</f>
        <v>-29</v>
      </c>
      <c r="H127" s="61"/>
      <c r="I127" s="107">
        <f>SUM(I123:I126)</f>
        <v>0</v>
      </c>
      <c r="J127" s="61"/>
      <c r="K127" s="107">
        <f>SUM(K124:K126)</f>
        <v>0</v>
      </c>
      <c r="M127" s="10"/>
      <c r="N127" s="10"/>
      <c r="O127" s="10"/>
      <c r="P127" s="10"/>
      <c r="Q127" s="10"/>
      <c r="R127" s="122"/>
    </row>
    <row r="128" spans="1:18" s="1" customFormat="1" ht="23.25" customHeight="1" x14ac:dyDescent="0.2">
      <c r="A128" s="59"/>
      <c r="B128" s="58"/>
      <c r="C128" s="55"/>
      <c r="D128" s="30"/>
      <c r="E128" s="25"/>
      <c r="F128" s="33"/>
      <c r="G128" s="25"/>
      <c r="H128" s="26"/>
      <c r="I128" s="25"/>
      <c r="J128" s="34"/>
      <c r="K128" s="25"/>
      <c r="M128" s="10"/>
      <c r="N128" s="10"/>
      <c r="O128" s="10"/>
      <c r="P128" s="10"/>
      <c r="Q128" s="10"/>
      <c r="R128" s="122"/>
    </row>
    <row r="129" spans="1:18" s="1" customFormat="1" ht="23.25" customHeight="1" x14ac:dyDescent="0.2">
      <c r="A129" s="60" t="s">
        <v>88</v>
      </c>
      <c r="B129" s="58"/>
      <c r="C129" s="55"/>
      <c r="D129" s="30"/>
      <c r="E129" s="25"/>
      <c r="F129" s="33"/>
      <c r="G129" s="25"/>
      <c r="H129" s="26"/>
      <c r="I129" s="25"/>
      <c r="J129" s="34"/>
      <c r="K129" s="25"/>
      <c r="M129" s="10"/>
      <c r="N129" s="10"/>
      <c r="O129" s="10"/>
      <c r="P129" s="10"/>
      <c r="Q129" s="10"/>
      <c r="R129" s="122"/>
    </row>
    <row r="130" spans="1:18" s="1" customFormat="1" ht="23.25" customHeight="1" x14ac:dyDescent="0.2">
      <c r="A130" s="17" t="s">
        <v>213</v>
      </c>
      <c r="C130" s="31"/>
      <c r="D130" s="30"/>
      <c r="E130" s="34"/>
      <c r="F130" s="33"/>
      <c r="G130" s="34"/>
      <c r="H130" s="34"/>
      <c r="I130" s="33"/>
      <c r="J130" s="34"/>
      <c r="K130" s="117"/>
      <c r="M130" s="10"/>
      <c r="N130" s="10"/>
      <c r="O130" s="10"/>
      <c r="P130" s="10"/>
      <c r="Q130" s="10"/>
      <c r="R130" s="122"/>
    </row>
    <row r="131" spans="1:18" s="1" customFormat="1" ht="23.25" customHeight="1" x14ac:dyDescent="0.2">
      <c r="A131" s="17" t="s">
        <v>175</v>
      </c>
      <c r="C131" s="31"/>
      <c r="D131" s="30"/>
      <c r="M131" s="10"/>
      <c r="N131" s="10"/>
      <c r="O131" s="10"/>
      <c r="P131" s="10"/>
      <c r="Q131" s="10"/>
      <c r="R131" s="122"/>
    </row>
    <row r="132" spans="1:18" s="1" customFormat="1" ht="23.25" customHeight="1" x14ac:dyDescent="0.2">
      <c r="A132" s="17" t="s">
        <v>176</v>
      </c>
      <c r="C132" s="31"/>
      <c r="D132" s="30"/>
      <c r="E132" s="97">
        <v>37760</v>
      </c>
      <c r="F132" s="33"/>
      <c r="G132" s="97">
        <v>25516</v>
      </c>
      <c r="H132" s="34"/>
      <c r="I132" s="33">
        <v>14359</v>
      </c>
      <c r="J132" s="34"/>
      <c r="K132" s="33">
        <v>24424</v>
      </c>
      <c r="M132" s="10"/>
      <c r="N132" s="10"/>
      <c r="O132" s="10"/>
      <c r="P132" s="10"/>
      <c r="Q132" s="10"/>
      <c r="R132" s="122"/>
    </row>
    <row r="133" spans="1:18" s="1" customFormat="1" ht="23.25" customHeight="1" x14ac:dyDescent="0.25">
      <c r="A133" s="102" t="s">
        <v>135</v>
      </c>
      <c r="C133" s="72">
        <v>13</v>
      </c>
      <c r="D133" s="30"/>
      <c r="E133" s="98">
        <v>-7552</v>
      </c>
      <c r="F133" s="115"/>
      <c r="G133" s="98">
        <v>-5103</v>
      </c>
      <c r="H133" s="56"/>
      <c r="I133" s="35">
        <v>-2872</v>
      </c>
      <c r="J133" s="56"/>
      <c r="K133" s="35">
        <v>-4885</v>
      </c>
      <c r="M133" s="10"/>
      <c r="N133" s="10"/>
      <c r="O133" s="10"/>
      <c r="P133" s="10"/>
      <c r="Q133" s="10"/>
      <c r="R133" s="122"/>
    </row>
    <row r="134" spans="1:18" s="1" customFormat="1" ht="23.25" customHeight="1" x14ac:dyDescent="0.2">
      <c r="A134" s="59" t="s">
        <v>177</v>
      </c>
      <c r="C134" s="31"/>
      <c r="D134" s="30"/>
      <c r="E134" s="34"/>
      <c r="F134" s="33"/>
      <c r="G134" s="34"/>
      <c r="H134" s="34"/>
      <c r="I134" s="33"/>
      <c r="J134" s="34"/>
      <c r="K134" s="33"/>
      <c r="M134" s="10"/>
      <c r="N134" s="10"/>
      <c r="O134" s="10"/>
      <c r="P134" s="10"/>
      <c r="Q134" s="10"/>
      <c r="R134" s="122"/>
    </row>
    <row r="135" spans="1:18" s="1" customFormat="1" ht="23.25" customHeight="1" x14ac:dyDescent="0.2">
      <c r="A135" s="59" t="s">
        <v>178</v>
      </c>
      <c r="C135" s="31"/>
      <c r="D135" s="30"/>
      <c r="E135" s="57">
        <f>SUM(E129:E133)</f>
        <v>30208</v>
      </c>
      <c r="F135" s="118"/>
      <c r="G135" s="57">
        <f>SUM(G129:G133)</f>
        <v>20413</v>
      </c>
      <c r="H135" s="56"/>
      <c r="I135" s="57">
        <f>SUM(I129:I133)</f>
        <v>11487</v>
      </c>
      <c r="J135" s="56"/>
      <c r="K135" s="57">
        <f>SUM(K129:K133)</f>
        <v>19539</v>
      </c>
      <c r="M135" s="10"/>
      <c r="N135" s="10"/>
      <c r="O135" s="10"/>
      <c r="P135" s="10"/>
      <c r="Q135" s="10"/>
      <c r="R135" s="122"/>
    </row>
    <row r="136" spans="1:18" s="1" customFormat="1" ht="23.25" customHeight="1" x14ac:dyDescent="0.2">
      <c r="A136" s="36" t="s">
        <v>131</v>
      </c>
      <c r="C136" s="24"/>
      <c r="D136" s="23"/>
      <c r="E136" s="35">
        <f>E127+E135</f>
        <v>30205</v>
      </c>
      <c r="F136" s="33"/>
      <c r="G136" s="35">
        <f>G127+G135</f>
        <v>20384</v>
      </c>
      <c r="H136" s="34"/>
      <c r="I136" s="35">
        <f>I127+I135</f>
        <v>11487</v>
      </c>
      <c r="J136" s="34"/>
      <c r="K136" s="35">
        <f>K127+K135</f>
        <v>19539</v>
      </c>
      <c r="M136" s="10"/>
      <c r="N136" s="10"/>
      <c r="O136" s="10"/>
      <c r="P136" s="10"/>
      <c r="Q136" s="10"/>
      <c r="R136" s="122"/>
    </row>
    <row r="137" spans="1:18" s="1" customFormat="1" ht="23.25" customHeight="1" x14ac:dyDescent="0.2">
      <c r="A137" s="36"/>
      <c r="C137" s="24"/>
      <c r="D137" s="23"/>
      <c r="E137" s="34"/>
      <c r="F137" s="33"/>
      <c r="G137" s="34"/>
      <c r="H137" s="34"/>
      <c r="I137" s="33"/>
      <c r="J137" s="34"/>
      <c r="K137" s="33"/>
      <c r="M137" s="10"/>
      <c r="N137" s="10"/>
      <c r="O137" s="10"/>
      <c r="P137" s="10"/>
      <c r="Q137" s="10"/>
      <c r="R137" s="122"/>
    </row>
    <row r="138" spans="1:18" s="1" customFormat="1" ht="23.25" customHeight="1" thickBot="1" x14ac:dyDescent="0.25">
      <c r="A138" s="36" t="s">
        <v>132</v>
      </c>
      <c r="C138" s="24"/>
      <c r="D138" s="23"/>
      <c r="E138" s="123">
        <f>E121+E136</f>
        <v>-38504</v>
      </c>
      <c r="F138" s="33"/>
      <c r="G138" s="123">
        <f>G121+G136</f>
        <v>-143327</v>
      </c>
      <c r="H138" s="34"/>
      <c r="I138" s="123">
        <f>I121+I136</f>
        <v>-130540</v>
      </c>
      <c r="J138" s="34"/>
      <c r="K138" s="123">
        <f>K121+K136</f>
        <v>-137745</v>
      </c>
      <c r="M138" s="10"/>
      <c r="N138" s="10"/>
      <c r="O138" s="10"/>
      <c r="P138" s="10"/>
      <c r="Q138" s="10"/>
      <c r="R138" s="122"/>
    </row>
    <row r="139" spans="1:18" s="1" customFormat="1" ht="23.25" customHeight="1" thickTop="1" x14ac:dyDescent="0.2">
      <c r="A139" s="36"/>
      <c r="C139" s="24"/>
      <c r="D139" s="23"/>
      <c r="E139" s="26"/>
      <c r="F139" s="33"/>
      <c r="G139" s="26"/>
      <c r="H139" s="26"/>
      <c r="I139" s="25"/>
      <c r="J139" s="34"/>
      <c r="K139" s="25"/>
      <c r="M139" s="10"/>
      <c r="N139" s="10"/>
      <c r="O139" s="10"/>
      <c r="P139" s="10"/>
      <c r="Q139" s="10"/>
      <c r="R139" s="122"/>
    </row>
    <row r="140" spans="1:18" s="1" customFormat="1" ht="23.25" customHeight="1" x14ac:dyDescent="0.2">
      <c r="A140" s="36" t="s">
        <v>46</v>
      </c>
      <c r="C140" s="27"/>
      <c r="D140" s="30"/>
      <c r="E140" s="34"/>
      <c r="F140" s="33"/>
      <c r="G140" s="34"/>
      <c r="H140" s="34"/>
      <c r="I140" s="33"/>
      <c r="J140" s="34"/>
      <c r="K140" s="33"/>
      <c r="M140" s="10"/>
      <c r="N140" s="10"/>
      <c r="O140" s="10"/>
      <c r="P140" s="10"/>
      <c r="Q140" s="10"/>
      <c r="R140" s="122"/>
    </row>
    <row r="141" spans="1:18" s="1" customFormat="1" ht="23.25" customHeight="1" x14ac:dyDescent="0.2">
      <c r="A141" s="9" t="s">
        <v>79</v>
      </c>
      <c r="C141" s="27"/>
      <c r="D141" s="30"/>
      <c r="E141" s="33">
        <f>+E143-E142</f>
        <v>-37858</v>
      </c>
      <c r="F141" s="33"/>
      <c r="G141" s="33">
        <f>+G143-G142</f>
        <v>-142753</v>
      </c>
      <c r="H141" s="34"/>
      <c r="I141" s="33">
        <f>+I143-I142</f>
        <v>-130540</v>
      </c>
      <c r="J141" s="33"/>
      <c r="K141" s="33">
        <f>+K143-K142</f>
        <v>-137745</v>
      </c>
      <c r="M141" s="10"/>
      <c r="N141" s="10"/>
      <c r="O141" s="10"/>
      <c r="P141" s="10"/>
      <c r="Q141" s="10"/>
      <c r="R141" s="122"/>
    </row>
    <row r="142" spans="1:18" s="1" customFormat="1" ht="23.25" customHeight="1" x14ac:dyDescent="0.2">
      <c r="A142" s="9" t="s">
        <v>43</v>
      </c>
      <c r="C142" s="27"/>
      <c r="D142" s="30"/>
      <c r="E142" s="33">
        <v>-646</v>
      </c>
      <c r="F142" s="33"/>
      <c r="G142" s="33">
        <v>-574</v>
      </c>
      <c r="H142" s="34"/>
      <c r="I142" s="35">
        <v>0</v>
      </c>
      <c r="J142" s="33"/>
      <c r="K142" s="35">
        <v>0</v>
      </c>
      <c r="M142" s="10"/>
      <c r="N142" s="10"/>
      <c r="O142" s="10"/>
      <c r="P142" s="10"/>
      <c r="Q142" s="10"/>
      <c r="R142" s="122"/>
    </row>
    <row r="143" spans="1:18" s="1" customFormat="1" ht="23.25" customHeight="1" thickBot="1" x14ac:dyDescent="0.25">
      <c r="A143" s="28"/>
      <c r="C143" s="27"/>
      <c r="D143" s="30"/>
      <c r="E143" s="124">
        <f>E138</f>
        <v>-38504</v>
      </c>
      <c r="F143" s="33"/>
      <c r="G143" s="124">
        <f>G138</f>
        <v>-143327</v>
      </c>
      <c r="H143" s="34"/>
      <c r="I143" s="123">
        <f>I138</f>
        <v>-130540</v>
      </c>
      <c r="J143" s="34"/>
      <c r="K143" s="123">
        <f>K138</f>
        <v>-137745</v>
      </c>
      <c r="M143" s="10"/>
      <c r="N143" s="10"/>
      <c r="O143" s="10"/>
      <c r="P143" s="10"/>
      <c r="Q143" s="10"/>
      <c r="R143" s="122"/>
    </row>
    <row r="144" spans="1:18" s="1" customFormat="1" ht="23.25" customHeight="1" thickTop="1" x14ac:dyDescent="0.2">
      <c r="A144" s="28"/>
      <c r="C144" s="27"/>
      <c r="D144" s="30"/>
      <c r="E144" s="25"/>
      <c r="F144" s="32"/>
      <c r="G144" s="25"/>
      <c r="H144" s="26"/>
      <c r="I144" s="25"/>
      <c r="J144" s="27"/>
      <c r="K144" s="25"/>
      <c r="M144" s="10"/>
      <c r="N144" s="10"/>
      <c r="O144" s="10"/>
      <c r="P144" s="10"/>
      <c r="Q144" s="10"/>
    </row>
    <row r="145" spans="1:17" s="1" customFormat="1" ht="23.25" customHeight="1" x14ac:dyDescent="0.2">
      <c r="A145" s="9" t="s">
        <v>134</v>
      </c>
      <c r="I145" s="2"/>
      <c r="J145" s="2"/>
      <c r="K145" s="3"/>
      <c r="M145" s="10"/>
      <c r="N145" s="10"/>
      <c r="O145" s="10"/>
      <c r="P145" s="10"/>
      <c r="Q145" s="10"/>
    </row>
    <row r="146" spans="1:17" s="1" customFormat="1" ht="23.25" customHeight="1" x14ac:dyDescent="0.25">
      <c r="A146" s="9"/>
      <c r="I146" s="2"/>
      <c r="J146" s="2"/>
      <c r="K146" s="3"/>
      <c r="L146" s="120"/>
      <c r="M146" s="10"/>
      <c r="N146" s="10"/>
      <c r="O146" s="10"/>
      <c r="P146" s="10"/>
      <c r="Q146" s="10"/>
    </row>
    <row r="147" spans="1:17" ht="23.25" x14ac:dyDescent="0.2">
      <c r="A147" s="4" t="s">
        <v>106</v>
      </c>
      <c r="B147" s="7"/>
      <c r="C147" s="6"/>
      <c r="D147" s="7"/>
      <c r="E147" s="7"/>
      <c r="F147" s="7"/>
      <c r="G147" s="7"/>
      <c r="H147" s="7"/>
      <c r="I147" s="7"/>
      <c r="J147" s="7"/>
      <c r="K147" s="38" t="s">
        <v>104</v>
      </c>
    </row>
    <row r="148" spans="1:17" ht="23.25" x14ac:dyDescent="0.2">
      <c r="A148" s="21" t="s">
        <v>47</v>
      </c>
      <c r="B148" s="5"/>
      <c r="C148" s="6"/>
      <c r="D148" s="7"/>
      <c r="E148" s="7"/>
      <c r="F148" s="7"/>
      <c r="G148" s="7"/>
      <c r="H148" s="7"/>
      <c r="I148" s="7"/>
      <c r="J148" s="7"/>
      <c r="K148" s="7"/>
    </row>
    <row r="149" spans="1:17" ht="23.25" x14ac:dyDescent="0.2">
      <c r="A149" s="4" t="s">
        <v>186</v>
      </c>
      <c r="B149" s="5"/>
      <c r="C149" s="6"/>
      <c r="D149" s="7"/>
      <c r="E149" s="7"/>
      <c r="F149" s="7"/>
      <c r="G149" s="7"/>
      <c r="H149" s="7"/>
      <c r="I149" s="7"/>
      <c r="J149" s="7"/>
      <c r="K149" s="7"/>
    </row>
    <row r="150" spans="1:17" ht="23.25" x14ac:dyDescent="0.2">
      <c r="A150" s="8"/>
      <c r="B150" s="5"/>
      <c r="C150" s="6"/>
      <c r="D150" s="7"/>
      <c r="E150" s="7"/>
      <c r="F150" s="7"/>
      <c r="G150" s="7"/>
      <c r="H150" s="7"/>
      <c r="I150" s="5"/>
      <c r="J150" s="7"/>
      <c r="K150" s="3" t="s">
        <v>102</v>
      </c>
    </row>
    <row r="151" spans="1:17" ht="23.25" x14ac:dyDescent="0.2">
      <c r="E151" s="52"/>
      <c r="F151" s="52" t="s">
        <v>0</v>
      </c>
      <c r="G151" s="52"/>
      <c r="H151" s="11"/>
      <c r="I151" s="52"/>
      <c r="J151" s="52" t="s">
        <v>1</v>
      </c>
      <c r="K151" s="52"/>
    </row>
    <row r="152" spans="1:17" ht="23.25" x14ac:dyDescent="0.2">
      <c r="C152" s="12"/>
      <c r="D152" s="13"/>
      <c r="E152" s="12">
        <v>2567</v>
      </c>
      <c r="F152" s="14"/>
      <c r="G152" s="12">
        <v>2566</v>
      </c>
      <c r="H152" s="15"/>
      <c r="I152" s="12">
        <v>2567</v>
      </c>
      <c r="J152" s="14"/>
      <c r="K152" s="12">
        <v>2566</v>
      </c>
    </row>
    <row r="153" spans="1:17" ht="23.25" x14ac:dyDescent="0.2">
      <c r="A153" s="16" t="s">
        <v>48</v>
      </c>
      <c r="B153" s="11"/>
      <c r="C153" s="50"/>
      <c r="E153" s="20"/>
      <c r="F153" s="20"/>
      <c r="G153" s="20"/>
      <c r="I153" s="20"/>
      <c r="J153" s="20"/>
      <c r="K153" s="20"/>
    </row>
    <row r="154" spans="1:17" ht="23.25" x14ac:dyDescent="0.5">
      <c r="A154" s="74" t="s">
        <v>195</v>
      </c>
      <c r="C154" s="50"/>
      <c r="E154" s="63">
        <f>E100</f>
        <v>-98865</v>
      </c>
      <c r="F154" s="63"/>
      <c r="G154" s="63">
        <f>G100</f>
        <v>-204550</v>
      </c>
      <c r="H154" s="63"/>
      <c r="I154" s="63">
        <f>I100</f>
        <v>-178034</v>
      </c>
      <c r="J154" s="63"/>
      <c r="K154" s="63">
        <f>K100</f>
        <v>-201067</v>
      </c>
    </row>
    <row r="155" spans="1:17" ht="23.25" x14ac:dyDescent="0.5">
      <c r="A155" s="74" t="s">
        <v>196</v>
      </c>
      <c r="C155" s="50"/>
      <c r="E155" s="63"/>
      <c r="F155" s="63"/>
      <c r="G155" s="63"/>
      <c r="H155" s="63"/>
      <c r="I155" s="63"/>
      <c r="J155" s="63"/>
      <c r="K155" s="63"/>
    </row>
    <row r="156" spans="1:17" ht="23.25" x14ac:dyDescent="0.2">
      <c r="A156" s="9" t="s">
        <v>150</v>
      </c>
      <c r="C156" s="50"/>
      <c r="E156" s="63"/>
      <c r="F156" s="63"/>
      <c r="G156" s="63"/>
      <c r="H156" s="63"/>
      <c r="I156" s="63"/>
      <c r="J156" s="63"/>
      <c r="K156" s="63"/>
    </row>
    <row r="157" spans="1:17" ht="23.25" x14ac:dyDescent="0.5">
      <c r="A157" s="17" t="s">
        <v>49</v>
      </c>
      <c r="C157" s="50"/>
      <c r="E157" s="63">
        <v>53796</v>
      </c>
      <c r="F157" s="63"/>
      <c r="G157" s="63">
        <v>56069</v>
      </c>
      <c r="H157" s="75"/>
      <c r="I157" s="99">
        <v>38599</v>
      </c>
      <c r="J157" s="75"/>
      <c r="K157" s="99">
        <v>40239</v>
      </c>
    </row>
    <row r="158" spans="1:17" ht="23.25" x14ac:dyDescent="0.5">
      <c r="A158" s="76" t="s">
        <v>147</v>
      </c>
      <c r="C158" s="50"/>
      <c r="E158" s="119">
        <v>148140</v>
      </c>
      <c r="F158" s="63"/>
      <c r="G158" s="119">
        <v>-1350</v>
      </c>
      <c r="H158" s="63"/>
      <c r="I158" s="63">
        <v>148647</v>
      </c>
      <c r="J158" s="63"/>
      <c r="K158" s="63">
        <v>-961</v>
      </c>
    </row>
    <row r="159" spans="1:17" ht="23.25" x14ac:dyDescent="0.2">
      <c r="A159" s="17" t="s">
        <v>167</v>
      </c>
      <c r="C159" s="50"/>
      <c r="E159" s="63">
        <v>72955</v>
      </c>
      <c r="F159" s="63"/>
      <c r="G159" s="63">
        <v>-79935</v>
      </c>
      <c r="H159" s="63"/>
      <c r="I159" s="63">
        <v>73469</v>
      </c>
      <c r="J159" s="63"/>
      <c r="K159" s="63">
        <v>-77362</v>
      </c>
    </row>
    <row r="160" spans="1:17" ht="23.25" x14ac:dyDescent="0.2">
      <c r="A160" s="17" t="s">
        <v>200</v>
      </c>
      <c r="C160" s="50"/>
      <c r="E160" s="63">
        <v>-67366</v>
      </c>
      <c r="F160" s="63"/>
      <c r="G160" s="63">
        <v>4606</v>
      </c>
      <c r="H160" s="63"/>
      <c r="I160" s="63">
        <v>-67366</v>
      </c>
      <c r="J160" s="63"/>
      <c r="K160" s="63">
        <v>4606</v>
      </c>
    </row>
    <row r="161" spans="1:11" ht="23.25" x14ac:dyDescent="0.2">
      <c r="A161" s="9" t="s">
        <v>154</v>
      </c>
      <c r="C161" s="50"/>
      <c r="E161" s="63">
        <v>-25752</v>
      </c>
      <c r="F161" s="63"/>
      <c r="G161" s="63">
        <v>44</v>
      </c>
      <c r="H161" s="63"/>
      <c r="I161" s="63">
        <v>5</v>
      </c>
      <c r="J161" s="63"/>
      <c r="K161" s="63">
        <v>-86</v>
      </c>
    </row>
    <row r="162" spans="1:11" ht="23.25" x14ac:dyDescent="0.2">
      <c r="A162" s="9" t="s">
        <v>168</v>
      </c>
      <c r="C162" s="50"/>
      <c r="E162" s="63">
        <v>586</v>
      </c>
      <c r="F162" s="63"/>
      <c r="G162" s="63">
        <v>0</v>
      </c>
      <c r="H162" s="63"/>
      <c r="I162" s="63">
        <v>0</v>
      </c>
      <c r="J162" s="63"/>
      <c r="K162" s="63">
        <v>0</v>
      </c>
    </row>
    <row r="163" spans="1:11" ht="23.25" x14ac:dyDescent="0.2">
      <c r="A163" s="17" t="s">
        <v>210</v>
      </c>
      <c r="B163" s="8"/>
      <c r="C163" s="50"/>
      <c r="E163" s="63">
        <v>796</v>
      </c>
      <c r="F163" s="63"/>
      <c r="G163" s="63">
        <v>-2048</v>
      </c>
      <c r="H163" s="63"/>
      <c r="I163" s="63">
        <v>0</v>
      </c>
      <c r="J163" s="63"/>
      <c r="K163" s="63">
        <v>0</v>
      </c>
    </row>
    <row r="164" spans="1:11" ht="23.25" x14ac:dyDescent="0.2">
      <c r="A164" s="9" t="s">
        <v>96</v>
      </c>
      <c r="B164" s="8"/>
      <c r="C164" s="50"/>
      <c r="E164" s="63">
        <v>10806</v>
      </c>
      <c r="F164" s="63"/>
      <c r="G164" s="63">
        <v>10963</v>
      </c>
      <c r="H164" s="63"/>
      <c r="I164" s="63">
        <v>8700</v>
      </c>
      <c r="J164" s="63"/>
      <c r="K164" s="63">
        <v>9151</v>
      </c>
    </row>
    <row r="165" spans="1:11" ht="23.25" x14ac:dyDescent="0.2">
      <c r="A165" s="9" t="s">
        <v>201</v>
      </c>
      <c r="B165" s="8"/>
      <c r="C165" s="50"/>
      <c r="E165" s="63">
        <v>3068</v>
      </c>
      <c r="F165" s="63"/>
      <c r="G165" s="63">
        <v>11030</v>
      </c>
      <c r="H165" s="63"/>
      <c r="I165" s="63">
        <v>2906</v>
      </c>
      <c r="J165" s="63"/>
      <c r="K165" s="63">
        <v>9221</v>
      </c>
    </row>
    <row r="166" spans="1:11" ht="23.25" x14ac:dyDescent="0.5">
      <c r="A166" s="76" t="s">
        <v>205</v>
      </c>
      <c r="C166" s="50"/>
      <c r="E166" s="119">
        <v>-6048</v>
      </c>
      <c r="F166" s="63"/>
      <c r="G166" s="119">
        <v>-17075</v>
      </c>
      <c r="H166" s="63"/>
      <c r="I166" s="63">
        <v>-3413</v>
      </c>
      <c r="J166" s="63"/>
      <c r="K166" s="63">
        <v>-15517</v>
      </c>
    </row>
    <row r="167" spans="1:11" ht="23.25" x14ac:dyDescent="0.2">
      <c r="A167" s="17" t="s">
        <v>97</v>
      </c>
      <c r="B167" s="8"/>
      <c r="C167" s="50"/>
      <c r="E167" s="63">
        <v>0</v>
      </c>
      <c r="F167" s="67"/>
      <c r="G167" s="63">
        <v>0</v>
      </c>
      <c r="H167" s="63"/>
      <c r="I167" s="63">
        <v>-5025</v>
      </c>
      <c r="J167" s="63"/>
      <c r="K167" s="63">
        <v>-19966</v>
      </c>
    </row>
    <row r="168" spans="1:11" ht="23.25" x14ac:dyDescent="0.2">
      <c r="A168" s="17" t="s">
        <v>98</v>
      </c>
      <c r="B168" s="8"/>
      <c r="C168" s="50"/>
      <c r="E168" s="63">
        <v>-1629</v>
      </c>
      <c r="F168" s="63"/>
      <c r="G168" s="63">
        <v>-1451</v>
      </c>
      <c r="H168" s="63"/>
      <c r="I168" s="63">
        <v>-813</v>
      </c>
      <c r="J168" s="63"/>
      <c r="K168" s="63">
        <v>-780</v>
      </c>
    </row>
    <row r="169" spans="1:11" ht="23.25" x14ac:dyDescent="0.2">
      <c r="A169" s="17" t="s">
        <v>99</v>
      </c>
      <c r="C169" s="50"/>
      <c r="E169" s="65">
        <v>24558</v>
      </c>
      <c r="F169" s="63"/>
      <c r="G169" s="65">
        <v>23857</v>
      </c>
      <c r="H169" s="63"/>
      <c r="I169" s="65">
        <v>19303</v>
      </c>
      <c r="J169" s="63"/>
      <c r="K169" s="65">
        <v>17819</v>
      </c>
    </row>
    <row r="170" spans="1:11" ht="23.25" x14ac:dyDescent="0.2">
      <c r="A170" s="9" t="s">
        <v>172</v>
      </c>
      <c r="C170" s="50"/>
      <c r="E170" s="63"/>
      <c r="F170" s="63"/>
      <c r="G170" s="63"/>
      <c r="H170" s="63"/>
      <c r="I170" s="63"/>
      <c r="J170" s="63"/>
      <c r="K170" s="63"/>
    </row>
    <row r="171" spans="1:11" ht="23.25" x14ac:dyDescent="0.2">
      <c r="A171" s="9" t="s">
        <v>50</v>
      </c>
      <c r="C171" s="50"/>
      <c r="E171" s="63">
        <f>SUM(E154:E169)</f>
        <v>115045</v>
      </c>
      <c r="F171" s="63"/>
      <c r="G171" s="63">
        <f>SUM(G154:G169)</f>
        <v>-199840</v>
      </c>
      <c r="H171" s="63"/>
      <c r="I171" s="63">
        <f>SUM(I154:I169)</f>
        <v>36978</v>
      </c>
      <c r="J171" s="63"/>
      <c r="K171" s="63">
        <f>SUM(K154:K169)</f>
        <v>-234703</v>
      </c>
    </row>
    <row r="172" spans="1:11" ht="23.25" x14ac:dyDescent="0.2">
      <c r="A172" s="9" t="s">
        <v>51</v>
      </c>
      <c r="C172" s="50"/>
      <c r="E172" s="63"/>
      <c r="F172" s="63"/>
      <c r="G172" s="63"/>
      <c r="H172" s="63"/>
      <c r="I172" s="63"/>
      <c r="J172" s="63"/>
      <c r="K172" s="63"/>
    </row>
    <row r="173" spans="1:11" ht="23.25" x14ac:dyDescent="0.5">
      <c r="A173" s="9" t="s">
        <v>84</v>
      </c>
      <c r="C173" s="50"/>
      <c r="E173" s="63">
        <v>64595</v>
      </c>
      <c r="F173" s="63"/>
      <c r="G173" s="63">
        <v>89159</v>
      </c>
      <c r="H173" s="75"/>
      <c r="I173" s="75">
        <v>205071</v>
      </c>
      <c r="J173" s="75"/>
      <c r="K173" s="75">
        <v>-80819</v>
      </c>
    </row>
    <row r="174" spans="1:11" ht="23.25" x14ac:dyDescent="0.5">
      <c r="A174" s="9" t="s">
        <v>52</v>
      </c>
      <c r="B174" s="18"/>
      <c r="C174" s="50"/>
      <c r="E174" s="63">
        <v>-270385</v>
      </c>
      <c r="F174" s="63"/>
      <c r="G174" s="63">
        <v>-126200</v>
      </c>
      <c r="H174" s="75"/>
      <c r="I174" s="75">
        <v>-227122</v>
      </c>
      <c r="J174" s="75"/>
      <c r="K174" s="75">
        <v>20648</v>
      </c>
    </row>
    <row r="175" spans="1:11" ht="23.25" x14ac:dyDescent="0.5">
      <c r="A175" s="17" t="s">
        <v>53</v>
      </c>
      <c r="C175" s="50"/>
      <c r="E175" s="63">
        <v>-39909</v>
      </c>
      <c r="F175" s="63"/>
      <c r="G175" s="63">
        <v>-29226</v>
      </c>
      <c r="H175" s="75"/>
      <c r="I175" s="75">
        <v>-16494</v>
      </c>
      <c r="J175" s="75"/>
      <c r="K175" s="75">
        <v>-28266</v>
      </c>
    </row>
    <row r="176" spans="1:11" ht="23.25" x14ac:dyDescent="0.5">
      <c r="A176" s="17" t="s">
        <v>145</v>
      </c>
      <c r="C176" s="50"/>
      <c r="E176" s="75">
        <v>-352</v>
      </c>
      <c r="F176" s="63"/>
      <c r="G176" s="75">
        <v>-122</v>
      </c>
      <c r="H176" s="75"/>
      <c r="I176" s="75">
        <v>-379</v>
      </c>
      <c r="J176" s="75"/>
      <c r="K176" s="75">
        <v>-44</v>
      </c>
    </row>
    <row r="177" spans="1:19" ht="23.25" customHeight="1" x14ac:dyDescent="0.2">
      <c r="A177" s="9" t="s">
        <v>54</v>
      </c>
      <c r="B177" s="8"/>
      <c r="C177" s="50"/>
      <c r="E177" s="63"/>
      <c r="F177" s="63"/>
      <c r="G177" s="63"/>
      <c r="H177" s="63"/>
      <c r="I177" s="63"/>
      <c r="J177" s="63"/>
      <c r="K177" s="63"/>
    </row>
    <row r="178" spans="1:19" ht="23.25" customHeight="1" x14ac:dyDescent="0.2">
      <c r="A178" s="17" t="s">
        <v>85</v>
      </c>
      <c r="B178" s="8"/>
      <c r="C178" s="50"/>
      <c r="E178" s="63">
        <v>89227</v>
      </c>
      <c r="F178" s="63"/>
      <c r="G178" s="63">
        <v>215874</v>
      </c>
      <c r="H178" s="63"/>
      <c r="I178" s="63">
        <v>48873</v>
      </c>
      <c r="J178" s="63"/>
      <c r="K178" s="63">
        <v>216252</v>
      </c>
    </row>
    <row r="179" spans="1:19" ht="23.25" customHeight="1" x14ac:dyDescent="0.5">
      <c r="A179" s="17" t="s">
        <v>55</v>
      </c>
      <c r="B179" s="8"/>
      <c r="C179" s="50"/>
      <c r="E179" s="77">
        <v>-12994</v>
      </c>
      <c r="F179" s="63"/>
      <c r="G179" s="77">
        <v>-12653</v>
      </c>
      <c r="H179" s="63"/>
      <c r="I179" s="65">
        <v>-3884</v>
      </c>
      <c r="J179" s="63"/>
      <c r="K179" s="65">
        <v>-11128</v>
      </c>
    </row>
    <row r="180" spans="1:19" ht="23.25" customHeight="1" x14ac:dyDescent="0.2">
      <c r="A180" s="17" t="s">
        <v>56</v>
      </c>
      <c r="B180" s="8"/>
      <c r="C180" s="50"/>
      <c r="E180" s="63">
        <f>SUM(E171:E179)</f>
        <v>-54773</v>
      </c>
      <c r="F180" s="63"/>
      <c r="G180" s="63">
        <f>SUM(G171:G179)</f>
        <v>-63008</v>
      </c>
      <c r="H180" s="63"/>
      <c r="I180" s="63">
        <f>SUM(I171:I179)</f>
        <v>43043</v>
      </c>
      <c r="J180" s="63"/>
      <c r="K180" s="63">
        <f>SUM(K171:K179)</f>
        <v>-118060</v>
      </c>
    </row>
    <row r="181" spans="1:19" ht="23.25" customHeight="1" x14ac:dyDescent="0.2">
      <c r="A181" s="17" t="s">
        <v>173</v>
      </c>
      <c r="B181" s="8"/>
      <c r="C181" s="50"/>
      <c r="E181" s="63">
        <v>-3671</v>
      </c>
      <c r="F181" s="63"/>
      <c r="G181" s="63">
        <v>-1772</v>
      </c>
      <c r="H181" s="63"/>
      <c r="I181" s="63">
        <v>-462</v>
      </c>
      <c r="J181" s="63"/>
      <c r="K181" s="63">
        <v>0</v>
      </c>
      <c r="S181" s="8"/>
    </row>
    <row r="182" spans="1:19" s="8" customFormat="1" ht="23.25" customHeight="1" x14ac:dyDescent="0.2">
      <c r="A182" s="17" t="s">
        <v>57</v>
      </c>
      <c r="B182" s="10"/>
      <c r="C182" s="50"/>
      <c r="D182" s="10"/>
      <c r="E182" s="63">
        <v>-24325</v>
      </c>
      <c r="F182" s="63"/>
      <c r="G182" s="63">
        <v>-22590</v>
      </c>
      <c r="H182" s="63"/>
      <c r="I182" s="63">
        <v>-19399</v>
      </c>
      <c r="J182" s="63"/>
      <c r="K182" s="63">
        <v>-17947</v>
      </c>
      <c r="M182" s="10"/>
      <c r="N182" s="10"/>
      <c r="O182" s="10"/>
      <c r="P182" s="10"/>
      <c r="Q182" s="10"/>
      <c r="R182" s="10"/>
    </row>
    <row r="183" spans="1:19" s="8" customFormat="1" ht="23.25" customHeight="1" x14ac:dyDescent="0.2">
      <c r="A183" s="17" t="s">
        <v>58</v>
      </c>
      <c r="B183" s="18"/>
      <c r="C183" s="50"/>
      <c r="D183" s="10"/>
      <c r="E183" s="65">
        <v>-5504</v>
      </c>
      <c r="F183" s="63"/>
      <c r="G183" s="65">
        <v>-7713</v>
      </c>
      <c r="H183" s="63"/>
      <c r="I183" s="65">
        <v>-4188</v>
      </c>
      <c r="J183" s="63"/>
      <c r="K183" s="65">
        <v>-2647</v>
      </c>
      <c r="M183" s="10"/>
      <c r="N183" s="10"/>
      <c r="O183" s="10"/>
      <c r="P183" s="10"/>
      <c r="Q183" s="10"/>
      <c r="R183" s="10"/>
    </row>
    <row r="184" spans="1:19" s="8" customFormat="1" ht="23.25" customHeight="1" x14ac:dyDescent="0.2">
      <c r="A184" s="21" t="s">
        <v>59</v>
      </c>
      <c r="B184" s="10"/>
      <c r="C184" s="50"/>
      <c r="D184" s="10"/>
      <c r="E184" s="65">
        <f>SUM(E180:E183)</f>
        <v>-88273</v>
      </c>
      <c r="F184" s="63"/>
      <c r="G184" s="65">
        <f>SUM(G180:G183)</f>
        <v>-95083</v>
      </c>
      <c r="H184" s="63"/>
      <c r="I184" s="65">
        <f>SUM(I180:I183)</f>
        <v>18994</v>
      </c>
      <c r="J184" s="63"/>
      <c r="K184" s="65">
        <f>SUM(K180:K183)</f>
        <v>-138654</v>
      </c>
      <c r="M184" s="10"/>
      <c r="N184" s="10"/>
      <c r="O184" s="10"/>
      <c r="P184" s="10"/>
      <c r="Q184" s="10"/>
      <c r="R184" s="10"/>
    </row>
    <row r="185" spans="1:19" s="8" customFormat="1" ht="23.25" customHeight="1" x14ac:dyDescent="0.2">
      <c r="A185" s="9"/>
      <c r="B185" s="18"/>
      <c r="C185" s="50"/>
      <c r="D185" s="10"/>
      <c r="E185" s="38"/>
      <c r="F185" s="38"/>
      <c r="G185" s="38"/>
      <c r="H185" s="10"/>
      <c r="I185" s="38"/>
      <c r="J185" s="38"/>
      <c r="K185" s="38"/>
      <c r="M185" s="10"/>
      <c r="N185" s="10"/>
      <c r="O185" s="10"/>
      <c r="P185" s="10"/>
      <c r="Q185" s="10"/>
      <c r="R185" s="10"/>
      <c r="S185" s="10"/>
    </row>
    <row r="186" spans="1:19" ht="23.25" customHeight="1" x14ac:dyDescent="0.2">
      <c r="A186" s="9" t="s">
        <v>134</v>
      </c>
      <c r="B186" s="5"/>
      <c r="C186" s="6"/>
      <c r="D186" s="7"/>
      <c r="F186" s="38"/>
    </row>
    <row r="187" spans="1:19" ht="23.25" customHeight="1" x14ac:dyDescent="0.2">
      <c r="A187" s="4" t="s">
        <v>106</v>
      </c>
      <c r="B187" s="7"/>
      <c r="C187" s="6"/>
      <c r="D187" s="7"/>
      <c r="E187" s="7"/>
      <c r="F187" s="7"/>
      <c r="G187" s="7"/>
      <c r="H187" s="7"/>
      <c r="I187" s="7"/>
      <c r="J187" s="7"/>
      <c r="K187" s="38" t="s">
        <v>104</v>
      </c>
    </row>
    <row r="188" spans="1:19" ht="23.25" customHeight="1" x14ac:dyDescent="0.2">
      <c r="A188" s="21" t="s">
        <v>60</v>
      </c>
      <c r="B188" s="5"/>
      <c r="C188" s="6"/>
      <c r="D188" s="7"/>
      <c r="E188" s="7"/>
      <c r="F188" s="7"/>
      <c r="G188" s="7"/>
      <c r="H188" s="7"/>
      <c r="I188" s="7"/>
      <c r="J188" s="7"/>
      <c r="K188" s="7"/>
    </row>
    <row r="189" spans="1:19" ht="23.25" customHeight="1" x14ac:dyDescent="0.2">
      <c r="A189" s="4" t="s">
        <v>186</v>
      </c>
      <c r="B189" s="5"/>
      <c r="C189" s="6"/>
      <c r="D189" s="7"/>
      <c r="E189" s="7"/>
      <c r="F189" s="7"/>
      <c r="G189" s="7"/>
      <c r="H189" s="7"/>
      <c r="I189" s="7"/>
      <c r="J189" s="7"/>
      <c r="K189" s="7"/>
    </row>
    <row r="190" spans="1:19" ht="23.25" x14ac:dyDescent="0.2">
      <c r="A190" s="8"/>
      <c r="E190" s="7"/>
      <c r="F190" s="7"/>
      <c r="G190" s="7"/>
      <c r="H190" s="7"/>
      <c r="I190" s="5"/>
      <c r="J190" s="7"/>
      <c r="K190" s="3" t="s">
        <v>102</v>
      </c>
    </row>
    <row r="191" spans="1:19" ht="23.25" x14ac:dyDescent="0.2">
      <c r="C191" s="12"/>
      <c r="D191" s="13"/>
      <c r="E191" s="52"/>
      <c r="F191" s="52" t="s">
        <v>0</v>
      </c>
      <c r="G191" s="52"/>
      <c r="H191" s="11"/>
      <c r="I191" s="52"/>
      <c r="J191" s="52" t="s">
        <v>1</v>
      </c>
      <c r="K191" s="52"/>
    </row>
    <row r="192" spans="1:19" ht="23.25" x14ac:dyDescent="0.2">
      <c r="B192" s="11"/>
      <c r="C192" s="50"/>
      <c r="E192" s="12">
        <v>2567</v>
      </c>
      <c r="F192" s="14"/>
      <c r="G192" s="12">
        <v>2566</v>
      </c>
      <c r="H192" s="15"/>
      <c r="I192" s="12">
        <v>2567</v>
      </c>
      <c r="J192" s="14"/>
      <c r="K192" s="12">
        <v>2566</v>
      </c>
    </row>
    <row r="193" spans="1:11" ht="23.25" x14ac:dyDescent="0.2">
      <c r="A193" s="16" t="s">
        <v>61</v>
      </c>
      <c r="C193" s="50"/>
      <c r="E193" s="38"/>
      <c r="F193" s="38"/>
      <c r="G193" s="38"/>
      <c r="I193" s="38"/>
      <c r="J193" s="38"/>
      <c r="K193" s="38"/>
    </row>
    <row r="194" spans="1:11" ht="23.25" x14ac:dyDescent="0.5">
      <c r="A194" s="74" t="s">
        <v>209</v>
      </c>
      <c r="C194" s="50"/>
      <c r="E194" s="63">
        <v>3300</v>
      </c>
      <c r="F194" s="63"/>
      <c r="G194" s="63">
        <v>-3000</v>
      </c>
      <c r="H194" s="75"/>
      <c r="I194" s="75">
        <v>0</v>
      </c>
      <c r="J194" s="75"/>
      <c r="K194" s="75">
        <v>0</v>
      </c>
    </row>
    <row r="195" spans="1:11" ht="23.25" x14ac:dyDescent="0.5">
      <c r="A195" s="9" t="s">
        <v>62</v>
      </c>
      <c r="C195" s="50"/>
      <c r="E195" s="63">
        <v>-27956</v>
      </c>
      <c r="F195" s="63"/>
      <c r="G195" s="63">
        <v>-22591</v>
      </c>
      <c r="H195" s="75"/>
      <c r="I195" s="75">
        <v>-11674</v>
      </c>
      <c r="J195" s="75"/>
      <c r="K195" s="75">
        <v>-6473</v>
      </c>
    </row>
    <row r="196" spans="1:11" ht="23.25" x14ac:dyDescent="0.5">
      <c r="A196" s="9" t="s">
        <v>63</v>
      </c>
      <c r="C196" s="50"/>
      <c r="E196" s="63">
        <v>28837</v>
      </c>
      <c r="F196" s="63"/>
      <c r="G196" s="63">
        <v>322</v>
      </c>
      <c r="H196" s="75"/>
      <c r="I196" s="75">
        <v>9</v>
      </c>
      <c r="J196" s="75"/>
      <c r="K196" s="75">
        <v>147</v>
      </c>
    </row>
    <row r="197" spans="1:11" ht="23.25" x14ac:dyDescent="0.5">
      <c r="A197" s="9" t="s">
        <v>151</v>
      </c>
      <c r="C197" s="50"/>
      <c r="E197" s="63">
        <v>-9992</v>
      </c>
      <c r="F197" s="63"/>
      <c r="G197" s="63">
        <v>-927</v>
      </c>
      <c r="H197" s="75"/>
      <c r="I197" s="75">
        <v>0</v>
      </c>
      <c r="J197" s="75"/>
      <c r="K197" s="75">
        <v>-2</v>
      </c>
    </row>
    <row r="198" spans="1:11" ht="23.25" x14ac:dyDescent="0.5">
      <c r="A198" s="9" t="s">
        <v>144</v>
      </c>
      <c r="C198" s="50"/>
      <c r="E198" s="63">
        <v>1626</v>
      </c>
      <c r="F198" s="63"/>
      <c r="G198" s="63">
        <v>1456</v>
      </c>
      <c r="H198" s="75"/>
      <c r="I198" s="75">
        <v>817</v>
      </c>
      <c r="J198" s="75"/>
      <c r="K198" s="75">
        <v>792</v>
      </c>
    </row>
    <row r="199" spans="1:11" ht="23.25" x14ac:dyDescent="0.5">
      <c r="A199" s="9" t="s">
        <v>187</v>
      </c>
      <c r="C199" s="50"/>
      <c r="E199" s="75">
        <v>0</v>
      </c>
      <c r="F199" s="63"/>
      <c r="G199" s="75">
        <v>0</v>
      </c>
      <c r="H199" s="75"/>
      <c r="I199" s="75">
        <v>5025</v>
      </c>
      <c r="J199" s="75"/>
      <c r="K199" s="75">
        <v>19966</v>
      </c>
    </row>
    <row r="200" spans="1:11" ht="23.25" x14ac:dyDescent="0.2">
      <c r="A200" s="16" t="s">
        <v>202</v>
      </c>
      <c r="C200" s="50"/>
      <c r="E200" s="111">
        <f>SUM(E194:E199)</f>
        <v>-4185</v>
      </c>
      <c r="F200" s="63"/>
      <c r="G200" s="111">
        <f>SUM(G194:G199)</f>
        <v>-24740</v>
      </c>
      <c r="H200" s="63"/>
      <c r="I200" s="111">
        <f>SUM(I194:I199)</f>
        <v>-5823</v>
      </c>
      <c r="J200" s="63"/>
      <c r="K200" s="111">
        <f>SUM(K194:K199)</f>
        <v>14430</v>
      </c>
    </row>
    <row r="201" spans="1:11" ht="23.25" x14ac:dyDescent="0.2">
      <c r="A201" s="16" t="s">
        <v>64</v>
      </c>
      <c r="B201" s="18"/>
      <c r="C201" s="50"/>
      <c r="E201" s="63"/>
      <c r="F201" s="63"/>
      <c r="G201" s="63"/>
      <c r="H201" s="63"/>
      <c r="I201" s="63"/>
      <c r="J201" s="63"/>
      <c r="K201" s="63"/>
    </row>
    <row r="202" spans="1:11" ht="23.25" x14ac:dyDescent="0.5">
      <c r="A202" s="45" t="s">
        <v>148</v>
      </c>
      <c r="C202" s="50"/>
      <c r="E202" s="63">
        <v>296010</v>
      </c>
      <c r="F202" s="63"/>
      <c r="G202" s="63">
        <v>0</v>
      </c>
      <c r="H202" s="75"/>
      <c r="I202" s="63">
        <v>296010</v>
      </c>
      <c r="J202" s="75"/>
      <c r="K202" s="63">
        <v>0</v>
      </c>
    </row>
    <row r="203" spans="1:11" ht="23.25" x14ac:dyDescent="0.5">
      <c r="A203" s="76" t="s">
        <v>169</v>
      </c>
      <c r="C203" s="50"/>
      <c r="E203" s="63">
        <v>-306010</v>
      </c>
      <c r="F203" s="63"/>
      <c r="G203" s="63">
        <v>0</v>
      </c>
      <c r="H203" s="75"/>
      <c r="I203" s="75">
        <v>-306010</v>
      </c>
      <c r="J203" s="75"/>
      <c r="K203" s="75">
        <v>0</v>
      </c>
    </row>
    <row r="204" spans="1:11" ht="23.25" x14ac:dyDescent="0.5">
      <c r="A204" s="76" t="s">
        <v>149</v>
      </c>
      <c r="C204" s="50"/>
      <c r="E204" s="63">
        <v>185586</v>
      </c>
      <c r="F204" s="63"/>
      <c r="G204" s="63">
        <v>-83562</v>
      </c>
      <c r="H204" s="75"/>
      <c r="I204" s="75">
        <v>68775</v>
      </c>
      <c r="J204" s="75"/>
      <c r="K204" s="75">
        <v>-142597</v>
      </c>
    </row>
    <row r="205" spans="1:11" ht="23.25" x14ac:dyDescent="0.2">
      <c r="A205" s="17" t="s">
        <v>100</v>
      </c>
      <c r="C205" s="50"/>
      <c r="E205" s="67">
        <v>-3</v>
      </c>
      <c r="F205" s="67"/>
      <c r="G205" s="67">
        <v>-19698</v>
      </c>
      <c r="H205" s="67"/>
      <c r="I205" s="67">
        <v>-3</v>
      </c>
      <c r="J205" s="67"/>
      <c r="K205" s="67">
        <v>-19698</v>
      </c>
    </row>
    <row r="206" spans="1:11" ht="23.25" x14ac:dyDescent="0.2">
      <c r="A206" s="16" t="s">
        <v>152</v>
      </c>
      <c r="C206" s="50"/>
      <c r="E206" s="111">
        <f>SUM(E201:E205)</f>
        <v>175583</v>
      </c>
      <c r="F206" s="63"/>
      <c r="G206" s="111">
        <f>SUM(G201:G205)</f>
        <v>-103260</v>
      </c>
      <c r="H206" s="63"/>
      <c r="I206" s="111">
        <f>SUM(I201:I205)</f>
        <v>58772</v>
      </c>
      <c r="J206" s="63"/>
      <c r="K206" s="111">
        <f>SUM(K201:K205)</f>
        <v>-162295</v>
      </c>
    </row>
    <row r="207" spans="1:11" ht="23.25" x14ac:dyDescent="0.5">
      <c r="A207" s="16" t="s">
        <v>208</v>
      </c>
      <c r="C207" s="50"/>
      <c r="E207" s="111">
        <v>-829</v>
      </c>
      <c r="F207" s="63"/>
      <c r="G207" s="111">
        <v>181</v>
      </c>
      <c r="H207" s="63"/>
      <c r="I207" s="101">
        <v>0</v>
      </c>
      <c r="J207" s="75"/>
      <c r="K207" s="101">
        <v>0</v>
      </c>
    </row>
    <row r="208" spans="1:11" ht="23.25" x14ac:dyDescent="0.2">
      <c r="A208" s="16" t="s">
        <v>170</v>
      </c>
      <c r="B208" s="8"/>
      <c r="C208" s="50"/>
      <c r="E208" s="63">
        <f>E184+E200+E206+E207</f>
        <v>82296</v>
      </c>
      <c r="F208" s="63"/>
      <c r="G208" s="63">
        <f>G184+G200+G206+G207</f>
        <v>-222902</v>
      </c>
      <c r="H208" s="63"/>
      <c r="I208" s="63">
        <f>I184+I200+I206+I207</f>
        <v>71943</v>
      </c>
      <c r="J208" s="63"/>
      <c r="K208" s="63">
        <f>K184+K200+K206+K207</f>
        <v>-286519</v>
      </c>
    </row>
    <row r="209" spans="1:19" ht="23.25" x14ac:dyDescent="0.5">
      <c r="A209" s="74" t="s">
        <v>206</v>
      </c>
      <c r="B209" s="8"/>
      <c r="C209" s="50"/>
      <c r="E209" s="63"/>
      <c r="F209" s="63"/>
      <c r="G209" s="63"/>
      <c r="H209" s="63"/>
      <c r="I209" s="63"/>
      <c r="J209" s="63"/>
      <c r="K209" s="63"/>
    </row>
    <row r="210" spans="1:19" ht="23.25" x14ac:dyDescent="0.5">
      <c r="A210" s="74" t="s">
        <v>118</v>
      </c>
      <c r="B210" s="8"/>
      <c r="C210" s="50"/>
      <c r="E210" s="63">
        <v>518</v>
      </c>
      <c r="F210" s="63"/>
      <c r="G210" s="63">
        <v>1506</v>
      </c>
      <c r="H210" s="75"/>
      <c r="I210" s="75">
        <v>292</v>
      </c>
      <c r="J210" s="75"/>
      <c r="K210" s="75">
        <v>321</v>
      </c>
    </row>
    <row r="211" spans="1:19" ht="23.25" x14ac:dyDescent="0.5">
      <c r="A211" s="17" t="s">
        <v>137</v>
      </c>
      <c r="B211" s="18"/>
      <c r="C211" s="50"/>
      <c r="E211" s="65">
        <f>BS!G11</f>
        <v>491887</v>
      </c>
      <c r="F211" s="63"/>
      <c r="G211" s="65">
        <v>959642</v>
      </c>
      <c r="H211" s="75"/>
      <c r="I211" s="100">
        <v>244991</v>
      </c>
      <c r="J211" s="75"/>
      <c r="K211" s="100">
        <v>589142</v>
      </c>
    </row>
    <row r="212" spans="1:19" thickBot="1" x14ac:dyDescent="0.25">
      <c r="A212" s="4" t="s">
        <v>138</v>
      </c>
      <c r="C212" s="50"/>
      <c r="D212" s="20"/>
      <c r="E212" s="113">
        <f>SUM(E208:E211)</f>
        <v>574701</v>
      </c>
      <c r="F212" s="63"/>
      <c r="G212" s="113">
        <f>SUM(G208:G211)</f>
        <v>738246</v>
      </c>
      <c r="H212" s="63"/>
      <c r="I212" s="113">
        <f>SUM(I208:I211)</f>
        <v>317226</v>
      </c>
      <c r="J212" s="63"/>
      <c r="K212" s="113">
        <f>SUM(K208:K211)</f>
        <v>302944</v>
      </c>
    </row>
    <row r="213" spans="1:19" thickTop="1" x14ac:dyDescent="0.2">
      <c r="B213" s="18"/>
      <c r="C213" s="50"/>
      <c r="E213" s="63">
        <f>E212-BS!E11</f>
        <v>0</v>
      </c>
      <c r="F213" s="63"/>
      <c r="G213" s="63"/>
      <c r="H213" s="63"/>
      <c r="I213" s="63">
        <f>I212-BS!I11</f>
        <v>0</v>
      </c>
      <c r="J213" s="20"/>
      <c r="K213" s="20"/>
    </row>
    <row r="214" spans="1:19" ht="23.25" x14ac:dyDescent="0.5">
      <c r="A214" s="90" t="s">
        <v>139</v>
      </c>
      <c r="B214" s="79"/>
      <c r="C214" s="104"/>
      <c r="D214" s="84"/>
      <c r="E214" s="105"/>
      <c r="F214" s="105"/>
      <c r="G214" s="105"/>
      <c r="H214" s="105"/>
      <c r="I214" s="105"/>
      <c r="J214" s="105"/>
      <c r="K214" s="105"/>
    </row>
    <row r="215" spans="1:19" ht="23.25" x14ac:dyDescent="0.5">
      <c r="A215" s="90" t="s">
        <v>140</v>
      </c>
      <c r="B215" s="79"/>
      <c r="C215" s="104"/>
      <c r="D215" s="84"/>
      <c r="E215" s="105"/>
      <c r="F215" s="105"/>
      <c r="G215" s="105"/>
      <c r="H215" s="105"/>
      <c r="I215" s="105"/>
      <c r="J215" s="105"/>
      <c r="K215" s="105"/>
    </row>
    <row r="216" spans="1:19" ht="23.25" x14ac:dyDescent="0.5">
      <c r="A216" s="74" t="s">
        <v>179</v>
      </c>
      <c r="B216" s="79"/>
      <c r="C216" s="104"/>
      <c r="D216" s="84"/>
      <c r="E216" s="75">
        <v>3689</v>
      </c>
      <c r="F216" s="75"/>
      <c r="G216" s="75">
        <v>6360</v>
      </c>
      <c r="H216" s="75"/>
      <c r="I216" s="75">
        <v>1889</v>
      </c>
      <c r="J216" s="75"/>
      <c r="K216" s="75">
        <v>611</v>
      </c>
    </row>
    <row r="217" spans="1:19" ht="23.25" x14ac:dyDescent="0.2">
      <c r="B217" s="18"/>
      <c r="C217" s="50"/>
      <c r="E217" s="20"/>
      <c r="F217" s="20"/>
      <c r="G217" s="20"/>
      <c r="H217" s="20"/>
      <c r="I217" s="20"/>
      <c r="J217" s="20"/>
      <c r="K217" s="20"/>
    </row>
    <row r="218" spans="1:19" ht="23.25" x14ac:dyDescent="0.2">
      <c r="A218" s="45" t="s">
        <v>134</v>
      </c>
      <c r="E218" s="38"/>
      <c r="F218" s="38"/>
      <c r="G218" s="38"/>
      <c r="S218" s="9"/>
    </row>
    <row r="219" spans="1:19" s="9" customFormat="1" ht="23.25" x14ac:dyDescent="0.2">
      <c r="B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</row>
    <row r="220" spans="1:19" s="9" customFormat="1" ht="23.25" x14ac:dyDescent="0.2">
      <c r="B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</row>
    <row r="221" spans="1:19" s="9" customFormat="1" ht="23.25" x14ac:dyDescent="0.2">
      <c r="B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</row>
    <row r="222" spans="1:19" s="9" customFormat="1" ht="23.25" x14ac:dyDescent="0.2">
      <c r="B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</row>
    <row r="223" spans="1:19" s="9" customFormat="1" ht="23.25" x14ac:dyDescent="0.2">
      <c r="B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</row>
    <row r="224" spans="1:19" s="9" customFormat="1" ht="23.25" x14ac:dyDescent="0.2">
      <c r="B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</row>
    <row r="225" spans="2:18" s="9" customFormat="1" ht="23.25" x14ac:dyDescent="0.2">
      <c r="B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</row>
    <row r="226" spans="2:18" s="9" customFormat="1" ht="23.25" x14ac:dyDescent="0.2">
      <c r="B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</row>
    <row r="227" spans="2:18" s="9" customFormat="1" ht="23.25" x14ac:dyDescent="0.2">
      <c r="B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</row>
    <row r="228" spans="2:18" s="9" customFormat="1" ht="23.25" x14ac:dyDescent="0.2">
      <c r="B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</row>
    <row r="229" spans="2:18" s="9" customFormat="1" ht="23.25" x14ac:dyDescent="0.2">
      <c r="B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</row>
    <row r="230" spans="2:18" s="9" customFormat="1" ht="23.25" x14ac:dyDescent="0.2">
      <c r="B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</row>
    <row r="231" spans="2:18" s="9" customFormat="1" ht="23.25" x14ac:dyDescent="0.2">
      <c r="B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</row>
    <row r="232" spans="2:18" s="9" customFormat="1" ht="23.25" x14ac:dyDescent="0.2">
      <c r="B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</row>
    <row r="233" spans="2:18" s="9" customFormat="1" ht="23.25" x14ac:dyDescent="0.2">
      <c r="B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</row>
    <row r="234" spans="2:18" s="9" customFormat="1" ht="23.25" x14ac:dyDescent="0.2">
      <c r="B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</row>
    <row r="235" spans="2:18" s="9" customFormat="1" ht="23.25" x14ac:dyDescent="0.2">
      <c r="B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</row>
    <row r="236" spans="2:18" s="9" customFormat="1" ht="23.25" x14ac:dyDescent="0.2">
      <c r="B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</row>
    <row r="237" spans="2:18" s="9" customFormat="1" ht="23.25" x14ac:dyDescent="0.2">
      <c r="B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</row>
    <row r="238" spans="2:18" s="9" customFormat="1" ht="23.25" x14ac:dyDescent="0.2">
      <c r="B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</row>
    <row r="239" spans="2:18" s="9" customFormat="1" ht="23.25" x14ac:dyDescent="0.2">
      <c r="B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</row>
    <row r="240" spans="2:18" s="9" customFormat="1" ht="23.25" x14ac:dyDescent="0.2">
      <c r="B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</row>
    <row r="241" spans="2:18" s="9" customFormat="1" ht="23.25" x14ac:dyDescent="0.2">
      <c r="B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</row>
    <row r="242" spans="2:18" s="9" customFormat="1" ht="23.25" x14ac:dyDescent="0.2">
      <c r="B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</row>
    <row r="243" spans="2:18" s="9" customFormat="1" ht="23.25" x14ac:dyDescent="0.2">
      <c r="B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</row>
    <row r="244" spans="2:18" s="9" customFormat="1" ht="23.25" x14ac:dyDescent="0.2">
      <c r="B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</row>
    <row r="245" spans="2:18" s="9" customFormat="1" ht="23.25" x14ac:dyDescent="0.2">
      <c r="B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</row>
    <row r="246" spans="2:18" s="9" customFormat="1" ht="23.25" x14ac:dyDescent="0.2">
      <c r="B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</row>
    <row r="247" spans="2:18" s="9" customFormat="1" ht="23.25" x14ac:dyDescent="0.2">
      <c r="B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</row>
    <row r="248" spans="2:18" s="9" customFormat="1" ht="23.25" x14ac:dyDescent="0.2">
      <c r="B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</row>
    <row r="249" spans="2:18" s="9" customFormat="1" ht="23.25" x14ac:dyDescent="0.2">
      <c r="B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</row>
    <row r="250" spans="2:18" s="9" customFormat="1" ht="23.25" x14ac:dyDescent="0.2">
      <c r="B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</row>
    <row r="251" spans="2:18" s="9" customFormat="1" ht="23.25" x14ac:dyDescent="0.2">
      <c r="B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</row>
    <row r="252" spans="2:18" s="9" customFormat="1" ht="23.25" x14ac:dyDescent="0.2">
      <c r="B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</row>
    <row r="253" spans="2:18" s="9" customFormat="1" ht="23.25" x14ac:dyDescent="0.2">
      <c r="B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</row>
    <row r="254" spans="2:18" s="9" customFormat="1" ht="23.25" x14ac:dyDescent="0.2">
      <c r="B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</row>
    <row r="255" spans="2:18" s="9" customFormat="1" ht="23.25" x14ac:dyDescent="0.2">
      <c r="B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</row>
    <row r="256" spans="2:18" s="9" customFormat="1" ht="23.25" x14ac:dyDescent="0.2">
      <c r="B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</row>
    <row r="257" spans="2:19" s="9" customFormat="1" ht="23.25" x14ac:dyDescent="0.2">
      <c r="B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</row>
    <row r="258" spans="2:19" s="9" customFormat="1" ht="23.25" x14ac:dyDescent="0.2">
      <c r="B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</row>
    <row r="259" spans="2:19" s="9" customFormat="1" ht="23.25" x14ac:dyDescent="0.2">
      <c r="B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</row>
    <row r="260" spans="2:19" s="9" customFormat="1" ht="23.25" x14ac:dyDescent="0.2">
      <c r="B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</row>
    <row r="261" spans="2:19" s="9" customFormat="1" ht="23.25" x14ac:dyDescent="0.2">
      <c r="B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</row>
    <row r="262" spans="2:19" s="9" customFormat="1" ht="23.25" x14ac:dyDescent="0.2">
      <c r="B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</row>
    <row r="263" spans="2:19" s="9" customFormat="1" ht="23.25" x14ac:dyDescent="0.2">
      <c r="B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</row>
    <row r="264" spans="2:19" s="9" customFormat="1" ht="23.25" x14ac:dyDescent="0.2">
      <c r="B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</row>
    <row r="265" spans="2:19" s="9" customFormat="1" ht="23.25" x14ac:dyDescent="0.2">
      <c r="B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</row>
    <row r="266" spans="2:19" s="9" customFormat="1" ht="23.25" x14ac:dyDescent="0.2">
      <c r="B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</row>
    <row r="267" spans="2:19" s="9" customFormat="1" ht="23.25" x14ac:dyDescent="0.2">
      <c r="B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</row>
    <row r="268" spans="2:19" s="9" customFormat="1" ht="23.25" x14ac:dyDescent="0.2">
      <c r="B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</row>
    <row r="269" spans="2:19" s="9" customFormat="1" ht="23.25" x14ac:dyDescent="0.2">
      <c r="B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</row>
    <row r="270" spans="2:19" s="9" customFormat="1" ht="23.25" x14ac:dyDescent="0.2">
      <c r="B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</row>
  </sheetData>
  <pageMargins left="0.69" right="0.31496062992125984" top="0.6692913385826772" bottom="0.31496062992125984" header="0.31496062992125984" footer="0.31496062992125984"/>
  <pageSetup paperSize="9" scale="77" fitToHeight="0" orientation="portrait" r:id="rId1"/>
  <headerFooter differentOddEven="1"/>
  <rowBreaks count="5" manualBreakCount="5">
    <brk id="40" max="11" man="1"/>
    <brk id="72" max="11" man="1"/>
    <brk id="113" max="11" man="1"/>
    <brk id="146" max="11" man="1"/>
    <brk id="18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68"/>
  <sheetViews>
    <sheetView showGridLines="0" view="pageBreakPreview" zoomScale="80" zoomScaleNormal="95" zoomScaleSheetLayoutView="80" workbookViewId="0">
      <selection activeCell="A23" sqref="A23"/>
    </sheetView>
  </sheetViews>
  <sheetFormatPr defaultColWidth="9.28515625" defaultRowHeight="24" customHeight="1" x14ac:dyDescent="0.5"/>
  <cols>
    <col min="1" max="1" width="12.7109375" style="79" customWidth="1"/>
    <col min="2" max="2" width="14.5703125" style="79" customWidth="1"/>
    <col min="3" max="3" width="2.85546875" style="79" customWidth="1"/>
    <col min="4" max="4" width="15.7109375" style="79" customWidth="1"/>
    <col min="5" max="5" width="1.7109375" style="79" customWidth="1"/>
    <col min="6" max="6" width="13.7109375" style="79" customWidth="1"/>
    <col min="7" max="7" width="1.7109375" style="79" customWidth="1"/>
    <col min="8" max="8" width="18.28515625" style="79" customWidth="1"/>
    <col min="9" max="9" width="1.7109375" style="79" customWidth="1"/>
    <col min="10" max="10" width="21.42578125" style="79" customWidth="1"/>
    <col min="11" max="11" width="1.7109375" style="79" customWidth="1"/>
    <col min="12" max="12" width="15.42578125" style="79" customWidth="1"/>
    <col min="13" max="13" width="1.7109375" style="79" customWidth="1"/>
    <col min="14" max="14" width="15.7109375" style="79" customWidth="1"/>
    <col min="15" max="15" width="1.7109375" style="79" customWidth="1"/>
    <col min="16" max="16" width="18.7109375" style="79" customWidth="1"/>
    <col min="17" max="17" width="1.7109375" style="79" customWidth="1"/>
    <col min="18" max="18" width="24.28515625" style="79" customWidth="1"/>
    <col min="19" max="19" width="1.7109375" style="79" customWidth="1"/>
    <col min="20" max="20" width="16.7109375" style="79" customWidth="1"/>
    <col min="21" max="21" width="1.7109375" style="79" customWidth="1"/>
    <col min="22" max="22" width="15.7109375" style="79" customWidth="1"/>
    <col min="23" max="23" width="1.7109375" style="79" customWidth="1"/>
    <col min="24" max="24" width="15.7109375" style="79" customWidth="1"/>
    <col min="25" max="25" width="1.7109375" style="79" customWidth="1"/>
    <col min="26" max="26" width="15.7109375" style="79" customWidth="1"/>
    <col min="27" max="27" width="0.7109375" style="79" customWidth="1"/>
    <col min="28" max="28" width="13.7109375" style="79" customWidth="1"/>
    <col min="29" max="29" width="14.42578125" style="79" customWidth="1"/>
    <col min="30" max="30" width="10.28515625" style="79" customWidth="1"/>
    <col min="31" max="45" width="9.28515625" style="79" customWidth="1"/>
    <col min="46" max="46" width="10.28515625" style="79" customWidth="1"/>
    <col min="47" max="49" width="9.28515625" style="79" customWidth="1"/>
    <col min="50" max="50" width="10.28515625" style="79" customWidth="1"/>
    <col min="51" max="51" width="9.28515625" style="79" customWidth="1"/>
    <col min="52" max="16384" width="9.28515625" style="79"/>
  </cols>
  <sheetData>
    <row r="1" spans="1:51" ht="24" customHeight="1" x14ac:dyDescent="0.5">
      <c r="Z1" s="80" t="s">
        <v>119</v>
      </c>
    </row>
    <row r="2" spans="1:51" ht="24" customHeight="1" x14ac:dyDescent="0.5">
      <c r="A2" s="81" t="s">
        <v>106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</row>
    <row r="3" spans="1:51" ht="24" customHeight="1" x14ac:dyDescent="0.5">
      <c r="A3" s="81" t="s">
        <v>164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</row>
    <row r="4" spans="1:51" ht="24" customHeight="1" x14ac:dyDescent="0.5">
      <c r="A4" s="81" t="s">
        <v>186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 spans="1:51" ht="24" customHeight="1" x14ac:dyDescent="0.5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0" t="s">
        <v>120</v>
      </c>
    </row>
    <row r="6" spans="1:51" ht="24" customHeight="1" x14ac:dyDescent="0.5">
      <c r="A6" s="93"/>
      <c r="B6" s="93"/>
      <c r="C6" s="93"/>
      <c r="D6" s="127" t="s">
        <v>0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</row>
    <row r="7" spans="1:51" ht="24" customHeight="1" x14ac:dyDescent="0.5">
      <c r="A7" s="93"/>
      <c r="B7" s="93"/>
      <c r="C7" s="93"/>
      <c r="D7" s="128" t="s">
        <v>78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83"/>
      <c r="X7" s="83"/>
      <c r="Y7" s="83"/>
      <c r="Z7" s="83"/>
    </row>
    <row r="8" spans="1:51" ht="24" customHeight="1" x14ac:dyDescent="0.5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128" t="s">
        <v>31</v>
      </c>
      <c r="Q8" s="128"/>
      <c r="R8" s="128"/>
      <c r="S8" s="128"/>
      <c r="T8" s="128"/>
      <c r="U8" s="94"/>
      <c r="V8" s="83"/>
      <c r="W8" s="83"/>
      <c r="X8" s="83"/>
      <c r="Y8" s="83"/>
      <c r="Z8" s="83"/>
    </row>
    <row r="9" spans="1:51" ht="24" customHeight="1" x14ac:dyDescent="0.5">
      <c r="A9" s="93"/>
      <c r="B9" s="93"/>
      <c r="C9" s="93"/>
      <c r="D9" s="93"/>
      <c r="E9" s="93"/>
      <c r="F9" s="93"/>
      <c r="G9" s="93"/>
      <c r="H9" s="93"/>
      <c r="I9" s="93"/>
      <c r="K9" s="93"/>
      <c r="L9" s="93"/>
      <c r="M9" s="93"/>
      <c r="N9" s="93"/>
      <c r="O9" s="93"/>
      <c r="P9" s="129" t="s">
        <v>65</v>
      </c>
      <c r="Q9" s="129"/>
      <c r="R9" s="129"/>
      <c r="S9" s="93"/>
      <c r="V9" s="83"/>
    </row>
    <row r="10" spans="1:51" ht="24" customHeight="1" x14ac:dyDescent="0.5">
      <c r="A10" s="93"/>
      <c r="B10" s="93"/>
      <c r="C10" s="93"/>
      <c r="D10" s="93"/>
      <c r="E10" s="93"/>
      <c r="F10" s="93"/>
      <c r="G10" s="93"/>
      <c r="H10" s="93"/>
      <c r="I10" s="93"/>
      <c r="J10" s="84" t="s">
        <v>121</v>
      </c>
      <c r="K10" s="93"/>
      <c r="L10" s="93"/>
      <c r="M10" s="93"/>
      <c r="N10" s="93"/>
      <c r="O10" s="93"/>
      <c r="P10" s="84"/>
      <c r="Q10" s="84"/>
      <c r="R10" s="84" t="s">
        <v>207</v>
      </c>
      <c r="S10" s="93"/>
      <c r="V10" s="83"/>
    </row>
    <row r="11" spans="1:51" s="84" customFormat="1" ht="24" customHeight="1" x14ac:dyDescent="0.5">
      <c r="A11" s="93"/>
      <c r="H11" s="84" t="s">
        <v>122</v>
      </c>
      <c r="J11" s="84" t="s">
        <v>123</v>
      </c>
      <c r="P11" s="84" t="s">
        <v>124</v>
      </c>
      <c r="R11" s="84" t="s">
        <v>143</v>
      </c>
      <c r="V11" s="84" t="s">
        <v>66</v>
      </c>
      <c r="X11" s="84" t="s">
        <v>121</v>
      </c>
      <c r="Z11" s="84" t="s">
        <v>66</v>
      </c>
    </row>
    <row r="12" spans="1:51" s="84" customFormat="1" ht="24" customHeight="1" x14ac:dyDescent="0.5">
      <c r="A12" s="93"/>
      <c r="D12" s="84" t="s">
        <v>25</v>
      </c>
      <c r="F12" s="84" t="s">
        <v>67</v>
      </c>
      <c r="H12" s="84" t="s">
        <v>125</v>
      </c>
      <c r="J12" s="84" t="s">
        <v>126</v>
      </c>
      <c r="L12" s="129" t="s">
        <v>29</v>
      </c>
      <c r="M12" s="129"/>
      <c r="N12" s="129"/>
      <c r="P12" s="84" t="s">
        <v>68</v>
      </c>
      <c r="R12" s="84" t="s">
        <v>127</v>
      </c>
      <c r="T12" s="84" t="s">
        <v>128</v>
      </c>
      <c r="V12" s="84" t="s">
        <v>24</v>
      </c>
      <c r="X12" s="84" t="s">
        <v>129</v>
      </c>
      <c r="Z12" s="84" t="s">
        <v>69</v>
      </c>
    </row>
    <row r="13" spans="1:51" s="84" customFormat="1" ht="24" customHeight="1" x14ac:dyDescent="0.5">
      <c r="A13" s="93"/>
      <c r="D13" s="62" t="s">
        <v>70</v>
      </c>
      <c r="F13" s="62" t="s">
        <v>71</v>
      </c>
      <c r="H13" s="62" t="s">
        <v>10</v>
      </c>
      <c r="J13" s="62" t="s">
        <v>130</v>
      </c>
      <c r="L13" s="62" t="s">
        <v>72</v>
      </c>
      <c r="N13" s="62" t="s">
        <v>73</v>
      </c>
      <c r="P13" s="62" t="s">
        <v>74</v>
      </c>
      <c r="R13" s="62" t="s">
        <v>65</v>
      </c>
      <c r="T13" s="62" t="s">
        <v>75</v>
      </c>
      <c r="V13" s="62" t="s">
        <v>80</v>
      </c>
      <c r="X13" s="62" t="s">
        <v>81</v>
      </c>
      <c r="Z13" s="62" t="s">
        <v>76</v>
      </c>
    </row>
    <row r="15" spans="1:51" ht="24" customHeight="1" x14ac:dyDescent="0.5">
      <c r="A15" s="81" t="s">
        <v>155</v>
      </c>
      <c r="D15" s="85">
        <v>1989531</v>
      </c>
      <c r="E15" s="85"/>
      <c r="F15" s="85">
        <v>1105934</v>
      </c>
      <c r="G15" s="85"/>
      <c r="H15" s="85">
        <v>13145</v>
      </c>
      <c r="I15" s="85"/>
      <c r="J15" s="85">
        <v>9006</v>
      </c>
      <c r="K15" s="85"/>
      <c r="L15" s="85">
        <v>198953</v>
      </c>
      <c r="M15" s="85"/>
      <c r="N15" s="85">
        <v>576423</v>
      </c>
      <c r="O15" s="85"/>
      <c r="P15" s="85">
        <v>-6333</v>
      </c>
      <c r="Q15" s="85"/>
      <c r="R15" s="85">
        <v>11009</v>
      </c>
      <c r="S15" s="85"/>
      <c r="T15" s="85">
        <f>P15+R15</f>
        <v>4676</v>
      </c>
      <c r="U15" s="85"/>
      <c r="V15" s="85">
        <f>SUM(D15:N15,T15)</f>
        <v>3897668</v>
      </c>
      <c r="W15" s="85"/>
      <c r="X15" s="85">
        <v>2261</v>
      </c>
      <c r="Y15" s="85"/>
      <c r="Z15" s="85">
        <f>SUM(V15:X15)</f>
        <v>3899929</v>
      </c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</row>
    <row r="16" spans="1:51" ht="24" customHeight="1" x14ac:dyDescent="0.5">
      <c r="A16" s="86" t="s">
        <v>133</v>
      </c>
      <c r="D16" s="85">
        <v>0</v>
      </c>
      <c r="E16" s="85"/>
      <c r="F16" s="85">
        <v>0</v>
      </c>
      <c r="G16" s="85"/>
      <c r="H16" s="85">
        <v>0</v>
      </c>
      <c r="I16" s="85"/>
      <c r="J16" s="85">
        <v>0</v>
      </c>
      <c r="K16" s="85"/>
      <c r="L16" s="85">
        <v>0</v>
      </c>
      <c r="M16" s="85"/>
      <c r="N16" s="85">
        <f>PL!G105</f>
        <v>-163147</v>
      </c>
      <c r="O16" s="85"/>
      <c r="P16" s="85">
        <v>0</v>
      </c>
      <c r="Q16" s="85"/>
      <c r="R16" s="85">
        <v>0</v>
      </c>
      <c r="S16" s="85"/>
      <c r="T16" s="85">
        <f>P16+R16</f>
        <v>0</v>
      </c>
      <c r="U16" s="85"/>
      <c r="V16" s="85">
        <f>SUM(D16:N16,T16)</f>
        <v>-163147</v>
      </c>
      <c r="W16" s="85"/>
      <c r="X16" s="85">
        <f>PL!G106</f>
        <v>-564</v>
      </c>
      <c r="Y16" s="85"/>
      <c r="Z16" s="85">
        <f>SUM(V16:X16)</f>
        <v>-163711</v>
      </c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</row>
    <row r="17" spans="1:51" ht="24" customHeight="1" x14ac:dyDescent="0.5">
      <c r="A17" s="86" t="s">
        <v>131</v>
      </c>
      <c r="D17" s="87">
        <v>0</v>
      </c>
      <c r="E17" s="85"/>
      <c r="F17" s="87">
        <v>0</v>
      </c>
      <c r="G17" s="85"/>
      <c r="H17" s="87">
        <v>0</v>
      </c>
      <c r="I17" s="85"/>
      <c r="J17" s="87">
        <v>0</v>
      </c>
      <c r="K17" s="85"/>
      <c r="L17" s="87">
        <v>0</v>
      </c>
      <c r="M17" s="85"/>
      <c r="N17" s="87">
        <v>0</v>
      </c>
      <c r="O17" s="85"/>
      <c r="P17" s="87">
        <f>PL!G126-'CE1'!X17</f>
        <v>-19</v>
      </c>
      <c r="Q17" s="85"/>
      <c r="R17" s="87">
        <f>PL!G135</f>
        <v>20413</v>
      </c>
      <c r="S17" s="85"/>
      <c r="T17" s="87">
        <f>P17+R17</f>
        <v>20394</v>
      </c>
      <c r="U17" s="85"/>
      <c r="V17" s="87">
        <f>SUM(D17:N17,T17)</f>
        <v>20394</v>
      </c>
      <c r="W17" s="85"/>
      <c r="X17" s="87">
        <f>PL!G142-PL!G106</f>
        <v>-10</v>
      </c>
      <c r="Y17" s="85"/>
      <c r="Z17" s="87">
        <f>SUM(V17:X17)</f>
        <v>20384</v>
      </c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</row>
    <row r="18" spans="1:51" ht="24" customHeight="1" x14ac:dyDescent="0.5">
      <c r="A18" s="86" t="s">
        <v>132</v>
      </c>
      <c r="D18" s="85">
        <f>SUM(D16:D17)</f>
        <v>0</v>
      </c>
      <c r="E18" s="85"/>
      <c r="F18" s="85">
        <f>SUM(F16:F17)</f>
        <v>0</v>
      </c>
      <c r="G18" s="85"/>
      <c r="H18" s="85">
        <f>SUM(H16:H17)</f>
        <v>0</v>
      </c>
      <c r="I18" s="85"/>
      <c r="J18" s="85">
        <f>SUM(J16:J17)</f>
        <v>0</v>
      </c>
      <c r="K18" s="85"/>
      <c r="L18" s="85">
        <f>SUM(L16:L17)</f>
        <v>0</v>
      </c>
      <c r="M18" s="85"/>
      <c r="N18" s="85">
        <f>SUM(N16:N17)</f>
        <v>-163147</v>
      </c>
      <c r="O18" s="85"/>
      <c r="P18" s="85">
        <f>SUM(P16:P17)</f>
        <v>-19</v>
      </c>
      <c r="Q18" s="85"/>
      <c r="R18" s="85">
        <f>SUM(R16:R17)</f>
        <v>20413</v>
      </c>
      <c r="S18" s="85"/>
      <c r="T18" s="85">
        <f>SUM(T16:T17)</f>
        <v>20394</v>
      </c>
      <c r="U18" s="85"/>
      <c r="V18" s="85">
        <f>SUM(V16:V17)</f>
        <v>-142753</v>
      </c>
      <c r="W18" s="85"/>
      <c r="X18" s="85">
        <f>SUM(X16:X17)</f>
        <v>-574</v>
      </c>
      <c r="Y18" s="85"/>
      <c r="Z18" s="85">
        <f>SUM(Z16:Z17)</f>
        <v>-143327</v>
      </c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</row>
    <row r="19" spans="1:51" ht="24" customHeight="1" x14ac:dyDescent="0.5">
      <c r="A19" s="86" t="s">
        <v>203</v>
      </c>
      <c r="D19" s="85">
        <v>0</v>
      </c>
      <c r="E19" s="85"/>
      <c r="F19" s="85">
        <v>0</v>
      </c>
      <c r="G19" s="85"/>
      <c r="H19" s="85">
        <v>0</v>
      </c>
      <c r="I19" s="85"/>
      <c r="J19" s="85">
        <v>0</v>
      </c>
      <c r="K19" s="85"/>
      <c r="L19" s="85">
        <v>0</v>
      </c>
      <c r="M19" s="85"/>
      <c r="N19" s="85">
        <v>-19895</v>
      </c>
      <c r="O19" s="85"/>
      <c r="P19" s="85">
        <v>0</v>
      </c>
      <c r="Q19" s="85"/>
      <c r="R19" s="85">
        <v>0</v>
      </c>
      <c r="S19" s="85"/>
      <c r="T19" s="85">
        <f>P19+R19</f>
        <v>0</v>
      </c>
      <c r="U19" s="85"/>
      <c r="V19" s="85">
        <f>SUM(D19:N19,T19)</f>
        <v>-19895</v>
      </c>
      <c r="W19" s="85"/>
      <c r="X19" s="85">
        <f>PL!G144-PL!G108</f>
        <v>0</v>
      </c>
      <c r="Y19" s="85"/>
      <c r="Z19" s="85">
        <f>SUM(V19:X19)</f>
        <v>-19895</v>
      </c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</row>
    <row r="20" spans="1:51" ht="24" customHeight="1" thickBot="1" x14ac:dyDescent="0.55000000000000004">
      <c r="A20" s="81" t="s">
        <v>188</v>
      </c>
      <c r="D20" s="88">
        <f>SUM(D15,D18,D19)</f>
        <v>1989531</v>
      </c>
      <c r="E20" s="85"/>
      <c r="F20" s="88">
        <f>SUM(F15,F18,F19)</f>
        <v>1105934</v>
      </c>
      <c r="G20" s="85"/>
      <c r="H20" s="88">
        <f>SUM(H15,H18,H19)</f>
        <v>13145</v>
      </c>
      <c r="I20" s="85"/>
      <c r="J20" s="88">
        <f>SUM(J15,J18,J19)</f>
        <v>9006</v>
      </c>
      <c r="K20" s="85"/>
      <c r="L20" s="88">
        <f>SUM(L15,L18,L19)</f>
        <v>198953</v>
      </c>
      <c r="M20" s="85"/>
      <c r="N20" s="88">
        <f>SUM(N15,N18,N19)</f>
        <v>393381</v>
      </c>
      <c r="O20" s="85"/>
      <c r="P20" s="88">
        <f>SUM(P15,P18,P19)</f>
        <v>-6352</v>
      </c>
      <c r="Q20" s="85"/>
      <c r="R20" s="88">
        <f>SUM(R15,R18,R19)</f>
        <v>31422</v>
      </c>
      <c r="S20" s="85"/>
      <c r="T20" s="88">
        <f>SUM(T15,T18,T19)</f>
        <v>25070</v>
      </c>
      <c r="U20" s="85"/>
      <c r="V20" s="88">
        <f>SUM(V15,V18,V19)</f>
        <v>3735020</v>
      </c>
      <c r="W20" s="85"/>
      <c r="X20" s="88">
        <f>SUM(X15,X18,X19)</f>
        <v>1687</v>
      </c>
      <c r="Y20" s="85"/>
      <c r="Z20" s="88">
        <f>SUM(Z15,Z18,Z19)</f>
        <v>3736707</v>
      </c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</row>
    <row r="21" spans="1:51" ht="24" customHeight="1" thickTop="1" x14ac:dyDescent="0.5"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</row>
    <row r="22" spans="1:51" ht="24" customHeight="1" x14ac:dyDescent="0.5">
      <c r="A22" s="81" t="s">
        <v>160</v>
      </c>
      <c r="D22" s="85">
        <v>1989531</v>
      </c>
      <c r="E22" s="85">
        <v>0</v>
      </c>
      <c r="F22" s="85">
        <v>1105934</v>
      </c>
      <c r="G22" s="85">
        <v>0</v>
      </c>
      <c r="H22" s="85">
        <v>13145</v>
      </c>
      <c r="I22" s="85">
        <v>0</v>
      </c>
      <c r="J22" s="85">
        <v>9006</v>
      </c>
      <c r="K22" s="85">
        <v>0</v>
      </c>
      <c r="L22" s="85">
        <v>198953</v>
      </c>
      <c r="M22" s="85">
        <v>0</v>
      </c>
      <c r="N22" s="85">
        <v>470968</v>
      </c>
      <c r="O22" s="85">
        <v>0</v>
      </c>
      <c r="P22" s="85">
        <v>-6359</v>
      </c>
      <c r="Q22" s="85">
        <v>0</v>
      </c>
      <c r="R22" s="85">
        <v>40230</v>
      </c>
      <c r="S22" s="85"/>
      <c r="T22" s="85">
        <f>P22+R22</f>
        <v>33871</v>
      </c>
      <c r="U22" s="85"/>
      <c r="V22" s="85">
        <f>+T22+N22+L22+H22+F22+D22+J22</f>
        <v>3821408</v>
      </c>
      <c r="W22" s="85"/>
      <c r="X22" s="85">
        <v>1143</v>
      </c>
      <c r="Y22" s="85"/>
      <c r="Z22" s="85">
        <f>SUM(V22:X22)</f>
        <v>3822551</v>
      </c>
      <c r="AC22" s="85"/>
      <c r="AE22" s="85"/>
      <c r="AG22" s="85"/>
      <c r="AI22" s="85"/>
      <c r="AK22" s="85"/>
      <c r="AM22" s="85"/>
      <c r="AO22" s="85"/>
      <c r="AQ22" s="85"/>
      <c r="AS22" s="85"/>
      <c r="AU22" s="85"/>
      <c r="AW22" s="85"/>
      <c r="AY22" s="85"/>
    </row>
    <row r="23" spans="1:51" ht="24" customHeight="1" x14ac:dyDescent="0.5">
      <c r="A23" s="86" t="s">
        <v>133</v>
      </c>
      <c r="D23" s="85">
        <v>0</v>
      </c>
      <c r="E23" s="85"/>
      <c r="F23" s="85">
        <v>0</v>
      </c>
      <c r="G23" s="85"/>
      <c r="H23" s="85">
        <v>0</v>
      </c>
      <c r="I23" s="85"/>
      <c r="J23" s="85">
        <v>0</v>
      </c>
      <c r="K23" s="85"/>
      <c r="L23" s="85">
        <v>0</v>
      </c>
      <c r="M23" s="85"/>
      <c r="N23" s="85">
        <f>PL!E105</f>
        <v>-68064</v>
      </c>
      <c r="O23" s="85"/>
      <c r="P23" s="85">
        <v>0</v>
      </c>
      <c r="Q23" s="85"/>
      <c r="R23" s="85">
        <v>0</v>
      </c>
      <c r="S23" s="85"/>
      <c r="T23" s="85">
        <f>P23+R23</f>
        <v>0</v>
      </c>
      <c r="U23" s="85"/>
      <c r="V23" s="85">
        <f>+T23+N23+L23+H23+F23+D23+J23</f>
        <v>-68064</v>
      </c>
      <c r="W23" s="85"/>
      <c r="X23" s="85">
        <f>PL!E106</f>
        <v>-645</v>
      </c>
      <c r="Y23" s="85"/>
      <c r="Z23" s="85">
        <f>SUM(V23:X23)</f>
        <v>-68709</v>
      </c>
    </row>
    <row r="24" spans="1:51" ht="24" customHeight="1" x14ac:dyDescent="0.5">
      <c r="A24" s="86" t="s">
        <v>131</v>
      </c>
      <c r="D24" s="87">
        <v>0</v>
      </c>
      <c r="E24" s="85"/>
      <c r="F24" s="87">
        <v>0</v>
      </c>
      <c r="G24" s="85"/>
      <c r="H24" s="87">
        <v>0</v>
      </c>
      <c r="I24" s="85"/>
      <c r="J24" s="87">
        <v>0</v>
      </c>
      <c r="K24" s="85"/>
      <c r="L24" s="87">
        <v>0</v>
      </c>
      <c r="M24" s="85"/>
      <c r="N24" s="87">
        <v>0</v>
      </c>
      <c r="O24" s="85"/>
      <c r="P24" s="87">
        <f>PL!E126-'CE1'!X24</f>
        <v>-2</v>
      </c>
      <c r="Q24" s="85"/>
      <c r="R24" s="87">
        <f>PL!E135</f>
        <v>30208</v>
      </c>
      <c r="S24" s="85"/>
      <c r="T24" s="87">
        <f>P24+R24</f>
        <v>30206</v>
      </c>
      <c r="U24" s="85"/>
      <c r="V24" s="87">
        <f>+T24+N24+L24+H24+F24+D24+J24</f>
        <v>30206</v>
      </c>
      <c r="W24" s="85"/>
      <c r="X24" s="87">
        <f>PL!E142-PL!E106</f>
        <v>-1</v>
      </c>
      <c r="Y24" s="85"/>
      <c r="Z24" s="87">
        <f>SUM(V24:X24)</f>
        <v>30205</v>
      </c>
    </row>
    <row r="25" spans="1:51" ht="24" customHeight="1" x14ac:dyDescent="0.5">
      <c r="A25" s="86" t="s">
        <v>132</v>
      </c>
      <c r="D25" s="85">
        <f>SUM(D23:D24)</f>
        <v>0</v>
      </c>
      <c r="E25" s="85"/>
      <c r="F25" s="85">
        <f>SUM(F23:F24)</f>
        <v>0</v>
      </c>
      <c r="G25" s="85"/>
      <c r="H25" s="85">
        <f>SUM(H23:H24)</f>
        <v>0</v>
      </c>
      <c r="I25" s="85"/>
      <c r="J25" s="85">
        <f>SUM(J23:J24)</f>
        <v>0</v>
      </c>
      <c r="K25" s="85"/>
      <c r="L25" s="85">
        <f>SUM(L23:L24)</f>
        <v>0</v>
      </c>
      <c r="M25" s="85"/>
      <c r="N25" s="85">
        <f>SUM(N23:N24)</f>
        <v>-68064</v>
      </c>
      <c r="O25" s="85"/>
      <c r="P25" s="85">
        <f>SUM(P23:P24)</f>
        <v>-2</v>
      </c>
      <c r="Q25" s="85"/>
      <c r="R25" s="85">
        <f>SUM(R23:R24)</f>
        <v>30208</v>
      </c>
      <c r="S25" s="85"/>
      <c r="T25" s="85">
        <f>SUM(T23:T24)</f>
        <v>30206</v>
      </c>
      <c r="U25" s="85"/>
      <c r="V25" s="85">
        <f>SUM(V23:V24)</f>
        <v>-37858</v>
      </c>
      <c r="W25" s="85"/>
      <c r="X25" s="85">
        <f>SUM(X23:X24)</f>
        <v>-646</v>
      </c>
      <c r="Y25" s="85"/>
      <c r="Z25" s="85">
        <f>SUM(Z23:Z24)</f>
        <v>-38504</v>
      </c>
    </row>
    <row r="26" spans="1:51" ht="24" customHeight="1" thickBot="1" x14ac:dyDescent="0.55000000000000004">
      <c r="A26" s="81" t="s">
        <v>183</v>
      </c>
      <c r="D26" s="88">
        <f>SUM(D22,D25:D25)</f>
        <v>1989531</v>
      </c>
      <c r="E26" s="85"/>
      <c r="F26" s="88">
        <f>SUM(F22,F25:F25)</f>
        <v>1105934</v>
      </c>
      <c r="G26" s="85"/>
      <c r="H26" s="88">
        <f>SUM(H22,H25:H25)</f>
        <v>13145</v>
      </c>
      <c r="I26" s="85"/>
      <c r="J26" s="88">
        <f>SUM(J22,J25:J25)</f>
        <v>9006</v>
      </c>
      <c r="K26" s="85"/>
      <c r="L26" s="88">
        <f>SUM(L22,L25:L25)</f>
        <v>198953</v>
      </c>
      <c r="M26" s="85"/>
      <c r="N26" s="88">
        <f>SUM(N22,N25:N25)</f>
        <v>402904</v>
      </c>
      <c r="O26" s="85"/>
      <c r="P26" s="88">
        <f>SUM(P22,P25:P25)</f>
        <v>-6361</v>
      </c>
      <c r="Q26" s="85"/>
      <c r="R26" s="88">
        <f>SUM(R22,R25:R25)</f>
        <v>70438</v>
      </c>
      <c r="S26" s="85"/>
      <c r="T26" s="88">
        <f>SUM(T22,T25:T25)</f>
        <v>64077</v>
      </c>
      <c r="U26" s="85"/>
      <c r="V26" s="88">
        <f>SUM(V22,V25:V25)</f>
        <v>3783550</v>
      </c>
      <c r="W26" s="85"/>
      <c r="X26" s="88">
        <f>SUM(X22,X25:X25)</f>
        <v>497</v>
      </c>
      <c r="Y26" s="85"/>
      <c r="Z26" s="88">
        <f>SUM(Z22,Z25:Z25)</f>
        <v>3784047</v>
      </c>
    </row>
    <row r="27" spans="1:51" ht="24" customHeight="1" thickTop="1" x14ac:dyDescent="0.5"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108">
        <f>N26-BS!E77</f>
        <v>0</v>
      </c>
      <c r="O27" s="108"/>
      <c r="P27" s="108"/>
      <c r="Q27" s="108"/>
      <c r="R27" s="108"/>
      <c r="S27" s="108"/>
      <c r="T27" s="108"/>
      <c r="U27" s="108"/>
      <c r="V27" s="108"/>
      <c r="W27" s="108"/>
      <c r="X27" s="108">
        <f>X26-BS!E80</f>
        <v>0</v>
      </c>
      <c r="Y27" s="108"/>
      <c r="Z27" s="89">
        <f>Z26-BS!E81</f>
        <v>0</v>
      </c>
    </row>
    <row r="28" spans="1:51" ht="24" customHeight="1" x14ac:dyDescent="0.5">
      <c r="A28" s="86" t="s">
        <v>134</v>
      </c>
    </row>
    <row r="36" spans="5:19" ht="24" customHeight="1" x14ac:dyDescent="0.5">
      <c r="E36" s="83"/>
      <c r="F36" s="83"/>
      <c r="G36" s="83"/>
      <c r="I36" s="83"/>
      <c r="K36" s="83"/>
      <c r="L36" s="83"/>
      <c r="M36" s="83"/>
      <c r="N36" s="83"/>
      <c r="O36" s="83"/>
      <c r="Q36" s="83"/>
      <c r="S36" s="83"/>
    </row>
    <row r="41" spans="5:19" ht="24" customHeight="1" x14ac:dyDescent="0.5">
      <c r="G41" s="79">
        <v>150433</v>
      </c>
    </row>
    <row r="42" spans="5:19" ht="24" customHeight="1" x14ac:dyDescent="0.5">
      <c r="G42" s="79">
        <v>1058995</v>
      </c>
      <c r="O42" s="79">
        <v>646445</v>
      </c>
      <c r="Q42" s="79">
        <v>646445</v>
      </c>
      <c r="S42" s="79">
        <v>646445</v>
      </c>
    </row>
    <row r="43" spans="5:19" ht="24" customHeight="1" x14ac:dyDescent="0.5">
      <c r="G43" s="79">
        <v>499168</v>
      </c>
      <c r="O43" s="79">
        <v>273899</v>
      </c>
      <c r="Q43" s="79">
        <v>273899</v>
      </c>
      <c r="S43" s="79">
        <v>273899</v>
      </c>
    </row>
    <row r="44" spans="5:19" ht="24" customHeight="1" x14ac:dyDescent="0.5">
      <c r="G44" s="79">
        <v>0</v>
      </c>
    </row>
    <row r="45" spans="5:19" ht="24" customHeight="1" x14ac:dyDescent="0.5">
      <c r="G45" s="79">
        <v>35526</v>
      </c>
      <c r="O45" s="79">
        <v>35379</v>
      </c>
      <c r="Q45" s="79">
        <v>35379</v>
      </c>
      <c r="S45" s="79">
        <v>35379</v>
      </c>
    </row>
    <row r="46" spans="5:19" ht="24" customHeight="1" x14ac:dyDescent="0.5">
      <c r="G46" s="79">
        <v>42673</v>
      </c>
      <c r="O46" s="79">
        <v>33651</v>
      </c>
      <c r="Q46" s="79">
        <v>33651</v>
      </c>
      <c r="S46" s="79">
        <v>33651</v>
      </c>
    </row>
    <row r="49" spans="7:19" ht="24" customHeight="1" x14ac:dyDescent="0.5">
      <c r="G49" s="79">
        <v>269012</v>
      </c>
      <c r="O49" s="79">
        <v>236104</v>
      </c>
      <c r="Q49" s="79">
        <v>236104</v>
      </c>
      <c r="S49" s="79">
        <v>236104</v>
      </c>
    </row>
    <row r="61" spans="7:19" ht="24" customHeight="1" x14ac:dyDescent="0.5">
      <c r="G61" s="79">
        <v>13145</v>
      </c>
      <c r="O61" s="79">
        <v>0</v>
      </c>
      <c r="Q61" s="79">
        <v>0</v>
      </c>
      <c r="S61" s="79">
        <v>0</v>
      </c>
    </row>
    <row r="64" spans="7:19" ht="24" customHeight="1" x14ac:dyDescent="0.5">
      <c r="G64" s="79">
        <v>929186</v>
      </c>
      <c r="O64" s="79">
        <v>594923</v>
      </c>
      <c r="Q64" s="79">
        <v>594923</v>
      </c>
      <c r="S64" s="79">
        <v>594923</v>
      </c>
    </row>
    <row r="65" spans="7:7" ht="24" customHeight="1" x14ac:dyDescent="0.5">
      <c r="G65" s="79">
        <v>1832</v>
      </c>
    </row>
    <row r="68" spans="7:7" ht="24" customHeight="1" x14ac:dyDescent="0.5">
      <c r="G68" s="79">
        <v>117826</v>
      </c>
    </row>
  </sheetData>
  <mergeCells count="5">
    <mergeCell ref="D6:Z6"/>
    <mergeCell ref="D7:V7"/>
    <mergeCell ref="P8:T8"/>
    <mergeCell ref="P9:R9"/>
    <mergeCell ref="L12:N12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4"/>
  <sheetViews>
    <sheetView showGridLines="0" view="pageBreakPreview" zoomScaleNormal="100" zoomScaleSheetLayoutView="100" workbookViewId="0">
      <selection activeCell="A9" sqref="A9"/>
    </sheetView>
  </sheetViews>
  <sheetFormatPr defaultColWidth="9.28515625" defaultRowHeight="23.1" customHeight="1" x14ac:dyDescent="0.5"/>
  <cols>
    <col min="1" max="1" width="16.28515625" style="79" customWidth="1"/>
    <col min="2" max="2" width="18.5703125" style="79" customWidth="1"/>
    <col min="3" max="3" width="1.28515625" style="79" customWidth="1"/>
    <col min="4" max="4" width="17.28515625" style="79" customWidth="1"/>
    <col min="5" max="5" width="1.7109375" style="79" customWidth="1"/>
    <col min="6" max="6" width="17.28515625" style="79" customWidth="1"/>
    <col min="7" max="7" width="1.7109375" style="79" customWidth="1"/>
    <col min="8" max="8" width="17.28515625" style="79" customWidth="1"/>
    <col min="9" max="9" width="1.7109375" style="79" customWidth="1"/>
    <col min="10" max="10" width="17.28515625" style="79" customWidth="1"/>
    <col min="11" max="11" width="1.7109375" style="79" customWidth="1"/>
    <col min="12" max="12" width="22.42578125" style="79" bestFit="1" customWidth="1"/>
    <col min="13" max="13" width="1.7109375" style="79" customWidth="1"/>
    <col min="14" max="14" width="17.28515625" style="79" customWidth="1"/>
    <col min="15" max="15" width="13.7109375" style="79" customWidth="1"/>
    <col min="16" max="16" width="14.28515625" style="79" bestFit="1" customWidth="1"/>
    <col min="17" max="17" width="13.5703125" style="79" bestFit="1" customWidth="1"/>
    <col min="18" max="24" width="9.28515625" style="79"/>
    <col min="25" max="25" width="10" style="79" bestFit="1" customWidth="1"/>
    <col min="26" max="16384" width="9.28515625" style="79"/>
  </cols>
  <sheetData>
    <row r="1" spans="1:15" ht="23.1" customHeight="1" x14ac:dyDescent="0.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80" t="s">
        <v>104</v>
      </c>
    </row>
    <row r="2" spans="1:15" ht="23.1" customHeight="1" x14ac:dyDescent="0.5">
      <c r="A2" s="90" t="s">
        <v>106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5" ht="23.1" customHeight="1" x14ac:dyDescent="0.5">
      <c r="A3" s="90" t="s">
        <v>165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5" ht="23.1" customHeight="1" x14ac:dyDescent="0.5">
      <c r="A4" s="90" t="s">
        <v>186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5" ht="23.1" customHeight="1" x14ac:dyDescent="0.5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110" t="s">
        <v>102</v>
      </c>
    </row>
    <row r="6" spans="1:15" ht="23.1" customHeight="1" x14ac:dyDescent="0.5">
      <c r="A6" s="84"/>
      <c r="B6" s="84"/>
      <c r="C6" s="84"/>
      <c r="D6" s="130" t="s">
        <v>1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91"/>
    </row>
    <row r="7" spans="1:15" ht="23.1" customHeight="1" x14ac:dyDescent="0.5">
      <c r="A7" s="84"/>
      <c r="B7" s="84"/>
      <c r="C7" s="84"/>
      <c r="D7" s="92"/>
      <c r="E7" s="92"/>
      <c r="F7" s="92"/>
      <c r="G7" s="92"/>
      <c r="H7" s="92"/>
      <c r="I7" s="92"/>
      <c r="J7" s="92"/>
      <c r="K7" s="92"/>
      <c r="L7" s="84" t="s">
        <v>153</v>
      </c>
      <c r="M7" s="92"/>
      <c r="N7" s="92"/>
      <c r="O7" s="91"/>
    </row>
    <row r="8" spans="1:15" s="84" customFormat="1" ht="23.1" customHeight="1" x14ac:dyDescent="0.5">
      <c r="L8" s="62" t="s">
        <v>24</v>
      </c>
      <c r="M8" s="79"/>
    </row>
    <row r="9" spans="1:15" s="84" customFormat="1" ht="23.1" customHeight="1" x14ac:dyDescent="0.5">
      <c r="L9" s="62" t="s">
        <v>65</v>
      </c>
    </row>
    <row r="10" spans="1:15" s="84" customFormat="1" ht="23.1" customHeight="1" x14ac:dyDescent="0.5">
      <c r="L10" s="84" t="s">
        <v>207</v>
      </c>
    </row>
    <row r="11" spans="1:15" s="84" customFormat="1" ht="23.1" customHeight="1" x14ac:dyDescent="0.5">
      <c r="H11" s="129" t="s">
        <v>29</v>
      </c>
      <c r="I11" s="129"/>
      <c r="J11" s="129"/>
      <c r="L11" s="84" t="s">
        <v>143</v>
      </c>
    </row>
    <row r="12" spans="1:15" s="84" customFormat="1" ht="23.1" customHeight="1" x14ac:dyDescent="0.5">
      <c r="D12" s="84" t="s">
        <v>25</v>
      </c>
      <c r="F12" s="84" t="s">
        <v>67</v>
      </c>
      <c r="J12" s="84" t="s">
        <v>73</v>
      </c>
      <c r="L12" s="84" t="s">
        <v>127</v>
      </c>
    </row>
    <row r="13" spans="1:15" s="84" customFormat="1" ht="23.1" customHeight="1" x14ac:dyDescent="0.5">
      <c r="D13" s="62" t="s">
        <v>70</v>
      </c>
      <c r="F13" s="62" t="s">
        <v>71</v>
      </c>
      <c r="H13" s="62" t="s">
        <v>72</v>
      </c>
      <c r="J13" s="62" t="s">
        <v>214</v>
      </c>
      <c r="L13" s="62" t="s">
        <v>65</v>
      </c>
      <c r="N13" s="62" t="s">
        <v>66</v>
      </c>
    </row>
    <row r="14" spans="1:15" s="84" customFormat="1" ht="23.1" customHeight="1" x14ac:dyDescent="0.5"/>
    <row r="15" spans="1:15" ht="23.1" customHeight="1" x14ac:dyDescent="0.5">
      <c r="A15" s="81" t="s">
        <v>155</v>
      </c>
      <c r="D15" s="75">
        <v>1989531</v>
      </c>
      <c r="E15" s="75"/>
      <c r="F15" s="75">
        <v>1105934</v>
      </c>
      <c r="G15" s="75"/>
      <c r="H15" s="75">
        <v>198953</v>
      </c>
      <c r="I15" s="75"/>
      <c r="J15" s="75">
        <v>160263</v>
      </c>
      <c r="K15" s="75"/>
      <c r="L15" s="75">
        <v>24691</v>
      </c>
      <c r="M15" s="75"/>
      <c r="N15" s="75">
        <f>SUM(D15:L15)</f>
        <v>3479372</v>
      </c>
    </row>
    <row r="16" spans="1:15" ht="23.1" customHeight="1" x14ac:dyDescent="0.5">
      <c r="A16" s="86" t="s">
        <v>133</v>
      </c>
      <c r="D16" s="75">
        <v>0</v>
      </c>
      <c r="E16" s="75"/>
      <c r="F16" s="75">
        <v>0</v>
      </c>
      <c r="G16" s="75"/>
      <c r="H16" s="75">
        <v>0</v>
      </c>
      <c r="I16" s="75"/>
      <c r="J16" s="75">
        <f>PL!K105</f>
        <v>-157284</v>
      </c>
      <c r="K16" s="75"/>
      <c r="L16" s="75">
        <v>0</v>
      </c>
      <c r="M16" s="75"/>
      <c r="N16" s="75">
        <f t="shared" ref="N16:N19" si="0">SUM(D16:L16)</f>
        <v>-157284</v>
      </c>
    </row>
    <row r="17" spans="1:14" ht="23.1" customHeight="1" x14ac:dyDescent="0.5">
      <c r="A17" s="86" t="s">
        <v>131</v>
      </c>
      <c r="D17" s="77">
        <v>0</v>
      </c>
      <c r="E17" s="75"/>
      <c r="F17" s="77">
        <v>0</v>
      </c>
      <c r="G17" s="75"/>
      <c r="H17" s="77">
        <v>0</v>
      </c>
      <c r="I17" s="75"/>
      <c r="J17" s="77">
        <v>0</v>
      </c>
      <c r="K17" s="75"/>
      <c r="L17" s="77">
        <f>PL!K136</f>
        <v>19539</v>
      </c>
      <c r="M17" s="75"/>
      <c r="N17" s="77">
        <f t="shared" si="0"/>
        <v>19539</v>
      </c>
    </row>
    <row r="18" spans="1:14" ht="23.1" customHeight="1" x14ac:dyDescent="0.5">
      <c r="A18" s="86" t="s">
        <v>132</v>
      </c>
      <c r="D18" s="89">
        <f>SUM(D16:D17)</f>
        <v>0</v>
      </c>
      <c r="E18" s="89"/>
      <c r="F18" s="89">
        <f>SUM(F16:F17)</f>
        <v>0</v>
      </c>
      <c r="G18" s="89"/>
      <c r="H18" s="89">
        <f>SUM(H16:H17)</f>
        <v>0</v>
      </c>
      <c r="I18" s="89"/>
      <c r="J18" s="89">
        <f>SUM(J16:J17)</f>
        <v>-157284</v>
      </c>
      <c r="K18" s="89"/>
      <c r="L18" s="89">
        <f>SUM(L16:L17)</f>
        <v>19539</v>
      </c>
      <c r="M18" s="89"/>
      <c r="N18" s="89">
        <f t="shared" si="0"/>
        <v>-137745</v>
      </c>
    </row>
    <row r="19" spans="1:14" ht="23.1" customHeight="1" x14ac:dyDescent="0.5">
      <c r="A19" s="86" t="s">
        <v>203</v>
      </c>
      <c r="D19" s="89">
        <v>0</v>
      </c>
      <c r="E19" s="89"/>
      <c r="F19" s="89">
        <v>0</v>
      </c>
      <c r="G19" s="89"/>
      <c r="H19" s="89">
        <v>0</v>
      </c>
      <c r="I19" s="89"/>
      <c r="J19" s="89">
        <v>-19895</v>
      </c>
      <c r="K19" s="89"/>
      <c r="L19" s="89">
        <v>0</v>
      </c>
      <c r="M19" s="89"/>
      <c r="N19" s="89">
        <f t="shared" si="0"/>
        <v>-19895</v>
      </c>
    </row>
    <row r="20" spans="1:14" ht="23.1" customHeight="1" thickBot="1" x14ac:dyDescent="0.55000000000000004">
      <c r="A20" s="81" t="s">
        <v>188</v>
      </c>
      <c r="D20" s="88">
        <f>SUM(D15,D18,D19)</f>
        <v>1989531</v>
      </c>
      <c r="E20" s="85"/>
      <c r="F20" s="88">
        <f>SUM(F15,F18,F19)</f>
        <v>1105934</v>
      </c>
      <c r="G20" s="85"/>
      <c r="H20" s="88">
        <f>SUM(H15,H18,H19)</f>
        <v>198953</v>
      </c>
      <c r="I20" s="85"/>
      <c r="J20" s="88">
        <f>SUM(J15,J18,J19)</f>
        <v>-16916</v>
      </c>
      <c r="K20" s="85"/>
      <c r="L20" s="88">
        <f>SUM(L15,L18,L19)</f>
        <v>44230</v>
      </c>
      <c r="M20" s="85"/>
      <c r="N20" s="109">
        <f>SUM(N15,N18,N19)</f>
        <v>3321732</v>
      </c>
    </row>
    <row r="21" spans="1:14" ht="23.1" customHeight="1" thickTop="1" x14ac:dyDescent="0.5">
      <c r="A21" s="86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14" ht="23.1" customHeight="1" x14ac:dyDescent="0.5">
      <c r="A22" s="81" t="s">
        <v>160</v>
      </c>
      <c r="D22" s="75">
        <v>1989531</v>
      </c>
      <c r="E22" s="75"/>
      <c r="F22" s="75">
        <v>1105934</v>
      </c>
      <c r="G22" s="75">
        <v>0</v>
      </c>
      <c r="H22" s="75">
        <v>198953</v>
      </c>
      <c r="I22" s="75">
        <v>0</v>
      </c>
      <c r="J22" s="75">
        <v>67952</v>
      </c>
      <c r="K22" s="75"/>
      <c r="L22" s="75">
        <v>54536</v>
      </c>
      <c r="M22" s="75">
        <v>0</v>
      </c>
      <c r="N22" s="75">
        <f>SUM(D22:L22)</f>
        <v>3416906</v>
      </c>
    </row>
    <row r="23" spans="1:14" ht="23.1" customHeight="1" x14ac:dyDescent="0.5">
      <c r="A23" s="86" t="s">
        <v>133</v>
      </c>
      <c r="D23" s="75">
        <v>0</v>
      </c>
      <c r="E23" s="75"/>
      <c r="F23" s="75">
        <v>0</v>
      </c>
      <c r="G23" s="75"/>
      <c r="H23" s="75">
        <v>0</v>
      </c>
      <c r="I23" s="75"/>
      <c r="J23" s="75">
        <f>PL!I105</f>
        <v>-142027</v>
      </c>
      <c r="K23" s="75"/>
      <c r="L23" s="75">
        <v>0</v>
      </c>
      <c r="M23" s="75"/>
      <c r="N23" s="75">
        <f t="shared" ref="N23:N26" si="1">SUM(D23:L23)</f>
        <v>-142027</v>
      </c>
    </row>
    <row r="24" spans="1:14" ht="23.1" customHeight="1" x14ac:dyDescent="0.5">
      <c r="A24" s="86" t="s">
        <v>131</v>
      </c>
      <c r="D24" s="77">
        <v>0</v>
      </c>
      <c r="E24" s="75"/>
      <c r="F24" s="77">
        <v>0</v>
      </c>
      <c r="G24" s="75"/>
      <c r="H24" s="77">
        <v>0</v>
      </c>
      <c r="I24" s="75"/>
      <c r="J24" s="77">
        <v>0</v>
      </c>
      <c r="K24" s="75"/>
      <c r="L24" s="77">
        <f>PL!I136</f>
        <v>11487</v>
      </c>
      <c r="M24" s="75"/>
      <c r="N24" s="75">
        <f t="shared" si="1"/>
        <v>11487</v>
      </c>
    </row>
    <row r="25" spans="1:14" ht="23.1" customHeight="1" x14ac:dyDescent="0.5">
      <c r="A25" s="86" t="s">
        <v>132</v>
      </c>
      <c r="D25" s="89">
        <f>SUM(D23:D24)</f>
        <v>0</v>
      </c>
      <c r="E25" s="89"/>
      <c r="F25" s="89">
        <f>SUM(F23:F24)</f>
        <v>0</v>
      </c>
      <c r="G25" s="89"/>
      <c r="H25" s="89">
        <f>SUM(H23:H24)</f>
        <v>0</v>
      </c>
      <c r="I25" s="75"/>
      <c r="J25" s="89">
        <f>SUM(J23:J24)</f>
        <v>-142027</v>
      </c>
      <c r="K25" s="89"/>
      <c r="L25" s="89">
        <f>SUM(L23:L24)</f>
        <v>11487</v>
      </c>
      <c r="M25" s="75"/>
      <c r="N25" s="101">
        <f t="shared" si="1"/>
        <v>-130540</v>
      </c>
    </row>
    <row r="26" spans="1:14" ht="23.1" customHeight="1" thickBot="1" x14ac:dyDescent="0.55000000000000004">
      <c r="A26" s="81" t="s">
        <v>183</v>
      </c>
      <c r="D26" s="88">
        <f>SUM(D22,D25:D25)</f>
        <v>1989531</v>
      </c>
      <c r="E26" s="85"/>
      <c r="F26" s="88">
        <f>SUM(F22,F25:F25)</f>
        <v>1105934</v>
      </c>
      <c r="G26" s="85"/>
      <c r="H26" s="88">
        <f>SUM(H22,H25:H25)</f>
        <v>198953</v>
      </c>
      <c r="I26" s="85"/>
      <c r="J26" s="88">
        <f>SUM(J22,J25:J25)</f>
        <v>-74075</v>
      </c>
      <c r="K26" s="85"/>
      <c r="L26" s="88">
        <f>SUM(L22,L25:L25)</f>
        <v>66023</v>
      </c>
      <c r="M26" s="85"/>
      <c r="N26" s="109">
        <f t="shared" si="1"/>
        <v>3286366</v>
      </c>
    </row>
    <row r="27" spans="1:14" ht="23.1" customHeight="1" thickTop="1" x14ac:dyDescent="0.5">
      <c r="A27" s="81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>
        <f>N26-BS!I81</f>
        <v>0</v>
      </c>
    </row>
    <row r="28" spans="1:14" ht="23.1" customHeight="1" x14ac:dyDescent="0.5">
      <c r="A28" s="86" t="s">
        <v>134</v>
      </c>
    </row>
    <row r="30" spans="1:14" ht="23.1" customHeight="1" x14ac:dyDescent="0.5">
      <c r="G30" s="79">
        <v>947230</v>
      </c>
      <c r="K30" s="79">
        <v>637462</v>
      </c>
    </row>
    <row r="31" spans="1:14" ht="23.1" customHeight="1" x14ac:dyDescent="0.5">
      <c r="G31" s="79">
        <v>82141</v>
      </c>
      <c r="K31" s="79">
        <v>63523</v>
      </c>
    </row>
    <row r="32" spans="1:14" ht="23.1" customHeight="1" x14ac:dyDescent="0.5">
      <c r="G32" s="79">
        <v>20987</v>
      </c>
      <c r="K32" s="79">
        <v>4153</v>
      </c>
    </row>
    <row r="42" spans="5:13" ht="23.1" customHeight="1" x14ac:dyDescent="0.5">
      <c r="E42" s="92"/>
      <c r="F42" s="92"/>
      <c r="G42" s="92"/>
      <c r="H42" s="92"/>
      <c r="I42" s="92"/>
      <c r="J42" s="92"/>
      <c r="K42" s="92"/>
      <c r="L42" s="92"/>
      <c r="M42" s="92"/>
    </row>
    <row r="47" spans="5:13" ht="23.1" customHeight="1" x14ac:dyDescent="0.5">
      <c r="G47" s="79">
        <v>150433</v>
      </c>
    </row>
    <row r="48" spans="5:13" ht="23.1" customHeight="1" x14ac:dyDescent="0.5">
      <c r="G48" s="79">
        <v>1058995</v>
      </c>
      <c r="K48" s="79">
        <v>646445</v>
      </c>
    </row>
    <row r="49" spans="7:11" ht="23.1" customHeight="1" x14ac:dyDescent="0.5">
      <c r="G49" s="79">
        <v>499168</v>
      </c>
      <c r="K49" s="79">
        <v>273899</v>
      </c>
    </row>
    <row r="50" spans="7:11" ht="23.1" customHeight="1" x14ac:dyDescent="0.5">
      <c r="G50" s="79">
        <v>0</v>
      </c>
    </row>
    <row r="51" spans="7:11" ht="23.1" customHeight="1" x14ac:dyDescent="0.5">
      <c r="G51" s="79">
        <v>35526</v>
      </c>
      <c r="K51" s="79">
        <v>35379</v>
      </c>
    </row>
    <row r="52" spans="7:11" ht="23.1" customHeight="1" x14ac:dyDescent="0.5">
      <c r="G52" s="79">
        <v>42673</v>
      </c>
      <c r="K52" s="79">
        <v>33651</v>
      </c>
    </row>
    <row r="55" spans="7:11" ht="23.1" customHeight="1" x14ac:dyDescent="0.5">
      <c r="G55" s="79">
        <v>269012</v>
      </c>
      <c r="K55" s="79">
        <v>236104</v>
      </c>
    </row>
    <row r="67" spans="7:11" ht="23.1" customHeight="1" x14ac:dyDescent="0.5">
      <c r="G67" s="79">
        <v>13145</v>
      </c>
      <c r="K67" s="79">
        <v>0</v>
      </c>
    </row>
    <row r="70" spans="7:11" ht="23.1" customHeight="1" x14ac:dyDescent="0.5">
      <c r="G70" s="79">
        <v>929186</v>
      </c>
      <c r="K70" s="79">
        <v>594923</v>
      </c>
    </row>
    <row r="71" spans="7:11" ht="23.1" customHeight="1" x14ac:dyDescent="0.5">
      <c r="G71" s="79">
        <v>1832</v>
      </c>
    </row>
    <row r="74" spans="7:11" ht="23.1" customHeight="1" x14ac:dyDescent="0.5">
      <c r="G74" s="79">
        <v>117826</v>
      </c>
    </row>
  </sheetData>
  <mergeCells count="2">
    <mergeCell ref="H11:J11"/>
    <mergeCell ref="D6:N6"/>
  </mergeCells>
  <printOptions horizontalCentered="1"/>
  <pageMargins left="0.42" right="0.31496062992125984" top="0.54" bottom="0.17" header="0.31496062992125984" footer="0.31496062992125984"/>
  <pageSetup paperSize="9" scale="85" fitToHeight="0" orientation="landscape" r:id="rId1"/>
  <headerFooter differentOddEven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4884E4-1467-4F58-AFB9-5FBC93C42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8636B6-36CB-4110-8BE9-171340F0B73C}">
  <ds:schemaRefs>
    <ds:schemaRef ds:uri="http://purl.org/dc/terms/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ee2afc6-efc0-4dcc-be09-aabefb75410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0E28AFF-BBAD-4B54-972A-6BA983A386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2024-08-09T10:13:59Z</cp:lastPrinted>
  <dcterms:created xsi:type="dcterms:W3CDTF">2011-03-08T09:02:15Z</dcterms:created>
  <dcterms:modified xsi:type="dcterms:W3CDTF">2024-08-13T08:20:29Z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