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4\Q2'2024\For sent IR&amp;SET&amp;ThaiBMA\SET\FS&amp;NOTES\TH\"/>
    </mc:Choice>
  </mc:AlternateContent>
  <bookViews>
    <workbookView xWindow="28680" yWindow="-120" windowWidth="19440" windowHeight="14880" tabRatio="794"/>
  </bookViews>
  <sheets>
    <sheet name="งบฐานะการเงิน" sheetId="1" r:id="rId1"/>
    <sheet name="งบกำไรขาดทุนเบ็ดเสร็จ 3 เดือน" sheetId="26" r:id="rId2"/>
    <sheet name="งบกำไรขาดทุนเบ็ดเสร็จ 6 เดือน" sheetId="27" r:id="rId3"/>
    <sheet name="งบ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งบกระแสเงินสด!$A$1:$M$92</definedName>
    <definedName name="_xlnm.Print_Area" localSheetId="3">งบการเปลี่ยนแปลง!$A$1:$AF$104</definedName>
    <definedName name="_xlnm.Print_Area" localSheetId="1">'งบกำไรขาดทุนเบ็ดเสร็จ 3 เดือน'!$A$1:$M$66</definedName>
    <definedName name="_xlnm.Print_Area" localSheetId="2">'งบกำไรขาดทุนเบ็ดเสร็จ 6 เดือน'!$A$1:$M$66</definedName>
    <definedName name="_xlnm.Print_Area" localSheetId="0">งบฐานะการเงิน!$A$1:$M$59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6 เดือน'!$1:$7</definedName>
    <definedName name="_xlnm.Print_Titles" localSheetId="0">งบฐานะการเงิน!$1:$6</definedName>
    <definedName name="Z_0A0E54B7_D664_46D5_973E_7481578CB018_.wvu.PrintArea" localSheetId="4" hidden="1">งบกระแสเงินสด!$A$1:$M$96</definedName>
    <definedName name="Z_0A0E54B7_D664_46D5_973E_7481578CB018_.wvu.PrintArea" localSheetId="3" hidden="1">งบการเปลี่ยนแปลง!$A$1:$AM$98</definedName>
    <definedName name="Z_0A0E54B7_D664_46D5_973E_7481578CB018_.wvu.PrintArea" localSheetId="1" hidden="1">'งบกำไรขาดทุนเบ็ดเสร็จ 3 เดือน'!$A$1:$M$66</definedName>
    <definedName name="Z_0A0E54B7_D664_46D5_973E_7481578CB018_.wvu.PrintArea" localSheetId="2" hidden="1">'งบกำไรขาดทุนเบ็ดเสร็จ 6 เดือน'!$A$1:$M$66</definedName>
    <definedName name="Z_0A0E54B7_D664_46D5_973E_7481578CB018_.wvu.PrintArea" localSheetId="0" hidden="1">งบฐานะการเงิน!$A$1:$M$59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  <definedName name="Z_240E8386_2C9D_4570_B9E9_D562C1627FD4_.wvu.PrintArea" localSheetId="3" hidden="1">งบการเปลี่ยนแปลง!$A$1:$AM$98</definedName>
    <definedName name="Z_240E8386_2C9D_4570_B9E9_D562C1627FD4_.wvu.PrintArea" localSheetId="1" hidden="1">'งบกำไรขาดทุนเบ็ดเสร็จ 3 เดือน'!$A$1:$M$66</definedName>
    <definedName name="Z_240E8386_2C9D_4570_B9E9_D562C1627FD4_.wvu.PrintArea" localSheetId="2" hidden="1">'งบกำไรขาดทุนเบ็ดเสร็จ 6 เดือน'!$A$1:$M$66</definedName>
    <definedName name="Z_240E8386_2C9D_4570_B9E9_D562C1627FD4_.wvu.PrintArea" localSheetId="0" hidden="1">งบฐานะการเงิน!$A$1:$M$59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2D2240B8_818A_4249_A5C0_7F6CB9E40ABA_.wvu.PrintArea" localSheetId="3" hidden="1">งบการเปลี่ยนแปลง!$A$1:$AM$98</definedName>
    <definedName name="Z_2D2240B8_818A_4249_A5C0_7F6CB9E40ABA_.wvu.PrintArea" localSheetId="1" hidden="1">'งบกำไรขาดทุนเบ็ดเสร็จ 3 เดือน'!$A$1:$M$66</definedName>
    <definedName name="Z_2D2240B8_818A_4249_A5C0_7F6CB9E40ABA_.wvu.PrintArea" localSheetId="2" hidden="1">'งบกำไรขาดทุนเบ็ดเสร็จ 6 เดือน'!$A$1:$M$66</definedName>
    <definedName name="Z_2D2240B8_818A_4249_A5C0_7F6CB9E40ABA_.wvu.PrintArea" localSheetId="0" hidden="1">งบฐานะการเงิน!$A$1:$M$59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501BEC87_32F1_49C1_8F2D_72D5F03B8693_.wvu.PrintArea" localSheetId="3" hidden="1">งบการเปลี่ยนแปลง!$A$1:$AM$98</definedName>
    <definedName name="Z_501BEC87_32F1_49C1_8F2D_72D5F03B8693_.wvu.PrintArea" localSheetId="1" hidden="1">'งบกำไรขาดทุนเบ็ดเสร็จ 3 เดือน'!$A$1:$M$66</definedName>
    <definedName name="Z_501BEC87_32F1_49C1_8F2D_72D5F03B8693_.wvu.PrintArea" localSheetId="2" hidden="1">'งบกำไรขาดทุนเบ็ดเสร็จ 6 เดือน'!$A$1:$M$66</definedName>
    <definedName name="Z_501BEC87_32F1_49C1_8F2D_72D5F03B8693_.wvu.PrintArea" localSheetId="0" hidden="1">งบฐานะการเงิน!$A$1:$M$59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3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$102:$104</definedName>
    <definedName name="Z_A5D7191A_708C_426C_B2D0_9552F874DCD9_.wvu.PrintArea" localSheetId="3" hidden="1">งบการเปลี่ยนแปลง!$A$1:$AM$98</definedName>
    <definedName name="Z_A5D7191A_708C_426C_B2D0_9552F874DCD9_.wvu.PrintArea" localSheetId="1" hidden="1">'งบกำไรขาดทุนเบ็ดเสร็จ 3 เดือน'!$A$1:$M$66</definedName>
    <definedName name="Z_A5D7191A_708C_426C_B2D0_9552F874DCD9_.wvu.PrintArea" localSheetId="2" hidden="1">'งบกำไรขาดทุนเบ็ดเสร็จ 6 เดือน'!$A$1:$M$66</definedName>
    <definedName name="Z_A5D7191A_708C_426C_B2D0_9552F874DCD9_.wvu.PrintArea" localSheetId="0" hidden="1">งบฐานะการเงิน!$A$1:$M$59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3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6" i="11" l="1"/>
  <c r="AD76" i="11" s="1"/>
  <c r="X75" i="11"/>
  <c r="AD75" i="11" s="1"/>
  <c r="X80" i="11"/>
  <c r="AD80" i="11" s="1"/>
  <c r="X79" i="11"/>
  <c r="AD79" i="11" s="1"/>
  <c r="X71" i="11"/>
  <c r="AD71" i="11" s="1"/>
  <c r="X68" i="11"/>
  <c r="AD68" i="11" s="1"/>
  <c r="V32" i="11"/>
  <c r="AB32" i="11" s="1"/>
  <c r="AF32" i="11" s="1"/>
  <c r="V31" i="11"/>
  <c r="AB31" i="11" s="1"/>
  <c r="AF31" i="11" s="1"/>
  <c r="V28" i="11"/>
  <c r="AB28" i="11" s="1"/>
  <c r="AF28" i="11" s="1"/>
  <c r="V27" i="11"/>
  <c r="AB27" i="11" s="1"/>
  <c r="AF27" i="11" s="1"/>
  <c r="V25" i="11"/>
  <c r="AB25" i="11" s="1"/>
  <c r="AF25" i="11" s="1"/>
  <c r="V23" i="11"/>
  <c r="AB23" i="11" s="1"/>
  <c r="AF23" i="11" s="1"/>
  <c r="V20" i="11"/>
  <c r="AB20" i="11" s="1"/>
  <c r="AF20" i="11" s="1"/>
  <c r="V15" i="11"/>
  <c r="AB15" i="11" s="1"/>
  <c r="AF15" i="11" s="1"/>
  <c r="I65" i="17" l="1"/>
  <c r="M47" i="27"/>
  <c r="K47" i="27"/>
  <c r="I47" i="27"/>
  <c r="G47" i="27"/>
  <c r="M29" i="27"/>
  <c r="K29" i="27"/>
  <c r="I29" i="27"/>
  <c r="G29" i="27"/>
  <c r="M13" i="27"/>
  <c r="K13" i="27"/>
  <c r="I13" i="27"/>
  <c r="G13" i="27"/>
  <c r="M10" i="27"/>
  <c r="K10" i="27"/>
  <c r="I10" i="27"/>
  <c r="G10" i="27"/>
  <c r="K20" i="27" l="1"/>
  <c r="K22" i="27" s="1"/>
  <c r="K31" i="27" s="1"/>
  <c r="K33" i="27" s="1"/>
  <c r="K50" i="27" s="1"/>
  <c r="G20" i="27"/>
  <c r="G22" i="27" s="1"/>
  <c r="G31" i="27" s="1"/>
  <c r="G33" i="27" s="1"/>
  <c r="G48" i="27" s="1"/>
  <c r="M20" i="27"/>
  <c r="M22" i="27" s="1"/>
  <c r="M31" i="27" s="1"/>
  <c r="I20" i="27"/>
  <c r="I22" i="27" s="1"/>
  <c r="I31" i="27" s="1"/>
  <c r="K48" i="27" l="1"/>
  <c r="K53" i="27" s="1"/>
  <c r="I33" i="27"/>
  <c r="I48" i="27" s="1"/>
  <c r="I9" i="17"/>
  <c r="M33" i="27"/>
  <c r="M50" i="27" s="1"/>
  <c r="M9" i="17"/>
  <c r="M48" i="27" l="1"/>
  <c r="M53" i="27" s="1"/>
  <c r="X84" i="11"/>
  <c r="AD84" i="11" s="1"/>
  <c r="AD65" i="11"/>
  <c r="V47" i="11"/>
  <c r="V36" i="11"/>
  <c r="AB36" i="11" s="1"/>
  <c r="AF36" i="11" s="1"/>
  <c r="I47" i="26"/>
  <c r="M29" i="26"/>
  <c r="M13" i="26"/>
  <c r="M10" i="26"/>
  <c r="I29" i="26"/>
  <c r="I13" i="26"/>
  <c r="I10" i="26"/>
  <c r="I20" i="26" s="1"/>
  <c r="I22" i="26" s="1"/>
  <c r="M20" i="26" l="1"/>
  <c r="M22" i="26" s="1"/>
  <c r="M31" i="26" s="1"/>
  <c r="M33" i="26" s="1"/>
  <c r="M50" i="26" s="1"/>
  <c r="I31" i="26"/>
  <c r="I33" i="26" s="1"/>
  <c r="I48" i="26" s="1"/>
  <c r="M50" i="1"/>
  <c r="M52" i="1" s="1"/>
  <c r="M35" i="1"/>
  <c r="M21" i="1"/>
  <c r="I50" i="1"/>
  <c r="I52" i="1" s="1"/>
  <c r="I35" i="1"/>
  <c r="I21" i="1"/>
  <c r="M53" i="1" l="1"/>
  <c r="I53" i="1"/>
  <c r="K30" i="17"/>
  <c r="G30" i="17"/>
  <c r="AD45" i="11" l="1"/>
  <c r="Z45" i="11"/>
  <c r="X45" i="11"/>
  <c r="T45" i="11"/>
  <c r="R45" i="11"/>
  <c r="P45" i="11"/>
  <c r="N45" i="11"/>
  <c r="L45" i="11"/>
  <c r="J45" i="11"/>
  <c r="H45" i="11"/>
  <c r="F45" i="11"/>
  <c r="F49" i="11" s="1"/>
  <c r="AD29" i="11"/>
  <c r="Z29" i="11"/>
  <c r="X29" i="11"/>
  <c r="V16" i="11"/>
  <c r="AB16" i="11" s="1"/>
  <c r="AF16" i="11" s="1"/>
  <c r="V17" i="11"/>
  <c r="AB17" i="11" s="1"/>
  <c r="AF17" i="11" s="1"/>
  <c r="V18" i="11"/>
  <c r="AB18" i="11" s="1"/>
  <c r="AF18" i="11" s="1"/>
  <c r="V19" i="11"/>
  <c r="AB19" i="11" s="1"/>
  <c r="AF19" i="11" s="1"/>
  <c r="V21" i="11"/>
  <c r="V22" i="11"/>
  <c r="M30" i="17" l="1"/>
  <c r="M47" i="26"/>
  <c r="K47" i="26"/>
  <c r="G47" i="26"/>
  <c r="K29" i="26"/>
  <c r="G29" i="26"/>
  <c r="K13" i="26"/>
  <c r="G13" i="26"/>
  <c r="K10" i="26"/>
  <c r="G10" i="26"/>
  <c r="K20" i="26" l="1"/>
  <c r="K22" i="26" s="1"/>
  <c r="K31" i="26" s="1"/>
  <c r="K33" i="26" s="1"/>
  <c r="K48" i="26" s="1"/>
  <c r="K53" i="26" s="1"/>
  <c r="I30" i="17"/>
  <c r="G20" i="26"/>
  <c r="G22" i="26" s="1"/>
  <c r="G31" i="26" s="1"/>
  <c r="G33" i="26" s="1"/>
  <c r="G48" i="26" s="1"/>
  <c r="M48" i="26"/>
  <c r="M53" i="26" s="1"/>
  <c r="K80" i="17"/>
  <c r="K50" i="26" l="1"/>
  <c r="X94" i="11"/>
  <c r="X91" i="11"/>
  <c r="F29" i="11" l="1"/>
  <c r="F33" i="11" s="1"/>
  <c r="X66" i="11" l="1"/>
  <c r="AD66" i="11" s="1"/>
  <c r="X67" i="11"/>
  <c r="AD67" i="11" s="1"/>
  <c r="I37" i="17" l="1"/>
  <c r="I56" i="17" s="1"/>
  <c r="K83" i="17" l="1"/>
  <c r="G83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AB47" i="11"/>
  <c r="AF47" i="11" s="1"/>
  <c r="J49" i="11"/>
  <c r="V92" i="11"/>
  <c r="V96" i="11" s="1"/>
  <c r="V43" i="11"/>
  <c r="AB43" i="11" s="1"/>
  <c r="AF43" i="11" s="1"/>
  <c r="J29" i="11"/>
  <c r="J33" i="11" s="1"/>
  <c r="G37" i="17"/>
  <c r="G56" i="17" s="1"/>
  <c r="K37" i="17"/>
  <c r="K56" i="17" s="1"/>
  <c r="I71" i="17"/>
  <c r="K71" i="17"/>
  <c r="M71" i="17"/>
  <c r="G80" i="17"/>
  <c r="I80" i="17"/>
  <c r="M80" i="17"/>
  <c r="J92" i="11"/>
  <c r="J96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9" i="11"/>
  <c r="Z49" i="11"/>
  <c r="X49" i="11"/>
  <c r="T49" i="11"/>
  <c r="R49" i="11"/>
  <c r="P49" i="11"/>
  <c r="N49" i="11"/>
  <c r="L49" i="11"/>
  <c r="H49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33" i="11"/>
  <c r="Z33" i="11"/>
  <c r="X33" i="11"/>
  <c r="AD94" i="11"/>
  <c r="X92" i="11" l="1"/>
  <c r="X96" i="11" s="1"/>
  <c r="AD92" i="11"/>
  <c r="AD96" i="11" s="1"/>
  <c r="V45" i="11"/>
  <c r="AB45" i="11" s="1"/>
  <c r="AF45" i="11" s="1"/>
  <c r="AF49" i="11" s="1"/>
  <c r="V29" i="11"/>
  <c r="V33" i="11" s="1"/>
  <c r="K82" i="17"/>
  <c r="K84" i="17" s="1"/>
  <c r="K53" i="1"/>
  <c r="G53" i="1"/>
  <c r="I82" i="17" l="1"/>
  <c r="I84" i="17" s="1"/>
  <c r="AB49" i="11"/>
  <c r="V49" i="11"/>
  <c r="M37" i="17"/>
  <c r="AB29" i="11"/>
  <c r="AB33" i="11" s="1"/>
  <c r="M56" i="17" l="1"/>
  <c r="M82" i="17" s="1"/>
  <c r="M84" i="17" s="1"/>
  <c r="AF29" i="11"/>
  <c r="AF33" i="11" s="1"/>
  <c r="G71" i="17" l="1"/>
  <c r="G82" i="17" s="1"/>
  <c r="G84" i="17" s="1"/>
</calcChain>
</file>

<file path=xl/sharedStrings.xml><?xml version="1.0" encoding="utf-8"?>
<sst xmlns="http://schemas.openxmlformats.org/spreadsheetml/2006/main" count="431" uniqueCount="239">
  <si>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</si>
  <si>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</si>
  <si>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</si>
  <si>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</si>
  <si>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</si>
  <si>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</si>
  <si>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มิถุนายน 2567</t>
  </si>
  <si>
    <t>31 ธันวาคม 2566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</si>
  <si>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</si>
  <si>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</si>
  <si>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</si>
  <si>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</si>
  <si>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</si>
  <si>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</si>
  <si>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</si>
  <si>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</si>
  <si>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</si>
  <si>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</si>
  <si>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</si>
  <si>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</si>
  <si>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</si>
  <si>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</si>
  <si>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</si>
  <si>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</si>
  <si>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</si>
  <si>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</si>
  <si>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</si>
  <si>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</si>
  <si>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</si>
  <si>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</si>
  <si>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</si>
  <si>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</si>
  <si>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</si>
  <si>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</si>
  <si>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</si>
  <si>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</si>
  <si>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</si>
  <si>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</si>
  <si>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</si>
  <si>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</si>
  <si>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</si>
  <si>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</si>
  <si>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</si>
  <si>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</si>
  <si>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</si>
  <si>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</si>
  <si>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</si>
  <si>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</si>
  <si>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</si>
  <si>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</si>
  <si>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</si>
  <si>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</si>
  <si>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</si>
  <si>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(นางสาวชนม์ชนัมม์ สุนทรศารทูล)</t>
  </si>
  <si>
    <t>(นางสาวขัตติยา   อินทรวิชัย)</t>
  </si>
  <si>
    <t>กรรมการและที่ปรึกษากฎหมาย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</si>
  <si>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</si>
  <si>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</si>
  <si>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</si>
  <si>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</si>
  <si>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มิถุนายน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</si>
  <si>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</si>
  <si>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</si>
  <si>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</si>
  <si>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</si>
  <si>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</si>
  <si>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</si>
  <si>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</si>
  <si>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ขาดทุนสุทธิจากเงินลงทุน</t>
  </si>
  <si>
    <t>ส่วนแบ่งกำไร (ขาดทุน) 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</si>
  <si>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</si>
  <si>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</si>
  <si>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</si>
  <si>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</si>
  <si>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</si>
  <si>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</si>
  <si>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</si>
  <si>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</si>
  <si>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</si>
  <si>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</si>
  <si>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</si>
  <si>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</si>
  <si>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</si>
  <si>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</si>
  <si>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</si>
  <si>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</si>
  <si>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</si>
  <si>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</si>
  <si>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</si>
  <si>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</si>
  <si>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</si>
  <si>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</si>
  <si>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</si>
  <si>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</si>
  <si>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</si>
  <si>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</si>
  <si>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</si>
  <si>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</si>
  <si>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</si>
  <si>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25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</si>
  <si>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</si>
  <si>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</si>
  <si>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</si>
  <si>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</si>
  <si>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</si>
  <si>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</si>
  <si>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</si>
  <si>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</si>
  <si>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</si>
  <si>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</si>
  <si>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</si>
  <si>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สำหรับงวดหกเดือนสิ้นสุดวันที่ 30 มิถุนายน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</si>
  <si>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</si>
  <si>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กำไรจากการวัดมูลค่ายุติธรรมเครื่องมือที่ใช้สำหรับการป้องกันความเสี่ยงในกระแสเงินสด</t>
  </si>
  <si>
    <t>ขาดทุนจากการประมาณการตามหลักคณิตศาสตร์ประกันภัยสำหรับโครงการ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</si>
  <si>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</si>
  <si>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</si>
  <si>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</si>
  <si>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</si>
  <si>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</si>
  <si>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</si>
  <si>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</si>
  <si>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</si>
  <si>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</si>
  <si>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</si>
  <si>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</si>
  <si>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</si>
  <si>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</si>
  <si>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</si>
  <si>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</si>
  <si>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</si>
  <si>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</si>
  <si>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(หมายเหตุ 31)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</si>
  <si>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</si>
  <si>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</si>
  <si>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</si>
  <si>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</si>
  <si>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</si>
  <si>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</si>
  <si>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</si>
  <si>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</si>
  <si>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</si>
  <si>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</si>
  <si>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</si>
  <si>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</si>
  <si>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</si>
  <si>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</si>
  <si>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</si>
  <si>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</si>
  <si>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</si>
  <si>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</si>
  <si>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</si>
  <si>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</si>
  <si>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</si>
  <si>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</si>
  <si>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</si>
  <si>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</si>
  <si>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</si>
  <si>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</si>
  <si>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</si>
  <si>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</si>
  <si>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กำไร (ขาดทุน) เบ็ดเสร็จอื่น</t>
  </si>
  <si>
    <t>กำไร (ขาดทุน) เบ็ดเสร็จรวม</t>
  </si>
  <si>
    <t>โอนไปกำไรสะสม</t>
  </si>
  <si>
    <t>ยอดคงเหลือ ณ วันที่ 30 มิถุนายน 2566</t>
  </si>
  <si>
    <t>.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</si>
  <si>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</si>
  <si>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</si>
  <si>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จ่ายซื้อหุ้นทุนซื้อคืน</t>
  </si>
  <si>
    <t>ยอดคงเหลือ ณ วันที่ 30 มิถุนายน 2567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</si>
  <si>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</si>
  <si>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</si>
  <si>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</si>
  <si>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</si>
  <si>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>ออกตราสารอื่นที่มีลักษณะคล้ายทุน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</si>
  <si>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</si>
  <si>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</si>
  <si>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</si>
  <si>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</si>
  <si>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</si>
  <si>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</si>
  <si>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 (กำไร) จากอัตราแลกเปลี่ยนจากการแปลงค่าของเงินกู้ยืมระยะยาว</t>
  </si>
  <si>
    <t>ขาดทุน (กำไร) 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</si>
  <si>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</si>
  <si>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</si>
  <si>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</si>
  <si>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สำรองสำหรับสินทรัพย์อื่น</t>
  </si>
  <si>
    <t>ขาดทุนจากการจำหน่ายเงินลงทุน</t>
  </si>
  <si>
    <t>(กำไร) ขาดทุน จากการจำหน่ายที่ดิน อาคารและอุปกรณ์</t>
  </si>
  <si>
    <t>ขาดทุน (กำไร) 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</si>
  <si>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</si>
  <si>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ส่วนแบ่ง (กำไร) 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</si>
  <si>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</si>
  <si>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</si>
  <si>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</si>
  <si>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</si>
  <si>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</si>
  <si>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</si>
  <si>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</si>
  <si>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</si>
  <si>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</si>
  <si>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</si>
  <si>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</si>
  <si>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</si>
  <si>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</si>
  <si>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</si>
  <si>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</si>
  <si>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</si>
  <si>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</si>
  <si>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</si>
  <si>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</si>
  <si>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</si>
  <si>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</si>
  <si>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</si>
  <si>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</si>
  <si>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</si>
  <si>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</si>
  <si>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</si>
  <si>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</si>
  <si>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</si>
  <si>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</si>
  <si>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</si>
  <si>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 / ซื้อคืนตราสารหนี้ที่ออกและเงินกู้ยืมระยะยาว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</si>
  <si>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</si>
  <si>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</si>
  <si>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</si>
  <si>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</si>
  <si>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</si>
  <si>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</si>
  <si>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</si>
  <si>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</si>
  <si>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</si>
  <si>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</si>
  <si>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ขาดทุนจากเงินลงทุนในบริษัทย่อยและบริษัทร่วม</t>
  </si>
  <si>
    <t>(กลับรายการ) ขาดทุนจากการด้อยค่าที่ดิน อาคารและอุปกรณ์</t>
  </si>
  <si>
    <t>(กลับรายการ) ขาดทุนจากการด้อยค่าสินทรัพย์อื่น</t>
  </si>
  <si>
    <t>ขาดทุน (กลับรายการ) จากการตีราคาที่ดินและอาคาร</t>
  </si>
  <si>
    <t>เงินสดสุทธิใช้ไปในกิจกรรมลงทุน</t>
  </si>
  <si>
    <t>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</si>
</sst>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191" fontId="12" fillId="0" borderId="0" xfId="0" applyNumberFormat="1" applyFont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265391</xdr:colOff>
      <xdr:row>56</xdr:row>
      <xdr:rowOff>219075</xdr:rowOff>
    </xdr:from>
    <xdr:to>
      <xdr:col>12</xdr:col>
      <xdr:colOff>970241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6667685" y="16818722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448420</xdr:colOff>
      <xdr:row>56</xdr:row>
      <xdr:rowOff>219075</xdr:rowOff>
    </xdr:from>
    <xdr:to>
      <xdr:col>4</xdr:col>
      <xdr:colOff>3534520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143185" y="16818722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7277100" y="179832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870321</xdr:colOff>
      <xdr:row>63</xdr:row>
      <xdr:rowOff>247650</xdr:rowOff>
    </xdr:from>
    <xdr:to>
      <xdr:col>4</xdr:col>
      <xdr:colOff>4308846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617380" y="17930532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496175" y="1796415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870321</xdr:colOff>
      <xdr:row>63</xdr:row>
      <xdr:rowOff>247650</xdr:rowOff>
    </xdr:from>
    <xdr:to>
      <xdr:col>4</xdr:col>
      <xdr:colOff>4308846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632321" y="1797367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224929</xdr:colOff>
      <xdr:row>101</xdr:row>
      <xdr:rowOff>258989</xdr:rowOff>
    </xdr:from>
    <xdr:to>
      <xdr:col>25</xdr:col>
      <xdr:colOff>1104859</xdr:colOff>
      <xdr:row>101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4594072" y="22855918"/>
          <a:ext cx="3855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88</xdr:row>
      <xdr:rowOff>219075</xdr:rowOff>
    </xdr:from>
    <xdr:to>
      <xdr:col>10</xdr:col>
      <xdr:colOff>904875</xdr:colOff>
      <xdr:row>88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479231</xdr:colOff>
      <xdr:row>88</xdr:row>
      <xdr:rowOff>219075</xdr:rowOff>
    </xdr:from>
    <xdr:to>
      <xdr:col>4</xdr:col>
      <xdr:colOff>3470081</xdr:colOff>
      <xdr:row>88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226290" y="23168722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zoomScale="85" zoomScaleNormal="85" zoomScaleSheetLayoutView="70" workbookViewId="0">
      <pane xSplit="6" ySplit="6" topLeftCell="G7" activePane="bottomRight" state="frozen"/>
      <selection pane="topRight" activeCell="K65" sqref="K65"/>
      <selection pane="bottomLeft" activeCell="K65" sqref="K65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9" style="4" bestFit="1" customWidth="1"/>
    <col min="16" max="16" width="15.7109375" style="4" bestFit="1" customWidth="1"/>
    <col min="17" max="16384" width="8.7109375" style="4"/>
  </cols>
  <sheetData>
    <row r="1" spans="1:16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16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16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16" x14ac:dyDescent="0.55000000000000004">
      <c r="G4" s="5" t="s">
        <v>2</v>
      </c>
      <c r="H4" s="6"/>
      <c r="I4" s="5"/>
      <c r="J4" s="6"/>
      <c r="K4" s="5"/>
      <c r="L4" s="6"/>
      <c r="M4" s="5"/>
    </row>
    <row r="5" spans="1:16" x14ac:dyDescent="0.55000000000000004">
      <c r="G5" s="7" t="s">
        <v>3</v>
      </c>
      <c r="H5" s="49"/>
      <c r="I5" s="7"/>
      <c r="K5" s="7" t="s">
        <v>4</v>
      </c>
      <c r="L5" s="7"/>
      <c r="M5" s="7"/>
    </row>
    <row r="6" spans="1:16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6</v>
      </c>
      <c r="L6" s="60"/>
      <c r="M6" s="82" t="s">
        <v>7</v>
      </c>
      <c r="N6" s="10"/>
    </row>
    <row r="7" spans="1:16" x14ac:dyDescent="0.55000000000000004">
      <c r="A7" s="4" t="s">
        <v>8</v>
      </c>
      <c r="N7" s="10"/>
    </row>
    <row r="8" spans="1:16" x14ac:dyDescent="0.55000000000000004">
      <c r="A8" s="4" t="s">
        <v>9</v>
      </c>
      <c r="F8" s="8"/>
      <c r="G8" s="11">
        <v>30264578</v>
      </c>
      <c r="H8" s="11"/>
      <c r="I8" s="11">
        <v>48689687</v>
      </c>
      <c r="J8" s="11"/>
      <c r="K8" s="11">
        <v>29998116</v>
      </c>
      <c r="L8" s="11"/>
      <c r="M8" s="11">
        <v>48465208</v>
      </c>
      <c r="N8" s="10"/>
      <c r="O8" s="11"/>
      <c r="P8" s="11"/>
    </row>
    <row r="9" spans="1:16" x14ac:dyDescent="0.55000000000000004">
      <c r="A9" s="4" t="s">
        <v>10</v>
      </c>
      <c r="F9" s="8">
        <v>9</v>
      </c>
      <c r="G9" s="11">
        <v>506391972</v>
      </c>
      <c r="H9" s="11"/>
      <c r="I9" s="11">
        <v>569008240</v>
      </c>
      <c r="J9" s="11"/>
      <c r="K9" s="11">
        <v>518513851</v>
      </c>
      <c r="L9" s="11"/>
      <c r="M9" s="11">
        <v>575410771</v>
      </c>
      <c r="N9" s="10"/>
      <c r="O9" s="11"/>
      <c r="P9" s="11"/>
    </row>
    <row r="10" spans="1:16" x14ac:dyDescent="0.55000000000000004">
      <c r="A10" s="4" t="s">
        <v>11</v>
      </c>
      <c r="F10" s="8">
        <v>10</v>
      </c>
      <c r="G10" s="11">
        <v>52769837</v>
      </c>
      <c r="H10" s="11"/>
      <c r="I10" s="11">
        <v>48295155</v>
      </c>
      <c r="J10" s="11"/>
      <c r="K10" s="11">
        <v>30708984</v>
      </c>
      <c r="L10" s="11"/>
      <c r="M10" s="11">
        <v>25026087</v>
      </c>
      <c r="N10" s="10"/>
      <c r="O10" s="11"/>
      <c r="P10" s="11"/>
    </row>
    <row r="11" spans="1:16" x14ac:dyDescent="0.55000000000000004">
      <c r="A11" s="4" t="s">
        <v>12</v>
      </c>
      <c r="F11" s="8">
        <v>11</v>
      </c>
      <c r="G11" s="11">
        <v>50001442</v>
      </c>
      <c r="H11" s="11"/>
      <c r="I11" s="11">
        <v>44697550</v>
      </c>
      <c r="J11" s="11"/>
      <c r="K11" s="11">
        <v>47658289</v>
      </c>
      <c r="L11" s="11"/>
      <c r="M11" s="11">
        <v>41461971</v>
      </c>
      <c r="N11" s="10"/>
      <c r="O11" s="11"/>
      <c r="P11" s="11"/>
    </row>
    <row r="12" spans="1:16" x14ac:dyDescent="0.55000000000000004">
      <c r="A12" s="4" t="s">
        <v>13</v>
      </c>
      <c r="F12" s="8">
        <v>12</v>
      </c>
      <c r="G12" s="11">
        <v>992351610</v>
      </c>
      <c r="H12" s="11"/>
      <c r="I12" s="11">
        <v>963305284</v>
      </c>
      <c r="J12" s="11"/>
      <c r="K12" s="11">
        <v>386252745</v>
      </c>
      <c r="L12" s="11"/>
      <c r="M12" s="11">
        <v>360979078</v>
      </c>
      <c r="N12" s="10"/>
    </row>
    <row r="13" spans="1:16" x14ac:dyDescent="0.55000000000000004">
      <c r="A13" s="4" t="s">
        <v>14</v>
      </c>
      <c r="F13" s="8">
        <v>13</v>
      </c>
      <c r="G13" s="11">
        <v>11493787</v>
      </c>
      <c r="H13" s="11"/>
      <c r="I13" s="11">
        <v>11279267</v>
      </c>
      <c r="J13" s="11"/>
      <c r="K13" s="11">
        <v>92285071</v>
      </c>
      <c r="L13" s="11"/>
      <c r="M13" s="11">
        <v>88111542</v>
      </c>
      <c r="N13" s="10"/>
      <c r="O13" s="11"/>
      <c r="P13" s="11"/>
    </row>
    <row r="14" spans="1:16" x14ac:dyDescent="0.55000000000000004">
      <c r="A14" s="4" t="s">
        <v>15</v>
      </c>
      <c r="F14" s="8">
        <v>14</v>
      </c>
      <c r="G14" s="11">
        <v>2374904996</v>
      </c>
      <c r="H14" s="11"/>
      <c r="I14" s="11">
        <v>2371491768</v>
      </c>
      <c r="J14" s="11"/>
      <c r="K14" s="11">
        <v>2240043276</v>
      </c>
      <c r="L14" s="11"/>
      <c r="M14" s="11">
        <v>2246758096</v>
      </c>
      <c r="N14" s="10"/>
    </row>
    <row r="15" spans="1:16" x14ac:dyDescent="0.55000000000000004">
      <c r="A15" s="4" t="s">
        <v>16</v>
      </c>
      <c r="F15" s="8">
        <v>17</v>
      </c>
      <c r="G15" s="11">
        <v>56546379</v>
      </c>
      <c r="H15" s="11"/>
      <c r="I15" s="11">
        <v>54752757</v>
      </c>
      <c r="J15" s="11"/>
      <c r="K15" s="11">
        <v>55668563</v>
      </c>
      <c r="L15" s="11"/>
      <c r="M15" s="11">
        <v>53805584</v>
      </c>
      <c r="N15" s="10"/>
      <c r="O15" s="11"/>
      <c r="P15" s="11"/>
    </row>
    <row r="16" spans="1:16" x14ac:dyDescent="0.55000000000000004">
      <c r="A16" s="4" t="s">
        <v>17</v>
      </c>
      <c r="F16" s="81">
        <v>18</v>
      </c>
      <c r="G16" s="11">
        <v>59323063</v>
      </c>
      <c r="H16" s="11"/>
      <c r="I16" s="11">
        <v>59945507</v>
      </c>
      <c r="J16" s="11"/>
      <c r="K16" s="11">
        <v>43985219</v>
      </c>
      <c r="L16" s="11"/>
      <c r="M16" s="11">
        <v>44482081</v>
      </c>
      <c r="N16" s="10"/>
      <c r="O16" s="11"/>
      <c r="P16" s="11"/>
    </row>
    <row r="17" spans="1:16" x14ac:dyDescent="0.55000000000000004">
      <c r="A17" s="4" t="s">
        <v>18</v>
      </c>
      <c r="F17" s="81">
        <v>19</v>
      </c>
      <c r="G17" s="11">
        <v>29245335</v>
      </c>
      <c r="H17" s="11"/>
      <c r="I17" s="11">
        <v>28405107</v>
      </c>
      <c r="J17" s="11"/>
      <c r="K17" s="11">
        <v>17723489</v>
      </c>
      <c r="L17" s="11"/>
      <c r="M17" s="11">
        <v>17182746</v>
      </c>
      <c r="N17" s="10"/>
      <c r="O17" s="11"/>
      <c r="P17" s="11"/>
    </row>
    <row r="18" spans="1:16" x14ac:dyDescent="0.55000000000000004">
      <c r="A18" s="4" t="s">
        <v>19</v>
      </c>
      <c r="F18" s="81">
        <v>20</v>
      </c>
      <c r="G18" s="11">
        <v>9169140</v>
      </c>
      <c r="H18" s="11"/>
      <c r="I18" s="11">
        <v>10174107</v>
      </c>
      <c r="J18" s="11"/>
      <c r="K18" s="11">
        <v>7531391</v>
      </c>
      <c r="L18" s="11"/>
      <c r="M18" s="11">
        <v>7779396</v>
      </c>
      <c r="N18" s="10"/>
      <c r="O18" s="11"/>
      <c r="P18" s="11"/>
    </row>
    <row r="19" spans="1:16" x14ac:dyDescent="0.55000000000000004">
      <c r="A19" s="4" t="s">
        <v>20</v>
      </c>
      <c r="F19" s="81"/>
      <c r="G19" s="11">
        <v>13738840</v>
      </c>
      <c r="H19" s="11"/>
      <c r="I19" s="11">
        <v>9547819</v>
      </c>
      <c r="J19" s="11"/>
      <c r="K19" s="11">
        <v>14430840</v>
      </c>
      <c r="L19" s="11"/>
      <c r="M19" s="11">
        <v>10033819</v>
      </c>
      <c r="N19" s="10"/>
      <c r="O19" s="11"/>
      <c r="P19" s="11"/>
    </row>
    <row r="20" spans="1:16" x14ac:dyDescent="0.55000000000000004">
      <c r="A20" s="4" t="s">
        <v>21</v>
      </c>
      <c r="F20" s="8"/>
      <c r="G20" s="11">
        <v>61339293</v>
      </c>
      <c r="H20" s="11"/>
      <c r="I20" s="11">
        <v>63964133</v>
      </c>
      <c r="J20" s="11"/>
      <c r="K20" s="11">
        <v>33021193</v>
      </c>
      <c r="L20" s="11"/>
      <c r="M20" s="11">
        <v>31851603</v>
      </c>
      <c r="N20" s="10"/>
      <c r="O20" s="11"/>
      <c r="P20" s="11"/>
    </row>
    <row r="21" spans="1:16" ht="24" thickBot="1" x14ac:dyDescent="0.6">
      <c r="D21" s="4" t="s">
        <v>22</v>
      </c>
      <c r="F21" s="8"/>
      <c r="G21" s="13">
        <f>SUM(G8:G20)</f>
        <v>4247540272</v>
      </c>
      <c r="H21" s="11"/>
      <c r="I21" s="13">
        <f>SUM(I8:I20)</f>
        <v>4283556381</v>
      </c>
      <c r="J21" s="11"/>
      <c r="K21" s="13">
        <f>SUM(K8:K20)</f>
        <v>3517821027</v>
      </c>
      <c r="L21" s="11"/>
      <c r="M21" s="13">
        <f>SUM(M8:M20)</f>
        <v>3551347982</v>
      </c>
      <c r="N21" s="10"/>
    </row>
    <row r="22" spans="1:16" ht="24" thickTop="1" x14ac:dyDescent="0.55000000000000004">
      <c r="F22" s="8"/>
      <c r="H22" s="11"/>
      <c r="J22" s="11"/>
      <c r="K22" s="14"/>
      <c r="L22" s="11"/>
      <c r="M22" s="14"/>
      <c r="N22" s="10"/>
    </row>
    <row r="23" spans="1:16" x14ac:dyDescent="0.55000000000000004">
      <c r="A23" s="4" t="s">
        <v>23</v>
      </c>
      <c r="F23" s="8"/>
      <c r="H23" s="11"/>
      <c r="J23" s="11"/>
      <c r="L23" s="11"/>
    </row>
    <row r="24" spans="1:16" x14ac:dyDescent="0.55000000000000004">
      <c r="A24" s="4" t="s">
        <v>24</v>
      </c>
      <c r="F24" s="8">
        <v>21</v>
      </c>
      <c r="G24" s="11">
        <v>2664259198</v>
      </c>
      <c r="H24" s="11"/>
      <c r="I24" s="11">
        <v>2699562045</v>
      </c>
      <c r="J24" s="11"/>
      <c r="K24" s="11">
        <v>2629376592</v>
      </c>
      <c r="L24" s="11"/>
      <c r="M24" s="11">
        <v>2671734442</v>
      </c>
    </row>
    <row r="25" spans="1:16" x14ac:dyDescent="0.55000000000000004">
      <c r="A25" s="4" t="s">
        <v>25</v>
      </c>
      <c r="F25" s="8">
        <v>22</v>
      </c>
      <c r="G25" s="11">
        <v>182558146</v>
      </c>
      <c r="H25" s="11"/>
      <c r="I25" s="11">
        <v>179206713</v>
      </c>
      <c r="J25" s="11"/>
      <c r="K25" s="11">
        <v>168098733</v>
      </c>
      <c r="L25" s="11"/>
      <c r="M25" s="11">
        <v>166282327</v>
      </c>
    </row>
    <row r="26" spans="1:16" x14ac:dyDescent="0.55000000000000004">
      <c r="A26" s="4" t="s">
        <v>26</v>
      </c>
      <c r="F26" s="8"/>
      <c r="G26" s="11">
        <v>25612000</v>
      </c>
      <c r="H26" s="11"/>
      <c r="I26" s="11">
        <v>31119145</v>
      </c>
      <c r="J26" s="11"/>
      <c r="K26" s="11">
        <v>25612000</v>
      </c>
      <c r="L26" s="11"/>
      <c r="M26" s="11">
        <v>31119145</v>
      </c>
      <c r="O26" s="11"/>
      <c r="P26" s="11"/>
    </row>
    <row r="27" spans="1:16" x14ac:dyDescent="0.55000000000000004">
      <c r="A27" s="4" t="s">
        <v>27</v>
      </c>
      <c r="F27" s="8">
        <v>23</v>
      </c>
      <c r="G27" s="11">
        <v>644590</v>
      </c>
      <c r="H27" s="11"/>
      <c r="I27" s="11">
        <v>364126</v>
      </c>
      <c r="J27" s="11"/>
      <c r="K27" s="11">
        <v>0</v>
      </c>
      <c r="L27" s="11"/>
      <c r="M27" s="11">
        <v>0</v>
      </c>
      <c r="O27" s="11"/>
      <c r="P27" s="11"/>
    </row>
    <row r="28" spans="1:16" x14ac:dyDescent="0.55000000000000004">
      <c r="A28" s="4" t="s">
        <v>28</v>
      </c>
      <c r="F28" s="8">
        <v>11</v>
      </c>
      <c r="G28" s="11">
        <v>53384304</v>
      </c>
      <c r="H28" s="11"/>
      <c r="I28" s="11">
        <v>42061983</v>
      </c>
      <c r="J28" s="11"/>
      <c r="K28" s="11">
        <v>52217385</v>
      </c>
      <c r="L28" s="11"/>
      <c r="M28" s="11">
        <v>41725172</v>
      </c>
      <c r="O28" s="11"/>
      <c r="P28" s="11"/>
    </row>
    <row r="29" spans="1:16" x14ac:dyDescent="0.55000000000000004">
      <c r="A29" s="4" t="s">
        <v>29</v>
      </c>
      <c r="F29" s="8">
        <v>24</v>
      </c>
      <c r="G29" s="11">
        <v>70632023</v>
      </c>
      <c r="H29" s="11"/>
      <c r="I29" s="11">
        <v>81572464</v>
      </c>
      <c r="J29" s="11"/>
      <c r="K29" s="11">
        <v>59783888</v>
      </c>
      <c r="L29" s="11"/>
      <c r="M29" s="11">
        <v>71788822</v>
      </c>
    </row>
    <row r="30" spans="1:16" x14ac:dyDescent="0.55000000000000004">
      <c r="A30" s="4" t="s">
        <v>30</v>
      </c>
      <c r="F30" s="8">
        <v>25</v>
      </c>
      <c r="G30" s="11">
        <v>36373925</v>
      </c>
      <c r="H30" s="11"/>
      <c r="I30" s="11">
        <v>33798704</v>
      </c>
      <c r="J30" s="11"/>
      <c r="K30" s="11">
        <v>33197018</v>
      </c>
      <c r="L30" s="11"/>
      <c r="M30" s="11">
        <v>30766343</v>
      </c>
      <c r="O30" s="11"/>
      <c r="P30" s="11"/>
    </row>
    <row r="31" spans="1:16" x14ac:dyDescent="0.55000000000000004">
      <c r="A31" s="4" t="s">
        <v>31</v>
      </c>
      <c r="F31" s="8">
        <v>20</v>
      </c>
      <c r="G31" s="11">
        <v>313944</v>
      </c>
      <c r="H31" s="11"/>
      <c r="I31" s="11">
        <v>359640</v>
      </c>
      <c r="J31" s="11"/>
      <c r="K31" s="11">
        <v>0</v>
      </c>
      <c r="L31" s="11"/>
      <c r="M31" s="11">
        <v>0</v>
      </c>
      <c r="O31" s="11"/>
      <c r="P31" s="11"/>
    </row>
    <row r="32" spans="1:16" x14ac:dyDescent="0.55000000000000004">
      <c r="A32" s="4" t="s">
        <v>32</v>
      </c>
      <c r="F32" s="8">
        <v>26</v>
      </c>
      <c r="G32" s="11">
        <v>520192549</v>
      </c>
      <c r="H32" s="11"/>
      <c r="I32" s="11">
        <v>529301474</v>
      </c>
      <c r="J32" s="11"/>
      <c r="K32" s="11">
        <v>0</v>
      </c>
      <c r="L32" s="11"/>
      <c r="M32" s="11">
        <v>0</v>
      </c>
      <c r="O32" s="11"/>
      <c r="P32" s="11"/>
    </row>
    <row r="33" spans="1:16" x14ac:dyDescent="0.55000000000000004">
      <c r="A33" s="4" t="s">
        <v>33</v>
      </c>
      <c r="F33" s="8"/>
      <c r="G33" s="11">
        <v>16703099</v>
      </c>
      <c r="H33" s="11"/>
      <c r="I33" s="11">
        <v>23089459</v>
      </c>
      <c r="J33" s="11"/>
      <c r="K33" s="11">
        <v>0</v>
      </c>
      <c r="L33" s="11"/>
      <c r="M33" s="11">
        <v>0</v>
      </c>
      <c r="O33" s="11"/>
      <c r="P33" s="11"/>
    </row>
    <row r="34" spans="1:16" x14ac:dyDescent="0.55000000000000004">
      <c r="A34" s="4" t="s">
        <v>34</v>
      </c>
      <c r="F34" s="8"/>
      <c r="G34" s="12">
        <v>65608833</v>
      </c>
      <c r="H34" s="11"/>
      <c r="I34" s="12">
        <v>66285316</v>
      </c>
      <c r="J34" s="11"/>
      <c r="K34" s="11">
        <v>60957266</v>
      </c>
      <c r="L34" s="11"/>
      <c r="M34" s="11">
        <v>62032134</v>
      </c>
      <c r="O34" s="11"/>
      <c r="P34" s="11"/>
    </row>
    <row r="35" spans="1:16" x14ac:dyDescent="0.55000000000000004">
      <c r="D35" s="4" t="s">
        <v>35</v>
      </c>
      <c r="F35" s="8"/>
      <c r="G35" s="15">
        <f>SUM(G24:G34)</f>
        <v>3636282611</v>
      </c>
      <c r="H35" s="11"/>
      <c r="I35" s="15">
        <f>SUM(I24:I34)</f>
        <v>3686721069</v>
      </c>
      <c r="J35" s="11"/>
      <c r="K35" s="15">
        <f>SUM(K24:K34)</f>
        <v>3029242882</v>
      </c>
      <c r="L35" s="11"/>
      <c r="M35" s="15">
        <f>SUM(M24:M34)</f>
        <v>3075448385</v>
      </c>
    </row>
    <row r="36" spans="1:16" x14ac:dyDescent="0.55000000000000004">
      <c r="H36" s="11"/>
      <c r="J36" s="11"/>
      <c r="L36" s="11"/>
    </row>
    <row r="37" spans="1:16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16" x14ac:dyDescent="0.55000000000000004">
      <c r="B38" s="4" t="s">
        <v>37</v>
      </c>
      <c r="F38" s="8"/>
      <c r="H38" s="11"/>
      <c r="J38" s="11"/>
      <c r="L38" s="11"/>
    </row>
    <row r="39" spans="1:16" x14ac:dyDescent="0.55000000000000004">
      <c r="C39" s="4" t="s">
        <v>38</v>
      </c>
      <c r="F39" s="8"/>
      <c r="H39" s="11"/>
      <c r="J39" s="11"/>
      <c r="L39" s="11"/>
    </row>
    <row r="40" spans="1:16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O40" s="11"/>
      <c r="P40" s="11"/>
    </row>
    <row r="41" spans="1:16" ht="24" thickTop="1" x14ac:dyDescent="0.55000000000000004">
      <c r="C41" s="4" t="s">
        <v>40</v>
      </c>
      <c r="F41" s="8"/>
      <c r="H41" s="11"/>
      <c r="J41" s="11"/>
      <c r="L41" s="11"/>
    </row>
    <row r="42" spans="1:16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O42" s="11"/>
      <c r="P42" s="11"/>
    </row>
    <row r="43" spans="1:16" x14ac:dyDescent="0.55000000000000004">
      <c r="B43" s="4" t="s">
        <v>42</v>
      </c>
      <c r="F43" s="54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O43" s="11"/>
      <c r="P43" s="11"/>
    </row>
    <row r="44" spans="1:16" x14ac:dyDescent="0.55000000000000004">
      <c r="B44" s="4" t="s">
        <v>43</v>
      </c>
      <c r="F44" s="8">
        <v>31</v>
      </c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O44" s="11"/>
      <c r="P44" s="11"/>
    </row>
    <row r="45" spans="1:16" x14ac:dyDescent="0.55000000000000004">
      <c r="B45" s="4" t="s">
        <v>44</v>
      </c>
      <c r="F45" s="54"/>
      <c r="G45" s="11">
        <v>17843573</v>
      </c>
      <c r="H45" s="11"/>
      <c r="I45" s="11">
        <v>17566303</v>
      </c>
      <c r="J45" s="11"/>
      <c r="K45" s="11">
        <v>21075201</v>
      </c>
      <c r="L45" s="11"/>
      <c r="M45" s="11">
        <v>19052894</v>
      </c>
      <c r="N45" s="11"/>
      <c r="O45" s="11"/>
      <c r="P45" s="11"/>
    </row>
    <row r="46" spans="1:16" x14ac:dyDescent="0.55000000000000004">
      <c r="B46" s="4" t="s">
        <v>45</v>
      </c>
      <c r="F46" s="54"/>
      <c r="H46" s="11"/>
      <c r="J46" s="11"/>
      <c r="L46" s="11"/>
    </row>
    <row r="47" spans="1:16" x14ac:dyDescent="0.55000000000000004">
      <c r="C47" s="4" t="s">
        <v>46</v>
      </c>
      <c r="F47" s="54"/>
      <c r="H47" s="11"/>
      <c r="J47" s="11"/>
      <c r="L47" s="11"/>
    </row>
    <row r="48" spans="1:16" x14ac:dyDescent="0.55000000000000004">
      <c r="D48" s="4" t="s">
        <v>47</v>
      </c>
      <c r="F48" s="8">
        <v>32</v>
      </c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16" x14ac:dyDescent="0.55000000000000004">
      <c r="C49" s="4" t="s">
        <v>48</v>
      </c>
      <c r="F49" s="54"/>
      <c r="G49" s="14">
        <v>466231474</v>
      </c>
      <c r="H49" s="11"/>
      <c r="I49" s="14">
        <v>454322906</v>
      </c>
      <c r="J49" s="11"/>
      <c r="K49" s="11">
        <v>407107384</v>
      </c>
      <c r="L49" s="11"/>
      <c r="M49" s="11">
        <v>396451143</v>
      </c>
      <c r="O49" s="11"/>
      <c r="P49" s="11"/>
    </row>
    <row r="50" spans="2:16" x14ac:dyDescent="0.55000000000000004">
      <c r="D50" s="4" t="s">
        <v>49</v>
      </c>
      <c r="F50" s="54"/>
      <c r="G50" s="66">
        <f>SUM(G42:G49)</f>
        <v>544470607</v>
      </c>
      <c r="H50" s="11"/>
      <c r="I50" s="66">
        <f>SUM(I42:I49)</f>
        <v>532284769</v>
      </c>
      <c r="J50" s="11"/>
      <c r="K50" s="28">
        <f>SUM(K42:K49)</f>
        <v>488578145</v>
      </c>
      <c r="L50" s="11"/>
      <c r="M50" s="28">
        <f>SUM(M42:M49)</f>
        <v>475899597</v>
      </c>
    </row>
    <row r="51" spans="2:16" x14ac:dyDescent="0.55000000000000004">
      <c r="B51" s="4" t="s">
        <v>50</v>
      </c>
      <c r="F51" s="8"/>
      <c r="G51" s="14">
        <v>66787054</v>
      </c>
      <c r="H51" s="11"/>
      <c r="I51" s="14">
        <v>64550543</v>
      </c>
      <c r="J51" s="11"/>
      <c r="K51" s="11">
        <v>0</v>
      </c>
      <c r="L51" s="11"/>
      <c r="M51" s="11">
        <v>0</v>
      </c>
    </row>
    <row r="52" spans="2:16" x14ac:dyDescent="0.55000000000000004">
      <c r="D52" s="4" t="s">
        <v>51</v>
      </c>
      <c r="F52" s="54"/>
      <c r="G52" s="28">
        <f>SUM(G50:G51)</f>
        <v>611257661</v>
      </c>
      <c r="H52" s="11"/>
      <c r="I52" s="28">
        <f>SUM(I50:I51)</f>
        <v>596835312</v>
      </c>
      <c r="J52" s="11"/>
      <c r="K52" s="28">
        <f>SUM(K50:K51)</f>
        <v>488578145</v>
      </c>
      <c r="L52" s="11"/>
      <c r="M52" s="28">
        <f>SUM(M50:M51)</f>
        <v>475899597</v>
      </c>
    </row>
    <row r="53" spans="2:16" ht="24" thickBot="1" x14ac:dyDescent="0.6">
      <c r="D53" s="4" t="s">
        <v>52</v>
      </c>
      <c r="F53" s="54"/>
      <c r="G53" s="13">
        <f>G35+G52</f>
        <v>4247540272</v>
      </c>
      <c r="H53" s="11"/>
      <c r="I53" s="13">
        <f>I35+I52</f>
        <v>4283556381</v>
      </c>
      <c r="J53" s="11"/>
      <c r="K53" s="13">
        <f>K35+K52</f>
        <v>3517821027</v>
      </c>
      <c r="L53" s="11"/>
      <c r="M53" s="13">
        <f>M35+M52</f>
        <v>3551347982</v>
      </c>
    </row>
    <row r="54" spans="2:16" ht="24" thickTop="1" x14ac:dyDescent="0.55000000000000004">
      <c r="F54" s="8"/>
      <c r="H54" s="11"/>
      <c r="J54" s="11"/>
      <c r="L54" s="11"/>
    </row>
    <row r="55" spans="2:16" x14ac:dyDescent="0.55000000000000004">
      <c r="F55" s="54"/>
      <c r="H55" s="11"/>
      <c r="J55" s="11"/>
      <c r="L55" s="11"/>
    </row>
    <row r="56" spans="2:16" x14ac:dyDescent="0.55000000000000004">
      <c r="F56" s="54"/>
      <c r="H56" s="20"/>
      <c r="J56" s="20"/>
      <c r="L56" s="20"/>
    </row>
    <row r="57" spans="2:16" x14ac:dyDescent="0.55000000000000004">
      <c r="E57" s="21"/>
      <c r="F57" s="8"/>
      <c r="H57" s="22"/>
      <c r="J57" s="22"/>
      <c r="L57" s="22"/>
    </row>
    <row r="58" spans="2:16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16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16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16" x14ac:dyDescent="0.55000000000000004">
      <c r="E61" s="9"/>
      <c r="F61" s="9"/>
      <c r="G61" s="27"/>
      <c r="H61" s="27"/>
      <c r="I61" s="27"/>
      <c r="J61" s="27"/>
      <c r="K61" s="27"/>
      <c r="L61" s="27"/>
      <c r="M61" s="27"/>
    </row>
    <row r="62" spans="2:16" x14ac:dyDescent="0.55000000000000004">
      <c r="E62" s="9"/>
      <c r="F62" s="9"/>
      <c r="G62" s="27"/>
      <c r="H62" s="27"/>
      <c r="I62" s="27"/>
      <c r="J62" s="27"/>
      <c r="K62" s="27"/>
      <c r="L62" s="27"/>
      <c r="M62" s="27"/>
    </row>
    <row r="63" spans="2:16" x14ac:dyDescent="0.55000000000000004">
      <c r="F63" s="8"/>
      <c r="H63" s="22"/>
      <c r="J63" s="22"/>
      <c r="L63" s="22"/>
    </row>
    <row r="64" spans="2:16" x14ac:dyDescent="0.55000000000000004">
      <c r="H64" s="22"/>
      <c r="J64" s="22"/>
      <c r="L64" s="22"/>
    </row>
  </sheetData>
  <sheetProtection algorithmName="SHA-512" hashValue="vLmBq9cMFS4SAMG3l2FYDWXeAF7LhL/0Z+/1FJT8k5cs3plJk5LIz9Ql62M1ZQ1IOd9Py1Fk+k62+LlQTKI7DQ==" saltValue="dkUwyqPzBa+NtnWkWuWtFg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K65" sqref="K65"/>
      <selection pane="bottomLeft" activeCell="K65" sqref="K65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8" ht="21" customHeight="1" x14ac:dyDescent="0.55000000000000004">
      <c r="A2" s="98" t="s">
        <v>57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8" ht="23.25" x14ac:dyDescent="0.55000000000000004">
      <c r="A3" s="98" t="s">
        <v>58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60</v>
      </c>
      <c r="H6" s="49"/>
      <c r="I6" s="5"/>
      <c r="K6" s="5" t="s">
        <v>60</v>
      </c>
      <c r="L6" s="6"/>
      <c r="M6" s="57"/>
    </row>
    <row r="7" spans="1:18" ht="23.25" x14ac:dyDescent="0.55000000000000004">
      <c r="F7" s="33"/>
      <c r="G7" s="58">
        <v>2567</v>
      </c>
      <c r="H7" s="59"/>
      <c r="I7" s="67">
        <v>2566</v>
      </c>
      <c r="J7" s="60"/>
      <c r="K7" s="58">
        <v>2567</v>
      </c>
      <c r="L7" s="59"/>
      <c r="M7" s="67">
        <v>2566</v>
      </c>
    </row>
    <row r="8" spans="1:18" ht="23.25" x14ac:dyDescent="0.55000000000000004">
      <c r="A8" s="10" t="s">
        <v>61</v>
      </c>
      <c r="F8" s="53">
        <v>40</v>
      </c>
      <c r="G8" s="11">
        <v>47765683</v>
      </c>
      <c r="I8" s="11">
        <v>45214651</v>
      </c>
      <c r="K8" s="11">
        <v>40020597</v>
      </c>
      <c r="M8" s="11">
        <v>37593276</v>
      </c>
      <c r="O8" s="20"/>
      <c r="P8" s="20"/>
      <c r="Q8" s="11"/>
      <c r="R8" s="11"/>
    </row>
    <row r="9" spans="1:18" ht="23.25" x14ac:dyDescent="0.55000000000000004">
      <c r="A9" s="10" t="s">
        <v>62</v>
      </c>
      <c r="F9" s="53">
        <v>41</v>
      </c>
      <c r="G9" s="12">
        <v>10298102</v>
      </c>
      <c r="H9" s="11"/>
      <c r="I9" s="12">
        <v>8514077</v>
      </c>
      <c r="J9" s="11"/>
      <c r="K9" s="12">
        <v>9528768</v>
      </c>
      <c r="L9" s="11"/>
      <c r="M9" s="12">
        <v>7824182</v>
      </c>
      <c r="O9" s="20"/>
      <c r="P9" s="20"/>
      <c r="Q9" s="11"/>
      <c r="R9" s="11"/>
    </row>
    <row r="10" spans="1:18" ht="23.25" x14ac:dyDescent="0.55000000000000004">
      <c r="A10" s="4"/>
      <c r="B10" s="10" t="s">
        <v>63</v>
      </c>
      <c r="F10" s="53"/>
      <c r="G10" s="11">
        <f>G8-G9</f>
        <v>37467581</v>
      </c>
      <c r="H10" s="19"/>
      <c r="I10" s="11">
        <f>I8-I9</f>
        <v>36700574</v>
      </c>
      <c r="J10" s="19"/>
      <c r="K10" s="11">
        <f>K8-K9</f>
        <v>30491829</v>
      </c>
      <c r="L10" s="11"/>
      <c r="M10" s="11">
        <f>M8-M9</f>
        <v>29769094</v>
      </c>
      <c r="O10" s="20"/>
      <c r="P10" s="20"/>
      <c r="Q10" s="11"/>
      <c r="R10" s="11"/>
    </row>
    <row r="11" spans="1:18" ht="21.75" customHeight="1" x14ac:dyDescent="0.55000000000000004">
      <c r="A11" s="10" t="s">
        <v>64</v>
      </c>
      <c r="B11" s="4"/>
      <c r="F11" s="53"/>
      <c r="G11" s="11">
        <v>12643110</v>
      </c>
      <c r="H11" s="19"/>
      <c r="I11" s="11">
        <v>11877015</v>
      </c>
      <c r="J11" s="19"/>
      <c r="K11" s="11">
        <v>11752391</v>
      </c>
      <c r="L11" s="11"/>
      <c r="M11" s="11">
        <v>10899126</v>
      </c>
      <c r="O11" s="20"/>
      <c r="P11" s="20"/>
      <c r="Q11" s="11"/>
      <c r="R11" s="11"/>
    </row>
    <row r="12" spans="1:18" ht="21.75" customHeight="1" x14ac:dyDescent="0.55000000000000004">
      <c r="A12" s="10" t="s">
        <v>65</v>
      </c>
      <c r="B12" s="4"/>
      <c r="F12" s="53"/>
      <c r="G12" s="12">
        <v>4565122</v>
      </c>
      <c r="H12" s="19"/>
      <c r="I12" s="12">
        <v>4162910</v>
      </c>
      <c r="J12" s="19"/>
      <c r="K12" s="12">
        <v>4287962</v>
      </c>
      <c r="L12" s="11"/>
      <c r="M12" s="12">
        <v>3849260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66</v>
      </c>
      <c r="C13" s="4"/>
      <c r="D13" s="4"/>
      <c r="F13" s="53">
        <v>42</v>
      </c>
      <c r="G13" s="11">
        <f>G11-G12</f>
        <v>8077988</v>
      </c>
      <c r="H13" s="19"/>
      <c r="I13" s="11">
        <f>I11-I12</f>
        <v>7714105</v>
      </c>
      <c r="J13" s="19"/>
      <c r="K13" s="11">
        <f>K11-K12</f>
        <v>7464429</v>
      </c>
      <c r="L13" s="11"/>
      <c r="M13" s="11">
        <f>M11-M12</f>
        <v>7049866</v>
      </c>
      <c r="O13" s="20"/>
      <c r="P13" s="20"/>
      <c r="Q13" s="11"/>
      <c r="R13" s="11"/>
    </row>
    <row r="14" spans="1:18" ht="21.75" customHeight="1" x14ac:dyDescent="0.55000000000000004">
      <c r="A14" s="10" t="s">
        <v>67</v>
      </c>
      <c r="F14" s="53">
        <v>43</v>
      </c>
      <c r="G14" s="11">
        <v>3176015</v>
      </c>
      <c r="H14" s="11"/>
      <c r="I14" s="11">
        <v>3525025</v>
      </c>
      <c r="J14" s="11"/>
      <c r="K14" s="11">
        <v>2810630</v>
      </c>
      <c r="L14" s="11"/>
      <c r="M14" s="11">
        <v>3655478</v>
      </c>
      <c r="O14" s="20"/>
      <c r="P14" s="20"/>
      <c r="Q14" s="11"/>
      <c r="R14" s="11"/>
    </row>
    <row r="15" spans="1:18" ht="21.75" customHeight="1" x14ac:dyDescent="0.55000000000000004">
      <c r="A15" s="10" t="s">
        <v>68</v>
      </c>
      <c r="B15" s="4"/>
      <c r="F15" s="53">
        <v>44</v>
      </c>
      <c r="G15" s="11">
        <v>-12400</v>
      </c>
      <c r="H15" s="19"/>
      <c r="I15" s="11">
        <v>-212486</v>
      </c>
      <c r="J15" s="19"/>
      <c r="K15" s="11">
        <v>-15281</v>
      </c>
      <c r="L15" s="11"/>
      <c r="M15" s="11">
        <v>-221139</v>
      </c>
      <c r="O15" s="20"/>
      <c r="P15" s="20"/>
      <c r="Q15" s="11"/>
      <c r="R15" s="11"/>
    </row>
    <row r="16" spans="1:18" ht="21.75" customHeight="1" x14ac:dyDescent="0.55000000000000004">
      <c r="A16" s="10" t="s">
        <v>69</v>
      </c>
      <c r="B16" s="4"/>
      <c r="F16" s="53"/>
      <c r="G16" s="11">
        <v>226963</v>
      </c>
      <c r="H16" s="19"/>
      <c r="I16" s="11">
        <v>-182111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70</v>
      </c>
      <c r="B17" s="4"/>
      <c r="F17" s="53"/>
      <c r="G17" s="11">
        <v>1162912</v>
      </c>
      <c r="H17" s="19"/>
      <c r="I17" s="11">
        <v>1118909</v>
      </c>
      <c r="J17" s="19"/>
      <c r="K17" s="11">
        <v>2290031</v>
      </c>
      <c r="L17" s="11"/>
      <c r="M17" s="11">
        <v>2534617</v>
      </c>
      <c r="O17" s="20"/>
      <c r="P17" s="20"/>
      <c r="Q17" s="11"/>
      <c r="R17" s="11"/>
    </row>
    <row r="18" spans="1:21" ht="21.75" customHeight="1" x14ac:dyDescent="0.55000000000000004">
      <c r="A18" s="10" t="s">
        <v>71</v>
      </c>
      <c r="B18" s="4"/>
      <c r="F18" s="53"/>
      <c r="G18" s="11">
        <v>14604481</v>
      </c>
      <c r="H18" s="19"/>
      <c r="I18" s="11">
        <v>15360575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72</v>
      </c>
      <c r="B19" s="4"/>
      <c r="F19" s="53"/>
      <c r="G19" s="12">
        <v>865031</v>
      </c>
      <c r="H19" s="19"/>
      <c r="I19" s="12">
        <v>531847</v>
      </c>
      <c r="J19" s="19"/>
      <c r="K19" s="12">
        <v>1391499</v>
      </c>
      <c r="L19" s="11"/>
      <c r="M19" s="12">
        <v>840516</v>
      </c>
      <c r="O19" s="20"/>
      <c r="P19" s="20"/>
      <c r="Q19" s="11"/>
      <c r="R19" s="11"/>
    </row>
    <row r="20" spans="1:21" ht="21.75" customHeight="1" x14ac:dyDescent="0.55000000000000004">
      <c r="B20" s="4" t="s">
        <v>73</v>
      </c>
      <c r="F20" s="53"/>
      <c r="G20" s="11">
        <f>SUM(G10,G13:G19)</f>
        <v>65568571</v>
      </c>
      <c r="H20" s="19"/>
      <c r="I20" s="11">
        <f>SUM(I10,I13:I19)</f>
        <v>64556438</v>
      </c>
      <c r="J20" s="19"/>
      <c r="K20" s="11">
        <f>SUM(K10,K13:K19)</f>
        <v>44433137</v>
      </c>
      <c r="L20" s="11"/>
      <c r="M20" s="11">
        <f>SUM(M10,M13:M19)</f>
        <v>43628432</v>
      </c>
      <c r="O20" s="20"/>
      <c r="P20" s="20"/>
      <c r="Q20" s="11"/>
      <c r="R20" s="11"/>
    </row>
    <row r="21" spans="1:21" ht="21.75" customHeight="1" x14ac:dyDescent="0.55000000000000004">
      <c r="A21" s="10" t="s">
        <v>74</v>
      </c>
      <c r="B21" s="4"/>
      <c r="F21" s="53"/>
      <c r="G21" s="12">
        <v>15139569</v>
      </c>
      <c r="H21" s="19"/>
      <c r="I21" s="12">
        <v>16486669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75</v>
      </c>
      <c r="F22" s="53"/>
      <c r="G22" s="11">
        <f>G20-G21</f>
        <v>50429002</v>
      </c>
      <c r="H22" s="11"/>
      <c r="I22" s="11">
        <f>I20-I21</f>
        <v>48069769</v>
      </c>
      <c r="J22" s="11"/>
      <c r="K22" s="11">
        <f>K20-K21</f>
        <v>44433137</v>
      </c>
      <c r="L22" s="11"/>
      <c r="M22" s="11">
        <f>M20-M21</f>
        <v>43628432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76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77</v>
      </c>
      <c r="F24" s="53"/>
      <c r="G24" s="11">
        <v>10301860</v>
      </c>
      <c r="H24" s="19"/>
      <c r="I24" s="11">
        <v>9881341</v>
      </c>
      <c r="J24" s="19"/>
      <c r="K24" s="11">
        <v>6857601</v>
      </c>
      <c r="L24" s="11"/>
      <c r="M24" s="11">
        <v>6935433</v>
      </c>
      <c r="O24" s="20"/>
      <c r="P24" s="20"/>
      <c r="Q24" s="11"/>
      <c r="R24" s="11"/>
    </row>
    <row r="25" spans="1:21" ht="21.75" customHeight="1" x14ac:dyDescent="0.55000000000000004">
      <c r="B25" s="10" t="s">
        <v>78</v>
      </c>
      <c r="F25" s="53"/>
      <c r="G25" s="11">
        <v>117700</v>
      </c>
      <c r="H25" s="19"/>
      <c r="I25" s="11">
        <v>86557</v>
      </c>
      <c r="J25" s="19"/>
      <c r="K25" s="11">
        <v>83620</v>
      </c>
      <c r="L25" s="11"/>
      <c r="M25" s="11">
        <v>55767</v>
      </c>
      <c r="O25" s="20"/>
      <c r="P25" s="20"/>
      <c r="Q25" s="11"/>
      <c r="R25" s="11"/>
    </row>
    <row r="26" spans="1:21" ht="21.75" customHeight="1" x14ac:dyDescent="0.55000000000000004">
      <c r="B26" s="4" t="s">
        <v>79</v>
      </c>
      <c r="F26" s="53"/>
      <c r="G26" s="11">
        <v>2946358</v>
      </c>
      <c r="H26" s="19"/>
      <c r="I26" s="11">
        <v>3009697</v>
      </c>
      <c r="J26" s="19"/>
      <c r="K26" s="11">
        <v>3261729</v>
      </c>
      <c r="L26" s="11"/>
      <c r="M26" s="11">
        <v>3300165</v>
      </c>
      <c r="O26" s="20"/>
      <c r="P26" s="20"/>
      <c r="Q26" s="11"/>
      <c r="R26" s="11"/>
    </row>
    <row r="27" spans="1:21" ht="21.75" customHeight="1" x14ac:dyDescent="0.55000000000000004">
      <c r="B27" s="10" t="s">
        <v>80</v>
      </c>
      <c r="F27" s="53"/>
      <c r="G27" s="11">
        <v>1791511</v>
      </c>
      <c r="H27" s="11"/>
      <c r="I27" s="11">
        <v>1727091</v>
      </c>
      <c r="J27" s="11"/>
      <c r="K27" s="11">
        <v>1587889</v>
      </c>
      <c r="L27" s="11"/>
      <c r="M27" s="11">
        <v>1544794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81</v>
      </c>
      <c r="F28" s="53"/>
      <c r="G28" s="11">
        <v>6730451</v>
      </c>
      <c r="H28" s="11"/>
      <c r="I28" s="11">
        <v>6142060</v>
      </c>
      <c r="J28" s="11"/>
      <c r="K28" s="11">
        <v>6091809</v>
      </c>
      <c r="L28" s="11"/>
      <c r="M28" s="11">
        <v>5656643</v>
      </c>
      <c r="O28" s="11"/>
      <c r="P28" s="11"/>
      <c r="Q28" s="11"/>
      <c r="R28" s="11"/>
      <c r="S28" s="11"/>
      <c r="T28" s="11"/>
      <c r="U28" s="11"/>
    </row>
    <row r="29" spans="1:21" ht="21.6" customHeight="1" x14ac:dyDescent="0.55000000000000004">
      <c r="C29" s="10" t="s">
        <v>82</v>
      </c>
      <c r="F29" s="53"/>
      <c r="G29" s="15">
        <f>SUM(G24:G28)</f>
        <v>21887880</v>
      </c>
      <c r="H29" s="11"/>
      <c r="I29" s="15">
        <f>SUM(I24:I28)</f>
        <v>20846746</v>
      </c>
      <c r="J29" s="11"/>
      <c r="K29" s="15">
        <f>SUM(K24:K28)</f>
        <v>17882648</v>
      </c>
      <c r="L29" s="11"/>
      <c r="M29" s="15">
        <f>SUM(M24:M28)</f>
        <v>17492802</v>
      </c>
      <c r="O29" s="11"/>
      <c r="P29" s="20"/>
      <c r="Q29" s="11"/>
      <c r="R29" s="11"/>
    </row>
    <row r="30" spans="1:21" ht="21.75" customHeight="1" x14ac:dyDescent="0.55000000000000004">
      <c r="A30" s="10" t="s">
        <v>83</v>
      </c>
      <c r="F30" s="53">
        <v>45</v>
      </c>
      <c r="G30" s="15">
        <v>11672465</v>
      </c>
      <c r="H30" s="11"/>
      <c r="I30" s="15">
        <v>12783573</v>
      </c>
      <c r="J30" s="11"/>
      <c r="K30" s="15">
        <v>11133158</v>
      </c>
      <c r="L30" s="11"/>
      <c r="M30" s="15">
        <v>12245568</v>
      </c>
      <c r="O30" s="20"/>
      <c r="P30" s="20"/>
      <c r="Q30" s="11"/>
      <c r="R30" s="11"/>
    </row>
    <row r="31" spans="1:21" ht="21.6" customHeight="1" x14ac:dyDescent="0.55000000000000004">
      <c r="A31" s="10" t="s">
        <v>84</v>
      </c>
      <c r="F31" s="53"/>
      <c r="G31" s="11">
        <f>G22-G29-G30</f>
        <v>16868657</v>
      </c>
      <c r="H31" s="11"/>
      <c r="I31" s="11">
        <f>I22-I29-I30</f>
        <v>14439450</v>
      </c>
      <c r="J31" s="11"/>
      <c r="K31" s="11">
        <f>K22-K29-K30</f>
        <v>15417331</v>
      </c>
      <c r="L31" s="11"/>
      <c r="M31" s="11">
        <f>M22-M29-M30</f>
        <v>13890062</v>
      </c>
      <c r="O31" s="20"/>
      <c r="P31" s="20"/>
      <c r="Q31" s="11"/>
      <c r="R31" s="11"/>
    </row>
    <row r="32" spans="1:21" ht="21.75" customHeight="1" x14ac:dyDescent="0.55000000000000004">
      <c r="A32" s="10" t="s">
        <v>85</v>
      </c>
      <c r="F32" s="53">
        <v>46</v>
      </c>
      <c r="G32" s="11">
        <v>3224363</v>
      </c>
      <c r="H32" s="19"/>
      <c r="I32" s="11">
        <v>2760127</v>
      </c>
      <c r="J32" s="19"/>
      <c r="K32" s="12">
        <v>2543954</v>
      </c>
      <c r="L32" s="11"/>
      <c r="M32" s="12">
        <v>2140266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86</v>
      </c>
      <c r="F33" s="53"/>
      <c r="G33" s="15">
        <f>G31-G32</f>
        <v>13644294</v>
      </c>
      <c r="H33" s="11"/>
      <c r="I33" s="15">
        <f>I31-I32</f>
        <v>11679323</v>
      </c>
      <c r="J33" s="11"/>
      <c r="K33" s="15">
        <f>K31-K32</f>
        <v>12873377</v>
      </c>
      <c r="L33" s="11"/>
      <c r="M33" s="15">
        <f>M31-M32</f>
        <v>11749796</v>
      </c>
      <c r="O33" s="20"/>
      <c r="P33" s="20"/>
      <c r="Q33" s="11"/>
      <c r="R33" s="11"/>
    </row>
    <row r="34" spans="1:18" ht="21.75" customHeight="1" x14ac:dyDescent="0.55000000000000004">
      <c r="A34" s="10" t="s">
        <v>87</v>
      </c>
      <c r="F34" s="53"/>
      <c r="H34" s="11"/>
      <c r="J34" s="11"/>
      <c r="L34" s="11"/>
    </row>
    <row r="35" spans="1:18" ht="21.75" customHeight="1" x14ac:dyDescent="0.55000000000000004">
      <c r="B35" s="10" t="s">
        <v>88</v>
      </c>
      <c r="F35" s="53"/>
      <c r="H35" s="11"/>
      <c r="J35" s="11"/>
      <c r="L35" s="11"/>
    </row>
    <row r="36" spans="1:18" ht="21.75" customHeight="1" x14ac:dyDescent="0.55000000000000004">
      <c r="C36" s="10" t="s">
        <v>89</v>
      </c>
      <c r="F36" s="53"/>
      <c r="G36" s="11">
        <v>-644881</v>
      </c>
      <c r="H36" s="11"/>
      <c r="I36" s="11">
        <v>-778280</v>
      </c>
      <c r="J36" s="11"/>
      <c r="K36" s="11">
        <v>-628922</v>
      </c>
      <c r="L36" s="11"/>
      <c r="M36" s="11">
        <v>-804034</v>
      </c>
      <c r="O36" s="20"/>
      <c r="P36" s="20"/>
      <c r="Q36" s="11"/>
      <c r="R36" s="11"/>
    </row>
    <row r="37" spans="1:18" ht="21.75" customHeight="1" x14ac:dyDescent="0.55000000000000004">
      <c r="C37" s="10" t="s">
        <v>90</v>
      </c>
      <c r="F37" s="53"/>
      <c r="G37" s="11">
        <v>-806473</v>
      </c>
      <c r="H37" s="11"/>
      <c r="I37" s="11">
        <v>1486703</v>
      </c>
      <c r="J37" s="11"/>
      <c r="K37" s="11">
        <v>-225028</v>
      </c>
      <c r="L37" s="11"/>
      <c r="M37" s="11">
        <v>1557762</v>
      </c>
      <c r="O37" s="20"/>
      <c r="P37" s="20"/>
      <c r="Q37" s="11"/>
      <c r="R37" s="11"/>
    </row>
    <row r="38" spans="1:18" ht="21.6" customHeight="1" x14ac:dyDescent="0.55000000000000004">
      <c r="C38" s="10" t="s">
        <v>91</v>
      </c>
      <c r="F38" s="53"/>
      <c r="G38" s="11">
        <v>97720</v>
      </c>
      <c r="H38" s="11"/>
      <c r="I38" s="11">
        <v>553205</v>
      </c>
      <c r="J38" s="11"/>
      <c r="K38" s="11">
        <v>198326</v>
      </c>
      <c r="L38" s="11"/>
      <c r="M38" s="11">
        <v>748994</v>
      </c>
      <c r="O38" s="20"/>
      <c r="P38" s="20"/>
      <c r="Q38" s="11"/>
      <c r="R38" s="11"/>
    </row>
    <row r="39" spans="1:18" ht="21.75" customHeight="1" x14ac:dyDescent="0.55000000000000004">
      <c r="C39" s="10" t="s">
        <v>92</v>
      </c>
      <c r="F39" s="53"/>
      <c r="G39" s="11">
        <v>255322</v>
      </c>
      <c r="H39" s="17"/>
      <c r="I39" s="11">
        <v>-320287</v>
      </c>
      <c r="J39" s="11"/>
      <c r="K39" s="11">
        <v>131125</v>
      </c>
      <c r="L39" s="11"/>
      <c r="M39" s="11">
        <v>-334783</v>
      </c>
      <c r="O39" s="20"/>
      <c r="P39" s="20"/>
      <c r="Q39" s="11"/>
      <c r="R39" s="11"/>
    </row>
    <row r="40" spans="1:18" ht="21.75" customHeight="1" x14ac:dyDescent="0.55000000000000004">
      <c r="B40" s="10" t="s">
        <v>93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94</v>
      </c>
      <c r="F41" s="53"/>
      <c r="G41" s="11">
        <v>0</v>
      </c>
      <c r="H41" s="11"/>
      <c r="I41" s="11">
        <v>925573</v>
      </c>
      <c r="J41" s="11"/>
      <c r="K41" s="11">
        <v>0</v>
      </c>
      <c r="L41" s="11"/>
      <c r="M41" s="11">
        <v>0</v>
      </c>
      <c r="O41" s="20"/>
      <c r="P41" s="20"/>
      <c r="Q41" s="11"/>
      <c r="R41" s="11"/>
    </row>
    <row r="42" spans="1:18" ht="23.25" x14ac:dyDescent="0.55000000000000004">
      <c r="C42" s="10" t="s">
        <v>95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96</v>
      </c>
      <c r="F43" s="53"/>
      <c r="G43" s="11">
        <v>-3966887</v>
      </c>
      <c r="H43" s="11"/>
      <c r="I43" s="11">
        <v>-1662974</v>
      </c>
      <c r="J43" s="11"/>
      <c r="K43" s="11">
        <v>-410363</v>
      </c>
      <c r="L43" s="11"/>
      <c r="M43" s="11">
        <v>-666904</v>
      </c>
      <c r="O43" s="20"/>
      <c r="P43" s="20"/>
      <c r="Q43" s="11"/>
      <c r="R43" s="11"/>
    </row>
    <row r="44" spans="1:18" ht="21.75" customHeight="1" x14ac:dyDescent="0.55000000000000004">
      <c r="C44" s="10" t="s">
        <v>97</v>
      </c>
      <c r="Q44" s="11"/>
      <c r="R44" s="11"/>
    </row>
    <row r="45" spans="1:18" ht="21.75" customHeight="1" x14ac:dyDescent="0.55000000000000004">
      <c r="D45" s="10" t="s">
        <v>98</v>
      </c>
      <c r="F45" s="53" t="s">
        <v>99</v>
      </c>
      <c r="G45" s="11">
        <v>601084</v>
      </c>
      <c r="H45" s="11"/>
      <c r="I45" s="11">
        <v>481263</v>
      </c>
      <c r="J45" s="11"/>
      <c r="K45" s="11">
        <v>601084</v>
      </c>
      <c r="L45" s="11"/>
      <c r="M45" s="11">
        <v>491037</v>
      </c>
      <c r="O45" s="20"/>
      <c r="P45" s="20"/>
      <c r="Q45" s="11"/>
      <c r="R45" s="11"/>
    </row>
    <row r="46" spans="1:18" ht="21.75" customHeight="1" x14ac:dyDescent="0.55000000000000004">
      <c r="C46" s="10" t="s">
        <v>92</v>
      </c>
      <c r="F46" s="53"/>
      <c r="G46" s="12">
        <v>464502</v>
      </c>
      <c r="H46" s="19"/>
      <c r="I46" s="12">
        <v>129572</v>
      </c>
      <c r="J46" s="11"/>
      <c r="K46" s="12">
        <v>-38144</v>
      </c>
      <c r="L46" s="11"/>
      <c r="M46" s="12">
        <v>35173</v>
      </c>
      <c r="O46" s="20"/>
      <c r="P46" s="20"/>
      <c r="Q46" s="11"/>
      <c r="R46" s="11"/>
    </row>
    <row r="47" spans="1:18" ht="21.75" customHeight="1" x14ac:dyDescent="0.55000000000000004">
      <c r="E47" s="10" t="s">
        <v>100</v>
      </c>
      <c r="F47" s="53"/>
      <c r="G47" s="12">
        <f>SUM(G36:G46)</f>
        <v>-3999613</v>
      </c>
      <c r="H47" s="19"/>
      <c r="I47" s="12">
        <f>SUM(I36:I46)</f>
        <v>814775</v>
      </c>
      <c r="J47" s="11"/>
      <c r="K47" s="12">
        <f>SUM(K36:K46)</f>
        <v>-371922</v>
      </c>
      <c r="L47" s="11"/>
      <c r="M47" s="12">
        <f>SUM(M36:M46)</f>
        <v>1027245</v>
      </c>
      <c r="O47" s="20"/>
      <c r="P47" s="20"/>
      <c r="Q47" s="11"/>
      <c r="R47" s="11"/>
    </row>
    <row r="48" spans="1:18" ht="21.75" customHeight="1" thickBot="1" x14ac:dyDescent="0.6">
      <c r="A48" s="10" t="s">
        <v>101</v>
      </c>
      <c r="F48" s="53"/>
      <c r="G48" s="13">
        <f>G33+G47</f>
        <v>9644681</v>
      </c>
      <c r="H48" s="11"/>
      <c r="I48" s="13">
        <f>I33+I47</f>
        <v>12494098</v>
      </c>
      <c r="J48" s="11"/>
      <c r="K48" s="13">
        <f>K33+K47</f>
        <v>12501455</v>
      </c>
      <c r="L48" s="11"/>
      <c r="M48" s="13">
        <f>M33+M47</f>
        <v>12777041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102</v>
      </c>
      <c r="F49" s="53"/>
      <c r="H49" s="11"/>
      <c r="J49" s="11"/>
      <c r="L49" s="11"/>
    </row>
    <row r="50" spans="1:21" ht="21.75" customHeight="1" x14ac:dyDescent="0.55000000000000004">
      <c r="A50" s="10" t="s">
        <v>103</v>
      </c>
      <c r="B50" s="10" t="s">
        <v>104</v>
      </c>
      <c r="F50" s="53"/>
      <c r="G50" s="11">
        <v>12652915</v>
      </c>
      <c r="H50" s="11"/>
      <c r="I50" s="11">
        <v>10994272</v>
      </c>
      <c r="J50" s="11"/>
      <c r="K50" s="11">
        <f>K33</f>
        <v>12873377</v>
      </c>
      <c r="L50" s="11"/>
      <c r="M50" s="11">
        <f>M33</f>
        <v>11749796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105</v>
      </c>
      <c r="F51" s="53"/>
      <c r="G51" s="12">
        <v>991379</v>
      </c>
      <c r="H51" s="11"/>
      <c r="I51" s="12">
        <v>685051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106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104</v>
      </c>
      <c r="F53" s="53"/>
      <c r="G53" s="11">
        <v>10242488</v>
      </c>
      <c r="H53" s="11"/>
      <c r="I53" s="11">
        <v>11986378</v>
      </c>
      <c r="J53" s="19"/>
      <c r="K53" s="11">
        <f>K48</f>
        <v>12501455</v>
      </c>
      <c r="L53" s="19"/>
      <c r="M53" s="11">
        <f>M48</f>
        <v>12777041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105</v>
      </c>
      <c r="F54" s="53"/>
      <c r="G54" s="11">
        <v>-597807</v>
      </c>
      <c r="H54" s="11"/>
      <c r="I54" s="11">
        <v>507720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107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108</v>
      </c>
      <c r="F56" s="53"/>
      <c r="G56" s="62">
        <v>5.34</v>
      </c>
      <c r="H56" s="11"/>
      <c r="I56" s="62">
        <v>4.6399999999999997</v>
      </c>
      <c r="J56" s="62"/>
      <c r="K56" s="62">
        <v>5.43</v>
      </c>
      <c r="L56" s="62"/>
      <c r="M56" s="62">
        <v>4.96</v>
      </c>
      <c r="O56" s="11"/>
      <c r="Q56" s="11"/>
      <c r="R56" s="11"/>
    </row>
    <row r="57" spans="1:21" ht="24.75" thickTop="1" thickBot="1" x14ac:dyDescent="0.6">
      <c r="A57" s="4"/>
      <c r="B57" s="10" t="s">
        <v>109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110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53</v>
      </c>
      <c r="F65" s="8"/>
      <c r="I65" s="4"/>
      <c r="J65" s="9" t="s">
        <v>54</v>
      </c>
    </row>
    <row r="66" spans="1:30" ht="21.75" customHeight="1" x14ac:dyDescent="0.55000000000000004">
      <c r="A66" s="4"/>
      <c r="B66" s="4"/>
      <c r="C66" s="4"/>
      <c r="D66" s="4"/>
      <c r="E66" s="9" t="s">
        <v>55</v>
      </c>
      <c r="F66" s="8"/>
      <c r="I66" s="4"/>
      <c r="J66" s="9" t="s">
        <v>56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9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  <c r="J69" s="9"/>
    </row>
  </sheetData>
  <sheetProtection algorithmName="SHA-512" hashValue="y3zhivURFfYbcvvjBialxveUQUn1YjNOZSLW2al93iirZGmqfe/ivDWtw+IV20AliUIx7Im1l8Mar3vNcmYmyw==" saltValue="rnqrtqdehMboAyCyGypJBA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K65" sqref="K65"/>
      <selection pane="bottomLeft" activeCell="K65" sqref="K65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8" ht="21" customHeight="1" x14ac:dyDescent="0.55000000000000004">
      <c r="A2" s="98" t="s">
        <v>57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8" ht="23.25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111</v>
      </c>
      <c r="H6" s="49"/>
      <c r="I6" s="5"/>
      <c r="K6" s="5" t="s">
        <v>111</v>
      </c>
      <c r="L6" s="6"/>
      <c r="M6" s="57"/>
    </row>
    <row r="7" spans="1:18" ht="23.25" x14ac:dyDescent="0.55000000000000004">
      <c r="F7" s="33"/>
      <c r="G7" s="58">
        <v>2567</v>
      </c>
      <c r="H7" s="59"/>
      <c r="I7" s="67">
        <v>2566</v>
      </c>
      <c r="J7" s="60"/>
      <c r="K7" s="58">
        <v>2567</v>
      </c>
      <c r="L7" s="59"/>
      <c r="M7" s="67">
        <v>2566</v>
      </c>
    </row>
    <row r="8" spans="1:18" ht="23.25" x14ac:dyDescent="0.55000000000000004">
      <c r="A8" s="10" t="s">
        <v>61</v>
      </c>
      <c r="F8" s="53">
        <v>40</v>
      </c>
      <c r="G8" s="11">
        <v>96407123</v>
      </c>
      <c r="I8" s="11">
        <v>87656119</v>
      </c>
      <c r="K8" s="11">
        <v>80409353</v>
      </c>
      <c r="M8" s="11">
        <v>72577419</v>
      </c>
      <c r="O8" s="20"/>
      <c r="P8" s="20"/>
      <c r="Q8" s="11"/>
      <c r="R8" s="11"/>
    </row>
    <row r="9" spans="1:18" ht="23.25" x14ac:dyDescent="0.55000000000000004">
      <c r="A9" s="10" t="s">
        <v>62</v>
      </c>
      <c r="F9" s="53">
        <v>41</v>
      </c>
      <c r="G9" s="12">
        <v>20411170</v>
      </c>
      <c r="H9" s="11"/>
      <c r="I9" s="12">
        <v>16080048</v>
      </c>
      <c r="J9" s="11"/>
      <c r="K9" s="12">
        <v>18865545</v>
      </c>
      <c r="L9" s="11"/>
      <c r="M9" s="12">
        <v>14812212</v>
      </c>
      <c r="O9" s="20"/>
      <c r="P9" s="20"/>
      <c r="Q9" s="11"/>
      <c r="R9" s="11"/>
    </row>
    <row r="10" spans="1:18" ht="23.25" x14ac:dyDescent="0.55000000000000004">
      <c r="A10" s="4"/>
      <c r="B10" s="10" t="s">
        <v>63</v>
      </c>
      <c r="F10" s="53"/>
      <c r="G10" s="11">
        <f>G8-G9</f>
        <v>75995953</v>
      </c>
      <c r="H10" s="19"/>
      <c r="I10" s="11">
        <f>I8-I9</f>
        <v>71576071</v>
      </c>
      <c r="J10" s="19"/>
      <c r="K10" s="11">
        <f>K8-K9</f>
        <v>61543808</v>
      </c>
      <c r="L10" s="11"/>
      <c r="M10" s="11">
        <f>M8-M9</f>
        <v>57765207</v>
      </c>
      <c r="O10" s="20"/>
      <c r="P10" s="20"/>
      <c r="Q10" s="11"/>
      <c r="R10" s="11"/>
    </row>
    <row r="11" spans="1:18" ht="21.75" customHeight="1" x14ac:dyDescent="0.55000000000000004">
      <c r="A11" s="10" t="s">
        <v>64</v>
      </c>
      <c r="B11" s="4"/>
      <c r="F11" s="53"/>
      <c r="G11" s="11">
        <v>25598439</v>
      </c>
      <c r="H11" s="19"/>
      <c r="I11" s="11">
        <v>24405609</v>
      </c>
      <c r="J11" s="19"/>
      <c r="K11" s="11">
        <v>23621641</v>
      </c>
      <c r="L11" s="11"/>
      <c r="M11" s="11">
        <v>22387567</v>
      </c>
      <c r="O11" s="20"/>
      <c r="P11" s="20"/>
      <c r="Q11" s="11"/>
      <c r="R11" s="11"/>
    </row>
    <row r="12" spans="1:18" ht="21.75" customHeight="1" x14ac:dyDescent="0.55000000000000004">
      <c r="A12" s="10" t="s">
        <v>65</v>
      </c>
      <c r="B12" s="4"/>
      <c r="F12" s="53"/>
      <c r="G12" s="12">
        <v>9221864</v>
      </c>
      <c r="H12" s="19"/>
      <c r="I12" s="12">
        <v>8577634</v>
      </c>
      <c r="J12" s="19"/>
      <c r="K12" s="12">
        <v>8646509</v>
      </c>
      <c r="L12" s="11"/>
      <c r="M12" s="12">
        <v>7887694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66</v>
      </c>
      <c r="C13" s="4"/>
      <c r="D13" s="4"/>
      <c r="F13" s="53">
        <v>42</v>
      </c>
      <c r="G13" s="11">
        <f>G11-G12</f>
        <v>16376575</v>
      </c>
      <c r="H13" s="19"/>
      <c r="I13" s="11">
        <f>I11-I12</f>
        <v>15827975</v>
      </c>
      <c r="J13" s="19"/>
      <c r="K13" s="11">
        <f>K11-K12</f>
        <v>14975132</v>
      </c>
      <c r="L13" s="11"/>
      <c r="M13" s="11">
        <f>M11-M12</f>
        <v>14499873</v>
      </c>
      <c r="O13" s="20"/>
      <c r="P13" s="20"/>
      <c r="Q13" s="11"/>
      <c r="R13" s="11"/>
    </row>
    <row r="14" spans="1:18" ht="21.75" customHeight="1" x14ac:dyDescent="0.55000000000000004">
      <c r="A14" s="10" t="s">
        <v>67</v>
      </c>
      <c r="F14" s="53">
        <v>43</v>
      </c>
      <c r="G14" s="11">
        <v>6388505</v>
      </c>
      <c r="H14" s="11"/>
      <c r="I14" s="11">
        <v>7196121</v>
      </c>
      <c r="J14" s="11"/>
      <c r="K14" s="11">
        <v>5231157</v>
      </c>
      <c r="L14" s="11"/>
      <c r="M14" s="11">
        <v>6192306</v>
      </c>
      <c r="O14" s="20"/>
      <c r="P14" s="20"/>
      <c r="Q14" s="11"/>
      <c r="R14" s="11"/>
    </row>
    <row r="15" spans="1:18" ht="21.75" customHeight="1" x14ac:dyDescent="0.55000000000000004">
      <c r="A15" s="10" t="s">
        <v>68</v>
      </c>
      <c r="B15" s="4"/>
      <c r="F15" s="53">
        <v>44</v>
      </c>
      <c r="G15" s="11">
        <v>-70230</v>
      </c>
      <c r="H15" s="19"/>
      <c r="I15" s="11">
        <v>-364936</v>
      </c>
      <c r="J15" s="19"/>
      <c r="K15" s="11">
        <v>-79613</v>
      </c>
      <c r="L15" s="11"/>
      <c r="M15" s="11">
        <v>-373996</v>
      </c>
      <c r="O15" s="20"/>
      <c r="P15" s="20"/>
      <c r="Q15" s="11"/>
      <c r="R15" s="11"/>
    </row>
    <row r="16" spans="1:18" ht="21.75" customHeight="1" x14ac:dyDescent="0.55000000000000004">
      <c r="A16" s="10" t="s">
        <v>69</v>
      </c>
      <c r="B16" s="4"/>
      <c r="F16" s="53"/>
      <c r="G16" s="11">
        <v>423966</v>
      </c>
      <c r="H16" s="19"/>
      <c r="I16" s="11">
        <v>-182124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70</v>
      </c>
      <c r="B17" s="4"/>
      <c r="F17" s="53"/>
      <c r="G17" s="11">
        <v>2139293</v>
      </c>
      <c r="H17" s="19"/>
      <c r="I17" s="11">
        <v>2096295</v>
      </c>
      <c r="J17" s="19"/>
      <c r="K17" s="11">
        <v>3700289</v>
      </c>
      <c r="L17" s="11"/>
      <c r="M17" s="11">
        <v>3830464</v>
      </c>
      <c r="O17" s="20"/>
      <c r="P17" s="20"/>
      <c r="Q17" s="11"/>
      <c r="R17" s="11"/>
    </row>
    <row r="18" spans="1:21" ht="21.75" customHeight="1" x14ac:dyDescent="0.55000000000000004">
      <c r="A18" s="10" t="s">
        <v>71</v>
      </c>
      <c r="B18" s="4"/>
      <c r="F18" s="53"/>
      <c r="G18" s="11">
        <v>30646046</v>
      </c>
      <c r="H18" s="19"/>
      <c r="I18" s="11">
        <v>33782809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72</v>
      </c>
      <c r="B19" s="4"/>
      <c r="F19" s="53"/>
      <c r="G19" s="12">
        <v>1584406</v>
      </c>
      <c r="H19" s="19"/>
      <c r="I19" s="12">
        <v>1043620</v>
      </c>
      <c r="J19" s="19"/>
      <c r="K19" s="12">
        <v>2385138</v>
      </c>
      <c r="L19" s="11"/>
      <c r="M19" s="12">
        <v>1780731</v>
      </c>
      <c r="O19" s="20"/>
      <c r="P19" s="20"/>
      <c r="Q19" s="11"/>
      <c r="R19" s="11"/>
    </row>
    <row r="20" spans="1:21" ht="21.75" customHeight="1" x14ac:dyDescent="0.55000000000000004">
      <c r="B20" s="4" t="s">
        <v>73</v>
      </c>
      <c r="F20" s="53"/>
      <c r="G20" s="11">
        <f>SUM(G10,G13:G19)</f>
        <v>133484514</v>
      </c>
      <c r="H20" s="19"/>
      <c r="I20" s="11">
        <f>SUM(I10,I13:I19)</f>
        <v>130975831</v>
      </c>
      <c r="J20" s="19"/>
      <c r="K20" s="11">
        <f>SUM(K10,K13:K19)</f>
        <v>87755911</v>
      </c>
      <c r="L20" s="11"/>
      <c r="M20" s="11">
        <f>SUM(M10,M13:M19)</f>
        <v>83694585</v>
      </c>
      <c r="O20" s="20"/>
      <c r="P20" s="20"/>
      <c r="Q20" s="11"/>
      <c r="R20" s="11"/>
    </row>
    <row r="21" spans="1:21" ht="21.75" customHeight="1" x14ac:dyDescent="0.55000000000000004">
      <c r="A21" s="10" t="s">
        <v>74</v>
      </c>
      <c r="B21" s="4"/>
      <c r="F21" s="53"/>
      <c r="G21" s="12">
        <v>32903552</v>
      </c>
      <c r="H21" s="19"/>
      <c r="I21" s="12">
        <v>36331752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75</v>
      </c>
      <c r="F22" s="53"/>
      <c r="G22" s="11">
        <f>G20-G21</f>
        <v>100580962</v>
      </c>
      <c r="H22" s="11"/>
      <c r="I22" s="11">
        <f>I20-I21</f>
        <v>94644079</v>
      </c>
      <c r="J22" s="11"/>
      <c r="K22" s="11">
        <f>K20-K21</f>
        <v>87755911</v>
      </c>
      <c r="L22" s="11"/>
      <c r="M22" s="11">
        <f>M20-M21</f>
        <v>83694585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76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77</v>
      </c>
      <c r="F24" s="53"/>
      <c r="G24" s="11">
        <v>20734496</v>
      </c>
      <c r="H24" s="19"/>
      <c r="I24" s="11">
        <v>20004944</v>
      </c>
      <c r="J24" s="19"/>
      <c r="K24" s="11">
        <v>13719549</v>
      </c>
      <c r="L24" s="11"/>
      <c r="M24" s="11">
        <v>13897342</v>
      </c>
      <c r="O24" s="20"/>
      <c r="P24" s="20"/>
      <c r="Q24" s="11"/>
      <c r="R24" s="11"/>
    </row>
    <row r="25" spans="1:21" ht="21.75" customHeight="1" x14ac:dyDescent="0.55000000000000004">
      <c r="B25" s="10" t="s">
        <v>78</v>
      </c>
      <c r="F25" s="53"/>
      <c r="G25" s="11">
        <v>142289</v>
      </c>
      <c r="H25" s="19"/>
      <c r="I25" s="11">
        <v>109948</v>
      </c>
      <c r="J25" s="19"/>
      <c r="K25" s="11">
        <v>97924</v>
      </c>
      <c r="L25" s="11"/>
      <c r="M25" s="11">
        <v>70071</v>
      </c>
      <c r="O25" s="20"/>
      <c r="P25" s="20"/>
      <c r="Q25" s="11"/>
      <c r="R25" s="11"/>
    </row>
    <row r="26" spans="1:21" ht="21.75" customHeight="1" x14ac:dyDescent="0.55000000000000004">
      <c r="B26" s="4" t="s">
        <v>79</v>
      </c>
      <c r="F26" s="53"/>
      <c r="G26" s="11">
        <v>5816415</v>
      </c>
      <c r="H26" s="19"/>
      <c r="I26" s="11">
        <v>5741532</v>
      </c>
      <c r="J26" s="19"/>
      <c r="K26" s="11">
        <v>6386375</v>
      </c>
      <c r="L26" s="11"/>
      <c r="M26" s="11">
        <v>6341332</v>
      </c>
      <c r="O26" s="20"/>
      <c r="P26" s="20"/>
      <c r="Q26" s="11"/>
      <c r="R26" s="11"/>
    </row>
    <row r="27" spans="1:21" ht="21.75" customHeight="1" x14ac:dyDescent="0.55000000000000004">
      <c r="B27" s="10" t="s">
        <v>80</v>
      </c>
      <c r="F27" s="53"/>
      <c r="G27" s="11">
        <v>3554444</v>
      </c>
      <c r="H27" s="11"/>
      <c r="I27" s="11">
        <v>3348203</v>
      </c>
      <c r="J27" s="11"/>
      <c r="K27" s="11">
        <v>3163579</v>
      </c>
      <c r="L27" s="11"/>
      <c r="M27" s="11">
        <v>2980560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81</v>
      </c>
      <c r="F28" s="53"/>
      <c r="G28" s="11">
        <v>12352993</v>
      </c>
      <c r="H28" s="11"/>
      <c r="I28" s="11">
        <v>11435398</v>
      </c>
      <c r="J28" s="11"/>
      <c r="K28" s="11">
        <v>11348941</v>
      </c>
      <c r="L28" s="11"/>
      <c r="M28" s="11">
        <v>10751903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82</v>
      </c>
      <c r="F29" s="53"/>
      <c r="G29" s="15">
        <f>SUM(G24:G28)</f>
        <v>42600637</v>
      </c>
      <c r="H29" s="11"/>
      <c r="I29" s="15">
        <f>SUM(I24:I28)</f>
        <v>40640025</v>
      </c>
      <c r="J29" s="11"/>
      <c r="K29" s="15">
        <f>SUM(K24:K28)</f>
        <v>34716368</v>
      </c>
      <c r="L29" s="11"/>
      <c r="M29" s="15">
        <f>SUM(M24:M28)</f>
        <v>34041208</v>
      </c>
      <c r="O29" s="11"/>
      <c r="P29" s="20"/>
      <c r="Q29" s="11"/>
      <c r="R29" s="11"/>
    </row>
    <row r="30" spans="1:21" ht="21.75" customHeight="1" x14ac:dyDescent="0.55000000000000004">
      <c r="A30" s="10" t="s">
        <v>83</v>
      </c>
      <c r="F30" s="53">
        <v>45</v>
      </c>
      <c r="G30" s="15">
        <v>23356742</v>
      </c>
      <c r="H30" s="11"/>
      <c r="I30" s="15">
        <v>25475809</v>
      </c>
      <c r="J30" s="11"/>
      <c r="K30" s="15">
        <v>22290468</v>
      </c>
      <c r="L30" s="11"/>
      <c r="M30" s="15">
        <v>24612854</v>
      </c>
      <c r="O30" s="20"/>
      <c r="P30" s="20"/>
      <c r="Q30" s="11"/>
      <c r="R30" s="11"/>
    </row>
    <row r="31" spans="1:21" ht="21.6" customHeight="1" x14ac:dyDescent="0.55000000000000004">
      <c r="A31" s="10" t="s">
        <v>84</v>
      </c>
      <c r="F31" s="53"/>
      <c r="G31" s="11">
        <f>G22-G29-G30</f>
        <v>34623583</v>
      </c>
      <c r="H31" s="11"/>
      <c r="I31" s="11">
        <f>I22-I29-I30</f>
        <v>28528245</v>
      </c>
      <c r="J31" s="11"/>
      <c r="K31" s="11">
        <f>K22-K29-K30</f>
        <v>30749075</v>
      </c>
      <c r="L31" s="11"/>
      <c r="M31" s="11">
        <f>M22-M29-M30</f>
        <v>25040523</v>
      </c>
      <c r="O31" s="20"/>
      <c r="P31" s="20"/>
      <c r="Q31" s="11"/>
      <c r="R31" s="11"/>
    </row>
    <row r="32" spans="1:21" ht="21.75" customHeight="1" x14ac:dyDescent="0.55000000000000004">
      <c r="A32" s="10" t="s">
        <v>85</v>
      </c>
      <c r="F32" s="53">
        <v>46</v>
      </c>
      <c r="G32" s="11">
        <v>6626916</v>
      </c>
      <c r="H32" s="19"/>
      <c r="I32" s="11">
        <v>5322235</v>
      </c>
      <c r="J32" s="19"/>
      <c r="K32" s="12">
        <v>5322523</v>
      </c>
      <c r="L32" s="11"/>
      <c r="M32" s="12">
        <v>4028284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86</v>
      </c>
      <c r="F33" s="53"/>
      <c r="G33" s="15">
        <f>G31-G32</f>
        <v>27996667</v>
      </c>
      <c r="H33" s="11"/>
      <c r="I33" s="15">
        <f>I31-I32</f>
        <v>23206010</v>
      </c>
      <c r="J33" s="11"/>
      <c r="K33" s="15">
        <f>K31-K32</f>
        <v>25426552</v>
      </c>
      <c r="L33" s="11"/>
      <c r="M33" s="15">
        <f>M31-M32</f>
        <v>21012239</v>
      </c>
      <c r="O33" s="20"/>
      <c r="P33" s="20"/>
      <c r="Q33" s="11"/>
      <c r="R33" s="11"/>
    </row>
    <row r="34" spans="1:18" ht="21.75" customHeight="1" x14ac:dyDescent="0.55000000000000004">
      <c r="A34" s="10" t="s">
        <v>87</v>
      </c>
      <c r="F34" s="53"/>
      <c r="H34" s="11"/>
      <c r="J34" s="11"/>
      <c r="L34" s="11"/>
    </row>
    <row r="35" spans="1:18" ht="21.75" customHeight="1" x14ac:dyDescent="0.55000000000000004">
      <c r="B35" s="10" t="s">
        <v>88</v>
      </c>
      <c r="F35" s="53"/>
      <c r="H35" s="11"/>
      <c r="J35" s="11"/>
      <c r="L35" s="11"/>
    </row>
    <row r="36" spans="1:18" ht="21.75" customHeight="1" x14ac:dyDescent="0.55000000000000004">
      <c r="C36" s="10" t="s">
        <v>112</v>
      </c>
      <c r="F36" s="53"/>
      <c r="G36" s="11">
        <v>808650</v>
      </c>
      <c r="H36" s="11"/>
      <c r="I36" s="11">
        <v>155323</v>
      </c>
      <c r="J36" s="11"/>
      <c r="K36" s="11">
        <v>795555</v>
      </c>
      <c r="L36" s="11"/>
      <c r="M36" s="11">
        <v>127333</v>
      </c>
      <c r="O36" s="20"/>
      <c r="P36" s="20"/>
      <c r="Q36" s="11"/>
      <c r="R36" s="11"/>
    </row>
    <row r="37" spans="1:18" ht="21.75" customHeight="1" x14ac:dyDescent="0.55000000000000004">
      <c r="C37" s="10" t="s">
        <v>113</v>
      </c>
      <c r="F37" s="53"/>
      <c r="G37" s="11">
        <v>1216169</v>
      </c>
      <c r="H37" s="11"/>
      <c r="I37" s="11">
        <v>693036</v>
      </c>
      <c r="J37" s="11"/>
      <c r="K37" s="11">
        <v>973918</v>
      </c>
      <c r="L37" s="11"/>
      <c r="M37" s="11">
        <v>1234926</v>
      </c>
      <c r="O37" s="20"/>
      <c r="P37" s="20"/>
      <c r="Q37" s="11"/>
      <c r="R37" s="11"/>
    </row>
    <row r="38" spans="1:18" ht="21.6" customHeight="1" x14ac:dyDescent="0.55000000000000004">
      <c r="C38" s="10" t="s">
        <v>91</v>
      </c>
      <c r="F38" s="53"/>
      <c r="G38" s="11">
        <v>1422640</v>
      </c>
      <c r="H38" s="11"/>
      <c r="I38" s="11">
        <v>299154</v>
      </c>
      <c r="J38" s="11"/>
      <c r="K38" s="11">
        <v>1338831</v>
      </c>
      <c r="L38" s="11"/>
      <c r="M38" s="11">
        <v>414007</v>
      </c>
      <c r="O38" s="20"/>
      <c r="P38" s="20"/>
      <c r="Q38" s="11"/>
      <c r="R38" s="11"/>
    </row>
    <row r="39" spans="1:18" ht="21.75" customHeight="1" x14ac:dyDescent="0.55000000000000004">
      <c r="C39" s="10" t="s">
        <v>92</v>
      </c>
      <c r="F39" s="53"/>
      <c r="G39" s="11">
        <v>-676125</v>
      </c>
      <c r="H39" s="17"/>
      <c r="I39" s="11">
        <v>-290358</v>
      </c>
      <c r="J39" s="11"/>
      <c r="K39" s="11">
        <v>-621661</v>
      </c>
      <c r="L39" s="11"/>
      <c r="M39" s="11">
        <v>-390832</v>
      </c>
      <c r="O39" s="20"/>
      <c r="P39" s="20"/>
      <c r="Q39" s="11"/>
      <c r="R39" s="11"/>
    </row>
    <row r="40" spans="1:18" ht="21.75" customHeight="1" x14ac:dyDescent="0.55000000000000004">
      <c r="B40" s="10" t="s">
        <v>93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94</v>
      </c>
      <c r="F41" s="53"/>
      <c r="G41" s="11">
        <v>297</v>
      </c>
      <c r="H41" s="11"/>
      <c r="I41" s="11">
        <v>925573</v>
      </c>
      <c r="J41" s="11"/>
      <c r="K41" s="11">
        <v>0</v>
      </c>
      <c r="L41" s="11"/>
      <c r="M41" s="11">
        <v>0</v>
      </c>
      <c r="O41" s="20"/>
      <c r="P41" s="20"/>
      <c r="Q41" s="11"/>
      <c r="R41" s="11"/>
    </row>
    <row r="42" spans="1:18" ht="23.25" x14ac:dyDescent="0.55000000000000004">
      <c r="C42" s="10" t="s">
        <v>95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96</v>
      </c>
      <c r="F43" s="53"/>
      <c r="G43" s="11">
        <v>-2600422</v>
      </c>
      <c r="H43" s="11"/>
      <c r="I43" s="11">
        <v>-2680991</v>
      </c>
      <c r="J43" s="11"/>
      <c r="K43" s="11">
        <v>-472372</v>
      </c>
      <c r="L43" s="11"/>
      <c r="M43" s="11">
        <v>-129522</v>
      </c>
      <c r="O43" s="20"/>
      <c r="P43" s="20"/>
      <c r="Q43" s="11"/>
      <c r="R43" s="11"/>
    </row>
    <row r="44" spans="1:18" ht="21.75" customHeight="1" x14ac:dyDescent="0.55000000000000004">
      <c r="C44" s="10" t="s">
        <v>114</v>
      </c>
      <c r="Q44" s="11"/>
      <c r="R44" s="11"/>
    </row>
    <row r="45" spans="1:18" ht="21.75" customHeight="1" x14ac:dyDescent="0.55000000000000004">
      <c r="D45" s="10" t="s">
        <v>98</v>
      </c>
      <c r="F45" s="53" t="s">
        <v>99</v>
      </c>
      <c r="G45" s="11">
        <v>-320541</v>
      </c>
      <c r="H45" s="11"/>
      <c r="I45" s="11">
        <v>-968252</v>
      </c>
      <c r="J45" s="11"/>
      <c r="K45" s="11">
        <v>-324409</v>
      </c>
      <c r="L45" s="11"/>
      <c r="M45" s="11">
        <v>-958313</v>
      </c>
      <c r="O45" s="20"/>
      <c r="P45" s="20"/>
      <c r="Q45" s="11"/>
      <c r="R45" s="11"/>
    </row>
    <row r="46" spans="1:18" ht="21.75" customHeight="1" x14ac:dyDescent="0.55000000000000004">
      <c r="C46" s="10" t="s">
        <v>92</v>
      </c>
      <c r="F46" s="53"/>
      <c r="G46" s="12">
        <v>229677</v>
      </c>
      <c r="H46" s="19"/>
      <c r="I46" s="12">
        <v>559193</v>
      </c>
      <c r="J46" s="11"/>
      <c r="K46" s="12">
        <v>159356</v>
      </c>
      <c r="L46" s="11"/>
      <c r="M46" s="12">
        <v>217567</v>
      </c>
      <c r="O46" s="20"/>
      <c r="P46" s="20"/>
      <c r="Q46" s="11"/>
      <c r="R46" s="11"/>
    </row>
    <row r="47" spans="1:18" ht="21.75" customHeight="1" x14ac:dyDescent="0.55000000000000004">
      <c r="E47" s="10" t="s">
        <v>100</v>
      </c>
      <c r="F47" s="53"/>
      <c r="G47" s="12">
        <f>SUM(G36:G46)</f>
        <v>80345</v>
      </c>
      <c r="H47" s="19"/>
      <c r="I47" s="12">
        <f>SUM(I36:I46)</f>
        <v>-1307322</v>
      </c>
      <c r="J47" s="11"/>
      <c r="K47" s="12">
        <f>SUM(K36:K46)</f>
        <v>1849218</v>
      </c>
      <c r="L47" s="11"/>
      <c r="M47" s="12">
        <f>SUM(M36:M46)</f>
        <v>515166</v>
      </c>
      <c r="O47" s="20"/>
      <c r="P47" s="20"/>
      <c r="Q47" s="11"/>
      <c r="R47" s="11"/>
    </row>
    <row r="48" spans="1:18" ht="21.75" customHeight="1" thickBot="1" x14ac:dyDescent="0.6">
      <c r="A48" s="10" t="s">
        <v>101</v>
      </c>
      <c r="F48" s="53"/>
      <c r="G48" s="13">
        <f>G33+G47</f>
        <v>28077012</v>
      </c>
      <c r="H48" s="11"/>
      <c r="I48" s="13">
        <f>I33+I47</f>
        <v>21898688</v>
      </c>
      <c r="J48" s="11"/>
      <c r="K48" s="13">
        <f>K33+K47</f>
        <v>27275770</v>
      </c>
      <c r="L48" s="11"/>
      <c r="M48" s="13">
        <f>M33+M47</f>
        <v>21527405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102</v>
      </c>
      <c r="F49" s="53"/>
      <c r="H49" s="11"/>
      <c r="J49" s="11"/>
      <c r="L49" s="11"/>
    </row>
    <row r="50" spans="1:21" ht="21.75" customHeight="1" x14ac:dyDescent="0.55000000000000004">
      <c r="A50" s="10" t="s">
        <v>103</v>
      </c>
      <c r="B50" s="10" t="s">
        <v>104</v>
      </c>
      <c r="F50" s="53"/>
      <c r="G50" s="11">
        <v>26138638</v>
      </c>
      <c r="H50" s="11"/>
      <c r="I50" s="11">
        <v>21735333</v>
      </c>
      <c r="J50" s="11"/>
      <c r="K50" s="11">
        <f>K33</f>
        <v>25426552</v>
      </c>
      <c r="L50" s="11"/>
      <c r="M50" s="11">
        <f>M33</f>
        <v>21012239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105</v>
      </c>
      <c r="F51" s="53"/>
      <c r="G51" s="12">
        <v>1858029</v>
      </c>
      <c r="H51" s="11"/>
      <c r="I51" s="12">
        <v>1470677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106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104</v>
      </c>
      <c r="F53" s="53"/>
      <c r="G53" s="11">
        <v>26259478</v>
      </c>
      <c r="H53" s="11"/>
      <c r="I53" s="11">
        <v>21327394</v>
      </c>
      <c r="J53" s="19"/>
      <c r="K53" s="11">
        <f>K48</f>
        <v>27275770</v>
      </c>
      <c r="L53" s="19"/>
      <c r="M53" s="11">
        <f>M48</f>
        <v>21527405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105</v>
      </c>
      <c r="F54" s="53"/>
      <c r="G54" s="11">
        <v>1817534</v>
      </c>
      <c r="H54" s="11"/>
      <c r="I54" s="11">
        <v>571294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107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108</v>
      </c>
      <c r="F56" s="53"/>
      <c r="G56" s="62">
        <v>10.87</v>
      </c>
      <c r="H56" s="11"/>
      <c r="I56" s="62">
        <v>9.02</v>
      </c>
      <c r="J56" s="62"/>
      <c r="K56" s="62">
        <v>10.57</v>
      </c>
      <c r="L56" s="62"/>
      <c r="M56" s="62">
        <v>8.7200000000000006</v>
      </c>
      <c r="O56" s="11"/>
      <c r="Q56" s="11"/>
      <c r="R56" s="11"/>
    </row>
    <row r="57" spans="1:21" ht="24.75" thickTop="1" thickBot="1" x14ac:dyDescent="0.6">
      <c r="A57" s="4"/>
      <c r="B57" s="10" t="s">
        <v>109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110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53</v>
      </c>
      <c r="F65" s="8"/>
      <c r="I65" s="4"/>
      <c r="J65" s="9" t="s">
        <v>54</v>
      </c>
    </row>
    <row r="66" spans="1:30" ht="21.75" customHeight="1" x14ac:dyDescent="0.55000000000000004">
      <c r="A66" s="4"/>
      <c r="B66" s="4"/>
      <c r="C66" s="4"/>
      <c r="D66" s="4"/>
      <c r="E66" s="9" t="s">
        <v>55</v>
      </c>
      <c r="F66" s="8"/>
      <c r="I66" s="4"/>
      <c r="J66" s="9" t="s">
        <v>56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9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  <c r="J69" s="9"/>
    </row>
  </sheetData>
  <sheetProtection algorithmName="SHA-512" hashValue="SMBKRnG/uaaHEbI6WbX8UfHvabeCfIbamCBTgKqoPBAMrsP7KJx36W6Wd3u9dKhMnXKMHxTo/kYoAcIaPPKqwQ==" saltValue="vllCbwUAwjyOE59DL4+Ehw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12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32"/>
      <c r="AH1" s="30"/>
      <c r="AN1" s="31"/>
    </row>
    <row r="2" spans="1:40" x14ac:dyDescent="0.55000000000000004">
      <c r="A2" s="103" t="s">
        <v>115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32"/>
      <c r="AH2" s="30"/>
      <c r="AN2" s="31"/>
    </row>
    <row r="3" spans="1:40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56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0" t="s">
        <v>2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30"/>
      <c r="AH4" s="30"/>
      <c r="AN4" s="31"/>
    </row>
    <row r="5" spans="1:40" x14ac:dyDescent="0.55000000000000004">
      <c r="A5" s="32"/>
      <c r="B5" s="32"/>
      <c r="C5" s="32"/>
      <c r="D5" s="34" t="s">
        <v>5</v>
      </c>
      <c r="E5" s="32"/>
      <c r="F5" s="101" t="s">
        <v>3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/>
      <c r="E6" s="34"/>
      <c r="F6" s="102" t="s">
        <v>116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36"/>
      <c r="AD6" s="34" t="s">
        <v>117</v>
      </c>
      <c r="AF6" s="34" t="s">
        <v>118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119</v>
      </c>
      <c r="G7" s="34"/>
      <c r="H7" s="34" t="s">
        <v>120</v>
      </c>
      <c r="I7" s="34"/>
      <c r="J7" s="34" t="s">
        <v>121</v>
      </c>
      <c r="K7" s="34"/>
      <c r="L7" s="99" t="s">
        <v>44</v>
      </c>
      <c r="M7" s="99"/>
      <c r="N7" s="99"/>
      <c r="O7" s="99"/>
      <c r="P7" s="99"/>
      <c r="Q7" s="99"/>
      <c r="R7" s="99"/>
      <c r="S7" s="99"/>
      <c r="T7" s="99"/>
      <c r="U7" s="99"/>
      <c r="V7" s="99"/>
      <c r="X7" s="99" t="s">
        <v>45</v>
      </c>
      <c r="Y7" s="99"/>
      <c r="Z7" s="99"/>
      <c r="AB7" s="34" t="s">
        <v>122</v>
      </c>
      <c r="AD7" s="34" t="s">
        <v>123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124</v>
      </c>
      <c r="G8" s="34"/>
      <c r="H8" s="34"/>
      <c r="I8" s="34"/>
      <c r="J8" s="34" t="s">
        <v>125</v>
      </c>
      <c r="K8" s="34"/>
      <c r="L8" s="84" t="s">
        <v>126</v>
      </c>
      <c r="M8" s="34"/>
      <c r="N8" s="34" t="s">
        <v>127</v>
      </c>
      <c r="O8" s="84"/>
      <c r="P8" s="34" t="s">
        <v>127</v>
      </c>
      <c r="Q8" s="34"/>
      <c r="R8" s="34" t="s">
        <v>128</v>
      </c>
      <c r="T8" s="34" t="s">
        <v>128</v>
      </c>
      <c r="U8" s="34"/>
      <c r="V8" s="34" t="s">
        <v>129</v>
      </c>
      <c r="X8" s="34" t="s">
        <v>46</v>
      </c>
      <c r="Y8" s="34"/>
      <c r="Z8" s="34" t="s">
        <v>130</v>
      </c>
      <c r="AB8" s="34" t="s">
        <v>131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 t="s">
        <v>132</v>
      </c>
      <c r="K9" s="37"/>
      <c r="L9" s="84" t="s">
        <v>133</v>
      </c>
      <c r="M9" s="34"/>
      <c r="N9" s="34" t="s">
        <v>134</v>
      </c>
      <c r="O9" s="84"/>
      <c r="P9" s="34" t="s">
        <v>134</v>
      </c>
      <c r="Q9" s="34"/>
      <c r="R9" s="34" t="s">
        <v>135</v>
      </c>
      <c r="T9" s="34" t="s">
        <v>136</v>
      </c>
      <c r="U9" s="34"/>
      <c r="V9" s="34" t="s">
        <v>137</v>
      </c>
      <c r="X9" s="34" t="s">
        <v>138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139</v>
      </c>
      <c r="M10" s="34"/>
      <c r="N10" s="32" t="s">
        <v>140</v>
      </c>
      <c r="O10" s="34"/>
      <c r="P10" s="32" t="s">
        <v>141</v>
      </c>
      <c r="Q10" s="34"/>
      <c r="R10" s="32" t="s">
        <v>142</v>
      </c>
      <c r="T10" s="32" t="s">
        <v>143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144</v>
      </c>
      <c r="O11" s="34"/>
      <c r="P11" s="32" t="s">
        <v>145</v>
      </c>
      <c r="Q11" s="34"/>
      <c r="R11" s="32" t="s">
        <v>146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147</v>
      </c>
      <c r="O12" s="32"/>
      <c r="P12" s="32" t="s">
        <v>148</v>
      </c>
      <c r="Q12" s="34"/>
      <c r="R12" s="32" t="s">
        <v>149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150</v>
      </c>
      <c r="P13" s="85" t="s">
        <v>87</v>
      </c>
      <c r="Q13" s="32"/>
      <c r="R13" s="85"/>
      <c r="T13" s="85"/>
      <c r="U13" s="32"/>
      <c r="V13" s="85"/>
      <c r="X13" s="85"/>
      <c r="Z13" s="85"/>
      <c r="AB13" s="86"/>
      <c r="AD13" s="86"/>
      <c r="AE13" s="30"/>
      <c r="AF13" s="51"/>
      <c r="AN13" s="31"/>
    </row>
    <row r="14" spans="1:40" x14ac:dyDescent="0.55000000000000004">
      <c r="A14" s="39" t="s">
        <v>151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3"/>
      <c r="AC14" s="44"/>
      <c r="AD14" s="43"/>
      <c r="AE14" s="30"/>
      <c r="AF14" s="40"/>
      <c r="AN14" s="31"/>
    </row>
    <row r="15" spans="1:40" s="39" customFormat="1" x14ac:dyDescent="0.55000000000000004">
      <c r="A15" s="39" t="s">
        <v>152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18996221</v>
      </c>
      <c r="M15" s="40"/>
      <c r="N15" s="40">
        <v>-3311034</v>
      </c>
      <c r="O15" s="40"/>
      <c r="P15" s="40">
        <v>76824</v>
      </c>
      <c r="Q15" s="40"/>
      <c r="R15" s="40">
        <v>4291123</v>
      </c>
      <c r="S15" s="40"/>
      <c r="T15" s="40">
        <v>836595</v>
      </c>
      <c r="U15" s="40"/>
      <c r="V15" s="40">
        <f t="shared" ref="V15" si="0">SUM(L15:U15)</f>
        <v>20889729</v>
      </c>
      <c r="W15" s="40"/>
      <c r="X15" s="40">
        <v>3050000</v>
      </c>
      <c r="Y15" s="40"/>
      <c r="Z15" s="40">
        <v>421984592</v>
      </c>
      <c r="AA15" s="40"/>
      <c r="AB15" s="40">
        <f>SUM(F15:J15,V15:AA15)</f>
        <v>503269881</v>
      </c>
      <c r="AC15" s="40"/>
      <c r="AD15" s="40">
        <v>63809553</v>
      </c>
      <c r="AE15" s="40"/>
      <c r="AF15" s="40">
        <f t="shared" ref="AF15" si="1">SUM(AB15:AD15)</f>
        <v>567079434</v>
      </c>
      <c r="AG15" s="31"/>
      <c r="AH15" s="31"/>
    </row>
    <row r="16" spans="1:40" s="39" customFormat="1" hidden="1" x14ac:dyDescent="0.55000000000000004">
      <c r="A16" s="31" t="s">
        <v>153</v>
      </c>
      <c r="D16" s="34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 t="shared" ref="V16:V23" si="2">SUM(L16:U16)</f>
        <v>0</v>
      </c>
      <c r="W16" s="40"/>
      <c r="X16" s="40"/>
      <c r="Y16" s="40"/>
      <c r="Z16" s="40"/>
      <c r="AA16" s="40"/>
      <c r="AB16" s="40">
        <f t="shared" ref="AB16:AB19" si="3">SUM(F16:J16,V16:AA16)</f>
        <v>0</v>
      </c>
      <c r="AC16" s="40"/>
      <c r="AD16" s="40"/>
      <c r="AE16" s="40"/>
      <c r="AF16" s="40">
        <f t="shared" ref="AF16:AF20" si="4">SUM(AB16:AD16)</f>
        <v>0</v>
      </c>
    </row>
    <row r="17" spans="1:40" s="39" customFormat="1" hidden="1" x14ac:dyDescent="0.55000000000000004">
      <c r="A17" s="31" t="s">
        <v>154</v>
      </c>
      <c r="D17" s="34"/>
      <c r="F17" s="40"/>
      <c r="G17" s="40"/>
      <c r="H17" s="40"/>
      <c r="I17" s="40"/>
      <c r="J17" s="40"/>
      <c r="K17" s="40"/>
      <c r="L17" s="40"/>
      <c r="M17" s="40"/>
      <c r="N17" s="69"/>
      <c r="O17" s="40"/>
      <c r="P17" s="69"/>
      <c r="Q17" s="40"/>
      <c r="R17" s="69"/>
      <c r="S17" s="40"/>
      <c r="T17" s="69"/>
      <c r="U17" s="40"/>
      <c r="V17" s="40">
        <f t="shared" si="2"/>
        <v>0</v>
      </c>
      <c r="W17" s="40"/>
      <c r="X17" s="69"/>
      <c r="Y17" s="40"/>
      <c r="Z17" s="69"/>
      <c r="AA17" s="40"/>
      <c r="AB17" s="40">
        <f t="shared" si="3"/>
        <v>0</v>
      </c>
      <c r="AC17" s="40"/>
      <c r="AD17" s="69"/>
      <c r="AE17" s="40"/>
      <c r="AF17" s="40">
        <f t="shared" si="4"/>
        <v>0</v>
      </c>
    </row>
    <row r="18" spans="1:40" hidden="1" x14ac:dyDescent="0.55000000000000004">
      <c r="A18" s="31" t="s">
        <v>155</v>
      </c>
      <c r="D18" s="34"/>
      <c r="F18" s="69"/>
      <c r="G18" s="40"/>
      <c r="H18" s="69"/>
      <c r="I18" s="40"/>
      <c r="J18" s="69"/>
      <c r="K18" s="40"/>
      <c r="L18" s="69"/>
      <c r="M18" s="40"/>
      <c r="N18" s="69"/>
      <c r="O18" s="40"/>
      <c r="P18" s="69"/>
      <c r="Q18" s="40"/>
      <c r="R18" s="69"/>
      <c r="S18" s="40"/>
      <c r="T18" s="69"/>
      <c r="U18" s="40"/>
      <c r="V18" s="40">
        <f t="shared" si="2"/>
        <v>0</v>
      </c>
      <c r="W18" s="40"/>
      <c r="X18" s="69"/>
      <c r="Y18" s="40"/>
      <c r="Z18" s="69"/>
      <c r="AA18" s="40"/>
      <c r="AB18" s="40">
        <f t="shared" si="3"/>
        <v>0</v>
      </c>
      <c r="AC18" s="40"/>
      <c r="AD18" s="69"/>
      <c r="AE18" s="40"/>
      <c r="AF18" s="40">
        <f t="shared" si="4"/>
        <v>0</v>
      </c>
      <c r="AN18" s="31"/>
    </row>
    <row r="19" spans="1:40" hidden="1" x14ac:dyDescent="0.55000000000000004">
      <c r="A19" s="39" t="s">
        <v>156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 t="shared" si="2"/>
        <v>0</v>
      </c>
      <c r="W19" s="40"/>
      <c r="X19" s="40"/>
      <c r="Y19" s="40"/>
      <c r="Z19" s="40"/>
      <c r="AA19" s="40"/>
      <c r="AB19" s="40">
        <f t="shared" si="3"/>
        <v>0</v>
      </c>
      <c r="AC19" s="40"/>
      <c r="AD19" s="40"/>
      <c r="AE19" s="40"/>
      <c r="AF19" s="40">
        <f t="shared" si="4"/>
        <v>0</v>
      </c>
      <c r="AN19" s="31"/>
    </row>
    <row r="20" spans="1:40" x14ac:dyDescent="0.55000000000000004">
      <c r="A20" s="31" t="s">
        <v>153</v>
      </c>
      <c r="D20" s="34">
        <v>33</v>
      </c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f t="shared" si="2"/>
        <v>0</v>
      </c>
      <c r="W20" s="40"/>
      <c r="X20" s="40">
        <v>0</v>
      </c>
      <c r="Y20" s="40"/>
      <c r="Z20" s="40">
        <v>-8292647</v>
      </c>
      <c r="AA20" s="40"/>
      <c r="AB20" s="40">
        <f>SUM(F20:J20,V20:AA20)</f>
        <v>-8292647</v>
      </c>
      <c r="AC20" s="40"/>
      <c r="AD20" s="40">
        <v>-493445</v>
      </c>
      <c r="AE20" s="40"/>
      <c r="AF20" s="40">
        <f t="shared" si="4"/>
        <v>-8786092</v>
      </c>
      <c r="AN20" s="31"/>
    </row>
    <row r="21" spans="1:40" hidden="1" x14ac:dyDescent="0.55000000000000004">
      <c r="A21" s="31" t="s">
        <v>157</v>
      </c>
      <c r="D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 t="shared" si="2"/>
        <v>0</v>
      </c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N21" s="31"/>
    </row>
    <row r="22" spans="1:40" hidden="1" x14ac:dyDescent="0.55000000000000004">
      <c r="A22" s="31" t="s">
        <v>158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 t="shared" si="2"/>
        <v>0</v>
      </c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N22" s="31"/>
    </row>
    <row r="23" spans="1:40" x14ac:dyDescent="0.55000000000000004">
      <c r="A23" s="31" t="s">
        <v>159</v>
      </c>
      <c r="D23" s="34">
        <v>31</v>
      </c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f t="shared" si="2"/>
        <v>0</v>
      </c>
      <c r="W23" s="40"/>
      <c r="X23" s="40">
        <v>0</v>
      </c>
      <c r="Y23" s="40"/>
      <c r="Z23" s="42">
        <v>-360588</v>
      </c>
      <c r="AA23" s="40"/>
      <c r="AB23" s="40">
        <f>SUM(F23:J23,V23:AA23)</f>
        <v>-360588</v>
      </c>
      <c r="AC23" s="40"/>
      <c r="AD23" s="40">
        <v>0</v>
      </c>
      <c r="AE23" s="40"/>
      <c r="AF23" s="40">
        <f t="shared" ref="AF23" si="5">SUM(AB23:AD23)</f>
        <v>-360588</v>
      </c>
      <c r="AN23" s="31"/>
    </row>
    <row r="24" spans="1:40" hidden="1" x14ac:dyDescent="0.55000000000000004">
      <c r="A24" s="31" t="s">
        <v>160</v>
      </c>
      <c r="D24" s="34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N24" s="31"/>
    </row>
    <row r="25" spans="1:40" x14ac:dyDescent="0.55000000000000004">
      <c r="A25" s="31" t="s">
        <v>154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f t="shared" ref="V25" si="6">SUM(L25:U25)</f>
        <v>0</v>
      </c>
      <c r="W25" s="40"/>
      <c r="X25" s="40">
        <v>0</v>
      </c>
      <c r="Y25" s="40"/>
      <c r="Z25" s="40">
        <v>0</v>
      </c>
      <c r="AA25" s="40"/>
      <c r="AB25" s="40">
        <f>SUM(F25:H25,V25:AA25)</f>
        <v>0</v>
      </c>
      <c r="AC25" s="40"/>
      <c r="AD25" s="40">
        <v>10875</v>
      </c>
      <c r="AE25" s="40"/>
      <c r="AF25" s="40">
        <f t="shared" ref="AF25" si="7">SUM(AB25:AD25)</f>
        <v>10875</v>
      </c>
      <c r="AN25" s="31"/>
    </row>
    <row r="26" spans="1:40" x14ac:dyDescent="0.55000000000000004">
      <c r="D26" s="34"/>
      <c r="F26" s="73"/>
      <c r="G26" s="40"/>
      <c r="H26" s="73"/>
      <c r="I26" s="40"/>
      <c r="J26" s="73"/>
      <c r="K26" s="40"/>
      <c r="L26" s="73"/>
      <c r="M26" s="40"/>
      <c r="N26" s="73"/>
      <c r="O26" s="40"/>
      <c r="P26" s="73"/>
      <c r="Q26" s="40"/>
      <c r="R26" s="73"/>
      <c r="S26" s="40"/>
      <c r="T26" s="73"/>
      <c r="U26" s="40"/>
      <c r="V26" s="73"/>
      <c r="W26" s="40"/>
      <c r="X26" s="73"/>
      <c r="Y26" s="40"/>
      <c r="Z26" s="73"/>
      <c r="AA26" s="40"/>
      <c r="AB26" s="73"/>
      <c r="AC26" s="40"/>
      <c r="AD26" s="73"/>
      <c r="AE26" s="40"/>
      <c r="AF26" s="73"/>
      <c r="AN26" s="31"/>
    </row>
    <row r="27" spans="1:40" s="39" customFormat="1" x14ac:dyDescent="0.55000000000000004">
      <c r="A27" s="31" t="s">
        <v>86</v>
      </c>
      <c r="D27" s="34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>
        <v>0</v>
      </c>
      <c r="T27" s="40">
        <v>0</v>
      </c>
      <c r="U27" s="40"/>
      <c r="V27" s="40">
        <f>SUM(L27:U27)</f>
        <v>0</v>
      </c>
      <c r="W27" s="40"/>
      <c r="X27" s="40">
        <v>0</v>
      </c>
      <c r="Y27" s="40"/>
      <c r="Z27" s="40">
        <v>21735333</v>
      </c>
      <c r="AA27" s="40"/>
      <c r="AB27" s="40">
        <f>SUM(F27:J27,V27:AA27)</f>
        <v>21735333</v>
      </c>
      <c r="AC27" s="40"/>
      <c r="AD27" s="40">
        <v>1470677</v>
      </c>
      <c r="AE27" s="40"/>
      <c r="AF27" s="40">
        <f>SUM(AB27:AD27)</f>
        <v>23206010</v>
      </c>
    </row>
    <row r="28" spans="1:40" x14ac:dyDescent="0.55000000000000004">
      <c r="A28" s="31" t="s">
        <v>161</v>
      </c>
      <c r="D28" s="34"/>
      <c r="F28" s="69">
        <v>0</v>
      </c>
      <c r="G28" s="40"/>
      <c r="H28" s="69">
        <v>0</v>
      </c>
      <c r="I28" s="40"/>
      <c r="J28" s="69">
        <v>0</v>
      </c>
      <c r="K28" s="40"/>
      <c r="L28" s="69">
        <v>283225</v>
      </c>
      <c r="M28" s="40"/>
      <c r="N28" s="69">
        <v>132512</v>
      </c>
      <c r="O28" s="40"/>
      <c r="P28" s="69">
        <v>-843920</v>
      </c>
      <c r="Q28" s="40"/>
      <c r="R28" s="69">
        <v>821861</v>
      </c>
      <c r="S28" s="40">
        <v>0</v>
      </c>
      <c r="T28" s="69">
        <v>-31750</v>
      </c>
      <c r="U28" s="40"/>
      <c r="V28" s="69">
        <f>SUM(L28:U28)</f>
        <v>361928</v>
      </c>
      <c r="W28" s="40"/>
      <c r="X28" s="69">
        <v>0</v>
      </c>
      <c r="Y28" s="40"/>
      <c r="Z28" s="69">
        <v>-769867</v>
      </c>
      <c r="AA28" s="40"/>
      <c r="AB28" s="69">
        <f>SUM(F28:J28,V28:AA28)</f>
        <v>-407939</v>
      </c>
      <c r="AC28" s="40"/>
      <c r="AD28" s="69">
        <v>-899383</v>
      </c>
      <c r="AE28" s="40"/>
      <c r="AF28" s="69">
        <f>SUM(AB28:AD28)</f>
        <v>-1307322</v>
      </c>
      <c r="AN28" s="31"/>
    </row>
    <row r="29" spans="1:40" s="39" customFormat="1" ht="21.75" x14ac:dyDescent="0.45">
      <c r="A29" s="39" t="s">
        <v>162</v>
      </c>
      <c r="D29" s="83"/>
      <c r="F29" s="70">
        <f>SUM(F27:F28)</f>
        <v>0</v>
      </c>
      <c r="G29" s="41"/>
      <c r="H29" s="70">
        <f>SUM(H27:H28)</f>
        <v>0</v>
      </c>
      <c r="I29" s="41"/>
      <c r="J29" s="70">
        <f>SUM(J27:J28)</f>
        <v>0</v>
      </c>
      <c r="K29" s="41"/>
      <c r="L29" s="70">
        <f>SUM(L27:L28)</f>
        <v>283225</v>
      </c>
      <c r="M29" s="41"/>
      <c r="N29" s="70">
        <f>SUM(N27:N28)</f>
        <v>132512</v>
      </c>
      <c r="O29" s="41"/>
      <c r="P29" s="70">
        <f>SUM(P27:P28)</f>
        <v>-843920</v>
      </c>
      <c r="Q29" s="41"/>
      <c r="R29" s="70">
        <f>SUM(R27:R28)</f>
        <v>821861</v>
      </c>
      <c r="S29" s="41"/>
      <c r="T29" s="70">
        <f>SUM(T27:T28)</f>
        <v>-31750</v>
      </c>
      <c r="U29" s="41"/>
      <c r="V29" s="70">
        <f>SUM(L29:U29)</f>
        <v>361928</v>
      </c>
      <c r="W29" s="41"/>
      <c r="X29" s="70">
        <f>SUM(X27:X28)</f>
        <v>0</v>
      </c>
      <c r="Y29" s="41"/>
      <c r="Z29" s="70">
        <f>SUM(Z27:Z28)</f>
        <v>20965466</v>
      </c>
      <c r="AA29" s="41"/>
      <c r="AB29" s="70">
        <f>SUM(F29:J29,V29:Z29)</f>
        <v>21327394</v>
      </c>
      <c r="AC29" s="41"/>
      <c r="AD29" s="70">
        <f>SUM(AD27:AD28)</f>
        <v>571294</v>
      </c>
      <c r="AE29" s="41"/>
      <c r="AF29" s="70">
        <f>SUM(AB29:AD29)</f>
        <v>21898688</v>
      </c>
    </row>
    <row r="30" spans="1:40" s="39" customFormat="1" x14ac:dyDescent="0.55000000000000004">
      <c r="D30" s="83"/>
      <c r="F30" s="40"/>
      <c r="G30" s="41"/>
      <c r="H30" s="40"/>
      <c r="I30" s="41"/>
      <c r="J30" s="41"/>
      <c r="K30" s="41"/>
      <c r="L30" s="40"/>
      <c r="M30" s="41"/>
      <c r="N30" s="40"/>
      <c r="O30" s="41"/>
      <c r="P30" s="40"/>
      <c r="Q30" s="41"/>
      <c r="R30" s="40"/>
      <c r="S30" s="41"/>
      <c r="T30" s="40"/>
      <c r="U30" s="41"/>
      <c r="V30" s="40"/>
      <c r="W30" s="41"/>
      <c r="X30" s="40"/>
      <c r="Y30" s="41"/>
      <c r="Z30" s="40"/>
      <c r="AA30" s="41"/>
      <c r="AB30" s="40"/>
      <c r="AC30" s="41"/>
      <c r="AD30" s="40"/>
      <c r="AE30" s="41"/>
      <c r="AF30" s="40"/>
    </row>
    <row r="31" spans="1:40" x14ac:dyDescent="0.55000000000000004">
      <c r="A31" s="31" t="s">
        <v>163</v>
      </c>
      <c r="D31" s="34"/>
      <c r="F31" s="40">
        <v>0</v>
      </c>
      <c r="G31" s="40"/>
      <c r="H31" s="40">
        <v>0</v>
      </c>
      <c r="I31" s="40"/>
      <c r="J31" s="40">
        <v>0</v>
      </c>
      <c r="K31" s="40"/>
      <c r="L31" s="40">
        <v>-184418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0">
        <f>SUM(L31:U31)</f>
        <v>-184418</v>
      </c>
      <c r="W31" s="40"/>
      <c r="X31" s="40">
        <v>0</v>
      </c>
      <c r="Y31" s="40"/>
      <c r="Z31" s="40">
        <v>184418</v>
      </c>
      <c r="AA31" s="40"/>
      <c r="AB31" s="40">
        <f>SUM(F31:J31,V31:AA31)</f>
        <v>0</v>
      </c>
      <c r="AC31" s="40"/>
      <c r="AD31" s="40">
        <v>0</v>
      </c>
      <c r="AE31" s="40"/>
      <c r="AF31" s="40">
        <f>SUM(AB31:AD31)</f>
        <v>0</v>
      </c>
      <c r="AN31" s="31"/>
    </row>
    <row r="32" spans="1:40" x14ac:dyDescent="0.55000000000000004">
      <c r="A32" s="31" t="s">
        <v>81</v>
      </c>
      <c r="D32" s="34"/>
      <c r="F32" s="69">
        <v>0</v>
      </c>
      <c r="G32" s="40"/>
      <c r="H32" s="69">
        <v>0</v>
      </c>
      <c r="I32" s="40"/>
      <c r="J32" s="69">
        <v>0</v>
      </c>
      <c r="K32" s="40"/>
      <c r="L32" s="69">
        <v>0</v>
      </c>
      <c r="M32" s="40"/>
      <c r="N32" s="69">
        <v>0</v>
      </c>
      <c r="O32" s="40"/>
      <c r="P32" s="69">
        <v>0</v>
      </c>
      <c r="Q32" s="40"/>
      <c r="R32" s="69">
        <v>0</v>
      </c>
      <c r="S32" s="40"/>
      <c r="T32" s="69">
        <v>0</v>
      </c>
      <c r="U32" s="40"/>
      <c r="V32" s="69">
        <f>SUM(L32:U32)</f>
        <v>0</v>
      </c>
      <c r="W32" s="40"/>
      <c r="X32" s="69">
        <v>0</v>
      </c>
      <c r="Y32" s="40"/>
      <c r="Z32" s="69">
        <v>409139</v>
      </c>
      <c r="AA32" s="40"/>
      <c r="AB32" s="69">
        <f>SUM(F32:J32,V32:AA32)</f>
        <v>409139</v>
      </c>
      <c r="AC32" s="40"/>
      <c r="AD32" s="69">
        <v>707399</v>
      </c>
      <c r="AE32" s="40"/>
      <c r="AF32" s="69">
        <f>SUM(AB32:AD32)</f>
        <v>1116538</v>
      </c>
      <c r="AN32" s="31"/>
    </row>
    <row r="33" spans="1:40" s="39" customFormat="1" ht="22.5" thickBot="1" x14ac:dyDescent="0.5">
      <c r="A33" s="39" t="s">
        <v>164</v>
      </c>
      <c r="D33" s="83"/>
      <c r="F33" s="71">
        <f>SUM(F15:F25,F29,F31:F32)</f>
        <v>23693276</v>
      </c>
      <c r="G33" s="41"/>
      <c r="H33" s="71">
        <f>SUM(H15:H25,H29,H31:H32)</f>
        <v>18103110</v>
      </c>
      <c r="I33" s="41"/>
      <c r="J33" s="71">
        <f>SUM(J15:J25,J29,J31:J32)</f>
        <v>15549174</v>
      </c>
      <c r="K33" s="41"/>
      <c r="L33" s="71">
        <f>SUM(L15:L25,L29,L31:L32)</f>
        <v>19095028</v>
      </c>
      <c r="M33" s="41"/>
      <c r="N33" s="71">
        <f>SUM(N15:N25,N29,N31:N32)</f>
        <v>-3178522</v>
      </c>
      <c r="O33" s="41"/>
      <c r="P33" s="71">
        <f>SUM(P15:P25,P29,P31:P32)</f>
        <v>-767096</v>
      </c>
      <c r="Q33" s="41"/>
      <c r="R33" s="71">
        <f>SUM(R15:R25,R29,R31:R32)</f>
        <v>5112984</v>
      </c>
      <c r="S33" s="41"/>
      <c r="T33" s="71">
        <f>SUM(T15:T25,T29,T31:T32)</f>
        <v>804845</v>
      </c>
      <c r="U33" s="41"/>
      <c r="V33" s="71">
        <f>SUM(V15:V25,V29,V31:V32)</f>
        <v>21067239</v>
      </c>
      <c r="W33" s="41"/>
      <c r="X33" s="71">
        <f>SUM(X15:X25,X29,X31:X32)</f>
        <v>3050000</v>
      </c>
      <c r="Y33" s="41"/>
      <c r="Z33" s="71">
        <f>SUM(Z15:Z25,Z29,Z31:Z32)</f>
        <v>434890380</v>
      </c>
      <c r="AA33" s="41"/>
      <c r="AB33" s="71">
        <f>SUM(AB15:AB25,AB29,AB31:AB32)</f>
        <v>516353179</v>
      </c>
      <c r="AC33" s="41"/>
      <c r="AD33" s="71">
        <f>SUM(AD15:AD25,AD29,AD31:AD32)</f>
        <v>64605676</v>
      </c>
      <c r="AE33" s="41"/>
      <c r="AF33" s="71">
        <f>SUM(AF15:AF25,AF29,AF31:AF32)</f>
        <v>580958855</v>
      </c>
    </row>
    <row r="34" spans="1:40" s="39" customFormat="1" ht="24" thickTop="1" x14ac:dyDescent="0.55000000000000004">
      <c r="A34" s="39" t="s">
        <v>165</v>
      </c>
      <c r="D34" s="8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40" x14ac:dyDescent="0.55000000000000004">
      <c r="A35" s="39" t="s">
        <v>166</v>
      </c>
      <c r="D35" s="3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72"/>
      <c r="AC35" s="40"/>
      <c r="AD35" s="72"/>
      <c r="AE35" s="40"/>
      <c r="AF35" s="40"/>
      <c r="AN35" s="31"/>
    </row>
    <row r="36" spans="1:40" s="39" customFormat="1" x14ac:dyDescent="0.55000000000000004">
      <c r="A36" s="39" t="s">
        <v>167</v>
      </c>
      <c r="D36" s="34"/>
      <c r="F36" s="40">
        <v>23693276</v>
      </c>
      <c r="G36" s="40"/>
      <c r="H36" s="40">
        <v>18103110</v>
      </c>
      <c r="I36" s="40"/>
      <c r="J36" s="40">
        <v>15549174</v>
      </c>
      <c r="K36" s="40"/>
      <c r="L36" s="40">
        <v>18962745</v>
      </c>
      <c r="M36" s="40"/>
      <c r="N36" s="40">
        <v>-2347753</v>
      </c>
      <c r="O36" s="40"/>
      <c r="P36" s="40">
        <v>-2647497</v>
      </c>
      <c r="Q36" s="40"/>
      <c r="R36" s="40">
        <v>3392630</v>
      </c>
      <c r="S36" s="40"/>
      <c r="T36" s="40">
        <v>206178</v>
      </c>
      <c r="U36" s="40"/>
      <c r="V36" s="40">
        <f t="shared" ref="V36:V41" si="8">SUM(L36:U36)</f>
        <v>17566303</v>
      </c>
      <c r="W36" s="40"/>
      <c r="X36" s="40">
        <v>3050000</v>
      </c>
      <c r="Y36" s="40"/>
      <c r="Z36" s="40">
        <v>454322906</v>
      </c>
      <c r="AA36" s="40"/>
      <c r="AB36" s="40">
        <f>SUM(F36:J36,V36:AA36)</f>
        <v>532284769</v>
      </c>
      <c r="AC36" s="40"/>
      <c r="AD36" s="40">
        <v>64550543</v>
      </c>
      <c r="AE36" s="40"/>
      <c r="AF36" s="40">
        <f t="shared" ref="AF36:AF41" si="9">SUM(AB36:AD36)</f>
        <v>596835312</v>
      </c>
    </row>
    <row r="37" spans="1:40" s="39" customFormat="1" x14ac:dyDescent="0.55000000000000004">
      <c r="A37" s="31" t="s">
        <v>153</v>
      </c>
      <c r="D37" s="34">
        <v>33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f t="shared" si="8"/>
        <v>0</v>
      </c>
      <c r="W37" s="40"/>
      <c r="X37" s="40">
        <v>0</v>
      </c>
      <c r="Y37" s="40"/>
      <c r="Z37" s="40">
        <v>-14215966</v>
      </c>
      <c r="AA37" s="40"/>
      <c r="AB37" s="40">
        <f>SUM(F37:J37,V37:AA37)</f>
        <v>-14215966</v>
      </c>
      <c r="AC37" s="40"/>
      <c r="AD37" s="40">
        <v>-609650</v>
      </c>
      <c r="AE37" s="40"/>
      <c r="AF37" s="40">
        <f t="shared" si="9"/>
        <v>-14825616</v>
      </c>
    </row>
    <row r="38" spans="1:40" hidden="1" x14ac:dyDescent="0.55000000000000004">
      <c r="A38" s="31" t="s">
        <v>168</v>
      </c>
      <c r="D38" s="3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>
        <f t="shared" si="8"/>
        <v>0</v>
      </c>
      <c r="W38" s="40"/>
      <c r="X38" s="40">
        <v>0</v>
      </c>
      <c r="Y38" s="40"/>
      <c r="Z38" s="40"/>
      <c r="AA38" s="40"/>
      <c r="AB38" s="40">
        <f>SUM(F38:J38,V38:AA38)</f>
        <v>0</v>
      </c>
      <c r="AC38" s="40"/>
      <c r="AD38" s="40"/>
      <c r="AE38" s="40"/>
      <c r="AF38" s="40">
        <f t="shared" si="9"/>
        <v>0</v>
      </c>
      <c r="AN38" s="31"/>
    </row>
    <row r="39" spans="1:40" s="39" customFormat="1" hidden="1" x14ac:dyDescent="0.55000000000000004">
      <c r="A39" s="31" t="s">
        <v>158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>
        <f t="shared" si="8"/>
        <v>0</v>
      </c>
      <c r="W39" s="40"/>
      <c r="X39" s="40">
        <v>0</v>
      </c>
      <c r="Y39" s="40"/>
      <c r="Z39" s="40"/>
      <c r="AA39" s="40"/>
      <c r="AB39" s="40">
        <f>SUM(F39:J39,V39:AA39)</f>
        <v>0</v>
      </c>
      <c r="AC39" s="40"/>
      <c r="AD39" s="40"/>
      <c r="AE39" s="40"/>
      <c r="AF39" s="40">
        <f t="shared" si="9"/>
        <v>0</v>
      </c>
    </row>
    <row r="40" spans="1:40" s="39" customFormat="1" ht="24" customHeight="1" x14ac:dyDescent="0.55000000000000004">
      <c r="A40" s="31" t="s">
        <v>159</v>
      </c>
      <c r="D40" s="34">
        <v>31</v>
      </c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f t="shared" si="8"/>
        <v>0</v>
      </c>
      <c r="W40" s="40"/>
      <c r="X40" s="40">
        <v>0</v>
      </c>
      <c r="Y40" s="40"/>
      <c r="Z40" s="42">
        <v>-385193</v>
      </c>
      <c r="AA40" s="40"/>
      <c r="AB40" s="40">
        <f>SUM(F40:J40,V40:AA40)</f>
        <v>-385193</v>
      </c>
      <c r="AC40" s="40"/>
      <c r="AD40" s="40">
        <v>0</v>
      </c>
      <c r="AE40" s="40"/>
      <c r="AF40" s="40">
        <f t="shared" si="9"/>
        <v>-385193</v>
      </c>
    </row>
    <row r="41" spans="1:40" x14ac:dyDescent="0.55000000000000004">
      <c r="A41" s="31" t="s">
        <v>154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f t="shared" si="8"/>
        <v>0</v>
      </c>
      <c r="W41" s="40"/>
      <c r="X41" s="40">
        <v>0</v>
      </c>
      <c r="Y41" s="40"/>
      <c r="Z41" s="40">
        <v>0</v>
      </c>
      <c r="AA41" s="40"/>
      <c r="AB41" s="40">
        <f>SUM(F41:H41,V41:AA41)</f>
        <v>0</v>
      </c>
      <c r="AC41" s="40"/>
      <c r="AD41" s="40">
        <v>199999</v>
      </c>
      <c r="AE41" s="40"/>
      <c r="AF41" s="40">
        <f t="shared" si="9"/>
        <v>199999</v>
      </c>
      <c r="AN41" s="31"/>
    </row>
    <row r="42" spans="1:40" x14ac:dyDescent="0.55000000000000004">
      <c r="D42" s="34"/>
      <c r="F42" s="73"/>
      <c r="G42" s="40"/>
      <c r="H42" s="73"/>
      <c r="I42" s="40"/>
      <c r="J42" s="73"/>
      <c r="K42" s="40"/>
      <c r="L42" s="73"/>
      <c r="M42" s="40"/>
      <c r="N42" s="73"/>
      <c r="O42" s="40"/>
      <c r="P42" s="73"/>
      <c r="Q42" s="40"/>
      <c r="R42" s="73"/>
      <c r="S42" s="40"/>
      <c r="T42" s="73"/>
      <c r="U42" s="40"/>
      <c r="V42" s="73"/>
      <c r="W42" s="40"/>
      <c r="X42" s="73"/>
      <c r="Y42" s="40"/>
      <c r="Z42" s="73"/>
      <c r="AA42" s="40"/>
      <c r="AB42" s="73"/>
      <c r="AC42" s="40"/>
      <c r="AD42" s="73"/>
      <c r="AE42" s="40"/>
      <c r="AF42" s="73"/>
      <c r="AN42" s="31"/>
    </row>
    <row r="43" spans="1:40" s="39" customFormat="1" x14ac:dyDescent="0.55000000000000004">
      <c r="A43" s="31" t="s">
        <v>86</v>
      </c>
      <c r="D43" s="34"/>
      <c r="F43" s="40">
        <v>0</v>
      </c>
      <c r="G43" s="40"/>
      <c r="H43" s="40">
        <v>0</v>
      </c>
      <c r="I43" s="40"/>
      <c r="J43" s="40">
        <v>0</v>
      </c>
      <c r="K43" s="40"/>
      <c r="L43" s="40">
        <v>0</v>
      </c>
      <c r="M43" s="40"/>
      <c r="N43" s="40">
        <v>0</v>
      </c>
      <c r="O43" s="40"/>
      <c r="P43" s="40">
        <v>0</v>
      </c>
      <c r="Q43" s="40"/>
      <c r="R43" s="40">
        <v>0</v>
      </c>
      <c r="S43" s="40"/>
      <c r="T43" s="40">
        <v>0</v>
      </c>
      <c r="U43" s="40"/>
      <c r="V43" s="40">
        <f>SUM(L43:U43)</f>
        <v>0</v>
      </c>
      <c r="W43" s="40"/>
      <c r="X43" s="40">
        <v>0</v>
      </c>
      <c r="Y43" s="40"/>
      <c r="Z43" s="40">
        <v>26138638</v>
      </c>
      <c r="AA43" s="40"/>
      <c r="AB43" s="40">
        <f>SUM(F43:J43,V43:AA43)</f>
        <v>26138638</v>
      </c>
      <c r="AC43" s="40"/>
      <c r="AD43" s="40">
        <v>1858029</v>
      </c>
      <c r="AE43" s="40"/>
      <c r="AF43" s="40">
        <f>SUM(AB43:AD43)</f>
        <v>27996667</v>
      </c>
    </row>
    <row r="44" spans="1:40" x14ac:dyDescent="0.55000000000000004">
      <c r="A44" s="31" t="s">
        <v>161</v>
      </c>
      <c r="D44" s="34"/>
      <c r="F44" s="69">
        <v>0</v>
      </c>
      <c r="G44" s="40"/>
      <c r="H44" s="69">
        <v>0</v>
      </c>
      <c r="I44" s="40"/>
      <c r="J44" s="69">
        <v>0</v>
      </c>
      <c r="K44" s="40"/>
      <c r="L44" s="69">
        <v>-6260</v>
      </c>
      <c r="M44" s="40"/>
      <c r="N44" s="69">
        <v>657619</v>
      </c>
      <c r="O44" s="40"/>
      <c r="P44" s="69">
        <v>-2163179</v>
      </c>
      <c r="Q44" s="40"/>
      <c r="R44" s="69">
        <v>851100</v>
      </c>
      <c r="S44" s="40"/>
      <c r="T44" s="69">
        <v>1039990</v>
      </c>
      <c r="U44" s="40"/>
      <c r="V44" s="69">
        <f>SUM(L44:U44)</f>
        <v>379270</v>
      </c>
      <c r="W44" s="40"/>
      <c r="X44" s="69">
        <v>0</v>
      </c>
      <c r="Y44" s="40"/>
      <c r="Z44" s="69">
        <v>-258430</v>
      </c>
      <c r="AA44" s="40"/>
      <c r="AB44" s="69">
        <f>SUM(F44:J44,V44:AA44)</f>
        <v>120840</v>
      </c>
      <c r="AC44" s="40"/>
      <c r="AD44" s="69">
        <v>-40495</v>
      </c>
      <c r="AE44" s="40"/>
      <c r="AF44" s="69">
        <f>SUM(AB44:AD44)</f>
        <v>80345</v>
      </c>
      <c r="AN44" s="31"/>
    </row>
    <row r="45" spans="1:40" s="39" customFormat="1" ht="21.75" x14ac:dyDescent="0.45">
      <c r="A45" s="39" t="s">
        <v>162</v>
      </c>
      <c r="D45" s="83"/>
      <c r="F45" s="70">
        <f>SUM(F43:F44)</f>
        <v>0</v>
      </c>
      <c r="G45" s="41"/>
      <c r="H45" s="70">
        <f>SUM(H43:H44)</f>
        <v>0</v>
      </c>
      <c r="I45" s="41"/>
      <c r="J45" s="70">
        <f>SUM(J43:J44)</f>
        <v>0</v>
      </c>
      <c r="K45" s="41"/>
      <c r="L45" s="70">
        <f>SUM(L43:L44)</f>
        <v>-6260</v>
      </c>
      <c r="M45" s="41"/>
      <c r="N45" s="70">
        <f>SUM(N43:N44)</f>
        <v>657619</v>
      </c>
      <c r="O45" s="41"/>
      <c r="P45" s="70">
        <f>SUM(P43:P44)</f>
        <v>-2163179</v>
      </c>
      <c r="Q45" s="41"/>
      <c r="R45" s="70">
        <f>SUM(R43:R44)</f>
        <v>851100</v>
      </c>
      <c r="S45" s="41"/>
      <c r="T45" s="70">
        <f>SUM(T43:T44)</f>
        <v>1039990</v>
      </c>
      <c r="U45" s="41"/>
      <c r="V45" s="70">
        <f>SUM(L45:U45)</f>
        <v>379270</v>
      </c>
      <c r="W45" s="41"/>
      <c r="X45" s="70">
        <f>SUM(X43:X44)</f>
        <v>0</v>
      </c>
      <c r="Y45" s="41"/>
      <c r="Z45" s="70">
        <f>SUM(Z43:Z44)</f>
        <v>25880208</v>
      </c>
      <c r="AA45" s="41"/>
      <c r="AB45" s="70">
        <f>SUM(F45:J45,V45:Z45)</f>
        <v>26259478</v>
      </c>
      <c r="AC45" s="41"/>
      <c r="AD45" s="70">
        <f>SUM(AD43:AD44)</f>
        <v>1817534</v>
      </c>
      <c r="AE45" s="41"/>
      <c r="AF45" s="70">
        <f>SUM(AB45:AD45)</f>
        <v>28077012</v>
      </c>
    </row>
    <row r="46" spans="1:40" s="39" customFormat="1" ht="21.75" x14ac:dyDescent="0.45">
      <c r="D46" s="8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40" x14ac:dyDescent="0.55000000000000004">
      <c r="A47" s="31" t="s">
        <v>163</v>
      </c>
      <c r="D47" s="34"/>
      <c r="F47" s="40">
        <v>0</v>
      </c>
      <c r="G47" s="40"/>
      <c r="H47" s="40">
        <v>0</v>
      </c>
      <c r="I47" s="40"/>
      <c r="J47" s="40">
        <v>0</v>
      </c>
      <c r="K47" s="40"/>
      <c r="L47" s="40">
        <v>-102000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40">
        <f>SUM(L47:U47)</f>
        <v>-102000</v>
      </c>
      <c r="W47" s="40"/>
      <c r="X47" s="40">
        <v>0</v>
      </c>
      <c r="Y47" s="40"/>
      <c r="Z47" s="40">
        <v>102000</v>
      </c>
      <c r="AA47" s="40"/>
      <c r="AB47" s="40">
        <f>SUM(F47:J47,V47:AA47)</f>
        <v>0</v>
      </c>
      <c r="AC47" s="40"/>
      <c r="AD47" s="40">
        <v>0</v>
      </c>
      <c r="AE47" s="40"/>
      <c r="AF47" s="40">
        <f>SUM(AB47:AD47)</f>
        <v>0</v>
      </c>
      <c r="AN47" s="31"/>
    </row>
    <row r="48" spans="1:40" x14ac:dyDescent="0.55000000000000004">
      <c r="A48" s="31" t="s">
        <v>81</v>
      </c>
      <c r="D48" s="34"/>
      <c r="F48" s="69">
        <v>0</v>
      </c>
      <c r="G48" s="40"/>
      <c r="H48" s="69">
        <v>0</v>
      </c>
      <c r="I48" s="40"/>
      <c r="J48" s="69">
        <v>0</v>
      </c>
      <c r="K48" s="40"/>
      <c r="L48" s="69">
        <v>0</v>
      </c>
      <c r="M48" s="40"/>
      <c r="N48" s="69">
        <v>0</v>
      </c>
      <c r="O48" s="40"/>
      <c r="P48" s="69">
        <v>0</v>
      </c>
      <c r="Q48" s="40"/>
      <c r="R48" s="69">
        <v>0</v>
      </c>
      <c r="S48" s="40"/>
      <c r="T48" s="69">
        <v>0</v>
      </c>
      <c r="U48" s="40"/>
      <c r="V48" s="69">
        <f>SUM(L48:U48)</f>
        <v>0</v>
      </c>
      <c r="W48" s="40"/>
      <c r="X48" s="69">
        <v>0</v>
      </c>
      <c r="Y48" s="40"/>
      <c r="Z48" s="69">
        <v>527519</v>
      </c>
      <c r="AA48" s="40"/>
      <c r="AB48" s="69">
        <f>SUM(F48:J48,V48:AA48)</f>
        <v>527519</v>
      </c>
      <c r="AC48" s="40"/>
      <c r="AD48" s="69">
        <v>828628</v>
      </c>
      <c r="AE48" s="40"/>
      <c r="AF48" s="69">
        <f>SUM(AB48:AD48)</f>
        <v>1356147</v>
      </c>
      <c r="AN48" s="31"/>
    </row>
    <row r="49" spans="1:40" s="39" customFormat="1" ht="22.5" thickBot="1" x14ac:dyDescent="0.5">
      <c r="A49" s="39" t="s">
        <v>169</v>
      </c>
      <c r="D49" s="83"/>
      <c r="F49" s="71">
        <f>SUM(F36:F41,F45:F48)</f>
        <v>23693276</v>
      </c>
      <c r="G49" s="41"/>
      <c r="H49" s="71">
        <f>SUM(H36:H41,H45:H48)</f>
        <v>18103110</v>
      </c>
      <c r="I49" s="41"/>
      <c r="J49" s="71">
        <f>SUM(J36:J41,J45:J48)</f>
        <v>15549174</v>
      </c>
      <c r="K49" s="41"/>
      <c r="L49" s="71">
        <f>SUM(L36:L41,L45:L48)</f>
        <v>18854485</v>
      </c>
      <c r="M49" s="41"/>
      <c r="N49" s="71">
        <f>SUM(N36:N41,N45:N48)</f>
        <v>-1690134</v>
      </c>
      <c r="O49" s="41"/>
      <c r="P49" s="71">
        <f>SUM(P36:P41,P45:P48)</f>
        <v>-4810676</v>
      </c>
      <c r="Q49" s="41"/>
      <c r="R49" s="71">
        <f>SUM(R36:R41,R45:R48)</f>
        <v>4243730</v>
      </c>
      <c r="S49" s="41"/>
      <c r="T49" s="71">
        <f>SUM(T36:T41,T45:T48)</f>
        <v>1246168</v>
      </c>
      <c r="U49" s="41"/>
      <c r="V49" s="71">
        <f>SUM(V36:V41,V45:V48)</f>
        <v>17843573</v>
      </c>
      <c r="W49" s="41"/>
      <c r="X49" s="71">
        <f>SUM(X36:X41,X45:X48)</f>
        <v>3050000</v>
      </c>
      <c r="Y49" s="41"/>
      <c r="Z49" s="71">
        <f>SUM(Z36:Z41,Z45:Z48)</f>
        <v>466231474</v>
      </c>
      <c r="AA49" s="41"/>
      <c r="AB49" s="71">
        <f>SUM(AB36:AB41,AB45:AB48)</f>
        <v>544470607</v>
      </c>
      <c r="AC49" s="41"/>
      <c r="AD49" s="71">
        <f>SUM(AD36:AD41,AD45:AD48)</f>
        <v>66787054</v>
      </c>
      <c r="AE49" s="41"/>
      <c r="AF49" s="71">
        <f>SUM(AF36:AF41,AF45:AF48)</f>
        <v>611257661</v>
      </c>
    </row>
    <row r="50" spans="1:40" s="39" customFormat="1" ht="24" thickTop="1" x14ac:dyDescent="0.55000000000000004"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40" s="39" customFormat="1" x14ac:dyDescent="0.55000000000000004">
      <c r="F51" s="40"/>
      <c r="G51" s="41"/>
      <c r="H51" s="40"/>
      <c r="I51" s="41"/>
      <c r="J51" s="41"/>
      <c r="K51" s="41"/>
      <c r="L51" s="40"/>
      <c r="M51" s="41"/>
      <c r="N51" s="40"/>
      <c r="O51" s="40"/>
      <c r="P51" s="40"/>
      <c r="Q51" s="40"/>
      <c r="R51" s="40"/>
      <c r="S51" s="40"/>
      <c r="T51" s="40"/>
      <c r="U51" s="41"/>
      <c r="V51" s="40"/>
      <c r="W51" s="41"/>
      <c r="X51" s="40"/>
      <c r="Y51" s="41"/>
      <c r="Z51" s="40"/>
      <c r="AA51" s="40"/>
      <c r="AB51" s="40"/>
      <c r="AC51" s="41"/>
      <c r="AD51" s="40"/>
      <c r="AE51" s="41"/>
      <c r="AF51" s="40"/>
      <c r="AH51" s="40"/>
    </row>
    <row r="52" spans="1:40" x14ac:dyDescent="0.55000000000000004">
      <c r="A52" s="103" t="s">
        <v>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32"/>
      <c r="AH52" s="30"/>
      <c r="AN52" s="31"/>
    </row>
    <row r="53" spans="1:40" x14ac:dyDescent="0.55000000000000004">
      <c r="A53" s="103" t="s">
        <v>115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32"/>
      <c r="AH53" s="30"/>
      <c r="AN53" s="31"/>
    </row>
    <row r="54" spans="1:40" x14ac:dyDescent="0.55000000000000004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56"/>
      <c r="AH54" s="30"/>
      <c r="AN54" s="31"/>
    </row>
    <row r="55" spans="1:40" x14ac:dyDescent="0.55000000000000004">
      <c r="B55" s="30"/>
      <c r="C55" s="30"/>
      <c r="D55" s="30"/>
      <c r="E55" s="30"/>
      <c r="H55" s="100" t="s">
        <v>2</v>
      </c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F56" s="34" t="s">
        <v>5</v>
      </c>
      <c r="H56" s="101" t="s">
        <v>4</v>
      </c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/>
      <c r="H57" s="101" t="s">
        <v>116</v>
      </c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119</v>
      </c>
      <c r="I58" s="34"/>
      <c r="J58" s="34" t="s">
        <v>120</v>
      </c>
      <c r="K58" s="34"/>
      <c r="L58" s="34" t="s">
        <v>121</v>
      </c>
      <c r="M58" s="34"/>
      <c r="N58" s="99" t="s">
        <v>44</v>
      </c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34"/>
      <c r="Z58" s="99" t="s">
        <v>45</v>
      </c>
      <c r="AA58" s="99"/>
      <c r="AB58" s="99"/>
      <c r="AD58" s="34" t="s">
        <v>118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124</v>
      </c>
      <c r="I59" s="34"/>
      <c r="J59" s="34"/>
      <c r="K59" s="34"/>
      <c r="L59" s="34" t="s">
        <v>125</v>
      </c>
      <c r="M59" s="34"/>
      <c r="N59" s="84" t="s">
        <v>126</v>
      </c>
      <c r="O59" s="84"/>
      <c r="P59" s="34" t="s">
        <v>127</v>
      </c>
      <c r="Q59" s="84"/>
      <c r="R59" s="34" t="s">
        <v>127</v>
      </c>
      <c r="S59" s="34"/>
      <c r="T59" s="34" t="s">
        <v>128</v>
      </c>
      <c r="U59" s="34"/>
      <c r="V59" s="34" t="s">
        <v>128</v>
      </c>
      <c r="W59" s="34"/>
      <c r="X59" s="34" t="s">
        <v>129</v>
      </c>
      <c r="Y59" s="34"/>
      <c r="Z59" s="34" t="s">
        <v>46</v>
      </c>
      <c r="AA59" s="87"/>
      <c r="AB59" s="34" t="s">
        <v>130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 t="s">
        <v>132</v>
      </c>
      <c r="M60" s="37"/>
      <c r="N60" s="84" t="s">
        <v>133</v>
      </c>
      <c r="O60" s="84"/>
      <c r="P60" s="34" t="s">
        <v>134</v>
      </c>
      <c r="Q60" s="84"/>
      <c r="R60" s="34" t="s">
        <v>134</v>
      </c>
      <c r="S60" s="34"/>
      <c r="T60" s="34" t="s">
        <v>135</v>
      </c>
      <c r="U60" s="34"/>
      <c r="V60" s="34" t="s">
        <v>136</v>
      </c>
      <c r="W60" s="34"/>
      <c r="X60" s="34" t="s">
        <v>137</v>
      </c>
      <c r="Y60" s="34"/>
      <c r="Z60" s="34" t="s">
        <v>138</v>
      </c>
      <c r="AA60" s="37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139</v>
      </c>
      <c r="O61" s="34"/>
      <c r="P61" s="32" t="s">
        <v>140</v>
      </c>
      <c r="Q61" s="34"/>
      <c r="R61" s="32" t="s">
        <v>170</v>
      </c>
      <c r="S61" s="34"/>
      <c r="T61" s="32" t="s">
        <v>142</v>
      </c>
      <c r="U61" s="34"/>
      <c r="V61" s="32" t="s">
        <v>143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171</v>
      </c>
      <c r="Q62" s="34"/>
      <c r="R62" s="32" t="s">
        <v>172</v>
      </c>
      <c r="S62" s="34"/>
      <c r="T62" s="32" t="s">
        <v>146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87</v>
      </c>
      <c r="Q63" s="32"/>
      <c r="R63" s="85" t="s">
        <v>96</v>
      </c>
      <c r="S63" s="34"/>
      <c r="T63" s="85" t="s">
        <v>149</v>
      </c>
      <c r="U63" s="34"/>
      <c r="V63" s="85"/>
      <c r="W63" s="34"/>
      <c r="X63" s="85"/>
      <c r="Y63" s="32"/>
      <c r="Z63" s="85"/>
      <c r="AB63" s="85"/>
      <c r="AC63" s="32"/>
      <c r="AD63" s="86"/>
      <c r="AN63" s="31"/>
    </row>
    <row r="64" spans="1:40" x14ac:dyDescent="0.55000000000000004">
      <c r="A64" s="39" t="s">
        <v>151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N64" s="31"/>
    </row>
    <row r="65" spans="1:40" s="39" customFormat="1" x14ac:dyDescent="0.55000000000000004">
      <c r="A65" s="39" t="s">
        <v>152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17713060</v>
      </c>
      <c r="O65" s="72"/>
      <c r="P65" s="72">
        <v>-3349937</v>
      </c>
      <c r="Q65" s="72"/>
      <c r="R65" s="72">
        <v>848816</v>
      </c>
      <c r="S65" s="72"/>
      <c r="T65" s="72">
        <v>3125598</v>
      </c>
      <c r="U65" s="72"/>
      <c r="V65" s="72">
        <v>1560023</v>
      </c>
      <c r="W65" s="72"/>
      <c r="X65" s="72">
        <v>19897560</v>
      </c>
      <c r="Y65" s="72"/>
      <c r="Z65" s="72">
        <v>3050000</v>
      </c>
      <c r="AA65" s="72"/>
      <c r="AB65" s="40">
        <v>366388099</v>
      </c>
      <c r="AC65" s="72"/>
      <c r="AD65" s="40">
        <f>SUM(H65:L65,X65:AC65)</f>
        <v>446681219</v>
      </c>
      <c r="AE65" s="43"/>
      <c r="AF65" s="40"/>
    </row>
    <row r="66" spans="1:40" s="39" customFormat="1" hidden="1" x14ac:dyDescent="0.55000000000000004">
      <c r="A66" s="31" t="s">
        <v>173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 t="shared" ref="X66:X67" si="10">SUM(N66:V66)</f>
        <v>0</v>
      </c>
      <c r="Y66" s="43"/>
      <c r="Z66" s="80"/>
      <c r="AA66" s="43"/>
      <c r="AB66" s="69"/>
      <c r="AC66" s="43"/>
      <c r="AD66" s="40">
        <f t="shared" ref="AD66:AD67" si="11">SUM(H66:L66,X66:AC66)</f>
        <v>0</v>
      </c>
      <c r="AE66" s="43"/>
      <c r="AG66" s="46"/>
    </row>
    <row r="67" spans="1:40" hidden="1" x14ac:dyDescent="0.55000000000000004">
      <c r="A67" s="39" t="s">
        <v>156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 t="shared" si="10"/>
        <v>0</v>
      </c>
      <c r="Y67" s="45"/>
      <c r="Z67" s="40"/>
      <c r="AA67" s="45"/>
      <c r="AB67" s="40"/>
      <c r="AC67" s="45"/>
      <c r="AD67" s="40">
        <f t="shared" si="11"/>
        <v>0</v>
      </c>
      <c r="AE67" s="45"/>
      <c r="AN67" s="31"/>
    </row>
    <row r="68" spans="1:40" s="39" customFormat="1" x14ac:dyDescent="0.55000000000000004">
      <c r="A68" s="31" t="s">
        <v>153</v>
      </c>
      <c r="F68" s="34">
        <v>33</v>
      </c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-8292647</v>
      </c>
      <c r="AC68" s="72"/>
      <c r="AD68" s="40">
        <f>SUM(H68:L68,X68:AC68)</f>
        <v>-8292647</v>
      </c>
      <c r="AE68" s="43"/>
      <c r="AG68" s="46"/>
    </row>
    <row r="69" spans="1:40" hidden="1" x14ac:dyDescent="0.55000000000000004">
      <c r="A69" s="31" t="s">
        <v>157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N69" s="31"/>
    </row>
    <row r="70" spans="1:40" hidden="1" x14ac:dyDescent="0.55000000000000004">
      <c r="A70" s="31" t="s">
        <v>158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N70" s="31"/>
    </row>
    <row r="71" spans="1:40" s="39" customFormat="1" x14ac:dyDescent="0.55000000000000004">
      <c r="A71" s="31" t="s">
        <v>159</v>
      </c>
      <c r="D71" s="83"/>
      <c r="F71" s="34">
        <v>31</v>
      </c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-360588</v>
      </c>
      <c r="AC71" s="72"/>
      <c r="AD71" s="40">
        <f>SUM(H71:L71,X71:AC71)</f>
        <v>-360588</v>
      </c>
      <c r="AE71" s="43"/>
      <c r="AG71" s="46"/>
    </row>
    <row r="72" spans="1:40" hidden="1" x14ac:dyDescent="0.55000000000000004">
      <c r="A72" s="31" t="s">
        <v>160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N72" s="31"/>
    </row>
    <row r="73" spans="1:40" s="39" customFormat="1" hidden="1" x14ac:dyDescent="0.55000000000000004">
      <c r="A73" s="31" t="s">
        <v>174</v>
      </c>
      <c r="F73" s="32"/>
      <c r="G73" s="41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43"/>
      <c r="AB73" s="40"/>
      <c r="AC73" s="43"/>
      <c r="AD73" s="40"/>
      <c r="AE73" s="43"/>
      <c r="AG73" s="46"/>
    </row>
    <row r="74" spans="1:40" s="39" customFormat="1" x14ac:dyDescent="0.55000000000000004">
      <c r="A74" s="31"/>
      <c r="F74" s="34"/>
      <c r="H74" s="73"/>
      <c r="I74" s="72"/>
      <c r="J74" s="73"/>
      <c r="K74" s="72"/>
      <c r="L74" s="73"/>
      <c r="M74" s="72"/>
      <c r="N74" s="77"/>
      <c r="O74" s="72"/>
      <c r="P74" s="77"/>
      <c r="Q74" s="72"/>
      <c r="R74" s="77"/>
      <c r="S74" s="72"/>
      <c r="T74" s="77"/>
      <c r="U74" s="72"/>
      <c r="V74" s="77"/>
      <c r="W74" s="72"/>
      <c r="X74" s="77"/>
      <c r="Y74" s="72"/>
      <c r="Z74" s="77"/>
      <c r="AA74" s="72"/>
      <c r="AB74" s="73"/>
      <c r="AC74" s="72"/>
      <c r="AD74" s="73"/>
      <c r="AE74" s="43"/>
      <c r="AG74" s="46"/>
    </row>
    <row r="75" spans="1:40" s="39" customFormat="1" x14ac:dyDescent="0.55000000000000004">
      <c r="A75" s="31" t="s">
        <v>86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>
        <v>0</v>
      </c>
      <c r="R75" s="40">
        <v>0</v>
      </c>
      <c r="S75" s="72">
        <v>0</v>
      </c>
      <c r="T75" s="40">
        <v>0</v>
      </c>
      <c r="U75" s="72">
        <v>0</v>
      </c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21012239</v>
      </c>
      <c r="AC75" s="72"/>
      <c r="AD75" s="40">
        <f>SUM(H75:L75,X75:AC75)</f>
        <v>21012239</v>
      </c>
      <c r="AE75" s="43"/>
      <c r="AG75" s="46"/>
    </row>
    <row r="76" spans="1:40" s="39" customFormat="1" x14ac:dyDescent="0.55000000000000004">
      <c r="A76" s="31" t="s">
        <v>161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0</v>
      </c>
      <c r="O76" s="72"/>
      <c r="P76" s="74">
        <v>101866</v>
      </c>
      <c r="Q76" s="72">
        <v>0</v>
      </c>
      <c r="R76" s="74">
        <v>-103617</v>
      </c>
      <c r="S76" s="72">
        <v>0</v>
      </c>
      <c r="T76" s="74">
        <v>987940</v>
      </c>
      <c r="U76" s="72">
        <v>0</v>
      </c>
      <c r="V76" s="74">
        <v>295627</v>
      </c>
      <c r="W76" s="72"/>
      <c r="X76" s="74">
        <f>SUM(N76:V76)</f>
        <v>1281816</v>
      </c>
      <c r="Y76" s="72"/>
      <c r="Z76" s="74">
        <v>0</v>
      </c>
      <c r="AA76" s="72"/>
      <c r="AB76" s="69">
        <v>-766650</v>
      </c>
      <c r="AC76" s="72"/>
      <c r="AD76" s="69">
        <f>SUM(H76:L76,X76:AC76)</f>
        <v>515166</v>
      </c>
      <c r="AE76" s="43"/>
      <c r="AG76" s="46"/>
    </row>
    <row r="77" spans="1:40" s="39" customFormat="1" ht="21.75" x14ac:dyDescent="0.45">
      <c r="A77" s="39" t="s">
        <v>162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0</v>
      </c>
      <c r="O77" s="50"/>
      <c r="P77" s="70">
        <f>SUM(P75:P76)</f>
        <v>101866</v>
      </c>
      <c r="Q77" s="50"/>
      <c r="R77" s="70">
        <f>SUM(R75:R76)</f>
        <v>-103617</v>
      </c>
      <c r="S77" s="50"/>
      <c r="T77" s="70">
        <f>SUM(T75:T76)</f>
        <v>987940</v>
      </c>
      <c r="U77" s="50"/>
      <c r="V77" s="70">
        <f>SUM(V75:V76)</f>
        <v>295627</v>
      </c>
      <c r="W77" s="50"/>
      <c r="X77" s="70">
        <f>SUM(X75:X76)</f>
        <v>1281816</v>
      </c>
      <c r="Y77" s="50"/>
      <c r="Z77" s="70">
        <f>SUM(Z75:Z76)</f>
        <v>0</v>
      </c>
      <c r="AA77" s="50"/>
      <c r="AB77" s="70">
        <f>SUM(AB75:AB76)</f>
        <v>20245589</v>
      </c>
      <c r="AC77" s="50"/>
      <c r="AD77" s="70">
        <f>SUM(AD75:AD76)</f>
        <v>21527405</v>
      </c>
      <c r="AE77" s="50"/>
      <c r="AG77" s="46"/>
    </row>
    <row r="78" spans="1:40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0" s="39" customFormat="1" x14ac:dyDescent="0.55000000000000004">
      <c r="A79" s="31" t="s">
        <v>163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-162263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-162263</v>
      </c>
      <c r="Y79" s="40"/>
      <c r="Z79" s="40">
        <v>0</v>
      </c>
      <c r="AA79" s="40"/>
      <c r="AB79" s="40">
        <v>162263</v>
      </c>
      <c r="AC79" s="40"/>
      <c r="AD79" s="40">
        <f>SUM(H79:L79,X79:AC79)</f>
        <v>0</v>
      </c>
      <c r="AE79" s="41"/>
      <c r="AG79" s="46"/>
    </row>
    <row r="80" spans="1:40" s="39" customFormat="1" ht="23.25" customHeight="1" x14ac:dyDescent="0.55000000000000004">
      <c r="A80" s="31" t="s">
        <v>81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-8788</v>
      </c>
      <c r="AC80" s="40"/>
      <c r="AD80" s="40">
        <f>SUM(H80:L80,X80:AC80)</f>
        <v>-8788</v>
      </c>
      <c r="AE80" s="41"/>
      <c r="AG80" s="46"/>
    </row>
    <row r="81" spans="1:40" s="39" customFormat="1" ht="22.5" thickBot="1" x14ac:dyDescent="0.5">
      <c r="A81" s="39" t="s">
        <v>164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17550797</v>
      </c>
      <c r="O81" s="41"/>
      <c r="P81" s="76">
        <f>SUM(P65:P73,P77,P79:P80)</f>
        <v>-3248071</v>
      </c>
      <c r="Q81" s="41"/>
      <c r="R81" s="76">
        <f>SUM(R65:R73,R77,R79:R80)</f>
        <v>745199</v>
      </c>
      <c r="S81" s="41"/>
      <c r="T81" s="76">
        <f>SUM(T65:T73,T77,T79:T80)</f>
        <v>4113538</v>
      </c>
      <c r="U81" s="41"/>
      <c r="V81" s="76">
        <f>SUM(V65:V73,V77,V79:V80)</f>
        <v>1855650</v>
      </c>
      <c r="W81" s="41"/>
      <c r="X81" s="76">
        <f>SUM(X65:X73,X77,X79:X80)</f>
        <v>21017113</v>
      </c>
      <c r="Y81" s="41"/>
      <c r="Z81" s="76">
        <f>SUM(Z65:Z73,Z77,Z79:Z80)</f>
        <v>3050000</v>
      </c>
      <c r="AA81" s="41"/>
      <c r="AB81" s="76">
        <f>SUM(AB65:AB73,AB77,AB79:AB80)</f>
        <v>378133928</v>
      </c>
      <c r="AC81" s="41"/>
      <c r="AD81" s="76">
        <f>SUM(AD65:AD73,AD77,AD79:AD80)</f>
        <v>459546601</v>
      </c>
      <c r="AE81" s="41"/>
      <c r="AG81" s="46"/>
    </row>
    <row r="82" spans="1:40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N82" s="31"/>
    </row>
    <row r="83" spans="1:40" x14ac:dyDescent="0.55000000000000004">
      <c r="A83" s="39" t="s">
        <v>166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N83" s="31"/>
    </row>
    <row r="84" spans="1:40" s="39" customFormat="1" x14ac:dyDescent="0.55000000000000004">
      <c r="A84" s="39" t="s">
        <v>167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17423820</v>
      </c>
      <c r="O84" s="72"/>
      <c r="P84" s="72">
        <v>-2403152</v>
      </c>
      <c r="Q84" s="72"/>
      <c r="R84" s="72">
        <v>57745</v>
      </c>
      <c r="S84" s="72"/>
      <c r="T84" s="72">
        <v>2661947</v>
      </c>
      <c r="U84" s="72"/>
      <c r="V84" s="72">
        <v>1312534</v>
      </c>
      <c r="W84" s="72"/>
      <c r="X84" s="72">
        <f>SUM(N84:V84)</f>
        <v>19052894</v>
      </c>
      <c r="Y84" s="72"/>
      <c r="Z84" s="72">
        <v>3050000</v>
      </c>
      <c r="AA84" s="72"/>
      <c r="AB84" s="40">
        <v>396451143</v>
      </c>
      <c r="AC84" s="72"/>
      <c r="AD84" s="40">
        <f>SUM(H84:L84,X84:AC84)</f>
        <v>475899597</v>
      </c>
      <c r="AE84" s="43"/>
      <c r="AF84" s="40"/>
      <c r="AJ84" s="68"/>
    </row>
    <row r="85" spans="1:40" s="39" customFormat="1" x14ac:dyDescent="0.55000000000000004">
      <c r="A85" s="31" t="s">
        <v>153</v>
      </c>
      <c r="F85" s="34">
        <v>33</v>
      </c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-14215966</v>
      </c>
      <c r="AC85" s="72"/>
      <c r="AD85" s="40">
        <f>SUM(H85:L85,X85:AC85)</f>
        <v>-14215966</v>
      </c>
      <c r="AE85" s="43"/>
      <c r="AG85" s="46"/>
    </row>
    <row r="86" spans="1:40" hidden="1" x14ac:dyDescent="0.55000000000000004">
      <c r="A86" s="31" t="s">
        <v>168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N86" s="31"/>
    </row>
    <row r="87" spans="1:40" s="39" customFormat="1" hidden="1" x14ac:dyDescent="0.55000000000000004">
      <c r="A87" s="31" t="s">
        <v>158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0" s="39" customFormat="1" x14ac:dyDescent="0.55000000000000004">
      <c r="A88" s="31" t="s">
        <v>159</v>
      </c>
      <c r="F88" s="34">
        <v>31</v>
      </c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-385193</v>
      </c>
      <c r="AC88" s="72"/>
      <c r="AD88" s="40">
        <f>SUM(H88:L88,X88:AC88)</f>
        <v>-385193</v>
      </c>
      <c r="AE88" s="43"/>
      <c r="AG88" s="46"/>
    </row>
    <row r="89" spans="1:40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0" s="39" customFormat="1" x14ac:dyDescent="0.55000000000000004">
      <c r="A90" s="31" t="s">
        <v>86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25426552</v>
      </c>
      <c r="AC90" s="72"/>
      <c r="AD90" s="40">
        <f>SUM(H90:L90,X90:AC90)</f>
        <v>25426552</v>
      </c>
      <c r="AE90" s="43"/>
      <c r="AG90" s="46"/>
    </row>
    <row r="91" spans="1:40" s="39" customFormat="1" x14ac:dyDescent="0.55000000000000004">
      <c r="A91" s="31" t="s">
        <v>161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0</v>
      </c>
      <c r="O91" s="72"/>
      <c r="P91" s="74">
        <v>636444</v>
      </c>
      <c r="Q91" s="72"/>
      <c r="R91" s="74">
        <v>-377898</v>
      </c>
      <c r="S91" s="72"/>
      <c r="T91" s="74">
        <v>779134</v>
      </c>
      <c r="U91" s="72"/>
      <c r="V91" s="74">
        <v>1071065</v>
      </c>
      <c r="W91" s="72"/>
      <c r="X91" s="74">
        <f>SUM(N91:V91)</f>
        <v>2108745</v>
      </c>
      <c r="Y91" s="72"/>
      <c r="Z91" s="74">
        <v>0</v>
      </c>
      <c r="AA91" s="72"/>
      <c r="AB91" s="69">
        <v>-259527</v>
      </c>
      <c r="AC91" s="72"/>
      <c r="AD91" s="69">
        <f>SUM(H91:L91,X91:AC91)</f>
        <v>1849218</v>
      </c>
      <c r="AE91" s="43"/>
      <c r="AG91" s="46"/>
    </row>
    <row r="92" spans="1:40" s="39" customFormat="1" ht="21.75" x14ac:dyDescent="0.45">
      <c r="A92" s="39" t="s">
        <v>162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0</v>
      </c>
      <c r="O92" s="75"/>
      <c r="P92" s="70">
        <f>SUM(P90:P91)</f>
        <v>636444</v>
      </c>
      <c r="Q92" s="75"/>
      <c r="R92" s="70">
        <f>SUM(R90:R91)</f>
        <v>-377898</v>
      </c>
      <c r="S92" s="75"/>
      <c r="T92" s="70">
        <f>SUM(T90:T91)</f>
        <v>779134</v>
      </c>
      <c r="U92" s="75"/>
      <c r="V92" s="70">
        <f>SUM(V90:V91)</f>
        <v>1071065</v>
      </c>
      <c r="W92" s="75"/>
      <c r="X92" s="70">
        <f>SUM(X90:X91)</f>
        <v>2108745</v>
      </c>
      <c r="Y92" s="75"/>
      <c r="Z92" s="70">
        <f>SUM(Z90:Z91)</f>
        <v>0</v>
      </c>
      <c r="AA92" s="75"/>
      <c r="AB92" s="70">
        <f>SUM(AB90:AB91)</f>
        <v>25167025</v>
      </c>
      <c r="AC92" s="75"/>
      <c r="AD92" s="70">
        <f>SUM(AD90:AD91)</f>
        <v>27275770</v>
      </c>
      <c r="AE92" s="50"/>
      <c r="AG92" s="46"/>
    </row>
    <row r="93" spans="1:40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0" s="39" customFormat="1" x14ac:dyDescent="0.55000000000000004">
      <c r="A94" s="31" t="s">
        <v>163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-86438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-86438</v>
      </c>
      <c r="Y94" s="40"/>
      <c r="Z94" s="40">
        <v>0</v>
      </c>
      <c r="AA94" s="40"/>
      <c r="AB94" s="40">
        <v>86438</v>
      </c>
      <c r="AC94" s="40"/>
      <c r="AD94" s="40">
        <f>SUM(H94:L94,X94:AC94)</f>
        <v>0</v>
      </c>
      <c r="AE94" s="41"/>
      <c r="AG94" s="46"/>
    </row>
    <row r="95" spans="1:40" s="39" customFormat="1" ht="23.25" customHeight="1" x14ac:dyDescent="0.55000000000000004">
      <c r="A95" s="31" t="s">
        <v>81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3937</v>
      </c>
      <c r="AC95" s="40"/>
      <c r="AD95" s="40">
        <f>SUM(H95:L95,X95:AC95)</f>
        <v>3937</v>
      </c>
      <c r="AE95" s="41"/>
      <c r="AG95" s="46"/>
    </row>
    <row r="96" spans="1:40" s="39" customFormat="1" ht="22.5" thickBot="1" x14ac:dyDescent="0.5">
      <c r="A96" s="39" t="s">
        <v>169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17337382</v>
      </c>
      <c r="O96" s="41"/>
      <c r="P96" s="76">
        <f>SUM(P84:P88,P92,P94:P95)</f>
        <v>-1766708</v>
      </c>
      <c r="Q96" s="41"/>
      <c r="R96" s="76">
        <f>SUM(R84:R88,R92,R94:R95)</f>
        <v>-320153</v>
      </c>
      <c r="S96" s="41"/>
      <c r="T96" s="76">
        <f>SUM(T84:T88,T92,T94:T95)</f>
        <v>3441081</v>
      </c>
      <c r="U96" s="41"/>
      <c r="V96" s="76">
        <f>SUM(V84:V88,V92,V94:V95)</f>
        <v>2383599</v>
      </c>
      <c r="W96" s="41"/>
      <c r="X96" s="76">
        <f>SUM(X84:X88,X92,X94:X95)</f>
        <v>21075201</v>
      </c>
      <c r="Y96" s="41"/>
      <c r="Z96" s="76">
        <f>SUM(Z84:Z88,Z92,Z94:Z95)</f>
        <v>3050000</v>
      </c>
      <c r="AA96" s="41"/>
      <c r="AB96" s="76">
        <f>SUM(AB84:AB88,AB92,AB94:AB95)</f>
        <v>407107384</v>
      </c>
      <c r="AC96" s="41"/>
      <c r="AD96" s="76">
        <f>SUM(AD84:AD88,AD92,AD94:AD95)</f>
        <v>488578145</v>
      </c>
      <c r="AE96" s="41"/>
      <c r="AG96" s="46"/>
    </row>
    <row r="97" spans="1:40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0"/>
      <c r="W97" s="41"/>
      <c r="X97" s="40"/>
      <c r="Y97" s="40"/>
      <c r="Z97" s="40"/>
      <c r="AA97" s="41"/>
      <c r="AB97" s="41"/>
      <c r="AC97" s="41"/>
      <c r="AD97" s="40"/>
      <c r="AG97" s="46"/>
    </row>
    <row r="98" spans="1:40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0"/>
      <c r="W98" s="44"/>
      <c r="X98" s="40"/>
      <c r="Y98" s="40"/>
      <c r="Z98" s="40"/>
      <c r="AA98" s="44"/>
      <c r="AD98" s="47"/>
      <c r="AN98" s="31"/>
    </row>
    <row r="99" spans="1:40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0"/>
      <c r="W99" s="44"/>
      <c r="X99" s="40"/>
      <c r="Y99" s="40"/>
      <c r="Z99" s="40"/>
      <c r="AA99" s="44"/>
      <c r="AD99" s="47"/>
      <c r="AN99" s="31"/>
    </row>
    <row r="100" spans="1:40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0"/>
      <c r="W100" s="44"/>
      <c r="X100" s="40"/>
      <c r="Y100" s="40"/>
      <c r="Z100" s="40"/>
      <c r="AA100" s="44"/>
      <c r="AD100" s="47"/>
      <c r="AN100" s="31"/>
    </row>
    <row r="101" spans="1:40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0"/>
      <c r="W101" s="44"/>
      <c r="X101" s="40"/>
      <c r="Y101" s="40"/>
      <c r="Z101" s="40"/>
      <c r="AA101" s="44"/>
      <c r="AD101" s="47"/>
      <c r="AN101" s="31"/>
    </row>
    <row r="102" spans="1:40" s="4" customFormat="1" x14ac:dyDescent="0.55000000000000004">
      <c r="C102" s="21" t="s">
        <v>175</v>
      </c>
      <c r="F102" s="55"/>
      <c r="G102" s="11"/>
      <c r="H102" s="4" t="s">
        <v>59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53</v>
      </c>
      <c r="L103" s="11"/>
      <c r="X103" s="9" t="s">
        <v>54</v>
      </c>
    </row>
    <row r="104" spans="1:40" s="4" customFormat="1" ht="23.25" customHeight="1" x14ac:dyDescent="0.55000000000000004">
      <c r="G104" s="11"/>
      <c r="H104" s="9" t="s">
        <v>55</v>
      </c>
      <c r="L104" s="11"/>
      <c r="M104" s="22"/>
      <c r="S104" s="10"/>
      <c r="U104" s="10"/>
      <c r="W104" s="10"/>
      <c r="X104" s="9" t="s">
        <v>56</v>
      </c>
      <c r="AA104" s="10"/>
      <c r="AB104" s="10"/>
      <c r="AC104" s="10"/>
      <c r="AD104" s="10"/>
      <c r="AE104" s="10"/>
      <c r="AF104" s="52"/>
    </row>
    <row r="105" spans="1:40" x14ac:dyDescent="0.55000000000000004">
      <c r="G105" s="31"/>
      <c r="AH105" s="30"/>
      <c r="AN105" s="31"/>
    </row>
    <row r="106" spans="1:40" x14ac:dyDescent="0.55000000000000004">
      <c r="G106" s="31"/>
      <c r="X106" s="9"/>
    </row>
    <row r="107" spans="1:40" x14ac:dyDescent="0.55000000000000004">
      <c r="G107" s="31"/>
      <c r="X107" s="9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JVASdS36ou90Tr7riP7SvkO+p+tc15okvfnWq1QBIZte3vkU38oqg+/qa4HER+O7XfITriTExYPhJoSs2WZ9aw==" saltValue="r0r8NrSMA20GtdCI4v255g==" spinCount="100000" sheet="1" formatCells="0" formatColumns="0" insertColumns="0" insertRows="0" insertHyperlinks="0" deleteColumns="0" deleteRows="0" sort="0" autoFilter="0" pivotTables="0"/>
  <mergeCells count="16">
    <mergeCell ref="L7:V7"/>
    <mergeCell ref="A52:AF52"/>
    <mergeCell ref="A53:AF53"/>
    <mergeCell ref="A54:AF54"/>
    <mergeCell ref="X7:Z7"/>
    <mergeCell ref="F5:AF5"/>
    <mergeCell ref="F4:AF4"/>
    <mergeCell ref="F6:AB6"/>
    <mergeCell ref="A1:AF1"/>
    <mergeCell ref="A2:AF2"/>
    <mergeCell ref="A3:AF3"/>
    <mergeCell ref="Z58:AB58"/>
    <mergeCell ref="H55:AD55"/>
    <mergeCell ref="H56:AD56"/>
    <mergeCell ref="H57:AD57"/>
    <mergeCell ref="N58:X58"/>
  </mergeCells>
  <phoneticPr fontId="0" type="noConversion"/>
  <pageMargins left="0.74803149606299213" right="0.23622047244094491" top="0.59055118110236227" bottom="0" header="0.51181102362204722" footer="0"/>
  <pageSetup paperSize="9" scale="45" firstPageNumber="14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2"/>
  <sheetViews>
    <sheetView zoomScale="85" zoomScaleNormal="85" zoomScaleSheetLayoutView="85" workbookViewId="0">
      <pane xSplit="6" ySplit="7" topLeftCell="G8" activePane="bottomRight" state="frozen"/>
      <selection pane="topRight" activeCell="K65" sqref="K65"/>
      <selection pane="bottomLeft" activeCell="K65" sqref="K65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" width="20.42578125" style="4" customWidth="1"/>
    <col min="17" max="17" width="11.7109375" style="4" bestFit="1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x14ac:dyDescent="0.55000000000000004">
      <c r="A2" s="1" t="s">
        <v>176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x14ac:dyDescent="0.55000000000000004">
      <c r="G4" s="104" t="s">
        <v>2</v>
      </c>
      <c r="H4" s="104"/>
      <c r="I4" s="104"/>
      <c r="J4" s="104"/>
      <c r="K4" s="104"/>
      <c r="L4" s="104"/>
      <c r="M4" s="104"/>
    </row>
    <row r="5" spans="1:17" x14ac:dyDescent="0.55000000000000004">
      <c r="G5" s="105" t="s">
        <v>3</v>
      </c>
      <c r="H5" s="105"/>
      <c r="I5" s="105"/>
      <c r="K5" s="105" t="s">
        <v>4</v>
      </c>
      <c r="L5" s="105"/>
      <c r="M5" s="105"/>
    </row>
    <row r="6" spans="1:17" x14ac:dyDescent="0.55000000000000004">
      <c r="G6" s="5" t="s">
        <v>111</v>
      </c>
      <c r="H6" s="49"/>
      <c r="I6" s="49"/>
      <c r="K6" s="5" t="s">
        <v>111</v>
      </c>
      <c r="L6" s="49"/>
      <c r="M6" s="49"/>
    </row>
    <row r="7" spans="1:17" x14ac:dyDescent="0.55000000000000004">
      <c r="F7" s="33" t="s">
        <v>5</v>
      </c>
      <c r="G7" s="89">
        <v>2567</v>
      </c>
      <c r="H7" s="8"/>
      <c r="I7" s="89">
        <v>2566</v>
      </c>
      <c r="K7" s="89">
        <v>2567</v>
      </c>
      <c r="L7" s="8"/>
      <c r="M7" s="89">
        <v>2566</v>
      </c>
    </row>
    <row r="8" spans="1:17" x14ac:dyDescent="0.55000000000000004">
      <c r="A8" s="4" t="s">
        <v>177</v>
      </c>
      <c r="G8" s="8"/>
      <c r="H8" s="88"/>
      <c r="I8" s="8"/>
      <c r="K8" s="8"/>
      <c r="L8" s="88"/>
      <c r="M8" s="8"/>
    </row>
    <row r="9" spans="1:17" x14ac:dyDescent="0.55000000000000004">
      <c r="B9" s="10" t="s">
        <v>84</v>
      </c>
      <c r="C9" s="10"/>
      <c r="G9" s="48">
        <v>34623583</v>
      </c>
      <c r="H9" s="11"/>
      <c r="I9" s="48">
        <f>'งบกำไรขาดทุนเบ็ดเสร็จ 6 เดือน'!I31</f>
        <v>28528245</v>
      </c>
      <c r="J9" s="11"/>
      <c r="K9" s="48">
        <v>30749075</v>
      </c>
      <c r="L9" s="11"/>
      <c r="M9" s="48">
        <f>'งบกำไรขาดทุนเบ็ดเสร็จ 6 เดือน'!M31</f>
        <v>25040523</v>
      </c>
      <c r="N9" s="18"/>
      <c r="O9" s="11"/>
      <c r="P9" s="11"/>
    </row>
    <row r="10" spans="1:17" x14ac:dyDescent="0.55000000000000004">
      <c r="B10" s="90" t="s">
        <v>178</v>
      </c>
      <c r="C10" s="90"/>
      <c r="G10" s="91"/>
      <c r="H10" s="91"/>
      <c r="I10" s="91"/>
      <c r="J10" s="91"/>
      <c r="K10" s="91"/>
      <c r="L10" s="91"/>
      <c r="M10" s="91"/>
      <c r="N10" s="18"/>
      <c r="O10" s="11"/>
      <c r="P10" s="11"/>
    </row>
    <row r="11" spans="1:17" x14ac:dyDescent="0.55000000000000004">
      <c r="B11" s="90"/>
      <c r="C11" s="90" t="s">
        <v>179</v>
      </c>
      <c r="G11" s="91"/>
      <c r="H11" s="91"/>
      <c r="I11" s="91"/>
      <c r="J11" s="91"/>
      <c r="K11" s="91"/>
      <c r="L11" s="91"/>
      <c r="M11" s="91"/>
      <c r="N11" s="18"/>
      <c r="O11" s="11"/>
      <c r="P11" s="11"/>
      <c r="Q11" s="11"/>
    </row>
    <row r="12" spans="1:17" x14ac:dyDescent="0.55000000000000004">
      <c r="D12" s="4" t="s">
        <v>180</v>
      </c>
      <c r="G12" s="92">
        <v>4461383</v>
      </c>
      <c r="H12" s="11"/>
      <c r="I12" s="92">
        <v>4299097</v>
      </c>
      <c r="J12" s="11"/>
      <c r="K12" s="92">
        <v>3737165</v>
      </c>
      <c r="L12" s="11"/>
      <c r="M12" s="92">
        <v>3660457</v>
      </c>
      <c r="N12" s="18"/>
      <c r="O12" s="11"/>
      <c r="P12" s="11"/>
      <c r="Q12" s="11"/>
    </row>
    <row r="13" spans="1:17" x14ac:dyDescent="0.55000000000000004">
      <c r="D13" s="4" t="s">
        <v>83</v>
      </c>
      <c r="G13" s="92">
        <v>24997314</v>
      </c>
      <c r="H13" s="11"/>
      <c r="I13" s="11">
        <v>27554949</v>
      </c>
      <c r="J13" s="11"/>
      <c r="K13" s="92">
        <v>23908472</v>
      </c>
      <c r="L13" s="11"/>
      <c r="M13" s="11">
        <v>26488397</v>
      </c>
      <c r="N13" s="18"/>
      <c r="O13" s="11"/>
      <c r="P13" s="11"/>
      <c r="Q13" s="11"/>
    </row>
    <row r="14" spans="1:17" x14ac:dyDescent="0.55000000000000004">
      <c r="D14" s="4" t="s">
        <v>181</v>
      </c>
      <c r="G14" s="92">
        <v>748160</v>
      </c>
      <c r="H14" s="11"/>
      <c r="I14" s="92">
        <v>-413478</v>
      </c>
      <c r="J14" s="11"/>
      <c r="K14" s="92">
        <v>-44267</v>
      </c>
      <c r="L14" s="11"/>
      <c r="M14" s="92">
        <v>0</v>
      </c>
      <c r="N14" s="18"/>
      <c r="O14" s="11"/>
      <c r="P14" s="11"/>
      <c r="Q14" s="11"/>
    </row>
    <row r="15" spans="1:17" x14ac:dyDescent="0.55000000000000004">
      <c r="D15" s="4" t="s">
        <v>182</v>
      </c>
      <c r="G15" s="92"/>
      <c r="H15" s="11"/>
      <c r="I15" s="11"/>
      <c r="J15" s="11"/>
      <c r="K15" s="92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183</v>
      </c>
      <c r="G16" s="92">
        <v>499206</v>
      </c>
      <c r="H16" s="11"/>
      <c r="I16" s="11">
        <v>-907177</v>
      </c>
      <c r="J16" s="11"/>
      <c r="K16" s="92">
        <v>660907</v>
      </c>
      <c r="L16" s="11"/>
      <c r="M16" s="11">
        <v>-1008814</v>
      </c>
      <c r="N16" s="18"/>
    </row>
    <row r="17" spans="4:17" hidden="1" x14ac:dyDescent="0.55000000000000004">
      <c r="D17" s="4" t="s">
        <v>184</v>
      </c>
      <c r="G17" s="92"/>
      <c r="H17" s="11"/>
      <c r="I17" s="11"/>
      <c r="J17" s="11"/>
      <c r="K17" s="92"/>
      <c r="L17" s="11"/>
      <c r="M17" s="11"/>
      <c r="N17" s="18"/>
      <c r="O17" s="11"/>
      <c r="P17" s="11"/>
      <c r="Q17" s="11"/>
    </row>
    <row r="18" spans="4:17" x14ac:dyDescent="0.55000000000000004">
      <c r="D18" s="4" t="s">
        <v>185</v>
      </c>
      <c r="G18" s="11">
        <v>145713</v>
      </c>
      <c r="H18" s="11"/>
      <c r="I18" s="11">
        <v>371321</v>
      </c>
      <c r="J18" s="11"/>
      <c r="K18" s="92">
        <v>144582</v>
      </c>
      <c r="L18" s="11"/>
      <c r="M18" s="92">
        <v>321880</v>
      </c>
      <c r="N18" s="18"/>
      <c r="O18" s="11"/>
      <c r="P18" s="11"/>
      <c r="Q18" s="11"/>
    </row>
    <row r="19" spans="4:17" x14ac:dyDescent="0.55000000000000004">
      <c r="D19" s="4" t="s">
        <v>234</v>
      </c>
      <c r="G19" s="92">
        <v>-4481</v>
      </c>
      <c r="H19" s="11"/>
      <c r="I19" s="92">
        <v>21778</v>
      </c>
      <c r="J19" s="11"/>
      <c r="K19" s="92">
        <v>-3629</v>
      </c>
      <c r="L19" s="11"/>
      <c r="M19" s="92">
        <v>18772</v>
      </c>
      <c r="N19" s="18"/>
      <c r="O19" s="11"/>
      <c r="P19" s="11"/>
      <c r="Q19" s="11"/>
    </row>
    <row r="20" spans="4:17" x14ac:dyDescent="0.55000000000000004">
      <c r="D20" s="4" t="s">
        <v>235</v>
      </c>
      <c r="G20" s="92">
        <v>-29615</v>
      </c>
      <c r="H20" s="11"/>
      <c r="I20" s="92">
        <v>4072</v>
      </c>
      <c r="J20" s="11"/>
      <c r="K20" s="92">
        <v>-52406</v>
      </c>
      <c r="L20" s="11"/>
      <c r="M20" s="92">
        <v>2047</v>
      </c>
      <c r="N20" s="18"/>
      <c r="O20" s="11"/>
      <c r="P20" s="11"/>
      <c r="Q20" s="11"/>
    </row>
    <row r="21" spans="4:17" x14ac:dyDescent="0.55000000000000004">
      <c r="D21" s="4" t="s">
        <v>236</v>
      </c>
      <c r="G21" s="92">
        <v>34708</v>
      </c>
      <c r="H21" s="11"/>
      <c r="I21" s="92">
        <v>-3253</v>
      </c>
      <c r="J21" s="11"/>
      <c r="K21" s="92">
        <v>0</v>
      </c>
      <c r="L21" s="11"/>
      <c r="M21" s="92">
        <v>0</v>
      </c>
      <c r="N21" s="18"/>
      <c r="O21" s="11"/>
      <c r="P21" s="11"/>
      <c r="Q21" s="11"/>
    </row>
    <row r="22" spans="4:17" x14ac:dyDescent="0.55000000000000004">
      <c r="D22" s="4" t="s">
        <v>186</v>
      </c>
      <c r="G22" s="11">
        <v>45475</v>
      </c>
      <c r="H22" s="11"/>
      <c r="I22" s="11">
        <v>25067</v>
      </c>
      <c r="J22" s="11"/>
      <c r="K22" s="92">
        <v>27014</v>
      </c>
      <c r="L22" s="11"/>
      <c r="M22" s="92">
        <v>18318</v>
      </c>
      <c r="N22" s="18"/>
      <c r="O22" s="11"/>
      <c r="P22" s="11"/>
      <c r="Q22" s="11"/>
    </row>
    <row r="23" spans="4:17" x14ac:dyDescent="0.55000000000000004">
      <c r="D23" s="4" t="s">
        <v>30</v>
      </c>
      <c r="G23" s="92">
        <v>876318</v>
      </c>
      <c r="H23" s="11"/>
      <c r="I23" s="92">
        <v>950466</v>
      </c>
      <c r="J23" s="11"/>
      <c r="K23" s="92">
        <v>748754</v>
      </c>
      <c r="L23" s="11"/>
      <c r="M23" s="92">
        <v>862472</v>
      </c>
      <c r="N23" s="18"/>
      <c r="O23" s="11"/>
      <c r="P23" s="11"/>
      <c r="Q23" s="11"/>
    </row>
    <row r="24" spans="4:17" x14ac:dyDescent="0.55000000000000004">
      <c r="D24" s="4" t="s">
        <v>187</v>
      </c>
      <c r="G24" s="11">
        <v>69924</v>
      </c>
      <c r="H24" s="11"/>
      <c r="I24" s="11">
        <v>365026</v>
      </c>
      <c r="J24" s="11"/>
      <c r="K24" s="92">
        <v>79613</v>
      </c>
      <c r="L24" s="11"/>
      <c r="M24" s="92">
        <v>368214</v>
      </c>
      <c r="N24" s="18"/>
    </row>
    <row r="25" spans="4:17" x14ac:dyDescent="0.55000000000000004">
      <c r="D25" s="4" t="s">
        <v>233</v>
      </c>
      <c r="G25" s="11">
        <v>307</v>
      </c>
      <c r="H25" s="11"/>
      <c r="I25" s="11">
        <v>5692</v>
      </c>
      <c r="J25" s="11"/>
      <c r="K25" s="92">
        <v>0</v>
      </c>
      <c r="L25" s="11"/>
      <c r="M25" s="92">
        <v>5782</v>
      </c>
      <c r="N25" s="18"/>
      <c r="O25" s="11"/>
      <c r="P25" s="11"/>
      <c r="Q25" s="11"/>
    </row>
    <row r="26" spans="4:17" x14ac:dyDescent="0.55000000000000004">
      <c r="D26" s="4" t="s">
        <v>188</v>
      </c>
      <c r="G26" s="11">
        <v>-23518</v>
      </c>
      <c r="H26" s="11"/>
      <c r="I26" s="11">
        <v>12280</v>
      </c>
      <c r="J26" s="11"/>
      <c r="K26" s="92">
        <v>-9522</v>
      </c>
      <c r="L26" s="11"/>
      <c r="M26" s="92">
        <v>11969</v>
      </c>
      <c r="N26" s="18"/>
      <c r="O26" s="11"/>
      <c r="P26" s="11"/>
      <c r="Q26" s="11"/>
    </row>
    <row r="27" spans="4:17" x14ac:dyDescent="0.55000000000000004">
      <c r="D27" s="4" t="s">
        <v>189</v>
      </c>
      <c r="G27" s="11">
        <v>9728</v>
      </c>
      <c r="H27" s="11"/>
      <c r="I27" s="11">
        <v>-12375</v>
      </c>
      <c r="J27" s="11"/>
      <c r="K27" s="92">
        <v>9666</v>
      </c>
      <c r="L27" s="11"/>
      <c r="M27" s="92">
        <v>-12461</v>
      </c>
      <c r="N27" s="18"/>
      <c r="O27" s="11"/>
      <c r="P27" s="11"/>
      <c r="Q27" s="11"/>
    </row>
    <row r="28" spans="4:17" x14ac:dyDescent="0.55000000000000004">
      <c r="D28" s="4" t="s">
        <v>190</v>
      </c>
      <c r="G28" s="11">
        <v>31967</v>
      </c>
      <c r="H28" s="11"/>
      <c r="I28" s="92">
        <v>0</v>
      </c>
      <c r="J28" s="11"/>
      <c r="K28" s="92">
        <v>0</v>
      </c>
      <c r="L28" s="11"/>
      <c r="M28" s="92">
        <v>0</v>
      </c>
      <c r="N28" s="18"/>
      <c r="O28" s="11"/>
      <c r="P28" s="11"/>
      <c r="Q28" s="11"/>
    </row>
    <row r="29" spans="4:17" x14ac:dyDescent="0.55000000000000004">
      <c r="D29" s="4" t="s">
        <v>191</v>
      </c>
      <c r="G29" s="12">
        <v>-423966</v>
      </c>
      <c r="H29" s="11"/>
      <c r="I29" s="12">
        <v>182124</v>
      </c>
      <c r="J29" s="11"/>
      <c r="K29" s="12">
        <v>0</v>
      </c>
      <c r="L29" s="11"/>
      <c r="M29" s="12">
        <v>0</v>
      </c>
      <c r="N29" s="18"/>
      <c r="O29" s="11"/>
      <c r="P29" s="11"/>
      <c r="Q29" s="11"/>
    </row>
    <row r="30" spans="4:17" x14ac:dyDescent="0.55000000000000004">
      <c r="G30" s="92">
        <f>SUM(G9:G29)</f>
        <v>66062206</v>
      </c>
      <c r="H30" s="11"/>
      <c r="I30" s="92">
        <f>SUM(I9:I29)</f>
        <v>60983834</v>
      </c>
      <c r="J30" s="11"/>
      <c r="K30" s="92">
        <f>SUM(K9:K29)</f>
        <v>59955424</v>
      </c>
      <c r="L30" s="11"/>
      <c r="M30" s="92">
        <f>SUM(M9:M29)</f>
        <v>55777556</v>
      </c>
      <c r="N30" s="18"/>
      <c r="O30" s="11"/>
      <c r="P30" s="11"/>
      <c r="Q30" s="11"/>
    </row>
    <row r="31" spans="4:17" x14ac:dyDescent="0.55000000000000004">
      <c r="D31" s="4" t="s">
        <v>63</v>
      </c>
      <c r="G31" s="92">
        <v>-75995953</v>
      </c>
      <c r="H31" s="11"/>
      <c r="I31" s="92">
        <v>-71576071</v>
      </c>
      <c r="J31" s="11"/>
      <c r="K31" s="92">
        <v>-61543808</v>
      </c>
      <c r="L31" s="11"/>
      <c r="M31" s="92">
        <v>-57765207</v>
      </c>
      <c r="N31" s="18"/>
      <c r="O31" s="11"/>
      <c r="P31" s="11"/>
      <c r="Q31" s="11"/>
    </row>
    <row r="32" spans="4:17" x14ac:dyDescent="0.55000000000000004">
      <c r="D32" s="4" t="s">
        <v>70</v>
      </c>
      <c r="G32" s="92">
        <v>-2139293</v>
      </c>
      <c r="H32" s="11"/>
      <c r="I32" s="92">
        <v>-2096295</v>
      </c>
      <c r="J32" s="11"/>
      <c r="K32" s="92">
        <v>-3700289</v>
      </c>
      <c r="L32" s="11"/>
      <c r="M32" s="92">
        <v>-3830464</v>
      </c>
      <c r="N32" s="18"/>
      <c r="O32" s="11"/>
      <c r="P32" s="11"/>
      <c r="Q32" s="11"/>
    </row>
    <row r="33" spans="2:17" x14ac:dyDescent="0.55000000000000004">
      <c r="D33" s="4" t="s">
        <v>192</v>
      </c>
      <c r="G33" s="92">
        <v>94724000</v>
      </c>
      <c r="H33" s="11"/>
      <c r="I33" s="92">
        <v>89091332</v>
      </c>
      <c r="J33" s="11"/>
      <c r="K33" s="92">
        <v>79219140</v>
      </c>
      <c r="L33" s="11"/>
      <c r="M33" s="92">
        <v>75048914</v>
      </c>
      <c r="N33" s="18"/>
      <c r="O33" s="11"/>
      <c r="P33" s="11"/>
      <c r="Q33" s="11"/>
    </row>
    <row r="34" spans="2:17" x14ac:dyDescent="0.55000000000000004">
      <c r="D34" s="4" t="s">
        <v>193</v>
      </c>
      <c r="G34" s="92">
        <v>-20647199</v>
      </c>
      <c r="H34" s="11"/>
      <c r="I34" s="92">
        <v>-11074623</v>
      </c>
      <c r="J34" s="11"/>
      <c r="K34" s="92">
        <v>-19584106</v>
      </c>
      <c r="L34" s="11"/>
      <c r="M34" s="92">
        <v>-9812018</v>
      </c>
      <c r="N34" s="18"/>
      <c r="O34" s="11"/>
      <c r="P34" s="11"/>
      <c r="Q34" s="11"/>
    </row>
    <row r="35" spans="2:17" x14ac:dyDescent="0.55000000000000004">
      <c r="D35" s="4" t="s">
        <v>194</v>
      </c>
      <c r="G35" s="92">
        <v>2638175</v>
      </c>
      <c r="H35" s="11"/>
      <c r="I35" s="92">
        <v>2395019</v>
      </c>
      <c r="J35" s="11"/>
      <c r="K35" s="92">
        <v>3699856</v>
      </c>
      <c r="L35" s="11"/>
      <c r="M35" s="92">
        <v>3830846</v>
      </c>
      <c r="N35" s="18"/>
      <c r="O35" s="11"/>
      <c r="P35" s="11"/>
      <c r="Q35" s="11"/>
    </row>
    <row r="36" spans="2:17" x14ac:dyDescent="0.55000000000000004">
      <c r="D36" s="4" t="s">
        <v>195</v>
      </c>
      <c r="G36" s="93">
        <v>-6063546</v>
      </c>
      <c r="H36" s="11"/>
      <c r="I36" s="93">
        <v>-3466438</v>
      </c>
      <c r="J36" s="11"/>
      <c r="K36" s="93">
        <v>-5376614</v>
      </c>
      <c r="L36" s="11"/>
      <c r="M36" s="93">
        <v>-2219544</v>
      </c>
      <c r="N36" s="18"/>
      <c r="O36" s="11"/>
      <c r="P36" s="11"/>
      <c r="Q36" s="11"/>
    </row>
    <row r="37" spans="2:17" x14ac:dyDescent="0.55000000000000004">
      <c r="E37" s="4" t="s">
        <v>196</v>
      </c>
      <c r="G37" s="11">
        <f>SUM(G30:G36)</f>
        <v>58578390</v>
      </c>
      <c r="H37" s="11"/>
      <c r="I37" s="11">
        <f>SUM(I30:I36)</f>
        <v>64256758</v>
      </c>
      <c r="J37" s="11"/>
      <c r="K37" s="11">
        <f>SUM(K30:K36)</f>
        <v>52669603</v>
      </c>
      <c r="L37" s="11"/>
      <c r="M37" s="11">
        <f>SUM(M30:M36)</f>
        <v>61030083</v>
      </c>
      <c r="N37" s="18"/>
      <c r="O37" s="11"/>
      <c r="P37" s="11"/>
      <c r="Q37" s="11"/>
    </row>
    <row r="38" spans="2:17" ht="9.75" customHeight="1" x14ac:dyDescent="0.55000000000000004">
      <c r="G38" s="11"/>
      <c r="H38" s="11"/>
      <c r="I38" s="11"/>
      <c r="J38" s="11"/>
      <c r="K38" s="11"/>
      <c r="L38" s="11"/>
      <c r="M38" s="11"/>
      <c r="N38" s="18"/>
      <c r="O38" s="11"/>
      <c r="P38" s="11"/>
      <c r="Q38" s="11"/>
    </row>
    <row r="39" spans="2:17" x14ac:dyDescent="0.55000000000000004">
      <c r="B39" s="4" t="s">
        <v>197</v>
      </c>
      <c r="G39" s="48"/>
      <c r="H39" s="11"/>
      <c r="I39" s="11"/>
      <c r="J39" s="11"/>
      <c r="K39" s="11"/>
      <c r="L39" s="11"/>
      <c r="M39" s="11"/>
      <c r="N39" s="18"/>
      <c r="O39" s="11"/>
      <c r="P39" s="11"/>
      <c r="Q39" s="11"/>
    </row>
    <row r="40" spans="2:17" x14ac:dyDescent="0.55000000000000004">
      <c r="D40" s="4" t="s">
        <v>198</v>
      </c>
      <c r="G40" s="92">
        <v>70842787</v>
      </c>
      <c r="H40" s="11"/>
      <c r="I40" s="92">
        <v>-41280509</v>
      </c>
      <c r="J40" s="11"/>
      <c r="K40" s="92">
        <v>65211095</v>
      </c>
      <c r="L40" s="11"/>
      <c r="M40" s="92">
        <v>-45954411</v>
      </c>
      <c r="N40" s="18"/>
      <c r="O40" s="11"/>
      <c r="P40" s="11"/>
      <c r="Q40" s="11"/>
    </row>
    <row r="41" spans="2:17" x14ac:dyDescent="0.55000000000000004">
      <c r="D41" s="4" t="s">
        <v>11</v>
      </c>
      <c r="G41" s="92">
        <v>-4833099</v>
      </c>
      <c r="H41" s="11"/>
      <c r="I41" s="11">
        <v>-7120806</v>
      </c>
      <c r="J41" s="11"/>
      <c r="K41" s="92">
        <v>-6321169</v>
      </c>
      <c r="L41" s="11"/>
      <c r="M41" s="11">
        <v>-9251088</v>
      </c>
      <c r="N41" s="18"/>
      <c r="O41" s="11"/>
      <c r="P41" s="11"/>
      <c r="Q41" s="11"/>
    </row>
    <row r="42" spans="2:17" x14ac:dyDescent="0.55000000000000004">
      <c r="D42" s="4" t="s">
        <v>12</v>
      </c>
      <c r="G42" s="92">
        <v>-5303892</v>
      </c>
      <c r="H42" s="11"/>
      <c r="I42" s="92">
        <v>6392911</v>
      </c>
      <c r="J42" s="11"/>
      <c r="K42" s="92">
        <v>-8243147</v>
      </c>
      <c r="L42" s="11"/>
      <c r="M42" s="92">
        <v>4886583</v>
      </c>
      <c r="N42" s="18"/>
      <c r="O42" s="11"/>
      <c r="P42" s="11"/>
      <c r="Q42" s="11"/>
    </row>
    <row r="43" spans="2:17" x14ac:dyDescent="0.55000000000000004">
      <c r="D43" s="4" t="s">
        <v>199</v>
      </c>
      <c r="G43" s="92">
        <v>-30630451</v>
      </c>
      <c r="H43" s="11"/>
      <c r="I43" s="92">
        <v>9276388</v>
      </c>
      <c r="J43" s="11"/>
      <c r="K43" s="92">
        <v>-17766483</v>
      </c>
      <c r="L43" s="11"/>
      <c r="M43" s="92">
        <v>19930321</v>
      </c>
      <c r="N43" s="18"/>
      <c r="O43" s="11"/>
      <c r="P43" s="11"/>
      <c r="Q43" s="11"/>
    </row>
    <row r="44" spans="2:17" x14ac:dyDescent="0.55000000000000004">
      <c r="D44" s="4" t="s">
        <v>200</v>
      </c>
      <c r="G44" s="92">
        <v>3826489</v>
      </c>
      <c r="H44" s="11"/>
      <c r="I44" s="92">
        <v>4728679</v>
      </c>
      <c r="J44" s="11"/>
      <c r="K44" s="92">
        <v>2566604</v>
      </c>
      <c r="L44" s="11"/>
      <c r="M44" s="92">
        <v>3790349</v>
      </c>
      <c r="N44" s="18"/>
      <c r="O44" s="11"/>
      <c r="P44" s="11"/>
      <c r="Q44" s="11"/>
    </row>
    <row r="45" spans="2:17" x14ac:dyDescent="0.55000000000000004">
      <c r="D45" s="4" t="s">
        <v>201</v>
      </c>
      <c r="G45" s="92">
        <v>-3225182</v>
      </c>
      <c r="H45" s="11"/>
      <c r="I45" s="92">
        <v>-7586862</v>
      </c>
      <c r="J45" s="11"/>
      <c r="K45" s="92">
        <v>-7137533</v>
      </c>
      <c r="L45" s="11"/>
      <c r="M45" s="92">
        <v>-5528301</v>
      </c>
      <c r="N45" s="18"/>
      <c r="O45" s="11"/>
      <c r="P45" s="11"/>
      <c r="Q45" s="11"/>
    </row>
    <row r="46" spans="2:17" ht="9.75" customHeight="1" x14ac:dyDescent="0.55000000000000004">
      <c r="G46" s="92"/>
      <c r="H46" s="11"/>
      <c r="I46" s="11"/>
      <c r="J46" s="11"/>
      <c r="K46" s="11"/>
      <c r="L46" s="11"/>
      <c r="M46" s="11"/>
      <c r="N46" s="18"/>
      <c r="O46" s="11"/>
      <c r="P46" s="11"/>
      <c r="Q46" s="11"/>
    </row>
    <row r="47" spans="2:17" x14ac:dyDescent="0.55000000000000004">
      <c r="B47" s="4" t="s">
        <v>202</v>
      </c>
      <c r="G47" s="92"/>
      <c r="H47" s="11"/>
      <c r="I47" s="11"/>
      <c r="N47" s="18"/>
      <c r="O47" s="11"/>
      <c r="P47" s="11"/>
      <c r="Q47" s="11"/>
    </row>
    <row r="48" spans="2:17" x14ac:dyDescent="0.55000000000000004">
      <c r="D48" s="4" t="s">
        <v>203</v>
      </c>
      <c r="G48" s="92">
        <v>-35085789</v>
      </c>
      <c r="H48" s="11"/>
      <c r="I48" s="92">
        <v>-41994540</v>
      </c>
      <c r="J48" s="11"/>
      <c r="K48" s="11">
        <v>-42893022</v>
      </c>
      <c r="L48" s="11"/>
      <c r="M48" s="11">
        <v>-33198786</v>
      </c>
      <c r="N48" s="18"/>
      <c r="P48" s="11"/>
      <c r="Q48" s="11"/>
    </row>
    <row r="49" spans="1:29" x14ac:dyDescent="0.55000000000000004">
      <c r="D49" s="4" t="s">
        <v>204</v>
      </c>
      <c r="G49" s="92">
        <v>3212196</v>
      </c>
      <c r="H49" s="11"/>
      <c r="I49" s="92">
        <v>8769896</v>
      </c>
      <c r="J49" s="11"/>
      <c r="K49" s="11">
        <v>-1066739</v>
      </c>
      <c r="L49" s="11"/>
      <c r="M49" s="11">
        <v>44853</v>
      </c>
      <c r="N49" s="18"/>
      <c r="O49" s="11"/>
      <c r="P49" s="11"/>
      <c r="Q49" s="11"/>
      <c r="R49" s="11"/>
    </row>
    <row r="50" spans="1:29" x14ac:dyDescent="0.55000000000000004">
      <c r="D50" s="4" t="s">
        <v>26</v>
      </c>
      <c r="G50" s="92">
        <v>-5507001</v>
      </c>
      <c r="H50" s="11"/>
      <c r="I50" s="92">
        <v>-2267785</v>
      </c>
      <c r="J50" s="11"/>
      <c r="K50" s="11">
        <v>-5507001</v>
      </c>
      <c r="L50" s="11"/>
      <c r="M50" s="11">
        <v>-2267785</v>
      </c>
      <c r="N50" s="18"/>
      <c r="O50" s="11"/>
      <c r="P50" s="11"/>
      <c r="Q50" s="11"/>
      <c r="R50" s="11"/>
    </row>
    <row r="51" spans="1:29" x14ac:dyDescent="0.55000000000000004">
      <c r="D51" s="4" t="s">
        <v>27</v>
      </c>
      <c r="G51" s="92">
        <v>280464</v>
      </c>
      <c r="H51" s="11"/>
      <c r="I51" s="11">
        <v>-366119</v>
      </c>
      <c r="J51" s="11"/>
      <c r="K51" s="11">
        <v>0</v>
      </c>
      <c r="L51" s="11"/>
      <c r="M51" s="11">
        <v>0</v>
      </c>
      <c r="N51" s="18"/>
      <c r="O51" s="11"/>
      <c r="P51" s="11"/>
      <c r="Q51" s="11"/>
      <c r="R51" s="11"/>
    </row>
    <row r="52" spans="1:29" x14ac:dyDescent="0.55000000000000004">
      <c r="D52" s="4" t="s">
        <v>28</v>
      </c>
      <c r="G52" s="92">
        <v>8444354</v>
      </c>
      <c r="H52" s="11"/>
      <c r="I52" s="11">
        <v>3165230</v>
      </c>
      <c r="J52" s="11"/>
      <c r="K52" s="11">
        <v>9330281</v>
      </c>
      <c r="L52" s="11"/>
      <c r="M52" s="11">
        <v>3312350</v>
      </c>
      <c r="N52" s="18"/>
      <c r="O52" s="11"/>
      <c r="P52" s="11"/>
      <c r="Q52" s="11"/>
      <c r="R52" s="11"/>
    </row>
    <row r="53" spans="1:29" x14ac:dyDescent="0.55000000000000004">
      <c r="D53" s="4" t="s">
        <v>205</v>
      </c>
      <c r="G53" s="92">
        <v>-14814920</v>
      </c>
      <c r="H53" s="11"/>
      <c r="I53" s="92">
        <v>4948158</v>
      </c>
      <c r="J53" s="11"/>
      <c r="K53" s="11">
        <v>-15126433</v>
      </c>
      <c r="L53" s="11"/>
      <c r="M53" s="11">
        <v>4950161</v>
      </c>
      <c r="N53" s="18"/>
      <c r="O53" s="11"/>
      <c r="P53" s="11"/>
      <c r="Q53" s="11"/>
      <c r="R53" s="11"/>
    </row>
    <row r="54" spans="1:29" x14ac:dyDescent="0.55000000000000004">
      <c r="D54" s="4" t="s">
        <v>206</v>
      </c>
      <c r="G54" s="92">
        <v>-5399379</v>
      </c>
      <c r="H54" s="11"/>
      <c r="I54" s="92">
        <v>-4146801</v>
      </c>
      <c r="J54" s="11"/>
      <c r="K54" s="11">
        <v>-4122398</v>
      </c>
      <c r="L54" s="11"/>
      <c r="M54" s="11">
        <v>-3001658</v>
      </c>
      <c r="N54" s="18"/>
      <c r="O54" s="11"/>
      <c r="P54" s="11"/>
      <c r="Q54" s="11"/>
    </row>
    <row r="55" spans="1:29" x14ac:dyDescent="0.55000000000000004">
      <c r="D55" s="4" t="s">
        <v>34</v>
      </c>
      <c r="G55" s="92">
        <v>-10034088</v>
      </c>
      <c r="H55" s="11"/>
      <c r="I55" s="92">
        <v>72384</v>
      </c>
      <c r="J55" s="11"/>
      <c r="K55" s="11">
        <v>4405269</v>
      </c>
      <c r="L55" s="11"/>
      <c r="M55" s="11">
        <v>-4017459</v>
      </c>
      <c r="N55" s="18"/>
      <c r="O55" s="11"/>
      <c r="P55" s="11"/>
      <c r="Q55" s="11"/>
      <c r="R55" s="11"/>
    </row>
    <row r="56" spans="1:29" x14ac:dyDescent="0.55000000000000004">
      <c r="E56" s="4" t="s">
        <v>207</v>
      </c>
      <c r="G56" s="15">
        <f>SUM(G37:G55)</f>
        <v>30350879</v>
      </c>
      <c r="H56" s="11"/>
      <c r="I56" s="15">
        <f>SUM(I37:I55)</f>
        <v>-3153018</v>
      </c>
      <c r="J56" s="11"/>
      <c r="K56" s="15">
        <f>SUM(K37:K55)</f>
        <v>25998927</v>
      </c>
      <c r="L56" s="11"/>
      <c r="M56" s="15">
        <f>SUM(M37:M55)</f>
        <v>-5274788</v>
      </c>
      <c r="N56" s="18"/>
      <c r="O56" s="11"/>
      <c r="P56" s="11"/>
      <c r="Q56" s="11"/>
      <c r="R56" s="11"/>
    </row>
    <row r="57" spans="1:29" x14ac:dyDescent="0.55000000000000004">
      <c r="A57" s="4" t="s">
        <v>208</v>
      </c>
      <c r="G57" s="48"/>
      <c r="H57" s="11"/>
      <c r="N57" s="18"/>
      <c r="O57" s="11"/>
      <c r="P57" s="11"/>
      <c r="Q57" s="11"/>
      <c r="R57" s="11"/>
    </row>
    <row r="58" spans="1:29" x14ac:dyDescent="0.55000000000000004">
      <c r="D58" s="4" t="s">
        <v>209</v>
      </c>
      <c r="G58" s="92"/>
      <c r="H58" s="11"/>
      <c r="I58" s="92"/>
      <c r="J58" s="11"/>
      <c r="K58" s="92"/>
      <c r="L58" s="11"/>
      <c r="M58" s="11"/>
      <c r="N58" s="18"/>
      <c r="O58" s="11"/>
      <c r="P58" s="11"/>
      <c r="Q58" s="11"/>
      <c r="R58" s="11"/>
    </row>
    <row r="59" spans="1:29" x14ac:dyDescent="0.55000000000000004">
      <c r="E59" s="4" t="s">
        <v>87</v>
      </c>
      <c r="G59" s="92">
        <v>76165736</v>
      </c>
      <c r="H59" s="11"/>
      <c r="I59" s="92">
        <v>79018850</v>
      </c>
      <c r="J59" s="11"/>
      <c r="K59" s="92">
        <v>32202865</v>
      </c>
      <c r="L59" s="11"/>
      <c r="M59" s="11">
        <v>29828657</v>
      </c>
      <c r="N59" s="18"/>
      <c r="O59" s="11"/>
      <c r="P59" s="11"/>
      <c r="Q59" s="11"/>
      <c r="R59" s="11"/>
    </row>
    <row r="60" spans="1:29" x14ac:dyDescent="0.55000000000000004">
      <c r="D60" s="4" t="s">
        <v>210</v>
      </c>
      <c r="G60" s="92">
        <v>79344872</v>
      </c>
      <c r="H60" s="11"/>
      <c r="I60" s="92">
        <v>17838711</v>
      </c>
      <c r="J60" s="11"/>
      <c r="K60" s="92">
        <v>48869553</v>
      </c>
      <c r="L60" s="11"/>
      <c r="M60" s="11">
        <v>1443877</v>
      </c>
      <c r="N60" s="18"/>
      <c r="O60" s="11"/>
      <c r="P60" s="11"/>
      <c r="Q60" s="11"/>
      <c r="R60" s="11"/>
    </row>
    <row r="61" spans="1:29" x14ac:dyDescent="0.55000000000000004">
      <c r="D61" s="4" t="s">
        <v>211</v>
      </c>
      <c r="G61" s="92">
        <v>0</v>
      </c>
      <c r="H61" s="11"/>
      <c r="I61" s="92">
        <v>12938</v>
      </c>
      <c r="J61" s="11"/>
      <c r="K61" s="92">
        <v>0</v>
      </c>
      <c r="L61" s="11"/>
      <c r="M61" s="11">
        <v>12848</v>
      </c>
      <c r="N61" s="18"/>
      <c r="O61" s="11"/>
      <c r="P61" s="11"/>
      <c r="Q61" s="11"/>
      <c r="R61" s="11"/>
      <c r="W61" s="91"/>
      <c r="Y61" s="91"/>
      <c r="AA61" s="91"/>
      <c r="AC61" s="91"/>
    </row>
    <row r="62" spans="1:29" x14ac:dyDescent="0.55000000000000004">
      <c r="D62" s="4" t="s">
        <v>212</v>
      </c>
      <c r="N62" s="18"/>
      <c r="O62" s="11"/>
      <c r="P62" s="11"/>
      <c r="Q62" s="11"/>
      <c r="R62" s="11"/>
      <c r="W62" s="91"/>
      <c r="Y62" s="91"/>
      <c r="AA62" s="91"/>
      <c r="AC62" s="91"/>
    </row>
    <row r="63" spans="1:29" x14ac:dyDescent="0.55000000000000004">
      <c r="E63" s="4" t="s">
        <v>87</v>
      </c>
      <c r="G63" s="92">
        <v>-129632160</v>
      </c>
      <c r="H63" s="11"/>
      <c r="I63" s="92">
        <v>-60136389</v>
      </c>
      <c r="J63" s="11"/>
      <c r="K63" s="92">
        <v>-89404480</v>
      </c>
      <c r="L63" s="11"/>
      <c r="M63" s="11">
        <v>-10519704</v>
      </c>
      <c r="N63" s="18"/>
      <c r="O63" s="11"/>
      <c r="P63" s="11"/>
      <c r="Q63" s="11"/>
      <c r="R63" s="11"/>
      <c r="W63" s="91"/>
      <c r="Y63" s="91"/>
      <c r="AA63" s="91"/>
      <c r="AC63" s="91"/>
    </row>
    <row r="64" spans="1:29" x14ac:dyDescent="0.55000000000000004">
      <c r="D64" s="4" t="s">
        <v>213</v>
      </c>
      <c r="G64" s="92">
        <v>-54534719</v>
      </c>
      <c r="H64" s="11"/>
      <c r="I64" s="92">
        <v>-53167423</v>
      </c>
      <c r="J64" s="11"/>
      <c r="K64" s="92">
        <v>-15487775</v>
      </c>
      <c r="L64" s="11"/>
      <c r="M64" s="11">
        <v>-21391065</v>
      </c>
      <c r="N64" s="18"/>
      <c r="O64" s="11"/>
      <c r="P64" s="11"/>
      <c r="Q64" s="11"/>
      <c r="R64" s="11"/>
      <c r="W64" s="91"/>
      <c r="Y64" s="91"/>
      <c r="AA64" s="91"/>
      <c r="AC64" s="91"/>
    </row>
    <row r="65" spans="1:29" x14ac:dyDescent="0.55000000000000004">
      <c r="D65" s="4" t="s">
        <v>214</v>
      </c>
      <c r="E65" s="11"/>
      <c r="F65" s="11"/>
      <c r="G65" s="92">
        <v>-257658</v>
      </c>
      <c r="H65" s="11"/>
      <c r="I65" s="92">
        <f>-56259-2200894</f>
        <v>-2257153</v>
      </c>
      <c r="J65" s="11"/>
      <c r="K65" s="11">
        <v>-2126700</v>
      </c>
      <c r="L65" s="11"/>
      <c r="M65" s="11">
        <v>-16319309</v>
      </c>
      <c r="N65" s="18"/>
      <c r="O65" s="97"/>
      <c r="P65" s="11"/>
      <c r="Q65" s="11"/>
      <c r="W65" s="91"/>
      <c r="Y65" s="91"/>
      <c r="AA65" s="91"/>
      <c r="AC65" s="91"/>
    </row>
    <row r="66" spans="1:29" x14ac:dyDescent="0.55000000000000004">
      <c r="D66" s="4" t="s">
        <v>215</v>
      </c>
      <c r="G66" s="92">
        <v>25415</v>
      </c>
      <c r="H66" s="11"/>
      <c r="I66" s="92">
        <v>10125</v>
      </c>
      <c r="J66" s="11"/>
      <c r="K66" s="11">
        <v>11615</v>
      </c>
      <c r="L66" s="11"/>
      <c r="M66" s="11">
        <v>8139</v>
      </c>
      <c r="N66" s="18"/>
      <c r="O66" s="97"/>
      <c r="P66" s="11"/>
      <c r="Q66" s="11"/>
      <c r="W66" s="91"/>
      <c r="Y66" s="91"/>
      <c r="AA66" s="91"/>
      <c r="AC66" s="91"/>
    </row>
    <row r="67" spans="1:29" x14ac:dyDescent="0.55000000000000004">
      <c r="D67" s="4" t="s">
        <v>216</v>
      </c>
      <c r="G67" s="92">
        <v>30946</v>
      </c>
      <c r="H67" s="11"/>
      <c r="I67" s="92">
        <v>0</v>
      </c>
      <c r="J67" s="11"/>
      <c r="K67" s="11">
        <v>30539</v>
      </c>
      <c r="L67" s="11"/>
      <c r="M67" s="11">
        <v>0</v>
      </c>
      <c r="N67" s="18"/>
      <c r="O67" s="97"/>
      <c r="P67" s="11"/>
      <c r="Q67" s="11"/>
      <c r="W67" s="91"/>
      <c r="Y67" s="91"/>
      <c r="AA67" s="91"/>
      <c r="AC67" s="91"/>
    </row>
    <row r="68" spans="1:29" x14ac:dyDescent="0.55000000000000004">
      <c r="D68" s="4" t="s">
        <v>217</v>
      </c>
      <c r="G68" s="92">
        <v>-1474590</v>
      </c>
      <c r="H68" s="11"/>
      <c r="I68" s="92">
        <v>-1953223</v>
      </c>
      <c r="J68" s="11"/>
      <c r="K68" s="11">
        <v>-1221470</v>
      </c>
      <c r="L68" s="11"/>
      <c r="M68" s="11">
        <v>-1665907</v>
      </c>
      <c r="N68" s="18"/>
      <c r="O68" s="97"/>
      <c r="P68" s="11"/>
      <c r="Q68" s="11"/>
      <c r="W68" s="91"/>
      <c r="Y68" s="91"/>
      <c r="AA68" s="91"/>
      <c r="AC68" s="91"/>
    </row>
    <row r="69" spans="1:29" x14ac:dyDescent="0.55000000000000004">
      <c r="D69" s="4" t="s">
        <v>218</v>
      </c>
      <c r="G69" s="92">
        <v>-682</v>
      </c>
      <c r="H69" s="11"/>
      <c r="I69" s="92">
        <v>-1429</v>
      </c>
      <c r="J69" s="11"/>
      <c r="K69" s="11">
        <v>-650</v>
      </c>
      <c r="L69" s="11"/>
      <c r="M69" s="11">
        <v>0</v>
      </c>
      <c r="N69" s="18"/>
      <c r="O69" s="11"/>
      <c r="P69" s="11"/>
      <c r="Q69" s="11"/>
      <c r="W69" s="91"/>
      <c r="Y69" s="91"/>
      <c r="AA69" s="91"/>
      <c r="AC69" s="91"/>
    </row>
    <row r="70" spans="1:29" x14ac:dyDescent="0.55000000000000004">
      <c r="D70" s="4" t="s">
        <v>219</v>
      </c>
      <c r="G70" s="92">
        <v>-2759609</v>
      </c>
      <c r="H70" s="11"/>
      <c r="I70" s="92">
        <v>-1823917</v>
      </c>
      <c r="J70" s="11"/>
      <c r="K70" s="11">
        <v>-2079246</v>
      </c>
      <c r="L70" s="11"/>
      <c r="M70" s="11">
        <v>-1478170</v>
      </c>
      <c r="N70" s="18"/>
      <c r="O70" s="97"/>
      <c r="P70" s="11"/>
      <c r="Q70" s="11"/>
      <c r="W70" s="91"/>
      <c r="Y70" s="91"/>
      <c r="AA70" s="91"/>
      <c r="AC70" s="91"/>
    </row>
    <row r="71" spans="1:29" x14ac:dyDescent="0.55000000000000004">
      <c r="E71" s="4" t="s">
        <v>237</v>
      </c>
      <c r="G71" s="15">
        <f>SUM(G58:G70)</f>
        <v>-33092449</v>
      </c>
      <c r="H71" s="9"/>
      <c r="I71" s="15">
        <f>SUM(I58:I70)</f>
        <v>-22458910</v>
      </c>
      <c r="J71" s="11"/>
      <c r="K71" s="15">
        <f>SUM(K58:K70)</f>
        <v>-29205749</v>
      </c>
      <c r="L71" s="9"/>
      <c r="M71" s="15">
        <f>SUM(M58:M70)</f>
        <v>-20080634</v>
      </c>
      <c r="N71" s="18"/>
      <c r="O71" s="11"/>
      <c r="P71" s="11"/>
      <c r="Q71" s="11"/>
      <c r="W71" s="91"/>
      <c r="Y71" s="91"/>
      <c r="AA71" s="91"/>
      <c r="AC71" s="91"/>
    </row>
    <row r="72" spans="1:29" x14ac:dyDescent="0.55000000000000004">
      <c r="A72" s="4" t="s">
        <v>220</v>
      </c>
      <c r="G72" s="48"/>
      <c r="H72" s="9"/>
      <c r="I72" s="11"/>
      <c r="J72" s="11"/>
      <c r="K72" s="9"/>
      <c r="L72" s="9"/>
      <c r="M72" s="11"/>
      <c r="N72" s="18"/>
      <c r="O72" s="11"/>
      <c r="P72" s="11"/>
      <c r="Q72" s="11"/>
      <c r="W72" s="91"/>
      <c r="Y72" s="91"/>
      <c r="AA72" s="91"/>
      <c r="AC72" s="91"/>
    </row>
    <row r="73" spans="1:29" x14ac:dyDescent="0.55000000000000004">
      <c r="D73" s="4" t="s">
        <v>221</v>
      </c>
      <c r="F73" s="8"/>
      <c r="G73" s="94">
        <v>0</v>
      </c>
      <c r="H73" s="11"/>
      <c r="I73" s="94">
        <v>24398072</v>
      </c>
      <c r="J73" s="11"/>
      <c r="K73" s="94">
        <v>0</v>
      </c>
      <c r="L73" s="11"/>
      <c r="M73" s="94">
        <v>23571117</v>
      </c>
      <c r="N73" s="18"/>
      <c r="O73" s="11"/>
      <c r="P73" s="11"/>
      <c r="Q73" s="11"/>
      <c r="W73" s="91"/>
      <c r="Y73" s="91"/>
      <c r="AA73" s="91"/>
      <c r="AC73" s="91"/>
    </row>
    <row r="74" spans="1:29" x14ac:dyDescent="0.55000000000000004">
      <c r="D74" s="4" t="s">
        <v>222</v>
      </c>
      <c r="F74" s="8"/>
      <c r="G74" s="94">
        <v>-68380</v>
      </c>
      <c r="H74" s="11"/>
      <c r="I74" s="94">
        <v>-151598</v>
      </c>
      <c r="J74" s="11"/>
      <c r="K74" s="94">
        <v>-68380</v>
      </c>
      <c r="L74" s="11"/>
      <c r="M74" s="94">
        <v>-151598</v>
      </c>
      <c r="N74" s="18"/>
      <c r="O74" s="11"/>
      <c r="P74" s="11"/>
      <c r="Q74" s="11"/>
      <c r="W74" s="91"/>
      <c r="Y74" s="91"/>
      <c r="AA74" s="91"/>
      <c r="AC74" s="91"/>
    </row>
    <row r="75" spans="1:29" x14ac:dyDescent="0.55000000000000004">
      <c r="D75" s="4" t="s">
        <v>223</v>
      </c>
      <c r="F75" s="8"/>
      <c r="G75" s="94">
        <v>199999</v>
      </c>
      <c r="H75" s="11"/>
      <c r="I75" s="94">
        <v>10875</v>
      </c>
      <c r="J75" s="11"/>
      <c r="K75" s="94">
        <v>0</v>
      </c>
      <c r="L75" s="11"/>
      <c r="M75" s="94">
        <v>0</v>
      </c>
      <c r="N75" s="18"/>
      <c r="O75" s="11"/>
      <c r="P75" s="11"/>
      <c r="Q75" s="11"/>
      <c r="W75" s="91"/>
      <c r="Y75" s="91"/>
      <c r="AA75" s="91"/>
      <c r="AC75" s="91"/>
    </row>
    <row r="76" spans="1:29" x14ac:dyDescent="0.55000000000000004">
      <c r="D76" s="4" t="s">
        <v>224</v>
      </c>
      <c r="F76" s="8">
        <v>33</v>
      </c>
      <c r="G76" s="94">
        <v>-14215966</v>
      </c>
      <c r="H76" s="11"/>
      <c r="I76" s="94">
        <v>-8292647</v>
      </c>
      <c r="J76" s="11"/>
      <c r="K76" s="94">
        <v>-14215966</v>
      </c>
      <c r="L76" s="11"/>
      <c r="M76" s="94">
        <v>-8292647</v>
      </c>
      <c r="N76" s="18"/>
      <c r="O76" s="11"/>
      <c r="P76" s="11"/>
      <c r="Q76" s="11"/>
      <c r="W76" s="91"/>
      <c r="Y76" s="91"/>
      <c r="AA76" s="91"/>
      <c r="AC76" s="91"/>
    </row>
    <row r="77" spans="1:29" x14ac:dyDescent="0.55000000000000004">
      <c r="D77" s="4" t="s">
        <v>225</v>
      </c>
      <c r="F77" s="8"/>
      <c r="G77" s="94">
        <v>-609650</v>
      </c>
      <c r="H77" s="11"/>
      <c r="I77" s="94">
        <v>-493445</v>
      </c>
      <c r="J77" s="11"/>
      <c r="K77" s="94">
        <v>0</v>
      </c>
      <c r="L77" s="11"/>
      <c r="M77" s="94">
        <v>0</v>
      </c>
      <c r="N77" s="18"/>
      <c r="O77" s="11"/>
      <c r="P77" s="11"/>
      <c r="Q77" s="11"/>
      <c r="W77" s="91"/>
      <c r="Y77" s="91"/>
      <c r="AA77" s="91"/>
      <c r="AC77" s="91"/>
    </row>
    <row r="78" spans="1:29" x14ac:dyDescent="0.55000000000000004">
      <c r="D78" s="4" t="s">
        <v>226</v>
      </c>
      <c r="F78" s="8">
        <v>31</v>
      </c>
      <c r="G78" s="94">
        <v>-481491</v>
      </c>
      <c r="H78" s="11"/>
      <c r="I78" s="94">
        <v>-450735</v>
      </c>
      <c r="J78" s="11"/>
      <c r="K78" s="94">
        <v>-481491</v>
      </c>
      <c r="L78" s="11"/>
      <c r="M78" s="94">
        <v>-450735</v>
      </c>
      <c r="N78" s="18"/>
      <c r="O78" s="11"/>
      <c r="P78" s="11"/>
      <c r="Q78" s="11"/>
      <c r="W78" s="91"/>
      <c r="Y78" s="91"/>
      <c r="AA78" s="91"/>
      <c r="AC78" s="91"/>
    </row>
    <row r="79" spans="1:29" x14ac:dyDescent="0.55000000000000004">
      <c r="D79" s="4" t="s">
        <v>227</v>
      </c>
      <c r="F79" s="8"/>
      <c r="G79" s="94">
        <v>-575145</v>
      </c>
      <c r="H79" s="11"/>
      <c r="I79" s="94">
        <v>-639244</v>
      </c>
      <c r="J79" s="11"/>
      <c r="K79" s="94">
        <v>-500905</v>
      </c>
      <c r="L79" s="11"/>
      <c r="M79" s="94">
        <v>-564779</v>
      </c>
      <c r="N79" s="18"/>
      <c r="O79" s="11"/>
      <c r="P79" s="11"/>
      <c r="Q79" s="11"/>
      <c r="W79" s="91"/>
      <c r="Y79" s="91"/>
      <c r="AA79" s="91"/>
      <c r="AC79" s="91"/>
    </row>
    <row r="80" spans="1:29" x14ac:dyDescent="0.55000000000000004">
      <c r="E80" s="4" t="s">
        <v>238</v>
      </c>
      <c r="G80" s="15">
        <f>SUM(G73:G79)</f>
        <v>-15750633</v>
      </c>
      <c r="H80" s="11"/>
      <c r="I80" s="15">
        <f>SUM(I73:I79)</f>
        <v>14381278</v>
      </c>
      <c r="J80" s="11"/>
      <c r="K80" s="15">
        <f>SUM(K73:K79)</f>
        <v>-15266742</v>
      </c>
      <c r="L80" s="11"/>
      <c r="M80" s="15">
        <f>SUM(M73:M79)</f>
        <v>14111358</v>
      </c>
      <c r="O80" s="11"/>
      <c r="P80" s="11"/>
      <c r="Q80" s="11"/>
      <c r="W80" s="91"/>
      <c r="Y80" s="91"/>
      <c r="AA80" s="91"/>
      <c r="AC80" s="91"/>
    </row>
    <row r="81" spans="1:29" x14ac:dyDescent="0.55000000000000004">
      <c r="A81" s="60" t="s">
        <v>228</v>
      </c>
      <c r="G81" s="95">
        <v>67094</v>
      </c>
      <c r="H81" s="11"/>
      <c r="I81" s="95">
        <v>-10525</v>
      </c>
      <c r="J81" s="11"/>
      <c r="K81" s="15">
        <v>6472</v>
      </c>
      <c r="L81" s="11"/>
      <c r="M81" s="15">
        <v>-73</v>
      </c>
      <c r="O81" s="11"/>
      <c r="P81" s="11"/>
      <c r="Q81" s="11"/>
      <c r="W81" s="91"/>
      <c r="Y81" s="91"/>
      <c r="AA81" s="91"/>
      <c r="AC81" s="91"/>
    </row>
    <row r="82" spans="1:29" x14ac:dyDescent="0.55000000000000004">
      <c r="A82" s="4" t="s">
        <v>229</v>
      </c>
      <c r="G82" s="11">
        <f>+G56+G71+G80+G81</f>
        <v>-18425109</v>
      </c>
      <c r="H82" s="11"/>
      <c r="I82" s="11">
        <f>+I56+I71+I80+I81</f>
        <v>-11241175</v>
      </c>
      <c r="J82" s="11"/>
      <c r="K82" s="11">
        <f>+K56+K71+K80+K81</f>
        <v>-18467092</v>
      </c>
      <c r="L82" s="11"/>
      <c r="M82" s="11">
        <f>+M56+M71+M80+M81</f>
        <v>-11244137</v>
      </c>
      <c r="N82" s="18"/>
      <c r="O82" s="11"/>
      <c r="P82" s="11"/>
      <c r="Q82" s="11"/>
      <c r="W82" s="91"/>
      <c r="Y82" s="91"/>
      <c r="AA82" s="91"/>
      <c r="AC82" s="91"/>
    </row>
    <row r="83" spans="1:29" x14ac:dyDescent="0.55000000000000004">
      <c r="A83" s="4" t="s">
        <v>230</v>
      </c>
      <c r="F83" s="8"/>
      <c r="G83" s="48">
        <f>งบฐานะการเงิน!I8</f>
        <v>48689687</v>
      </c>
      <c r="H83" s="11"/>
      <c r="I83" s="48">
        <v>57114801</v>
      </c>
      <c r="J83" s="11"/>
      <c r="K83" s="48">
        <f>งบฐานะการเงิน!M8</f>
        <v>48465208</v>
      </c>
      <c r="L83" s="11"/>
      <c r="M83" s="48">
        <v>56852284</v>
      </c>
      <c r="N83" s="18"/>
      <c r="O83" s="11"/>
      <c r="P83" s="11"/>
      <c r="Q83" s="11"/>
      <c r="W83" s="91"/>
      <c r="Y83" s="91"/>
      <c r="AA83" s="91"/>
      <c r="AC83" s="91"/>
    </row>
    <row r="84" spans="1:29" ht="24" thickBot="1" x14ac:dyDescent="0.6">
      <c r="A84" s="4" t="s">
        <v>231</v>
      </c>
      <c r="F84" s="8"/>
      <c r="G84" s="13">
        <f>SUM(G82:G83)</f>
        <v>30264578</v>
      </c>
      <c r="H84" s="9"/>
      <c r="I84" s="13">
        <f>SUM(I82:I83)</f>
        <v>45873626</v>
      </c>
      <c r="J84" s="11"/>
      <c r="K84" s="13">
        <f>SUM(K82:K83)</f>
        <v>29998116</v>
      </c>
      <c r="L84" s="9"/>
      <c r="M84" s="13">
        <f>SUM(M82:M83)</f>
        <v>45608147</v>
      </c>
      <c r="N84" s="18"/>
      <c r="O84" s="11"/>
      <c r="P84" s="11"/>
      <c r="Q84" s="11"/>
      <c r="W84" s="91"/>
      <c r="Y84" s="91"/>
      <c r="AA84" s="91"/>
      <c r="AC84" s="91"/>
    </row>
    <row r="85" spans="1:29" ht="12.75" customHeight="1" thickTop="1" x14ac:dyDescent="0.55000000000000004">
      <c r="F85" s="8"/>
      <c r="G85" s="11"/>
      <c r="H85" s="9"/>
      <c r="I85" s="11"/>
      <c r="J85" s="11"/>
      <c r="K85" s="11"/>
      <c r="L85" s="9"/>
      <c r="M85" s="11"/>
      <c r="N85" s="18"/>
      <c r="O85" s="11"/>
      <c r="P85" s="11"/>
      <c r="W85" s="91"/>
      <c r="Y85" s="91"/>
      <c r="AA85" s="91"/>
      <c r="AC85" s="91"/>
    </row>
    <row r="86" spans="1:29" ht="9" customHeight="1" x14ac:dyDescent="0.55000000000000004">
      <c r="F86" s="8"/>
      <c r="G86" s="11"/>
      <c r="H86" s="9"/>
      <c r="I86" s="11"/>
      <c r="J86" s="11"/>
      <c r="K86" s="11"/>
      <c r="L86" s="9"/>
      <c r="M86" s="11"/>
      <c r="N86" s="18"/>
      <c r="O86" s="11"/>
      <c r="P86" s="11"/>
    </row>
    <row r="87" spans="1:29" x14ac:dyDescent="0.55000000000000004">
      <c r="F87" s="8"/>
      <c r="G87" s="11"/>
      <c r="H87" s="9"/>
      <c r="I87" s="11"/>
      <c r="J87" s="11"/>
      <c r="K87" s="11"/>
      <c r="L87" s="9"/>
      <c r="M87" s="11"/>
      <c r="N87" s="18"/>
      <c r="O87" s="11"/>
      <c r="P87" s="11"/>
    </row>
    <row r="88" spans="1:29" x14ac:dyDescent="0.55000000000000004">
      <c r="F88" s="8"/>
      <c r="G88" s="11"/>
      <c r="H88" s="9"/>
      <c r="I88" s="11"/>
      <c r="J88" s="11"/>
      <c r="K88" s="11"/>
      <c r="L88" s="9"/>
      <c r="M88" s="11"/>
      <c r="N88" s="18"/>
      <c r="O88" s="11"/>
      <c r="P88" s="11"/>
    </row>
    <row r="89" spans="1:29" x14ac:dyDescent="0.55000000000000004">
      <c r="E89" s="21" t="s">
        <v>232</v>
      </c>
      <c r="G89" s="8"/>
      <c r="H89" s="11"/>
      <c r="I89" s="22"/>
      <c r="J89" s="11"/>
      <c r="K89" s="22"/>
      <c r="M89" s="22"/>
      <c r="N89" s="11"/>
    </row>
    <row r="90" spans="1:29" x14ac:dyDescent="0.55000000000000004">
      <c r="E90" s="9" t="s">
        <v>53</v>
      </c>
      <c r="G90" s="9"/>
      <c r="I90" s="9" t="s">
        <v>54</v>
      </c>
      <c r="J90" s="11"/>
      <c r="K90" s="22"/>
      <c r="M90" s="23"/>
      <c r="N90" s="23"/>
    </row>
    <row r="91" spans="1:29" x14ac:dyDescent="0.55000000000000004">
      <c r="E91" s="9" t="s">
        <v>55</v>
      </c>
      <c r="G91" s="9"/>
      <c r="I91" s="9" t="s">
        <v>56</v>
      </c>
      <c r="J91" s="11"/>
      <c r="K91" s="22"/>
      <c r="M91" s="23"/>
      <c r="N91" s="23"/>
    </row>
    <row r="92" spans="1:29" x14ac:dyDescent="0.55000000000000004">
      <c r="E92" s="21"/>
      <c r="G92" s="9"/>
      <c r="H92" s="11"/>
      <c r="I92" s="22"/>
      <c r="J92" s="11"/>
      <c r="K92" s="9"/>
      <c r="M92" s="22"/>
      <c r="N92" s="11"/>
    </row>
    <row r="93" spans="1:29" x14ac:dyDescent="0.55000000000000004">
      <c r="E93" s="9"/>
      <c r="G93" s="9"/>
      <c r="H93" s="9"/>
      <c r="I93" s="9"/>
      <c r="J93" s="11"/>
      <c r="K93" s="22"/>
      <c r="M93" s="23"/>
      <c r="N93" s="23"/>
    </row>
    <row r="94" spans="1:29" x14ac:dyDescent="0.55000000000000004">
      <c r="G94" s="11"/>
      <c r="H94" s="11"/>
      <c r="I94" s="9"/>
      <c r="J94" s="11"/>
      <c r="K94" s="11"/>
      <c r="L94" s="11"/>
      <c r="M94" s="11"/>
      <c r="N94" s="96"/>
      <c r="O94" s="11"/>
      <c r="P94" s="11"/>
    </row>
    <row r="95" spans="1:29" x14ac:dyDescent="0.55000000000000004">
      <c r="G95" s="11"/>
      <c r="H95" s="11"/>
      <c r="I95" s="11"/>
      <c r="J95" s="11"/>
      <c r="K95" s="11"/>
      <c r="L95" s="11"/>
      <c r="M95" s="11"/>
      <c r="N95" s="18"/>
      <c r="O95" s="11"/>
      <c r="P95" s="11"/>
    </row>
    <row r="96" spans="1:29" x14ac:dyDescent="0.55000000000000004">
      <c r="G96" s="11"/>
      <c r="H96" s="11"/>
      <c r="I96" s="11"/>
      <c r="J96" s="11"/>
      <c r="K96" s="11"/>
      <c r="L96" s="11"/>
      <c r="M96" s="11"/>
      <c r="N96" s="18"/>
      <c r="O96" s="11"/>
      <c r="P96" s="11"/>
    </row>
    <row r="97" spans="7:16" x14ac:dyDescent="0.55000000000000004">
      <c r="G97" s="96"/>
      <c r="H97" s="96"/>
      <c r="I97" s="96"/>
      <c r="J97" s="96"/>
      <c r="K97" s="11"/>
      <c r="L97" s="96"/>
      <c r="M97" s="96"/>
      <c r="N97" s="96"/>
      <c r="O97" s="11"/>
      <c r="P97" s="11"/>
    </row>
    <row r="98" spans="7:16" x14ac:dyDescent="0.55000000000000004">
      <c r="K98" s="11"/>
      <c r="O98" s="11"/>
      <c r="P98" s="11"/>
    </row>
    <row r="99" spans="7:16" x14ac:dyDescent="0.55000000000000004">
      <c r="K99" s="11"/>
      <c r="O99" s="11"/>
      <c r="P99" s="11"/>
    </row>
    <row r="100" spans="7:16" x14ac:dyDescent="0.55000000000000004">
      <c r="K100" s="11"/>
    </row>
    <row r="101" spans="7:16" x14ac:dyDescent="0.55000000000000004">
      <c r="K101" s="11"/>
    </row>
    <row r="102" spans="7:16" x14ac:dyDescent="0.55000000000000004">
      <c r="K102" s="11"/>
    </row>
    <row r="103" spans="7:16" x14ac:dyDescent="0.55000000000000004">
      <c r="K103" s="11"/>
    </row>
    <row r="104" spans="7:16" x14ac:dyDescent="0.55000000000000004">
      <c r="K104" s="11"/>
    </row>
    <row r="105" spans="7:16" x14ac:dyDescent="0.55000000000000004">
      <c r="K105" s="11"/>
    </row>
    <row r="106" spans="7:16" x14ac:dyDescent="0.55000000000000004">
      <c r="K106" s="11"/>
    </row>
    <row r="107" spans="7:16" x14ac:dyDescent="0.55000000000000004">
      <c r="K107" s="11"/>
    </row>
    <row r="108" spans="7:16" x14ac:dyDescent="0.55000000000000004">
      <c r="K108" s="11"/>
    </row>
    <row r="109" spans="7:16" x14ac:dyDescent="0.55000000000000004">
      <c r="K109" s="11"/>
    </row>
    <row r="110" spans="7:16" x14ac:dyDescent="0.55000000000000004">
      <c r="K110" s="11"/>
    </row>
    <row r="111" spans="7:16" x14ac:dyDescent="0.55000000000000004">
      <c r="K111" s="11"/>
    </row>
    <row r="112" spans="7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  <row r="482" spans="11:11" x14ac:dyDescent="0.55000000000000004">
      <c r="K482" s="11"/>
    </row>
  </sheetData>
  <sheetProtection algorithmName="SHA-512" hashValue="9wVZKimTb/uLiZxLzkhwLqShspUdhcemAKBCuAKPEycuP7gQU6oRXp9RivWMoiib4SyCD7JlXiglHSv1aXgQ+g==" saltValue="MIRvV8Xp9mwRWJK17uQb8g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6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2D2DC4-FC23-4073-940E-7E51754897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6 เดือน'!Print_Titles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dcterms:created xsi:type="dcterms:W3CDTF">2009-02-13T03:09:45Z</dcterms:created>
  <dcterms:modified xsi:type="dcterms:W3CDTF">2024-08-29T10:13:33Z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