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ntechanoppadon_deloitte_com/Documents/Desktop/YE2024 Working File/01 - Working Files/BAY Q2 HY/05 - FS/Final/"/>
    </mc:Choice>
  </mc:AlternateContent>
  <xr:revisionPtr revIDLastSave="0" documentId="8_{07C2AD91-7E14-4C79-A3DE-F5B601960B27}" xr6:coauthVersionLast="47" xr6:coauthVersionMax="47" xr10:uidLastSave="{00000000-0000-0000-0000-000000000000}"/>
  <bookViews>
    <workbookView xWindow="-110" yWindow="-110" windowWidth="19420" windowHeight="10420" tabRatio="866" xr2:uid="{00000000-000D-0000-FFFF-FFFF00000000}"/>
  </bookViews>
  <sheets>
    <sheet name="งบฐานะการเงิน" sheetId="1" r:id="rId1"/>
    <sheet name="งบกำไรขาดทุนเบ็ดเสร็จQ2" sheetId="10" r:id="rId2"/>
    <sheet name="งบกำไรขาดทุนเบ็ดเสร็จH1" sheetId="11" r:id="rId3"/>
    <sheet name="งบการเปลี่ยนแปลง (รวม) " sheetId="4" r:id="rId4"/>
    <sheet name="งบ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งบกระแสเงินสด!$A$1:$H$106</definedName>
    <definedName name="_xlnm.Print_Area" localSheetId="4">'งบการเปลี่ยนแปลง (เฉพาะ)'!$A$1:$T$36</definedName>
    <definedName name="_xlnm.Print_Area" localSheetId="3">'งบการเปลี่ยนแปลง (รวม) '!$A$1:$AD$38</definedName>
    <definedName name="Z_087D7FCB_E764_4D10_AB69_FD07480928C1_.wvu.PrintArea" localSheetId="5" hidden="1">งบกระแสเงินสด!$A$1:$H$106</definedName>
    <definedName name="Z_087D7FCB_E764_4D10_AB69_FD07480928C1_.wvu.Rows" localSheetId="0" hidden="1">งบฐานะการเงิน!#REF!</definedName>
    <definedName name="Z_30BF8C15_0696_4F33_8260_C6114AA6AE1E_.wvu.PrintArea" localSheetId="5" hidden="1">งบกระแสเงินสด!$A$1:$H$106</definedName>
    <definedName name="Z_53D41ED1_950E_4CA4_9D77_C43A1C2E0667_.wvu.PrintArea" localSheetId="5" hidden="1">งบกระแสเงินสด!$A$1:$H$106</definedName>
    <definedName name="Z_53D41ED1_950E_4CA4_9D77_C43A1C2E0667_.wvu.Rows" localSheetId="0" hidden="1">งบฐานะการเงิน!#REF!</definedName>
    <definedName name="Z_8C5084E8_0BCB_4C4B_B77D_89B2AD62EE1C_.wvu.PrintArea" localSheetId="5" hidden="1">งบกระแสเงินสด!$A$1:$H$106</definedName>
    <definedName name="Z_8C5084E8_0BCB_4C4B_B77D_89B2AD62EE1C_.wvu.Rows" localSheetId="0" hidden="1">งบฐานะการเงิน!#REF!</definedName>
    <definedName name="Z_9E9DEC32_45C0_4387_AB6A_38D1C99BDA4D_.wvu.PrintArea" localSheetId="5" hidden="1">งบกระแสเงินสด!$A$1:$H$106</definedName>
    <definedName name="Z_9E9DEC32_45C0_4387_AB6A_38D1C99BDA4D_.wvu.Rows" localSheetId="4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5" hidden="1">งบกระแสเงินสด!$A$1:$H$106</definedName>
    <definedName name="Z_A077E223_958A_479E_8F60_44725F6C7A89_.wvu.Rows" localSheetId="0" hidden="1">งบฐานะการเงิน!#REF!</definedName>
    <definedName name="Z_A0897399_44C4_4779_B2F8_7BDDC1E291D6_.wvu.PrintArea" localSheetId="5" hidden="1">งบกระแสเงินสด!$A$1:$H$106</definedName>
    <definedName name="Z_A82D71A6_5ECC_4BA2_82B4_D56FF780D735_.wvu.PrintArea" localSheetId="5" hidden="1">งบกระแสเงินสด!$A$1:$H$106</definedName>
    <definedName name="Z_A82D71A6_5ECC_4BA2_82B4_D56FF780D735_.wvu.Rows" localSheetId="0" hidden="1">งบฐานะการเงิน!#REF!</definedName>
    <definedName name="Z_C7FE4507_A8C2_47CD_A0EF_8AB3DB966A6C_.wvu.PrintArea" localSheetId="5" hidden="1">งบกระแสเงินสด!$A$1:$H$106</definedName>
    <definedName name="Z_D48A6B6E_A9B5_45A8_97E9_AAB64135FD09_.wvu.PrintArea" localSheetId="5" hidden="1">งบกระแสเงินสด!$A$1:$H$106</definedName>
    <definedName name="Z_D48A6B6E_A9B5_45A8_97E9_AAB64135FD09_.wvu.Rows" localSheetId="0" hidden="1">งบฐานะการเงิน!#REF!</definedName>
    <definedName name="Z_EE5DE16A_08A1_4FC9_8025_039A4081A875_.wvu.PrintArea" localSheetId="5" hidden="1">งบกระแสเงินสด!$A$1:$H$106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4" l="1"/>
  <c r="G34" i="11"/>
  <c r="B66" i="6" l="1"/>
  <c r="I84" i="11"/>
  <c r="G84" i="11"/>
  <c r="E84" i="11"/>
  <c r="C70" i="11"/>
  <c r="I85" i="10"/>
  <c r="G85" i="10"/>
  <c r="E85" i="10"/>
  <c r="C85" i="10"/>
  <c r="T23" i="5" l="1"/>
  <c r="T15" i="5"/>
  <c r="Z18" i="4"/>
  <c r="AD18" i="4" s="1"/>
  <c r="I70" i="11"/>
  <c r="G70" i="11"/>
  <c r="E70" i="11"/>
  <c r="I52" i="11"/>
  <c r="G52" i="11"/>
  <c r="E52" i="11"/>
  <c r="C52" i="11"/>
  <c r="A48" i="11"/>
  <c r="I31" i="11"/>
  <c r="G31" i="11"/>
  <c r="E31" i="11"/>
  <c r="C31" i="11"/>
  <c r="I15" i="11"/>
  <c r="G15" i="11"/>
  <c r="E15" i="11"/>
  <c r="C15" i="11"/>
  <c r="I11" i="11"/>
  <c r="G11" i="11"/>
  <c r="E11" i="11"/>
  <c r="C11" i="11"/>
  <c r="I24" i="11" l="1"/>
  <c r="I34" i="11" s="1"/>
  <c r="I36" i="11" s="1"/>
  <c r="I76" i="11" s="1"/>
  <c r="I74" i="11" s="1"/>
  <c r="E24" i="11"/>
  <c r="E34" i="11" s="1"/>
  <c r="E36" i="11" s="1"/>
  <c r="E76" i="11" s="1"/>
  <c r="E74" i="11" s="1"/>
  <c r="G24" i="11"/>
  <c r="G36" i="11" s="1"/>
  <c r="G71" i="11" s="1"/>
  <c r="G81" i="11" s="1"/>
  <c r="G79" i="11" s="1"/>
  <c r="C24" i="11"/>
  <c r="C34" i="11" s="1"/>
  <c r="C36" i="11" s="1"/>
  <c r="C76" i="11" s="1"/>
  <c r="C74" i="11" s="1"/>
  <c r="C84" i="11" s="1"/>
  <c r="I71" i="11" l="1"/>
  <c r="I81" i="11" s="1"/>
  <c r="I79" i="11" s="1"/>
  <c r="E71" i="11"/>
  <c r="E81" i="11" s="1"/>
  <c r="E79" i="11" s="1"/>
  <c r="C71" i="11"/>
  <c r="C81" i="11" s="1"/>
  <c r="C79" i="11" s="1"/>
  <c r="G76" i="11"/>
  <c r="G74" i="11" s="1"/>
  <c r="H80" i="6" l="1"/>
  <c r="F80" i="6"/>
  <c r="D80" i="6"/>
  <c r="B80" i="6"/>
  <c r="Z28" i="4"/>
  <c r="AD28" i="4" s="1"/>
  <c r="C71" i="10" l="1"/>
  <c r="T21" i="5" l="1"/>
  <c r="T13" i="5"/>
  <c r="Z26" i="4" l="1"/>
  <c r="Z22" i="4"/>
  <c r="AD22" i="4" s="1"/>
  <c r="Z16" i="4"/>
  <c r="AD16" i="4" s="1"/>
  <c r="AD26" i="4" l="1"/>
  <c r="X20" i="4" l="1"/>
  <c r="X17" i="4"/>
  <c r="D66" i="6" l="1"/>
  <c r="R17" i="5" l="1"/>
  <c r="T17" i="5" s="1"/>
  <c r="Z23" i="4" l="1"/>
  <c r="AD23" i="4" s="1"/>
  <c r="AB24" i="4"/>
  <c r="V24" i="4"/>
  <c r="T24" i="4"/>
  <c r="R24" i="4"/>
  <c r="P24" i="4"/>
  <c r="N24" i="4"/>
  <c r="L24" i="4"/>
  <c r="J24" i="4"/>
  <c r="H24" i="4"/>
  <c r="F24" i="4"/>
  <c r="D24" i="4"/>
  <c r="Z31" i="4" l="1"/>
  <c r="AD31" i="4" s="1"/>
  <c r="A39" i="6"/>
  <c r="A70" i="6" s="1"/>
  <c r="T18" i="5"/>
  <c r="R14" i="5"/>
  <c r="T14" i="5" s="1"/>
  <c r="Z21" i="4"/>
  <c r="AD21" i="4" s="1"/>
  <c r="Z20" i="4"/>
  <c r="AD20" i="4" s="1"/>
  <c r="Z17" i="4" l="1"/>
  <c r="X24" i="4"/>
  <c r="R25" i="5"/>
  <c r="T25" i="5" s="1"/>
  <c r="AD17" i="4" l="1"/>
  <c r="AD24" i="4" s="1"/>
  <c r="Z24" i="4"/>
  <c r="Z32" i="4"/>
  <c r="AD32" i="4" s="1"/>
  <c r="I71" i="10" l="1"/>
  <c r="G71" i="10"/>
  <c r="E71" i="10"/>
  <c r="I54" i="10"/>
  <c r="G54" i="10"/>
  <c r="E54" i="10"/>
  <c r="C54" i="10"/>
  <c r="A49" i="10"/>
  <c r="I32" i="10"/>
  <c r="G32" i="10"/>
  <c r="E32" i="10"/>
  <c r="C32" i="10"/>
  <c r="I16" i="10"/>
  <c r="G16" i="10"/>
  <c r="E16" i="10"/>
  <c r="C16" i="10"/>
  <c r="I12" i="10"/>
  <c r="G12" i="10"/>
  <c r="E12" i="10"/>
  <c r="C12" i="10"/>
  <c r="C25" i="10" l="1"/>
  <c r="C35" i="10" s="1"/>
  <c r="C37" i="10" s="1"/>
  <c r="E25" i="10"/>
  <c r="E35" i="10" s="1"/>
  <c r="E37" i="10" s="1"/>
  <c r="E72" i="10" s="1"/>
  <c r="E82" i="10" s="1"/>
  <c r="E80" i="10" s="1"/>
  <c r="G25" i="10"/>
  <c r="G35" i="10" s="1"/>
  <c r="G37" i="10" s="1"/>
  <c r="G72" i="10" s="1"/>
  <c r="G82" i="10" s="1"/>
  <c r="G80" i="10" s="1"/>
  <c r="I25" i="10"/>
  <c r="I35" i="10" s="1"/>
  <c r="I37" i="10" s="1"/>
  <c r="I72" i="10" s="1"/>
  <c r="I82" i="10" s="1"/>
  <c r="I80" i="10" s="1"/>
  <c r="C77" i="10" l="1"/>
  <c r="C75" i="10" s="1"/>
  <c r="C72" i="10"/>
  <c r="C82" i="10" s="1"/>
  <c r="C80" i="10" s="1"/>
  <c r="G77" i="10"/>
  <c r="G75" i="10" s="1"/>
  <c r="E77" i="10"/>
  <c r="E75" i="10" s="1"/>
  <c r="I77" i="10"/>
  <c r="I75" i="10" s="1"/>
  <c r="X30" i="4" l="1"/>
  <c r="D74" i="6" l="1"/>
  <c r="B34" i="6" l="1"/>
  <c r="B56" i="6" s="1"/>
  <c r="B81" i="6" s="1"/>
  <c r="T33" i="4" l="1"/>
  <c r="B84" i="6" l="1"/>
  <c r="B86" i="6" s="1"/>
  <c r="H34" i="6" l="1"/>
  <c r="J19" i="5" l="1"/>
  <c r="H19" i="5"/>
  <c r="P19" i="5"/>
  <c r="N19" i="5"/>
  <c r="L19" i="5"/>
  <c r="F19" i="5"/>
  <c r="D19" i="5"/>
  <c r="T19" i="5" l="1"/>
  <c r="R19" i="5"/>
  <c r="AB33" i="4" l="1"/>
  <c r="V33" i="4"/>
  <c r="R33" i="4"/>
  <c r="P33" i="4"/>
  <c r="N33" i="4"/>
  <c r="L33" i="4"/>
  <c r="J33" i="4"/>
  <c r="H33" i="4"/>
  <c r="F33" i="4"/>
  <c r="D33" i="4"/>
  <c r="I23" i="1" l="1"/>
  <c r="E23" i="1"/>
  <c r="R22" i="5" l="1"/>
  <c r="F66" i="6" l="1"/>
  <c r="F34" i="6"/>
  <c r="F56" i="6" s="1"/>
  <c r="F81" i="6" l="1"/>
  <c r="X27" i="4" l="1"/>
  <c r="X33" i="4" s="1"/>
  <c r="T22" i="5" l="1"/>
  <c r="Z30" i="4" l="1"/>
  <c r="AD30" i="4" s="1"/>
  <c r="G23" i="1" l="1"/>
  <c r="C23" i="1"/>
  <c r="Z27" i="4" l="1"/>
  <c r="L27" i="5" l="1"/>
  <c r="P27" i="5" l="1"/>
  <c r="N27" i="5"/>
  <c r="J27" i="5"/>
  <c r="H27" i="5"/>
  <c r="F27" i="5"/>
  <c r="D27" i="5"/>
  <c r="AD27" i="4"/>
  <c r="AD33" i="4" l="1"/>
  <c r="Z33" i="4"/>
  <c r="T26" i="5"/>
  <c r="R27" i="5" l="1"/>
  <c r="T27" i="5" l="1"/>
  <c r="H74" i="6" l="1"/>
  <c r="F74" i="6"/>
  <c r="B74" i="6"/>
  <c r="H66" i="6"/>
  <c r="H43" i="6"/>
  <c r="F43" i="6"/>
  <c r="D43" i="6"/>
  <c r="B43" i="6"/>
  <c r="D34" i="6"/>
  <c r="I99" i="1"/>
  <c r="I101" i="1" s="1"/>
  <c r="G99" i="1"/>
  <c r="G101" i="1" s="1"/>
  <c r="E99" i="1"/>
  <c r="E101" i="1" s="1"/>
  <c r="C99" i="1"/>
  <c r="C101" i="1" s="1"/>
  <c r="I56" i="1"/>
  <c r="G56" i="1"/>
  <c r="E56" i="1"/>
  <c r="C56" i="1"/>
  <c r="I45" i="1"/>
  <c r="I82" i="1" s="1"/>
  <c r="G45" i="1"/>
  <c r="G82" i="1" s="1"/>
  <c r="E45" i="1"/>
  <c r="E82" i="1" s="1"/>
  <c r="C45" i="1"/>
  <c r="C82" i="1" s="1"/>
  <c r="A40" i="1"/>
  <c r="A77" i="1" s="1"/>
  <c r="H56" i="6" l="1"/>
  <c r="H81" i="6" s="1"/>
  <c r="H84" i="6" s="1"/>
  <c r="H86" i="6" s="1"/>
  <c r="D56" i="6"/>
  <c r="D81" i="6" s="1"/>
  <c r="D84" i="6" s="1"/>
  <c r="D86" i="6" s="1"/>
  <c r="C102" i="1"/>
  <c r="I102" i="1"/>
  <c r="F84" i="6"/>
  <c r="F86" i="6" s="1"/>
  <c r="G102" i="1"/>
  <c r="E102" i="1"/>
</calcChain>
</file>

<file path=xl/sharedStrings.xml><?xml version="1.0" encoding="utf-8"?>
<sst xmlns="http://schemas.openxmlformats.org/spreadsheetml/2006/main" count="442" uniqueCount="228">
  <si>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</si>
  <si>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</si>
  <si>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</si>
  <si>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</si>
  <si>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</si>
  <si>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</si>
  <si>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</si>
  <si>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</si>
  <si>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</si>
  <si>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</si>
  <si>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</si>
  <si>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</si>
  <si>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</si>
  <si>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</si>
  <si>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</si>
  <si>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</si>
  <si>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</si>
  <si>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</si>
  <si>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</si>
  <si>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</si>
  <si>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</si>
  <si>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</si>
  <si>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</si>
  <si>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</si>
  <si>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</si>
  <si>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</si>
  <si>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</si>
  <si>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</si>
  <si>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</si>
  <si>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</si>
  <si>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</si>
  <si>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</si>
  <si>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</si>
  <si>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</si>
  <si>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</si>
  <si>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</si>
  <si>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</si>
  <si>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</si>
  <si>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</si>
  <si>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</si>
  <si>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</si>
  <si>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</si>
  <si>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</si>
  <si>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</si>
  <si>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</si>
  <si>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</si>
  <si>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</si>
  <si>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</si>
  <si>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</si>
  <si>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</si>
  <si>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</si>
  <si>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</si>
  <si>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</si>
  <si>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</si>
  <si>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</si>
  <si>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</si>
  <si>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</si>
  <si>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</si>
  <si>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</si>
  <si>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</si>
  <si>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</si>
  <si>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</si>
  <si>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</si>
  <si>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</si>
  <si>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</si>
  <si>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</si>
  <si>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</si>
  <si>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</si>
  <si>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</si>
  <si>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</si>
  <si>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</si>
  <si>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</si>
  <si>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</si>
  <si>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</si>
  <si>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</si>
  <si>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</si>
  <si>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</si>
  <si>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</si>
  <si>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</si>
  <si>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</si>
  <si>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</si>
  <si>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</si>
  <si>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</si>
  <si>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</si>
  <si>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</si>
  <si>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</si>
  <si>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</si>
  <si>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</si>
  <si>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</si>
  <si>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</si>
  <si>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</si>
  <si>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</si>
  <si>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</si>
  <si>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</si>
  <si>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</si>
  <si>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</si>
  <si>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</si>
  <si>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</si>
  <si>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</si>
  <si>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</si>
  <si>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</si>
  <si>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</si>
  <si>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</si>
  <si>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</si>
  <si>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</si>
  <si>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</si>
  <si>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</si>
  <si>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</si>
  <si>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</si>
  <si>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</si>
  <si>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</si>
  <si>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</si>
  <si>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</si>
  <si>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</si>
  <si>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</si>
  <si>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</si>
  <si>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</si>
  <si>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</si>
  <si>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</si>
  <si>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</si>
  <si>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</si>
  <si>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</si>
  <si>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</si>
  <si>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</si>
  <si>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</si>
  <si>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</si>
  <si>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</si>
  <si>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</si>
  <si>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</si>
  <si>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</si>
  <si>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</si>
  <si>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</si>
  <si>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</si>
  <si>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</si>
  <si>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</si>
  <si>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</si>
  <si>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</si>
  <si>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</si>
  <si>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</si>
  <si>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</si>
  <si>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</si>
  <si>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</si>
  <si>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</si>
  <si>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</si>
  <si>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</si>
  <si>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</si>
  <si>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</si>
  <si>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</si>
  <si>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</si>
  <si>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</si>
  <si>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</si>
  <si>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</si>
  <si>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</si>
  <si>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</si>
  <si>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</si>
  <si>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</si>
  <si>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</si>
  <si>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</si>
  <si>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</si>
  <si>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</si>
  <si>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</si>
  <si>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</si>
  <si>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</si>
  <si>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</si>
  <si>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</si>
  <si>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</si>
  <si>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</si>
  <si>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</si>
  <si>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</si>
  <si>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</si>
  <si>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</si>
  <si>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</si>
  <si>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</si>
  <si>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</si>
  <si>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</si>
  <si>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</si>
  <si>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</si>
  <si>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</si>
  <si>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</si>
  <si>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</si>
  <si>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</si>
  <si>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</si>
  <si>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</si>
  <si>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</si>
  <si>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</si>
  <si>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</si>
  <si>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</si>
  <si>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</si>
  <si>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</si>
  <si>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</si>
  <si>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</si>
  <si>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</si>
  <si>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</si>
  <si>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กำไรจากการซื้อกิจการในราคาต่อรอง</t>
  </si>
  <si>
    <t>“ยังไม่ได้ตรวจสอบ”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</si>
  <si>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</si>
  <si>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</si>
  <si>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</si>
  <si>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</si>
  <si>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</si>
  <si>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31 ธันวาคม 2566</t>
  </si>
  <si>
    <t>ขาดทุนจากการด้อยค่าของสินทรัพย์อื่น (โอนกลับ)</t>
  </si>
  <si>
    <t>ส่วนแบ่งกำไร (ขาดทุน) เบ็ดเสร็จอื่นในการร่วมค้า</t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</si>
  <si>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</si>
  <si>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</si>
  <si>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</si>
  <si>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</si>
  <si>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ขาดทุนจากการด้อยค่าของที่ดิน อาคารและอุปกรณ์</t>
  </si>
  <si>
    <t>สำรองอื่นเพิ่มขึ้น</t>
  </si>
  <si>
    <t>ณ วันที่ 30 มิถุนายน 2567</t>
  </si>
  <si>
    <t>30 มิถุนายน 2567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</si>
  <si>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</si>
  <si>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สำหรับงวดสามเดือนสิ้นสุดวันที่ 30 มิถุนายน 2567</t>
  </si>
  <si>
    <t>ขาดทุนสุทธิจากเงินลงทุน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</si>
  <si>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</si>
  <si>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</si>
  <si>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</si>
  <si>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7.23.2</t>
  </si>
  <si>
    <t>เงินสดและรายการเทียบเท่าเงินสด ณ วันที่ 30 มิถุนายน</t>
  </si>
  <si>
    <t>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</si>
  <si>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</si>
  <si>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เงินสดและรายการเทียบเท่าเงินสดเพิ่มขึ้น (ลดลง) สุทธิ</t>
  </si>
  <si>
    <t>ขาดทุนจากการแปลงค่าเงินตราต่างประเทศ</t>
  </si>
  <si>
    <t>กำไรที่ยังไม่เกิดขึ้นจริงจากการตีมูลค่าอนุพันธ์</t>
  </si>
  <si>
    <t>ขาดทุนจากการด้อยค่าของทรัพย์สินรอการขาย</t>
  </si>
  <si>
    <t>กำไรจากการดำเนินงานก่อนการเปลี่ยนแปลง</t>
  </si>
  <si>
    <t>ค่าใช้จ่ายค้างจ่ายอื่นลดลง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</si>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</sst>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7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7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8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6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0" fontId="81" fillId="53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7" fontId="219" fillId="0" borderId="0" applyFont="0" applyFill="0" applyBorder="0" applyAlignment="0" applyProtection="0"/>
    <xf numFmtId="0" fontId="219" fillId="0" borderId="0"/>
    <xf numFmtId="167" fontId="33" fillId="0" borderId="0" applyFont="0" applyFill="0" applyBorder="0" applyAlignment="0" applyProtection="0"/>
    <xf numFmtId="0" fontId="220" fillId="0" borderId="0"/>
    <xf numFmtId="167" fontId="219" fillId="0" borderId="0" applyFont="0" applyFill="0" applyBorder="0" applyAlignment="0" applyProtection="0"/>
    <xf numFmtId="0" fontId="221" fillId="0" borderId="0"/>
    <xf numFmtId="0" fontId="221" fillId="0" borderId="0"/>
    <xf numFmtId="167" fontId="221" fillId="0" borderId="0" applyFont="0" applyFill="0" applyBorder="0" applyAlignment="0" applyProtection="0"/>
    <xf numFmtId="0" fontId="204" fillId="0" borderId="0">
      <protection locked="0"/>
    </xf>
    <xf numFmtId="167" fontId="219" fillId="0" borderId="0" applyFont="0" applyFill="0" applyBorder="0" applyAlignment="0" applyProtection="0"/>
    <xf numFmtId="0" fontId="219" fillId="0" borderId="0"/>
    <xf numFmtId="167" fontId="2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7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8" fontId="65" fillId="0" borderId="0" applyProtection="0">
      <alignment horizontal="center"/>
    </xf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7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8" fontId="65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7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7" fontId="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7" fontId="11" fillId="0" borderId="0" applyFont="0" applyFill="0" applyBorder="0" applyAlignment="0" applyProtection="0"/>
    <xf numFmtId="0" fontId="1" fillId="0" borderId="0"/>
    <xf numFmtId="167" fontId="131" fillId="0" borderId="0" applyFont="0" applyFill="0" applyBorder="0" applyAlignment="0" applyProtection="0"/>
    <xf numFmtId="0" fontId="246" fillId="0" borderId="0"/>
    <xf numFmtId="167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7" fontId="248" fillId="0" borderId="0" applyFont="0" applyFill="0" applyBorder="0" applyAlignment="0" applyProtection="0"/>
    <xf numFmtId="0" fontId="248" fillId="0" borderId="0"/>
    <xf numFmtId="167" fontId="1" fillId="0" borderId="0" applyFont="0" applyFill="0" applyBorder="0" applyAlignment="0" applyProtection="0"/>
    <xf numFmtId="0" fontId="11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246" fontId="2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17" fillId="3" borderId="0" applyNumberFormat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7" fontId="1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7" fontId="1" fillId="0" borderId="0" applyFont="0" applyFill="0" applyBorder="0" applyAlignment="0" applyProtection="0"/>
    <xf numFmtId="0" fontId="257" fillId="0" borderId="0">
      <alignment vertical="center"/>
    </xf>
    <xf numFmtId="167" fontId="25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7" fontId="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2" fillId="0" borderId="0"/>
    <xf numFmtId="0" fontId="271" fillId="0" borderId="0"/>
    <xf numFmtId="167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1" fillId="0" borderId="0"/>
    <xf numFmtId="167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7" fontId="25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7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7" fontId="9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47">
    <xf numFmtId="0" fontId="0" fillId="0" borderId="0" xfId="0"/>
    <xf numFmtId="167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0" fontId="3" fillId="0" borderId="0" xfId="0" quotePrefix="1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7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3" fontId="3" fillId="0" borderId="0" xfId="0" applyNumberFormat="1" applyFont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 indent="5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quotePrefix="1" applyFont="1" applyAlignment="1">
      <alignment horizontal="left" vertical="center" indent="3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6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quotePrefix="1" applyFont="1" applyFill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4" fillId="0" borderId="0" xfId="0" quotePrefix="1" applyFont="1" applyFill="1" applyAlignment="1">
      <alignment horizontal="left" vertical="center"/>
    </xf>
    <xf numFmtId="176" fontId="3" fillId="0" borderId="3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76" fontId="3" fillId="0" borderId="0" xfId="0" quotePrefix="1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70" fontId="3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170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6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5"/>
  <sheetViews>
    <sheetView tabSelected="1" zoomScaleNormal="100" zoomScaleSheetLayoutView="100" workbookViewId="0">
      <selection sqref="A1:I1"/>
    </sheetView>
  </sheetViews>
  <sheetFormatPr defaultColWidth="9.140625" defaultRowHeight="22.35" customHeight="1"/>
  <cols>
    <col min="1" max="1" width="41.5703125" style="15" customWidth="1"/>
    <col min="2" max="2" width="8.140625" style="15" customWidth="1"/>
    <col min="3" max="3" width="15.5703125" style="15" bestFit="1" customWidth="1"/>
    <col min="4" max="4" width="0.5703125" style="15" customWidth="1"/>
    <col min="5" max="5" width="14.5703125" style="15" customWidth="1"/>
    <col min="6" max="6" width="0.5703125" style="15" customWidth="1"/>
    <col min="7" max="7" width="15.5703125" style="15" bestFit="1" customWidth="1"/>
    <col min="8" max="8" width="0.5703125" style="15" customWidth="1"/>
    <col min="9" max="9" width="14.5703125" style="15" customWidth="1"/>
    <col min="10" max="11" width="12.140625" style="15" bestFit="1" customWidth="1"/>
    <col min="12" max="12" width="13" style="15" bestFit="1" customWidth="1"/>
    <col min="13" max="13" width="8.5703125" style="15" customWidth="1"/>
    <col min="14" max="16384" width="9.140625" style="15"/>
  </cols>
  <sheetData>
    <row r="1" spans="1:13" ht="24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13" ht="24" customHeight="1">
      <c r="A2" s="128" t="s">
        <v>196</v>
      </c>
      <c r="B2" s="128"/>
      <c r="C2" s="128"/>
      <c r="D2" s="128"/>
      <c r="E2" s="128"/>
      <c r="F2" s="128"/>
      <c r="G2" s="128"/>
      <c r="H2" s="128"/>
      <c r="I2" s="128"/>
    </row>
    <row r="3" spans="1:13" ht="24" customHeight="1">
      <c r="A3" s="129" t="s">
        <v>209</v>
      </c>
      <c r="B3" s="129"/>
      <c r="C3" s="129"/>
      <c r="D3" s="129"/>
      <c r="E3" s="129"/>
      <c r="F3" s="129"/>
      <c r="G3" s="129"/>
      <c r="H3" s="129"/>
      <c r="I3" s="129"/>
    </row>
    <row r="4" spans="1:13" ht="22.35" customHeight="1">
      <c r="A4" s="126" t="s">
        <v>1</v>
      </c>
      <c r="B4" s="126"/>
      <c r="C4" s="126"/>
      <c r="D4" s="126"/>
      <c r="E4" s="126"/>
      <c r="F4" s="126"/>
      <c r="G4" s="126"/>
      <c r="H4" s="126"/>
      <c r="I4" s="126"/>
    </row>
    <row r="5" spans="1:13" ht="6" customHeight="1">
      <c r="A5" s="127"/>
      <c r="B5" s="127"/>
      <c r="C5" s="127"/>
      <c r="D5" s="127"/>
      <c r="E5" s="127"/>
      <c r="F5" s="127"/>
      <c r="G5" s="127"/>
      <c r="H5" s="127"/>
      <c r="I5" s="127"/>
    </row>
    <row r="6" spans="1:13" ht="22.35" customHeight="1">
      <c r="C6" s="125" t="s">
        <v>2</v>
      </c>
      <c r="D6" s="125"/>
      <c r="E6" s="125"/>
      <c r="F6" s="125"/>
      <c r="G6" s="125" t="s">
        <v>3</v>
      </c>
      <c r="H6" s="125"/>
      <c r="I6" s="125"/>
      <c r="J6" s="54"/>
    </row>
    <row r="7" spans="1:13" ht="22.35" customHeight="1">
      <c r="C7" s="19" t="s">
        <v>4</v>
      </c>
      <c r="D7" s="19"/>
      <c r="E7" s="19" t="s">
        <v>4</v>
      </c>
      <c r="F7" s="19"/>
      <c r="G7" s="19" t="s">
        <v>4</v>
      </c>
      <c r="H7" s="19"/>
      <c r="I7" s="19" t="s">
        <v>4</v>
      </c>
    </row>
    <row r="8" spans="1:13" ht="22.35" customHeight="1">
      <c r="B8" s="55" t="s">
        <v>5</v>
      </c>
      <c r="C8" s="55" t="s">
        <v>210</v>
      </c>
      <c r="D8" s="55"/>
      <c r="E8" s="55" t="s">
        <v>200</v>
      </c>
      <c r="F8" s="55"/>
      <c r="G8" s="55" t="s">
        <v>210</v>
      </c>
      <c r="H8" s="55"/>
      <c r="I8" s="55" t="s">
        <v>200</v>
      </c>
    </row>
    <row r="9" spans="1:13" ht="21.75" customHeight="1">
      <c r="A9" s="19" t="s">
        <v>6</v>
      </c>
      <c r="B9" s="19"/>
    </row>
    <row r="10" spans="1:13" ht="22.35" customHeight="1">
      <c r="A10" s="15" t="s">
        <v>7</v>
      </c>
      <c r="B10" s="27"/>
      <c r="C10" s="13">
        <v>24662778</v>
      </c>
      <c r="D10" s="17"/>
      <c r="E10" s="13">
        <v>28169604</v>
      </c>
      <c r="F10" s="17"/>
      <c r="G10" s="13">
        <v>22702027</v>
      </c>
      <c r="H10" s="17"/>
      <c r="I10" s="13">
        <v>25127673</v>
      </c>
      <c r="J10" s="1"/>
      <c r="K10" s="1"/>
      <c r="L10" s="1"/>
      <c r="M10" s="56"/>
    </row>
    <row r="11" spans="1:13" ht="22.35" customHeight="1">
      <c r="A11" s="15" t="s">
        <v>8</v>
      </c>
      <c r="B11" s="27">
        <v>7.3</v>
      </c>
      <c r="C11" s="13">
        <v>524632695</v>
      </c>
      <c r="D11" s="17"/>
      <c r="E11" s="13">
        <v>507974332</v>
      </c>
      <c r="F11" s="17"/>
      <c r="G11" s="13">
        <v>501846916</v>
      </c>
      <c r="H11" s="17"/>
      <c r="I11" s="13">
        <v>489172830</v>
      </c>
      <c r="J11" s="1"/>
      <c r="K11" s="1"/>
      <c r="L11" s="1"/>
      <c r="M11" s="56"/>
    </row>
    <row r="12" spans="1:13" ht="22.35" customHeight="1">
      <c r="A12" s="15" t="s">
        <v>9</v>
      </c>
      <c r="B12" s="27"/>
      <c r="C12" s="13"/>
      <c r="D12" s="17"/>
      <c r="E12" s="13"/>
      <c r="F12" s="17"/>
      <c r="G12" s="13"/>
      <c r="H12" s="17"/>
      <c r="I12" s="13"/>
      <c r="J12" s="1"/>
      <c r="K12" s="1"/>
      <c r="L12" s="1"/>
      <c r="M12" s="56"/>
    </row>
    <row r="13" spans="1:13" ht="22.35" customHeight="1">
      <c r="A13" s="21" t="s">
        <v>10</v>
      </c>
      <c r="B13" s="27">
        <v>7.4</v>
      </c>
      <c r="C13" s="13">
        <v>3345144</v>
      </c>
      <c r="D13" s="17"/>
      <c r="E13" s="13">
        <v>1740461</v>
      </c>
      <c r="F13" s="17"/>
      <c r="G13" s="13">
        <v>2303149</v>
      </c>
      <c r="H13" s="17"/>
      <c r="I13" s="13">
        <v>622531</v>
      </c>
      <c r="J13" s="1"/>
      <c r="K13" s="1"/>
      <c r="L13" s="1"/>
      <c r="M13" s="56"/>
    </row>
    <row r="14" spans="1:13" ht="22.35" customHeight="1">
      <c r="A14" s="15" t="s">
        <v>11</v>
      </c>
      <c r="B14" s="27">
        <v>7.5</v>
      </c>
      <c r="C14" s="13">
        <v>37369353</v>
      </c>
      <c r="D14" s="17"/>
      <c r="E14" s="13">
        <v>29055607</v>
      </c>
      <c r="F14" s="17"/>
      <c r="G14" s="13">
        <v>37583142</v>
      </c>
      <c r="H14" s="17"/>
      <c r="I14" s="13">
        <v>29257667</v>
      </c>
      <c r="J14" s="1"/>
      <c r="K14" s="1"/>
      <c r="L14" s="1"/>
      <c r="M14" s="56"/>
    </row>
    <row r="15" spans="1:13" ht="22.35" customHeight="1">
      <c r="A15" s="15" t="s">
        <v>12</v>
      </c>
      <c r="B15" s="27">
        <v>7.6</v>
      </c>
      <c r="C15" s="13">
        <v>137029713</v>
      </c>
      <c r="D15" s="17"/>
      <c r="E15" s="13">
        <v>130538799</v>
      </c>
      <c r="F15" s="17"/>
      <c r="G15" s="13">
        <v>131584335</v>
      </c>
      <c r="H15" s="17"/>
      <c r="I15" s="13">
        <v>125353247</v>
      </c>
      <c r="J15" s="1"/>
      <c r="K15" s="1"/>
      <c r="L15" s="1"/>
      <c r="M15" s="56"/>
    </row>
    <row r="16" spans="1:13" ht="22.35" customHeight="1">
      <c r="A16" s="15" t="s">
        <v>13</v>
      </c>
      <c r="B16" s="27">
        <v>7.7</v>
      </c>
      <c r="C16" s="13">
        <v>18523849</v>
      </c>
      <c r="D16" s="17"/>
      <c r="E16" s="13">
        <v>17920515</v>
      </c>
      <c r="F16" s="17"/>
      <c r="G16" s="13">
        <v>94779753</v>
      </c>
      <c r="H16" s="17"/>
      <c r="I16" s="13">
        <v>90571525</v>
      </c>
      <c r="J16" s="1"/>
      <c r="K16" s="1"/>
      <c r="L16" s="1"/>
      <c r="M16" s="56"/>
    </row>
    <row r="17" spans="1:13" ht="22.35" customHeight="1">
      <c r="A17" s="15" t="s">
        <v>14</v>
      </c>
      <c r="B17" s="27">
        <v>7.8</v>
      </c>
      <c r="C17" s="13">
        <v>1915425270</v>
      </c>
      <c r="D17" s="17"/>
      <c r="E17" s="13">
        <v>1942699757</v>
      </c>
      <c r="F17" s="17"/>
      <c r="G17" s="13">
        <v>1674012164</v>
      </c>
      <c r="H17" s="17"/>
      <c r="I17" s="13">
        <v>1701804771</v>
      </c>
      <c r="J17" s="1"/>
      <c r="K17" s="1"/>
      <c r="L17" s="1"/>
      <c r="M17" s="56"/>
    </row>
    <row r="18" spans="1:13" ht="22.35" customHeight="1">
      <c r="A18" s="15" t="s">
        <v>15</v>
      </c>
      <c r="B18" s="65">
        <v>7.1</v>
      </c>
      <c r="C18" s="13">
        <v>5989690</v>
      </c>
      <c r="D18" s="2"/>
      <c r="E18" s="13">
        <v>5555112</v>
      </c>
      <c r="F18" s="2"/>
      <c r="G18" s="13">
        <v>5653587</v>
      </c>
      <c r="H18" s="2"/>
      <c r="I18" s="13">
        <v>5226076</v>
      </c>
      <c r="J18" s="1"/>
      <c r="K18" s="1"/>
      <c r="L18" s="1"/>
      <c r="M18" s="56"/>
    </row>
    <row r="19" spans="1:13" ht="22.35" customHeight="1">
      <c r="A19" s="15" t="s">
        <v>16</v>
      </c>
      <c r="B19" s="27">
        <v>7.11</v>
      </c>
      <c r="C19" s="13">
        <v>36806308</v>
      </c>
      <c r="D19" s="2"/>
      <c r="E19" s="13">
        <v>36327764</v>
      </c>
      <c r="F19" s="2"/>
      <c r="G19" s="13">
        <v>31764154</v>
      </c>
      <c r="H19" s="2"/>
      <c r="I19" s="13">
        <v>31764854</v>
      </c>
      <c r="J19" s="1"/>
      <c r="K19" s="1"/>
      <c r="L19" s="1"/>
      <c r="M19" s="56"/>
    </row>
    <row r="20" spans="1:13" ht="22.35" customHeight="1">
      <c r="A20" s="12" t="s">
        <v>17</v>
      </c>
      <c r="B20" s="27">
        <v>7.12</v>
      </c>
      <c r="C20" s="13">
        <v>32995142</v>
      </c>
      <c r="D20" s="2"/>
      <c r="E20" s="13">
        <v>31540062</v>
      </c>
      <c r="F20" s="2"/>
      <c r="G20" s="13">
        <v>4253624</v>
      </c>
      <c r="H20" s="2"/>
      <c r="I20" s="13">
        <v>3765833</v>
      </c>
      <c r="J20" s="1"/>
      <c r="K20" s="1"/>
      <c r="L20" s="1"/>
      <c r="M20" s="56"/>
    </row>
    <row r="21" spans="1:13" ht="22.35" customHeight="1">
      <c r="A21" s="12" t="s">
        <v>18</v>
      </c>
      <c r="B21" s="27">
        <v>7.13</v>
      </c>
      <c r="C21" s="13">
        <v>5983068</v>
      </c>
      <c r="D21" s="2"/>
      <c r="E21" s="13">
        <v>6086001</v>
      </c>
      <c r="F21" s="2"/>
      <c r="G21" s="13">
        <v>468938</v>
      </c>
      <c r="H21" s="2"/>
      <c r="I21" s="13">
        <v>284909</v>
      </c>
      <c r="J21" s="1"/>
      <c r="K21" s="1"/>
      <c r="L21" s="1"/>
      <c r="M21" s="56"/>
    </row>
    <row r="22" spans="1:13" ht="22.35" customHeight="1">
      <c r="A22" s="12" t="s">
        <v>19</v>
      </c>
      <c r="B22" s="27">
        <v>7.14</v>
      </c>
      <c r="C22" s="13">
        <v>30014802</v>
      </c>
      <c r="D22" s="2"/>
      <c r="E22" s="13">
        <v>30686880</v>
      </c>
      <c r="F22" s="2"/>
      <c r="G22" s="13">
        <v>20926563</v>
      </c>
      <c r="H22" s="2"/>
      <c r="I22" s="13">
        <v>21919045</v>
      </c>
      <c r="J22" s="1"/>
      <c r="K22" s="1"/>
      <c r="L22" s="1"/>
      <c r="M22" s="56"/>
    </row>
    <row r="23" spans="1:13" ht="22.35" customHeight="1" thickBot="1">
      <c r="A23" s="20" t="s">
        <v>20</v>
      </c>
      <c r="B23" s="28"/>
      <c r="C23" s="25">
        <f>SUM(C10:C22)</f>
        <v>2772777812</v>
      </c>
      <c r="D23" s="17"/>
      <c r="E23" s="25">
        <f>SUM(E10:E22)</f>
        <v>2768294894</v>
      </c>
      <c r="F23" s="17"/>
      <c r="G23" s="25">
        <f>SUM(G10:G22)</f>
        <v>2527878352</v>
      </c>
      <c r="H23" s="17"/>
      <c r="I23" s="25">
        <f>SUM(I10:I22)</f>
        <v>2524870961</v>
      </c>
      <c r="J23" s="1"/>
      <c r="K23" s="1"/>
      <c r="L23" s="1"/>
      <c r="M23" s="56"/>
    </row>
    <row r="24" spans="1:13" ht="22.35" customHeight="1" thickTop="1"/>
    <row r="32" spans="1:13" ht="22.35" customHeight="1">
      <c r="A32" s="26"/>
      <c r="B32" s="26"/>
      <c r="C32" s="26"/>
      <c r="D32" s="26"/>
      <c r="E32" s="26"/>
    </row>
    <row r="33" spans="1:13" ht="22.35" customHeight="1">
      <c r="A33" s="26"/>
      <c r="B33" s="26"/>
      <c r="C33" s="26"/>
      <c r="D33" s="26"/>
      <c r="E33" s="26"/>
    </row>
    <row r="34" spans="1:13" ht="22.35" customHeight="1">
      <c r="A34" s="26"/>
      <c r="B34" s="26"/>
      <c r="C34" s="26"/>
      <c r="D34" s="26"/>
      <c r="E34" s="26"/>
    </row>
    <row r="35" spans="1:13" ht="22.35" customHeight="1">
      <c r="A35" s="26"/>
      <c r="B35" s="26"/>
      <c r="C35" s="26"/>
      <c r="D35" s="26"/>
      <c r="E35" s="26"/>
    </row>
    <row r="36" spans="1:13" ht="10.35" customHeight="1">
      <c r="A36" s="26"/>
      <c r="B36" s="26"/>
      <c r="C36" s="26"/>
      <c r="D36" s="26"/>
      <c r="E36" s="26"/>
    </row>
    <row r="37" spans="1:13" ht="22.35" customHeight="1">
      <c r="A37" s="130" t="s">
        <v>211</v>
      </c>
      <c r="B37" s="130"/>
      <c r="C37" s="130"/>
      <c r="D37" s="130"/>
      <c r="E37" s="130"/>
    </row>
    <row r="38" spans="1:13" ht="24" customHeight="1">
      <c r="A38" s="128" t="s">
        <v>0</v>
      </c>
      <c r="B38" s="128"/>
      <c r="C38" s="128"/>
      <c r="D38" s="128"/>
      <c r="E38" s="128"/>
      <c r="F38" s="128"/>
      <c r="G38" s="128"/>
      <c r="H38" s="128"/>
      <c r="I38" s="128"/>
    </row>
    <row r="39" spans="1:13" ht="24" customHeight="1">
      <c r="A39" s="128" t="s">
        <v>197</v>
      </c>
      <c r="B39" s="128"/>
      <c r="C39" s="128"/>
      <c r="D39" s="128"/>
      <c r="E39" s="128"/>
      <c r="F39" s="128"/>
      <c r="G39" s="128"/>
      <c r="H39" s="128"/>
      <c r="I39" s="128"/>
    </row>
    <row r="40" spans="1:13" ht="24" customHeight="1">
      <c r="A40" s="129" t="str">
        <f>+A3</f>
        <v>ณ วันที่ 30 มิถุนายน 2567</v>
      </c>
      <c r="B40" s="129"/>
      <c r="C40" s="129"/>
      <c r="D40" s="129"/>
      <c r="E40" s="129"/>
      <c r="F40" s="129"/>
      <c r="G40" s="129"/>
      <c r="H40" s="129"/>
      <c r="I40" s="129"/>
    </row>
    <row r="41" spans="1:13" ht="22.35" customHeight="1">
      <c r="A41" s="126" t="s">
        <v>1</v>
      </c>
      <c r="B41" s="126"/>
      <c r="C41" s="126"/>
      <c r="D41" s="126"/>
      <c r="E41" s="126"/>
      <c r="F41" s="126"/>
      <c r="G41" s="126"/>
      <c r="H41" s="126"/>
      <c r="I41" s="126"/>
    </row>
    <row r="42" spans="1:13" ht="6" customHeight="1">
      <c r="A42" s="127"/>
      <c r="B42" s="127"/>
      <c r="C42" s="127"/>
      <c r="D42" s="127"/>
      <c r="E42" s="127"/>
      <c r="F42" s="127"/>
      <c r="G42" s="127"/>
      <c r="H42" s="127"/>
      <c r="I42" s="127"/>
    </row>
    <row r="43" spans="1:13" ht="22.35" customHeight="1">
      <c r="C43" s="125" t="s">
        <v>2</v>
      </c>
      <c r="D43" s="125"/>
      <c r="E43" s="125"/>
      <c r="F43" s="125"/>
      <c r="G43" s="125" t="s">
        <v>3</v>
      </c>
      <c r="H43" s="125"/>
      <c r="I43" s="125"/>
      <c r="J43" s="54"/>
    </row>
    <row r="44" spans="1:13" ht="22.35" customHeight="1">
      <c r="C44" s="19" t="s">
        <v>4</v>
      </c>
      <c r="D44" s="19"/>
      <c r="E44" s="19" t="s">
        <v>4</v>
      </c>
      <c r="F44" s="19"/>
      <c r="G44" s="19" t="s">
        <v>4</v>
      </c>
      <c r="H44" s="19"/>
      <c r="I44" s="19" t="s">
        <v>4</v>
      </c>
    </row>
    <row r="45" spans="1:13" ht="22.35" customHeight="1">
      <c r="B45" s="55" t="s">
        <v>5</v>
      </c>
      <c r="C45" s="55" t="str">
        <f>+C8</f>
        <v>30 มิถุนายน 2567</v>
      </c>
      <c r="D45" s="55"/>
      <c r="E45" s="55" t="str">
        <f>+E8</f>
        <v>31 ธันวาคม 2566</v>
      </c>
      <c r="F45" s="55"/>
      <c r="G45" s="55" t="str">
        <f>+G8</f>
        <v>30 มิถุนายน 2567</v>
      </c>
      <c r="H45" s="55"/>
      <c r="I45" s="55" t="str">
        <f>+I8</f>
        <v>31 ธันวาคม 2566</v>
      </c>
    </row>
    <row r="46" spans="1:13" ht="22.35" customHeight="1">
      <c r="B46" s="55"/>
      <c r="C46" s="55"/>
      <c r="D46" s="55"/>
      <c r="E46" s="55"/>
      <c r="F46" s="55"/>
      <c r="G46" s="55"/>
      <c r="H46" s="55"/>
      <c r="I46" s="55"/>
    </row>
    <row r="47" spans="1:13" ht="22.35" customHeight="1">
      <c r="A47" s="19" t="s">
        <v>21</v>
      </c>
      <c r="B47" s="19"/>
    </row>
    <row r="48" spans="1:13" ht="22.35" customHeight="1">
      <c r="A48" s="12" t="s">
        <v>22</v>
      </c>
      <c r="B48" s="27">
        <v>7.15</v>
      </c>
      <c r="C48" s="13">
        <v>1916387708</v>
      </c>
      <c r="D48" s="2"/>
      <c r="E48" s="13">
        <v>1839601001</v>
      </c>
      <c r="F48" s="2"/>
      <c r="G48" s="13">
        <v>1888681363</v>
      </c>
      <c r="H48" s="2"/>
      <c r="I48" s="13">
        <v>1815718538</v>
      </c>
      <c r="J48" s="1"/>
      <c r="K48" s="1"/>
      <c r="L48" s="1"/>
      <c r="M48" s="56"/>
    </row>
    <row r="49" spans="1:13" ht="22.35" customHeight="1">
      <c r="A49" s="12" t="s">
        <v>23</v>
      </c>
      <c r="B49" s="27">
        <v>7.16</v>
      </c>
      <c r="C49" s="13">
        <v>232843043</v>
      </c>
      <c r="D49" s="3"/>
      <c r="E49" s="13">
        <v>323995537</v>
      </c>
      <c r="F49" s="3"/>
      <c r="G49" s="13">
        <v>188409496</v>
      </c>
      <c r="H49" s="3"/>
      <c r="I49" s="13">
        <v>271279782</v>
      </c>
      <c r="J49" s="1"/>
      <c r="K49" s="1"/>
      <c r="L49" s="1"/>
      <c r="M49" s="56"/>
    </row>
    <row r="50" spans="1:13" ht="22.35" customHeight="1">
      <c r="A50" s="15" t="s">
        <v>24</v>
      </c>
      <c r="B50" s="27"/>
      <c r="C50" s="13">
        <v>5512565</v>
      </c>
      <c r="D50" s="3"/>
      <c r="E50" s="13">
        <v>4387336</v>
      </c>
      <c r="F50" s="3"/>
      <c r="G50" s="13">
        <v>5512557</v>
      </c>
      <c r="H50" s="3"/>
      <c r="I50" s="13">
        <v>4382140</v>
      </c>
      <c r="J50" s="1"/>
      <c r="K50" s="1"/>
      <c r="L50" s="1"/>
      <c r="M50" s="56"/>
    </row>
    <row r="51" spans="1:13" ht="22.35" customHeight="1">
      <c r="A51" s="15" t="s">
        <v>25</v>
      </c>
      <c r="B51" s="27">
        <v>7.5</v>
      </c>
      <c r="C51" s="13">
        <v>31354377</v>
      </c>
      <c r="D51" s="3"/>
      <c r="E51" s="13">
        <v>32838856</v>
      </c>
      <c r="F51" s="3"/>
      <c r="G51" s="13">
        <v>31755340</v>
      </c>
      <c r="H51" s="3"/>
      <c r="I51" s="13">
        <v>33097354</v>
      </c>
      <c r="J51" s="1"/>
      <c r="K51" s="1"/>
      <c r="L51" s="1"/>
      <c r="M51" s="56"/>
    </row>
    <row r="52" spans="1:13" ht="22.35" customHeight="1">
      <c r="A52" s="15" t="s">
        <v>26</v>
      </c>
      <c r="B52" s="27">
        <v>7.17</v>
      </c>
      <c r="C52" s="13">
        <v>107602308</v>
      </c>
      <c r="D52" s="3"/>
      <c r="E52" s="13">
        <v>104217056</v>
      </c>
      <c r="F52" s="3"/>
      <c r="G52" s="13">
        <v>79586713</v>
      </c>
      <c r="H52" s="3"/>
      <c r="I52" s="13">
        <v>78233476</v>
      </c>
      <c r="J52" s="1"/>
      <c r="K52" s="1"/>
      <c r="L52" s="1"/>
      <c r="M52" s="56"/>
    </row>
    <row r="53" spans="1:13" ht="22.35" customHeight="1">
      <c r="A53" s="24" t="s">
        <v>27</v>
      </c>
      <c r="B53" s="27">
        <v>7.18</v>
      </c>
      <c r="C53" s="13">
        <v>12614480</v>
      </c>
      <c r="D53" s="3"/>
      <c r="E53" s="13">
        <v>12212832</v>
      </c>
      <c r="F53" s="3"/>
      <c r="G53" s="13">
        <v>9937545</v>
      </c>
      <c r="H53" s="3"/>
      <c r="I53" s="13">
        <v>9662295</v>
      </c>
      <c r="J53" s="1"/>
      <c r="K53" s="1"/>
      <c r="L53" s="1"/>
      <c r="M53" s="56"/>
    </row>
    <row r="54" spans="1:13" ht="22.35" customHeight="1">
      <c r="A54" s="24" t="s">
        <v>28</v>
      </c>
      <c r="B54" s="27">
        <v>7.13</v>
      </c>
      <c r="C54" s="13">
        <v>1188786</v>
      </c>
      <c r="D54" s="3"/>
      <c r="E54" s="13">
        <v>1304064</v>
      </c>
      <c r="F54" s="3"/>
      <c r="G54" s="13">
        <v>0</v>
      </c>
      <c r="H54" s="3"/>
      <c r="I54" s="13">
        <v>0</v>
      </c>
      <c r="J54" s="1"/>
      <c r="K54" s="1"/>
      <c r="L54" s="1"/>
      <c r="M54" s="56"/>
    </row>
    <row r="55" spans="1:13" ht="22.35" customHeight="1">
      <c r="A55" s="12" t="s">
        <v>29</v>
      </c>
      <c r="B55" s="27">
        <v>7.19</v>
      </c>
      <c r="C55" s="13">
        <v>79035859</v>
      </c>
      <c r="D55" s="3"/>
      <c r="E55" s="13">
        <v>78284538</v>
      </c>
      <c r="F55" s="3"/>
      <c r="G55" s="13">
        <v>48922977</v>
      </c>
      <c r="H55" s="3"/>
      <c r="I55" s="13">
        <v>46664543</v>
      </c>
      <c r="J55" s="1"/>
      <c r="K55" s="1"/>
      <c r="L55" s="1"/>
      <c r="M55" s="56"/>
    </row>
    <row r="56" spans="1:13" ht="22.35" customHeight="1">
      <c r="A56" s="20" t="s">
        <v>30</v>
      </c>
      <c r="B56" s="28"/>
      <c r="C56" s="23">
        <f>SUM(C48:C55)</f>
        <v>2386539126</v>
      </c>
      <c r="D56" s="17"/>
      <c r="E56" s="23">
        <f>SUM(E48:E55)</f>
        <v>2396841220</v>
      </c>
      <c r="F56" s="17"/>
      <c r="G56" s="23">
        <f>SUM(G48:G55)</f>
        <v>2252805991</v>
      </c>
      <c r="I56" s="23">
        <f>SUM(I48:I55)</f>
        <v>2259038128</v>
      </c>
      <c r="J56" s="1"/>
      <c r="K56" s="1"/>
      <c r="L56" s="1"/>
    </row>
    <row r="57" spans="1:13" ht="22.35" customHeight="1">
      <c r="A57" s="57"/>
      <c r="B57" s="57"/>
      <c r="C57" s="17"/>
      <c r="D57" s="17"/>
      <c r="E57" s="17"/>
      <c r="F57" s="17"/>
      <c r="I57" s="1"/>
      <c r="J57" s="1"/>
      <c r="K57" s="1"/>
      <c r="L57" s="1"/>
    </row>
    <row r="58" spans="1:13" ht="22.35" customHeight="1">
      <c r="A58" s="57"/>
      <c r="B58" s="57"/>
      <c r="C58" s="17"/>
      <c r="D58" s="17"/>
      <c r="E58" s="17"/>
      <c r="F58" s="17"/>
      <c r="I58" s="1"/>
      <c r="J58" s="1"/>
      <c r="K58" s="1"/>
      <c r="L58" s="1"/>
    </row>
    <row r="59" spans="1:13" ht="22.35" customHeight="1">
      <c r="A59" s="57"/>
      <c r="B59" s="57"/>
      <c r="C59" s="17"/>
      <c r="D59" s="17"/>
      <c r="E59" s="17"/>
      <c r="F59" s="17"/>
      <c r="I59" s="1"/>
      <c r="J59" s="1"/>
      <c r="K59" s="1"/>
      <c r="L59" s="1"/>
    </row>
    <row r="60" spans="1:13" ht="22.35" customHeight="1">
      <c r="A60" s="57"/>
      <c r="B60" s="57"/>
      <c r="C60" s="17"/>
      <c r="D60" s="17"/>
      <c r="E60" s="17"/>
      <c r="F60" s="17"/>
      <c r="I60" s="1"/>
      <c r="J60" s="1"/>
      <c r="K60" s="1"/>
      <c r="L60" s="1"/>
    </row>
    <row r="61" spans="1:13" ht="22.35" customHeight="1">
      <c r="A61" s="57"/>
      <c r="B61" s="57"/>
      <c r="C61" s="17"/>
      <c r="D61" s="17"/>
      <c r="E61" s="17"/>
      <c r="F61" s="17"/>
      <c r="I61" s="1"/>
      <c r="J61" s="1"/>
      <c r="K61" s="1"/>
      <c r="L61" s="1"/>
    </row>
    <row r="62" spans="1:13" ht="22.35" customHeight="1">
      <c r="A62" s="57"/>
      <c r="B62" s="57"/>
      <c r="C62" s="17"/>
      <c r="D62" s="17"/>
      <c r="E62" s="17"/>
      <c r="F62" s="17"/>
      <c r="I62" s="1"/>
      <c r="J62" s="1"/>
      <c r="K62" s="1"/>
      <c r="L62" s="1"/>
    </row>
    <row r="63" spans="1:13" ht="22.35" customHeight="1">
      <c r="A63" s="57"/>
      <c r="B63" s="57"/>
      <c r="C63" s="17"/>
      <c r="D63" s="17"/>
      <c r="E63" s="17"/>
      <c r="F63" s="17"/>
      <c r="I63" s="1"/>
      <c r="J63" s="1"/>
      <c r="K63" s="1"/>
      <c r="L63" s="1"/>
    </row>
    <row r="64" spans="1:13" ht="22.35" customHeight="1">
      <c r="A64" s="57"/>
      <c r="B64" s="57"/>
      <c r="C64" s="17"/>
      <c r="D64" s="17"/>
      <c r="E64" s="17"/>
      <c r="F64" s="17"/>
      <c r="I64" s="1"/>
      <c r="J64" s="1"/>
      <c r="K64" s="1"/>
      <c r="L64" s="1"/>
    </row>
    <row r="65" spans="1:12" ht="22.35" customHeight="1">
      <c r="A65" s="57"/>
      <c r="B65" s="57"/>
      <c r="C65" s="17"/>
      <c r="D65" s="17"/>
      <c r="E65" s="17"/>
      <c r="F65" s="17"/>
      <c r="I65" s="1"/>
      <c r="J65" s="1"/>
      <c r="K65" s="1"/>
      <c r="L65" s="1"/>
    </row>
    <row r="66" spans="1:12" ht="22.35" customHeight="1">
      <c r="A66" s="57"/>
      <c r="B66" s="57"/>
      <c r="C66" s="17"/>
      <c r="D66" s="17"/>
      <c r="E66" s="17"/>
      <c r="F66" s="17"/>
      <c r="I66" s="1"/>
      <c r="J66" s="1"/>
      <c r="K66" s="1"/>
      <c r="L66" s="1"/>
    </row>
    <row r="67" spans="1:12" ht="22.35" customHeight="1">
      <c r="A67" s="57"/>
      <c r="B67" s="57"/>
      <c r="C67" s="17"/>
      <c r="D67" s="17"/>
      <c r="E67" s="17"/>
      <c r="F67" s="17"/>
      <c r="I67" s="1"/>
      <c r="J67" s="1"/>
      <c r="K67" s="1"/>
      <c r="L67" s="1"/>
    </row>
    <row r="68" spans="1:12" ht="22.35" customHeight="1">
      <c r="A68" s="57"/>
      <c r="B68" s="57"/>
      <c r="C68" s="17"/>
      <c r="D68" s="17"/>
      <c r="E68" s="17"/>
      <c r="F68" s="17"/>
      <c r="I68" s="1"/>
      <c r="J68" s="1"/>
      <c r="K68" s="1"/>
      <c r="L68" s="1"/>
    </row>
    <row r="69" spans="1:12" ht="22.35" customHeight="1">
      <c r="A69" s="57"/>
      <c r="B69" s="57"/>
      <c r="C69" s="17"/>
      <c r="D69" s="17"/>
      <c r="E69" s="17"/>
      <c r="F69" s="17"/>
      <c r="I69" s="1"/>
      <c r="J69" s="1"/>
      <c r="K69" s="1"/>
      <c r="L69" s="1"/>
    </row>
    <row r="70" spans="1:12" ht="22.35" customHeight="1">
      <c r="A70" s="57"/>
      <c r="B70" s="57"/>
      <c r="C70" s="17"/>
      <c r="D70" s="17"/>
      <c r="E70" s="17"/>
      <c r="F70" s="17"/>
      <c r="I70" s="1"/>
      <c r="J70" s="1"/>
      <c r="K70" s="1"/>
      <c r="L70" s="1"/>
    </row>
    <row r="71" spans="1:12" ht="22.35" customHeight="1">
      <c r="A71" s="57"/>
      <c r="B71" s="57"/>
      <c r="C71" s="17"/>
      <c r="D71" s="17"/>
      <c r="E71" s="17"/>
      <c r="F71" s="17"/>
      <c r="I71" s="1"/>
      <c r="J71" s="1"/>
      <c r="K71" s="1"/>
      <c r="L71" s="1"/>
    </row>
    <row r="72" spans="1:12" ht="22.35" customHeight="1">
      <c r="A72" s="57"/>
      <c r="B72" s="57"/>
      <c r="C72" s="17"/>
      <c r="D72" s="17"/>
      <c r="E72" s="17"/>
      <c r="F72" s="17"/>
      <c r="I72" s="1"/>
      <c r="J72" s="1"/>
      <c r="K72" s="1"/>
      <c r="L72" s="1"/>
    </row>
    <row r="73" spans="1:12" ht="22.35" customHeight="1">
      <c r="A73" s="57"/>
      <c r="B73" s="57"/>
      <c r="C73" s="17"/>
      <c r="D73" s="17"/>
      <c r="E73" s="17"/>
      <c r="F73" s="17"/>
      <c r="I73" s="1"/>
      <c r="J73" s="1"/>
      <c r="K73" s="1"/>
      <c r="L73" s="1"/>
    </row>
    <row r="74" spans="1:12" ht="22.35" customHeight="1">
      <c r="A74" s="130" t="s">
        <v>211</v>
      </c>
      <c r="B74" s="130"/>
      <c r="C74" s="130"/>
      <c r="D74" s="130"/>
      <c r="E74" s="130"/>
      <c r="F74" s="17"/>
      <c r="I74" s="1"/>
      <c r="J74" s="1"/>
      <c r="K74" s="1"/>
      <c r="L74" s="1"/>
    </row>
    <row r="75" spans="1:12" ht="24" customHeight="1">
      <c r="A75" s="128" t="s">
        <v>0</v>
      </c>
      <c r="B75" s="128"/>
      <c r="C75" s="128"/>
      <c r="D75" s="128"/>
      <c r="E75" s="128"/>
      <c r="F75" s="128"/>
      <c r="G75" s="128"/>
      <c r="H75" s="128"/>
      <c r="I75" s="128"/>
    </row>
    <row r="76" spans="1:12" ht="24" customHeight="1">
      <c r="A76" s="128" t="s">
        <v>197</v>
      </c>
      <c r="B76" s="128"/>
      <c r="C76" s="128"/>
      <c r="D76" s="128"/>
      <c r="E76" s="128"/>
      <c r="F76" s="128"/>
      <c r="G76" s="128"/>
      <c r="H76" s="128"/>
      <c r="I76" s="128"/>
    </row>
    <row r="77" spans="1:12" ht="24" customHeight="1">
      <c r="A77" s="129" t="str">
        <f>+A40</f>
        <v>ณ วันที่ 30 มิถุนายน 2567</v>
      </c>
      <c r="B77" s="129"/>
      <c r="C77" s="129"/>
      <c r="D77" s="129"/>
      <c r="E77" s="129"/>
      <c r="F77" s="129"/>
      <c r="G77" s="129"/>
      <c r="H77" s="129"/>
      <c r="I77" s="129"/>
    </row>
    <row r="78" spans="1:12" ht="22.35" customHeight="1">
      <c r="A78" s="126" t="s">
        <v>1</v>
      </c>
      <c r="B78" s="126"/>
      <c r="C78" s="126"/>
      <c r="D78" s="126"/>
      <c r="E78" s="126"/>
      <c r="F78" s="126"/>
      <c r="G78" s="126"/>
      <c r="H78" s="126"/>
      <c r="I78" s="126"/>
    </row>
    <row r="79" spans="1:12" ht="6" customHeight="1">
      <c r="A79" s="127"/>
      <c r="B79" s="127"/>
      <c r="C79" s="127"/>
      <c r="D79" s="127"/>
      <c r="E79" s="127"/>
      <c r="F79" s="127"/>
      <c r="G79" s="127"/>
      <c r="H79" s="127"/>
      <c r="I79" s="127"/>
    </row>
    <row r="80" spans="1:12" ht="22.35" customHeight="1">
      <c r="C80" s="125" t="s">
        <v>2</v>
      </c>
      <c r="D80" s="125"/>
      <c r="E80" s="125"/>
      <c r="F80" s="125"/>
      <c r="G80" s="125" t="s">
        <v>3</v>
      </c>
      <c r="H80" s="125"/>
      <c r="I80" s="125"/>
      <c r="J80" s="54"/>
    </row>
    <row r="81" spans="1:13" ht="22.35" customHeight="1">
      <c r="C81" s="19" t="s">
        <v>4</v>
      </c>
      <c r="D81" s="19"/>
      <c r="E81" s="19" t="s">
        <v>4</v>
      </c>
      <c r="F81" s="19"/>
      <c r="G81" s="19" t="s">
        <v>4</v>
      </c>
      <c r="H81" s="19"/>
      <c r="I81" s="19" t="s">
        <v>4</v>
      </c>
    </row>
    <row r="82" spans="1:13" ht="22.35" customHeight="1">
      <c r="B82" s="55" t="s">
        <v>5</v>
      </c>
      <c r="C82" s="55" t="str">
        <f>+C45</f>
        <v>30 มิถุนายน 2567</v>
      </c>
      <c r="D82" s="55"/>
      <c r="E82" s="55" t="str">
        <f>+E45</f>
        <v>31 ธันวาคม 2566</v>
      </c>
      <c r="F82" s="55"/>
      <c r="G82" s="55" t="str">
        <f>+G45</f>
        <v>30 มิถุนายน 2567</v>
      </c>
      <c r="H82" s="55"/>
      <c r="I82" s="55" t="str">
        <f>+I45</f>
        <v>31 ธันวาคม 2566</v>
      </c>
    </row>
    <row r="83" spans="1:13" ht="22.35" customHeight="1">
      <c r="B83" s="55"/>
      <c r="C83" s="55"/>
      <c r="D83" s="55"/>
      <c r="E83" s="55"/>
      <c r="F83" s="55"/>
      <c r="G83" s="55"/>
      <c r="H83" s="55"/>
      <c r="I83" s="55"/>
    </row>
    <row r="84" spans="1:13" ht="22.35" customHeight="1">
      <c r="A84" s="19" t="s">
        <v>31</v>
      </c>
      <c r="B84" s="19"/>
    </row>
    <row r="85" spans="1:13" ht="22.35" customHeight="1">
      <c r="A85" s="15" t="s">
        <v>32</v>
      </c>
      <c r="B85" s="27"/>
    </row>
    <row r="86" spans="1:13" ht="22.35" customHeight="1">
      <c r="A86" s="12" t="s">
        <v>33</v>
      </c>
      <c r="B86" s="27">
        <v>7.23</v>
      </c>
    </row>
    <row r="87" spans="1:13" ht="22.35" customHeight="1">
      <c r="A87" s="18" t="s">
        <v>34</v>
      </c>
      <c r="B87" s="27"/>
    </row>
    <row r="88" spans="1:13" ht="22.35" customHeight="1">
      <c r="A88" s="58" t="s">
        <v>35</v>
      </c>
      <c r="B88" s="27"/>
      <c r="C88" s="17"/>
      <c r="D88" s="17"/>
      <c r="E88" s="17"/>
      <c r="F88" s="17"/>
    </row>
    <row r="89" spans="1:13" ht="22.35" customHeight="1" thickBot="1">
      <c r="A89" s="52" t="s">
        <v>36</v>
      </c>
      <c r="B89" s="27"/>
      <c r="C89" s="59">
        <v>75741437</v>
      </c>
      <c r="D89" s="17"/>
      <c r="E89" s="59">
        <v>75741437</v>
      </c>
      <c r="F89" s="17"/>
      <c r="G89" s="59">
        <v>75741437</v>
      </c>
      <c r="H89" s="17"/>
      <c r="I89" s="59">
        <v>75741437</v>
      </c>
      <c r="J89" s="1"/>
      <c r="K89" s="1"/>
      <c r="L89" s="1"/>
      <c r="M89" s="1"/>
    </row>
    <row r="90" spans="1:13" ht="22.35" customHeight="1" thickTop="1">
      <c r="A90" s="16" t="s">
        <v>37</v>
      </c>
      <c r="B90" s="27"/>
      <c r="C90" s="17"/>
      <c r="D90" s="17"/>
      <c r="E90" s="17"/>
      <c r="F90" s="17"/>
      <c r="G90" s="17"/>
      <c r="H90" s="17"/>
      <c r="I90" s="17"/>
      <c r="J90" s="1"/>
      <c r="K90" s="1"/>
      <c r="L90" s="1"/>
      <c r="M90" s="1"/>
    </row>
    <row r="91" spans="1:13" ht="22.35" customHeight="1">
      <c r="A91" s="58" t="s">
        <v>38</v>
      </c>
      <c r="B91" s="27"/>
      <c r="C91" s="17"/>
      <c r="D91" s="17"/>
      <c r="E91" s="17"/>
      <c r="F91" s="17"/>
      <c r="G91" s="17"/>
      <c r="H91" s="17"/>
      <c r="I91" s="17"/>
      <c r="J91" s="1"/>
      <c r="K91" s="1"/>
      <c r="L91" s="1"/>
      <c r="M91" s="1"/>
    </row>
    <row r="92" spans="1:13" ht="22.35" customHeight="1">
      <c r="A92" s="52" t="s">
        <v>36</v>
      </c>
      <c r="B92" s="27"/>
      <c r="C92" s="13">
        <v>73557618</v>
      </c>
      <c r="D92" s="2"/>
      <c r="E92" s="13">
        <v>73557618</v>
      </c>
      <c r="F92" s="2"/>
      <c r="G92" s="13">
        <v>73557618</v>
      </c>
      <c r="H92" s="2"/>
      <c r="I92" s="13">
        <v>73557618</v>
      </c>
      <c r="J92" s="1"/>
      <c r="K92" s="1"/>
      <c r="L92" s="1"/>
      <c r="M92" s="1"/>
    </row>
    <row r="93" spans="1:13" ht="22.35" customHeight="1">
      <c r="A93" s="12" t="s">
        <v>39</v>
      </c>
      <c r="B93" s="27"/>
      <c r="C93" s="13">
        <v>52878749</v>
      </c>
      <c r="D93" s="17"/>
      <c r="E93" s="13">
        <v>52878749</v>
      </c>
      <c r="F93" s="17"/>
      <c r="G93" s="13">
        <v>52878749</v>
      </c>
      <c r="H93" s="17"/>
      <c r="I93" s="13">
        <v>52878749</v>
      </c>
      <c r="J93" s="1"/>
      <c r="K93" s="1"/>
      <c r="L93" s="1"/>
      <c r="M93" s="1"/>
    </row>
    <row r="94" spans="1:13" ht="22.35" customHeight="1">
      <c r="A94" s="24" t="s">
        <v>40</v>
      </c>
      <c r="B94" s="27"/>
      <c r="C94" s="13">
        <v>5750692</v>
      </c>
      <c r="D94" s="17"/>
      <c r="E94" s="13">
        <v>3678725</v>
      </c>
      <c r="F94" s="17"/>
      <c r="G94" s="13">
        <v>6094560</v>
      </c>
      <c r="H94" s="17"/>
      <c r="I94" s="13">
        <v>5697899</v>
      </c>
      <c r="J94" s="1"/>
      <c r="K94" s="1"/>
      <c r="L94" s="1"/>
      <c r="M94" s="1"/>
    </row>
    <row r="95" spans="1:13" ht="22.35" customHeight="1">
      <c r="A95" s="15" t="s">
        <v>41</v>
      </c>
      <c r="B95" s="27"/>
      <c r="J95" s="1"/>
      <c r="K95" s="1"/>
      <c r="L95" s="1"/>
      <c r="M95" s="1"/>
    </row>
    <row r="96" spans="1:13" ht="22.35" customHeight="1">
      <c r="A96" s="18" t="s">
        <v>42</v>
      </c>
      <c r="B96" s="27"/>
      <c r="J96" s="1"/>
      <c r="K96" s="1"/>
      <c r="L96" s="1"/>
      <c r="M96" s="1"/>
    </row>
    <row r="97" spans="1:13" ht="22.35" customHeight="1">
      <c r="A97" s="58" t="s">
        <v>43</v>
      </c>
      <c r="B97" s="27"/>
      <c r="C97" s="13">
        <v>7574144</v>
      </c>
      <c r="D97" s="17"/>
      <c r="E97" s="13">
        <v>7574144</v>
      </c>
      <c r="F97" s="17"/>
      <c r="G97" s="13">
        <v>7574144</v>
      </c>
      <c r="H97" s="17"/>
      <c r="I97" s="13">
        <v>7574144</v>
      </c>
      <c r="J97" s="1"/>
      <c r="K97" s="1"/>
      <c r="L97" s="1"/>
      <c r="M97" s="1"/>
    </row>
    <row r="98" spans="1:13" ht="22.35" customHeight="1">
      <c r="A98" s="16" t="s">
        <v>44</v>
      </c>
      <c r="B98" s="27"/>
      <c r="C98" s="22">
        <v>243094636</v>
      </c>
      <c r="D98" s="17"/>
      <c r="E98" s="22">
        <v>230764350</v>
      </c>
      <c r="F98" s="17"/>
      <c r="G98" s="22">
        <v>134967290</v>
      </c>
      <c r="H98" s="17"/>
      <c r="I98" s="22">
        <v>126124423</v>
      </c>
      <c r="J98" s="1"/>
      <c r="K98" s="1"/>
      <c r="L98" s="1"/>
      <c r="M98" s="1"/>
    </row>
    <row r="99" spans="1:13" ht="22.35" customHeight="1">
      <c r="A99" s="18" t="s">
        <v>45</v>
      </c>
      <c r="B99" s="27"/>
      <c r="C99" s="13">
        <f>SUM(C92:C98)</f>
        <v>382855839</v>
      </c>
      <c r="D99" s="17"/>
      <c r="E99" s="13">
        <f>SUM(E92:E98)</f>
        <v>368453586</v>
      </c>
      <c r="F99" s="17"/>
      <c r="G99" s="13">
        <f>SUM(G92:G98)</f>
        <v>275072361</v>
      </c>
      <c r="H99" s="17"/>
      <c r="I99" s="13">
        <f>SUM(I92:I98)</f>
        <v>265832833</v>
      </c>
      <c r="J99" s="1"/>
      <c r="K99" s="1"/>
      <c r="L99" s="1"/>
      <c r="M99" s="1"/>
    </row>
    <row r="100" spans="1:13" ht="22.35" customHeight="1">
      <c r="A100" s="15" t="s">
        <v>46</v>
      </c>
      <c r="B100" s="27"/>
      <c r="C100" s="22">
        <v>3382847</v>
      </c>
      <c r="D100" s="17"/>
      <c r="E100" s="22">
        <v>3000088</v>
      </c>
      <c r="F100" s="17"/>
      <c r="G100" s="60">
        <v>0</v>
      </c>
      <c r="H100" s="4"/>
      <c r="I100" s="60">
        <v>0</v>
      </c>
      <c r="J100" s="1"/>
      <c r="K100" s="1"/>
      <c r="L100" s="1"/>
      <c r="M100" s="1"/>
    </row>
    <row r="101" spans="1:13" ht="22.35" customHeight="1">
      <c r="A101" s="18" t="s">
        <v>47</v>
      </c>
      <c r="B101" s="27"/>
      <c r="C101" s="13">
        <f>SUM(C99:C100)</f>
        <v>386238686</v>
      </c>
      <c r="D101" s="17"/>
      <c r="E101" s="13">
        <f>SUM(E99:E100)</f>
        <v>371453674</v>
      </c>
      <c r="F101" s="17"/>
      <c r="G101" s="13">
        <f>SUM(G99:G100)</f>
        <v>275072361</v>
      </c>
      <c r="H101" s="17"/>
      <c r="I101" s="13">
        <f>SUM(I99:I100)</f>
        <v>265832833</v>
      </c>
      <c r="J101" s="1"/>
      <c r="K101" s="1"/>
      <c r="L101" s="1"/>
      <c r="M101" s="1"/>
    </row>
    <row r="102" spans="1:13" ht="22.35" customHeight="1" thickBot="1">
      <c r="A102" s="20" t="s">
        <v>48</v>
      </c>
      <c r="B102" s="27"/>
      <c r="C102" s="25">
        <f>+C56+C101</f>
        <v>2772777812</v>
      </c>
      <c r="D102" s="53"/>
      <c r="E102" s="25">
        <f>+E56+E101</f>
        <v>2768294894</v>
      </c>
      <c r="F102" s="53"/>
      <c r="G102" s="25">
        <f>+G56+G101</f>
        <v>2527878352</v>
      </c>
      <c r="H102" s="53"/>
      <c r="I102" s="25">
        <f>+I56+I101</f>
        <v>2524870961</v>
      </c>
      <c r="J102" s="1"/>
      <c r="K102" s="1"/>
      <c r="L102" s="1"/>
      <c r="M102" s="1"/>
    </row>
    <row r="103" spans="1:13" ht="22.35" customHeight="1" thickTop="1"/>
    <row r="104" spans="1:13" ht="22.35" customHeight="1">
      <c r="B104" s="61"/>
    </row>
    <row r="105" spans="1:13" ht="22.35" customHeight="1">
      <c r="B105" s="61"/>
    </row>
    <row r="106" spans="1:13" ht="22.35" customHeight="1">
      <c r="A106" s="130" t="s">
        <v>211</v>
      </c>
      <c r="B106" s="130"/>
      <c r="C106" s="130"/>
      <c r="D106" s="130"/>
      <c r="E106" s="130"/>
    </row>
    <row r="107" spans="1:13" ht="22.35" customHeight="1">
      <c r="A107" s="26"/>
      <c r="B107" s="26"/>
      <c r="C107" s="26"/>
      <c r="D107" s="26"/>
      <c r="E107" s="26"/>
    </row>
    <row r="108" spans="1:13" ht="22.35" customHeight="1">
      <c r="A108" s="26"/>
      <c r="B108" s="26"/>
      <c r="C108" s="26"/>
      <c r="D108" s="26"/>
      <c r="E108" s="26"/>
    </row>
    <row r="109" spans="1:13" ht="22.35" customHeight="1">
      <c r="B109" s="26"/>
    </row>
    <row r="110" spans="1:13" ht="22.35" customHeight="1">
      <c r="A110" s="27" t="s">
        <v>49</v>
      </c>
      <c r="B110" s="27"/>
      <c r="E110" s="131" t="s">
        <v>50</v>
      </c>
      <c r="F110" s="131"/>
      <c r="G110" s="131"/>
      <c r="H110" s="131"/>
      <c r="I110" s="131"/>
    </row>
    <row r="111" spans="1:13" ht="22.35" customHeight="1">
      <c r="A111" s="28" t="s">
        <v>51</v>
      </c>
      <c r="B111" s="28"/>
      <c r="E111" s="131" t="s">
        <v>52</v>
      </c>
      <c r="F111" s="131"/>
      <c r="G111" s="131"/>
      <c r="H111" s="131"/>
      <c r="I111" s="131"/>
    </row>
    <row r="114" spans="5:6" ht="22.35" customHeight="1">
      <c r="E114" s="17"/>
      <c r="F114" s="17"/>
    </row>
    <row r="115" spans="5:6" ht="22.35" customHeight="1">
      <c r="E115" s="17"/>
      <c r="F115" s="17"/>
    </row>
  </sheetData>
  <mergeCells count="26">
    <mergeCell ref="E110:I110"/>
    <mergeCell ref="E111:I111"/>
    <mergeCell ref="A106:E106"/>
    <mergeCell ref="A1:I1"/>
    <mergeCell ref="A2:I2"/>
    <mergeCell ref="A3:I3"/>
    <mergeCell ref="A4:I4"/>
    <mergeCell ref="A5:I5"/>
    <mergeCell ref="A41:I41"/>
    <mergeCell ref="A42:I42"/>
    <mergeCell ref="C6:F6"/>
    <mergeCell ref="G6:I6"/>
    <mergeCell ref="A38:I38"/>
    <mergeCell ref="A39:I39"/>
    <mergeCell ref="A40:I40"/>
    <mergeCell ref="A37:E37"/>
    <mergeCell ref="C80:F80"/>
    <mergeCell ref="G80:I80"/>
    <mergeCell ref="A78:I78"/>
    <mergeCell ref="A79:I79"/>
    <mergeCell ref="C43:F43"/>
    <mergeCell ref="G43:I43"/>
    <mergeCell ref="A75:I75"/>
    <mergeCell ref="A76:I76"/>
    <mergeCell ref="A77:I77"/>
    <mergeCell ref="A74:E74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8" fitToHeight="0" orientation="portrait" r:id="rId1"/>
  <headerFooter>
    <oddHeader xml:space="preserve">&amp;C
</oddHeader>
  </headerFooter>
  <rowBreaks count="2" manualBreakCount="2">
    <brk id="37" max="16383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5"/>
  <sheetViews>
    <sheetView zoomScaleNormal="100" zoomScaleSheetLayoutView="100" zoomScalePageLayoutView="85" workbookViewId="0">
      <selection sqref="A1:I1"/>
    </sheetView>
  </sheetViews>
  <sheetFormatPr defaultColWidth="9.140625" defaultRowHeight="24" customHeight="1"/>
  <cols>
    <col min="1" max="1" width="55.140625" style="15" customWidth="1"/>
    <col min="2" max="2" width="7" style="15" customWidth="1"/>
    <col min="3" max="3" width="13.140625" style="15" customWidth="1"/>
    <col min="4" max="4" width="0.5703125" style="15" customWidth="1"/>
    <col min="5" max="5" width="13.140625" style="15" bestFit="1" customWidth="1"/>
    <col min="6" max="6" width="0.5703125" style="15" customWidth="1"/>
    <col min="7" max="7" width="13.140625" style="15" bestFit="1" customWidth="1"/>
    <col min="8" max="8" width="0.5703125" style="15" customWidth="1"/>
    <col min="9" max="9" width="13.140625" style="15" bestFit="1" customWidth="1"/>
    <col min="10" max="11" width="9.140625" style="15" customWidth="1"/>
    <col min="12" max="12" width="9.140625" style="15"/>
    <col min="13" max="13" width="9.140625" style="15" customWidth="1"/>
    <col min="14" max="14" width="9.140625" style="15"/>
    <col min="15" max="15" width="9.140625" style="15" customWidth="1"/>
    <col min="16" max="16384" width="9.140625" style="15"/>
  </cols>
  <sheetData>
    <row r="1" spans="1:16" ht="22.35" customHeight="1">
      <c r="A1" s="128" t="s">
        <v>53</v>
      </c>
      <c r="B1" s="128"/>
      <c r="C1" s="128"/>
      <c r="D1" s="128"/>
      <c r="E1" s="128"/>
      <c r="F1" s="128"/>
      <c r="G1" s="128"/>
      <c r="H1" s="128"/>
      <c r="I1" s="128"/>
    </row>
    <row r="2" spans="1:16" ht="22.35" customHeight="1">
      <c r="A2" s="128" t="s">
        <v>54</v>
      </c>
      <c r="B2" s="128"/>
      <c r="C2" s="128"/>
      <c r="D2" s="128"/>
      <c r="E2" s="128"/>
      <c r="F2" s="128"/>
      <c r="G2" s="128"/>
      <c r="H2" s="128"/>
      <c r="I2" s="128"/>
    </row>
    <row r="3" spans="1:16" ht="22.35" customHeight="1">
      <c r="A3" s="129" t="s">
        <v>212</v>
      </c>
      <c r="B3" s="129"/>
      <c r="C3" s="129"/>
      <c r="D3" s="129"/>
      <c r="E3" s="129"/>
      <c r="F3" s="129"/>
      <c r="G3" s="129"/>
      <c r="H3" s="129"/>
      <c r="I3" s="129"/>
    </row>
    <row r="4" spans="1:16" ht="22.35" customHeight="1">
      <c r="A4" s="129" t="s">
        <v>194</v>
      </c>
      <c r="B4" s="129"/>
      <c r="C4" s="129"/>
      <c r="D4" s="129"/>
      <c r="E4" s="129"/>
      <c r="F4" s="129"/>
      <c r="G4" s="129"/>
      <c r="H4" s="129"/>
      <c r="I4" s="129"/>
    </row>
    <row r="5" spans="1:16" ht="20.25" customHeight="1">
      <c r="A5" s="67"/>
      <c r="B5" s="67"/>
      <c r="C5" s="132"/>
      <c r="D5" s="132"/>
      <c r="E5" s="132"/>
      <c r="F5" s="64"/>
      <c r="G5" s="126" t="s">
        <v>1</v>
      </c>
      <c r="H5" s="126"/>
      <c r="I5" s="126"/>
    </row>
    <row r="6" spans="1:16" ht="3.6" customHeight="1">
      <c r="C6" s="19"/>
      <c r="D6" s="19"/>
      <c r="E6" s="19"/>
      <c r="F6" s="19"/>
      <c r="G6" s="68"/>
      <c r="H6" s="68"/>
      <c r="I6" s="68"/>
    </row>
    <row r="7" spans="1:16" ht="20.25" customHeight="1">
      <c r="C7" s="133" t="s">
        <v>2</v>
      </c>
      <c r="D7" s="133"/>
      <c r="E7" s="133"/>
      <c r="F7" s="19"/>
      <c r="G7" s="134" t="s">
        <v>3</v>
      </c>
      <c r="H7" s="134"/>
      <c r="I7" s="133"/>
    </row>
    <row r="8" spans="1:16" ht="20.25" customHeight="1">
      <c r="B8" s="19" t="s">
        <v>5</v>
      </c>
      <c r="C8" s="19">
        <v>2567</v>
      </c>
      <c r="D8" s="19"/>
      <c r="E8" s="19">
        <v>2566</v>
      </c>
      <c r="F8" s="19"/>
      <c r="G8" s="19">
        <v>2567</v>
      </c>
      <c r="H8" s="19"/>
      <c r="I8" s="19">
        <v>2566</v>
      </c>
    </row>
    <row r="9" spans="1:16" ht="3.6" customHeight="1">
      <c r="C9" s="19"/>
      <c r="D9" s="19"/>
      <c r="E9" s="19"/>
      <c r="F9" s="19"/>
      <c r="G9" s="19"/>
      <c r="H9" s="19"/>
      <c r="I9" s="19"/>
    </row>
    <row r="10" spans="1:16" ht="20.25" customHeight="1">
      <c r="A10" s="15" t="s">
        <v>55</v>
      </c>
      <c r="B10" s="72">
        <v>7.31</v>
      </c>
      <c r="C10" s="13">
        <v>41004357</v>
      </c>
      <c r="D10" s="2"/>
      <c r="E10" s="13">
        <v>32503866</v>
      </c>
      <c r="F10" s="2"/>
      <c r="G10" s="13">
        <v>26913545</v>
      </c>
      <c r="H10" s="2"/>
      <c r="I10" s="13">
        <v>22875736</v>
      </c>
      <c r="K10" s="1"/>
      <c r="L10" s="1"/>
      <c r="M10" s="1"/>
      <c r="N10" s="1"/>
      <c r="O10" s="1"/>
      <c r="P10" s="73"/>
    </row>
    <row r="11" spans="1:16" ht="20.25" customHeight="1">
      <c r="A11" s="15" t="s">
        <v>56</v>
      </c>
      <c r="B11" s="72">
        <v>7.32</v>
      </c>
      <c r="C11" s="13">
        <v>12705281</v>
      </c>
      <c r="D11" s="5"/>
      <c r="E11" s="13">
        <v>9204904</v>
      </c>
      <c r="F11" s="5"/>
      <c r="G11" s="13">
        <v>10704873</v>
      </c>
      <c r="H11" s="5"/>
      <c r="I11" s="13">
        <v>7760958</v>
      </c>
      <c r="K11" s="1"/>
      <c r="L11" s="1"/>
      <c r="M11" s="1"/>
      <c r="N11" s="1"/>
      <c r="O11" s="1"/>
      <c r="P11" s="73"/>
    </row>
    <row r="12" spans="1:16" ht="20.25" customHeight="1">
      <c r="A12" s="21" t="s">
        <v>57</v>
      </c>
      <c r="B12" s="72"/>
      <c r="C12" s="23">
        <f>+C10-C11</f>
        <v>28299076</v>
      </c>
      <c r="D12" s="5"/>
      <c r="E12" s="23">
        <f>+E10-E11</f>
        <v>23298962</v>
      </c>
      <c r="F12" s="5"/>
      <c r="G12" s="23">
        <f>+G10-G11</f>
        <v>16208672</v>
      </c>
      <c r="H12" s="5"/>
      <c r="I12" s="23">
        <f>+I10-I11</f>
        <v>15114778</v>
      </c>
      <c r="K12" s="1"/>
      <c r="L12" s="1"/>
      <c r="M12" s="1"/>
      <c r="N12" s="1"/>
      <c r="O12" s="1"/>
      <c r="P12" s="73"/>
    </row>
    <row r="13" spans="1:16" ht="10.35" customHeight="1">
      <c r="B13" s="28"/>
      <c r="C13" s="13"/>
      <c r="D13" s="5"/>
      <c r="E13" s="13"/>
      <c r="F13" s="5"/>
      <c r="G13" s="13"/>
      <c r="H13" s="5"/>
      <c r="I13" s="13"/>
      <c r="K13" s="1"/>
      <c r="L13" s="1"/>
      <c r="M13" s="1"/>
      <c r="N13" s="1"/>
      <c r="O13" s="1"/>
      <c r="P13" s="73"/>
    </row>
    <row r="14" spans="1:16" ht="20.25" customHeight="1">
      <c r="A14" s="15" t="s">
        <v>58</v>
      </c>
      <c r="B14" s="72"/>
      <c r="C14" s="13">
        <v>8596444</v>
      </c>
      <c r="D14" s="5"/>
      <c r="E14" s="13">
        <v>6544515</v>
      </c>
      <c r="F14" s="5"/>
      <c r="G14" s="13">
        <v>3603943</v>
      </c>
      <c r="H14" s="5"/>
      <c r="I14" s="13">
        <v>3156475</v>
      </c>
      <c r="K14" s="1"/>
      <c r="L14" s="1"/>
      <c r="M14" s="1"/>
      <c r="N14" s="1"/>
      <c r="O14" s="1"/>
      <c r="P14" s="73"/>
    </row>
    <row r="15" spans="1:16" ht="20.25" customHeight="1">
      <c r="A15" s="15" t="s">
        <v>59</v>
      </c>
      <c r="B15" s="72"/>
      <c r="C15" s="13">
        <v>2314725</v>
      </c>
      <c r="D15" s="5"/>
      <c r="E15" s="13">
        <v>1962892</v>
      </c>
      <c r="F15" s="5"/>
      <c r="G15" s="13">
        <v>1575609</v>
      </c>
      <c r="H15" s="5"/>
      <c r="I15" s="13">
        <v>1453080</v>
      </c>
      <c r="K15" s="1"/>
      <c r="L15" s="1"/>
      <c r="M15" s="1"/>
      <c r="N15" s="1"/>
      <c r="O15" s="1"/>
      <c r="P15" s="73"/>
    </row>
    <row r="16" spans="1:16" ht="20.25" customHeight="1">
      <c r="A16" s="21" t="s">
        <v>60</v>
      </c>
      <c r="B16" s="72">
        <v>7.33</v>
      </c>
      <c r="C16" s="23">
        <f>+C14-C15</f>
        <v>6281719</v>
      </c>
      <c r="D16" s="5"/>
      <c r="E16" s="23">
        <f>+E14-E15</f>
        <v>4581623</v>
      </c>
      <c r="F16" s="5"/>
      <c r="G16" s="23">
        <f>+G14-G15</f>
        <v>2028334</v>
      </c>
      <c r="H16" s="5"/>
      <c r="I16" s="23">
        <f>+I14-I15</f>
        <v>1703395</v>
      </c>
      <c r="K16" s="6"/>
      <c r="L16" s="1"/>
      <c r="M16" s="6"/>
      <c r="N16" s="6"/>
      <c r="O16" s="6"/>
      <c r="P16" s="73"/>
    </row>
    <row r="17" spans="1:16" ht="3.6" customHeight="1">
      <c r="B17" s="28"/>
      <c r="C17" s="13"/>
      <c r="D17" s="5"/>
      <c r="E17" s="13"/>
      <c r="F17" s="5"/>
      <c r="G17" s="13"/>
      <c r="H17" s="5"/>
      <c r="I17" s="13"/>
      <c r="K17" s="1"/>
      <c r="L17" s="1"/>
      <c r="M17" s="1"/>
      <c r="N17" s="1"/>
      <c r="O17" s="1"/>
      <c r="P17" s="73"/>
    </row>
    <row r="18" spans="1:16" ht="20.25" customHeight="1">
      <c r="A18" s="15" t="s">
        <v>61</v>
      </c>
      <c r="B18" s="72"/>
      <c r="C18" s="13"/>
      <c r="D18" s="5"/>
      <c r="E18" s="13"/>
      <c r="F18" s="5"/>
      <c r="G18" s="13"/>
      <c r="H18" s="5"/>
      <c r="I18" s="13"/>
      <c r="K18" s="1"/>
      <c r="L18" s="1"/>
      <c r="M18" s="1"/>
      <c r="N18" s="1"/>
      <c r="O18" s="1"/>
      <c r="P18" s="73"/>
    </row>
    <row r="19" spans="1:16" ht="20.25" customHeight="1">
      <c r="A19" s="21" t="s">
        <v>62</v>
      </c>
      <c r="B19" s="72">
        <v>7.34</v>
      </c>
      <c r="C19" s="13">
        <v>1507522</v>
      </c>
      <c r="D19" s="5"/>
      <c r="E19" s="13">
        <v>1292412</v>
      </c>
      <c r="F19" s="5"/>
      <c r="G19" s="13">
        <v>1529705</v>
      </c>
      <c r="H19" s="5"/>
      <c r="I19" s="13">
        <v>1417714</v>
      </c>
      <c r="K19" s="1"/>
      <c r="L19" s="1"/>
      <c r="M19" s="1"/>
      <c r="N19" s="1"/>
      <c r="O19" s="1"/>
      <c r="P19" s="73"/>
    </row>
    <row r="20" spans="1:16" ht="20.25" customHeight="1">
      <c r="A20" s="15" t="s">
        <v>213</v>
      </c>
      <c r="B20" s="72">
        <v>7.35</v>
      </c>
      <c r="C20" s="13">
        <v>0</v>
      </c>
      <c r="D20" s="5"/>
      <c r="E20" s="13">
        <v>0</v>
      </c>
      <c r="F20" s="5"/>
      <c r="G20" s="13">
        <v>-1230000</v>
      </c>
      <c r="H20" s="5"/>
      <c r="I20" s="13">
        <v>-260000</v>
      </c>
      <c r="K20" s="1"/>
      <c r="L20" s="1"/>
      <c r="M20" s="1"/>
      <c r="N20" s="1"/>
      <c r="O20" s="1"/>
      <c r="P20" s="73"/>
    </row>
    <row r="21" spans="1:16" ht="20.25" customHeight="1">
      <c r="A21" s="15" t="s">
        <v>63</v>
      </c>
      <c r="B21" s="72"/>
      <c r="C21" s="13">
        <v>384896</v>
      </c>
      <c r="D21" s="5"/>
      <c r="E21" s="13">
        <v>406394</v>
      </c>
      <c r="F21" s="5"/>
      <c r="G21" s="13">
        <v>0</v>
      </c>
      <c r="H21" s="74"/>
      <c r="I21" s="13">
        <v>0</v>
      </c>
      <c r="K21" s="1"/>
      <c r="L21" s="1"/>
      <c r="M21" s="1"/>
      <c r="N21" s="1"/>
      <c r="O21" s="1"/>
      <c r="P21" s="73"/>
    </row>
    <row r="22" spans="1:16" ht="20.25" customHeight="1">
      <c r="A22" s="15" t="s">
        <v>64</v>
      </c>
      <c r="B22" s="72"/>
      <c r="C22" s="13">
        <v>220121</v>
      </c>
      <c r="D22" s="5"/>
      <c r="E22" s="13">
        <v>165885</v>
      </c>
      <c r="F22" s="5"/>
      <c r="G22" s="13">
        <v>1684485</v>
      </c>
      <c r="H22" s="74"/>
      <c r="I22" s="13">
        <v>2678547</v>
      </c>
      <c r="K22" s="1"/>
      <c r="L22" s="1"/>
      <c r="M22" s="1"/>
      <c r="N22" s="1"/>
      <c r="O22" s="1"/>
      <c r="P22" s="73"/>
    </row>
    <row r="23" spans="1:16" ht="20.25" customHeight="1">
      <c r="A23" s="15" t="s">
        <v>65</v>
      </c>
      <c r="B23" s="72"/>
      <c r="C23" s="13">
        <v>2115647</v>
      </c>
      <c r="D23" s="5"/>
      <c r="E23" s="13">
        <v>1730285</v>
      </c>
      <c r="F23" s="5"/>
      <c r="G23" s="13">
        <v>798032</v>
      </c>
      <c r="H23" s="74"/>
      <c r="I23" s="13">
        <v>715034</v>
      </c>
      <c r="K23" s="1"/>
      <c r="L23" s="1"/>
      <c r="M23" s="1"/>
      <c r="N23" s="1"/>
      <c r="O23" s="1"/>
      <c r="P23" s="73"/>
    </row>
    <row r="24" spans="1:16" ht="20.25" customHeight="1">
      <c r="A24" s="15" t="s">
        <v>66</v>
      </c>
      <c r="B24" s="72"/>
      <c r="C24" s="13">
        <v>662003</v>
      </c>
      <c r="D24" s="5"/>
      <c r="E24" s="13">
        <v>670076</v>
      </c>
      <c r="F24" s="5"/>
      <c r="G24" s="13">
        <v>662043</v>
      </c>
      <c r="H24" s="5"/>
      <c r="I24" s="13">
        <v>619492</v>
      </c>
      <c r="K24" s="1"/>
      <c r="L24" s="1"/>
      <c r="M24" s="1"/>
      <c r="N24" s="1"/>
      <c r="O24" s="1"/>
      <c r="P24" s="73"/>
    </row>
    <row r="25" spans="1:16" ht="20.25" customHeight="1">
      <c r="A25" s="15" t="s">
        <v>67</v>
      </c>
      <c r="B25" s="72"/>
      <c r="C25" s="23">
        <f>+C12+C16+SUM(C19:C24)</f>
        <v>39470984</v>
      </c>
      <c r="D25" s="5"/>
      <c r="E25" s="23">
        <f>+E12+E16+SUM(E19:E24)</f>
        <v>32145637</v>
      </c>
      <c r="F25" s="5"/>
      <c r="G25" s="23">
        <f>+G12+G16+SUM(G19:G24)</f>
        <v>21681271</v>
      </c>
      <c r="H25" s="5"/>
      <c r="I25" s="23">
        <f>+I12+I16+SUM(I19:I24)</f>
        <v>21988960</v>
      </c>
      <c r="K25" s="6"/>
      <c r="L25" s="1"/>
      <c r="M25" s="6"/>
      <c r="N25" s="6"/>
      <c r="O25" s="6"/>
      <c r="P25" s="73"/>
    </row>
    <row r="26" spans="1:16" ht="20.25" customHeight="1">
      <c r="A26" s="15" t="s">
        <v>68</v>
      </c>
      <c r="B26" s="72"/>
      <c r="C26" s="13"/>
      <c r="D26" s="2"/>
      <c r="E26" s="13"/>
      <c r="F26" s="2"/>
      <c r="G26" s="13"/>
      <c r="H26" s="2"/>
      <c r="I26" s="13"/>
      <c r="K26" s="1"/>
      <c r="L26" s="1"/>
      <c r="M26" s="1"/>
      <c r="N26" s="1"/>
      <c r="O26" s="1"/>
      <c r="P26" s="73"/>
    </row>
    <row r="27" spans="1:16" ht="20.25" customHeight="1">
      <c r="A27" s="16" t="s">
        <v>69</v>
      </c>
      <c r="B27" s="72"/>
      <c r="C27" s="13">
        <v>9099226</v>
      </c>
      <c r="D27" s="5"/>
      <c r="E27" s="13">
        <v>7236840</v>
      </c>
      <c r="F27" s="5"/>
      <c r="G27" s="13">
        <v>5089956</v>
      </c>
      <c r="H27" s="5"/>
      <c r="I27" s="13">
        <v>4671388</v>
      </c>
      <c r="K27" s="1"/>
      <c r="L27" s="1"/>
      <c r="M27" s="1"/>
      <c r="N27" s="1"/>
      <c r="O27" s="1"/>
      <c r="P27" s="73"/>
    </row>
    <row r="28" spans="1:16" ht="20.25" customHeight="1">
      <c r="A28" s="16" t="s">
        <v>70</v>
      </c>
      <c r="B28" s="72"/>
      <c r="C28" s="13">
        <v>21172</v>
      </c>
      <c r="D28" s="7"/>
      <c r="E28" s="13">
        <v>18858</v>
      </c>
      <c r="F28" s="7"/>
      <c r="G28" s="13">
        <v>16608</v>
      </c>
      <c r="H28" s="7"/>
      <c r="I28" s="13">
        <v>16257</v>
      </c>
      <c r="K28" s="1"/>
      <c r="L28" s="1"/>
      <c r="M28" s="1"/>
      <c r="N28" s="1"/>
      <c r="O28" s="1"/>
      <c r="P28" s="73"/>
    </row>
    <row r="29" spans="1:16" ht="20.25" customHeight="1">
      <c r="A29" s="18" t="s">
        <v>71</v>
      </c>
      <c r="B29" s="72"/>
      <c r="C29" s="13">
        <v>2265494</v>
      </c>
      <c r="D29" s="5"/>
      <c r="E29" s="13">
        <v>1953390</v>
      </c>
      <c r="F29" s="5"/>
      <c r="G29" s="13">
        <v>1580850</v>
      </c>
      <c r="H29" s="5"/>
      <c r="I29" s="13">
        <v>1495514</v>
      </c>
      <c r="K29" s="1"/>
      <c r="L29" s="1"/>
      <c r="M29" s="1"/>
      <c r="N29" s="1"/>
      <c r="O29" s="1"/>
      <c r="P29" s="73"/>
    </row>
    <row r="30" spans="1:16" ht="20.25" customHeight="1">
      <c r="A30" s="16" t="s">
        <v>72</v>
      </c>
      <c r="B30" s="72"/>
      <c r="C30" s="13">
        <v>1058089</v>
      </c>
      <c r="D30" s="5"/>
      <c r="E30" s="13">
        <v>795934</v>
      </c>
      <c r="F30" s="5"/>
      <c r="G30" s="13">
        <v>593565</v>
      </c>
      <c r="H30" s="5"/>
      <c r="I30" s="13">
        <v>485868</v>
      </c>
      <c r="K30" s="1"/>
      <c r="L30" s="1"/>
      <c r="M30" s="1"/>
      <c r="N30" s="1"/>
      <c r="O30" s="1"/>
      <c r="P30" s="73"/>
    </row>
    <row r="31" spans="1:16" ht="20.25" customHeight="1">
      <c r="A31" s="16" t="s">
        <v>73</v>
      </c>
      <c r="B31" s="72"/>
      <c r="C31" s="13">
        <v>4781682</v>
      </c>
      <c r="D31" s="5"/>
      <c r="E31" s="13">
        <v>3789315</v>
      </c>
      <c r="F31" s="5"/>
      <c r="G31" s="13">
        <v>2215316</v>
      </c>
      <c r="H31" s="5"/>
      <c r="I31" s="13">
        <v>2106787</v>
      </c>
      <c r="K31" s="1"/>
      <c r="L31" s="1"/>
      <c r="M31" s="1"/>
      <c r="N31" s="1"/>
      <c r="O31" s="1"/>
      <c r="P31" s="73"/>
    </row>
    <row r="32" spans="1:16" ht="20.25" customHeight="1">
      <c r="A32" s="69" t="s">
        <v>74</v>
      </c>
      <c r="B32" s="72"/>
      <c r="C32" s="23">
        <f>SUM(C27:C31)</f>
        <v>17225663</v>
      </c>
      <c r="D32" s="7"/>
      <c r="E32" s="23">
        <f>SUM(E27:E31)</f>
        <v>13794337</v>
      </c>
      <c r="F32" s="7"/>
      <c r="G32" s="23">
        <f>SUM(G27:G31)</f>
        <v>9496295</v>
      </c>
      <c r="H32" s="7"/>
      <c r="I32" s="23">
        <f>SUM(I27:I31)</f>
        <v>8775814</v>
      </c>
      <c r="K32" s="6"/>
      <c r="L32" s="1"/>
      <c r="M32" s="6"/>
      <c r="N32" s="6"/>
      <c r="O32" s="6"/>
      <c r="P32" s="73"/>
    </row>
    <row r="33" spans="1:16" ht="10.35" customHeight="1">
      <c r="A33" s="16"/>
      <c r="B33" s="72"/>
      <c r="C33" s="13"/>
      <c r="D33" s="7"/>
      <c r="E33" s="13"/>
      <c r="F33" s="7"/>
      <c r="G33" s="13"/>
      <c r="H33" s="7"/>
      <c r="I33" s="13"/>
      <c r="K33" s="1"/>
      <c r="L33" s="1"/>
      <c r="M33" s="1"/>
      <c r="N33" s="1"/>
      <c r="O33" s="1"/>
      <c r="P33" s="73"/>
    </row>
    <row r="34" spans="1:16" ht="20.25" customHeight="1">
      <c r="A34" s="15" t="s">
        <v>75</v>
      </c>
      <c r="B34" s="72">
        <v>7.36</v>
      </c>
      <c r="C34" s="22">
        <v>11817201</v>
      </c>
      <c r="D34" s="7"/>
      <c r="E34" s="22">
        <v>7811052</v>
      </c>
      <c r="F34" s="7"/>
      <c r="G34" s="22">
        <v>5159847</v>
      </c>
      <c r="H34" s="7"/>
      <c r="I34" s="22">
        <v>2836034</v>
      </c>
      <c r="K34" s="1"/>
      <c r="L34" s="1"/>
      <c r="M34" s="1"/>
      <c r="N34" s="1"/>
      <c r="O34" s="1"/>
      <c r="P34" s="73"/>
    </row>
    <row r="35" spans="1:16" ht="20.25" customHeight="1">
      <c r="A35" s="15" t="s">
        <v>76</v>
      </c>
      <c r="B35" s="72"/>
      <c r="C35" s="13">
        <f>+C25-C32-C34</f>
        <v>10428120</v>
      </c>
      <c r="D35" s="7"/>
      <c r="E35" s="13">
        <f>+E25-E32-E34</f>
        <v>10540248</v>
      </c>
      <c r="F35" s="7"/>
      <c r="G35" s="13">
        <f>+G25-G32-G34</f>
        <v>7025129</v>
      </c>
      <c r="H35" s="7"/>
      <c r="I35" s="13">
        <f>+I25-I32-I34</f>
        <v>10377112</v>
      </c>
      <c r="K35" s="1"/>
      <c r="L35" s="1"/>
      <c r="M35" s="1"/>
      <c r="N35" s="1"/>
      <c r="O35" s="1"/>
      <c r="P35" s="73"/>
    </row>
    <row r="36" spans="1:16" ht="20.25" customHeight="1">
      <c r="A36" s="15" t="s">
        <v>77</v>
      </c>
      <c r="B36" s="72">
        <v>7.37</v>
      </c>
      <c r="C36" s="13">
        <v>1989985</v>
      </c>
      <c r="D36" s="7"/>
      <c r="E36" s="13">
        <v>2051210</v>
      </c>
      <c r="F36" s="7"/>
      <c r="G36" s="13">
        <v>1134139</v>
      </c>
      <c r="H36" s="7"/>
      <c r="I36" s="13">
        <v>1603013</v>
      </c>
      <c r="K36" s="1"/>
      <c r="L36" s="1"/>
      <c r="M36" s="1"/>
      <c r="N36" s="1"/>
      <c r="O36" s="1"/>
      <c r="P36" s="73"/>
    </row>
    <row r="37" spans="1:16" ht="20.25" customHeight="1">
      <c r="A37" s="20" t="s">
        <v>78</v>
      </c>
      <c r="B37" s="72"/>
      <c r="C37" s="23">
        <f>+C35-C36</f>
        <v>8438135</v>
      </c>
      <c r="D37" s="5"/>
      <c r="E37" s="23">
        <f>+E35-E36</f>
        <v>8489038</v>
      </c>
      <c r="F37" s="5"/>
      <c r="G37" s="23">
        <f>+G35-G36</f>
        <v>5890990</v>
      </c>
      <c r="H37" s="5"/>
      <c r="I37" s="23">
        <f>+I35-I36</f>
        <v>8774099</v>
      </c>
      <c r="K37" s="1"/>
      <c r="L37" s="1"/>
      <c r="M37" s="1"/>
      <c r="N37" s="1"/>
      <c r="O37" s="1"/>
      <c r="P37" s="73"/>
    </row>
    <row r="38" spans="1:16" ht="20.25" customHeight="1">
      <c r="A38" s="20"/>
      <c r="B38" s="72"/>
      <c r="C38" s="13"/>
      <c r="D38" s="5"/>
      <c r="E38" s="13"/>
      <c r="F38" s="5"/>
      <c r="G38" s="13"/>
      <c r="H38" s="5"/>
      <c r="I38" s="13"/>
      <c r="K38" s="1"/>
      <c r="L38" s="1"/>
      <c r="M38" s="1"/>
      <c r="N38" s="1"/>
      <c r="O38" s="1"/>
      <c r="P38" s="73"/>
    </row>
    <row r="39" spans="1:16" ht="20.25" customHeight="1">
      <c r="A39" s="20"/>
      <c r="B39" s="72"/>
      <c r="C39" s="13"/>
      <c r="D39" s="5"/>
      <c r="E39" s="13"/>
      <c r="F39" s="5"/>
      <c r="G39" s="13"/>
      <c r="H39" s="5"/>
      <c r="I39" s="13"/>
      <c r="K39" s="1"/>
      <c r="L39" s="1"/>
      <c r="M39" s="1"/>
      <c r="N39" s="1"/>
      <c r="O39" s="1"/>
      <c r="P39" s="73"/>
    </row>
    <row r="40" spans="1:16" ht="20.25" customHeight="1">
      <c r="A40" s="20"/>
      <c r="B40" s="72"/>
      <c r="C40" s="13"/>
      <c r="D40" s="5"/>
      <c r="E40" s="13"/>
      <c r="F40" s="5"/>
      <c r="G40" s="13"/>
      <c r="H40" s="5"/>
      <c r="I40" s="13"/>
      <c r="K40" s="1"/>
      <c r="L40" s="1"/>
      <c r="M40" s="1"/>
      <c r="N40" s="1"/>
      <c r="O40" s="1"/>
      <c r="P40" s="73"/>
    </row>
    <row r="41" spans="1:16" ht="20.25" customHeight="1">
      <c r="A41" s="20"/>
      <c r="B41" s="72"/>
      <c r="C41" s="13"/>
      <c r="D41" s="5"/>
      <c r="E41" s="13"/>
      <c r="F41" s="5"/>
      <c r="G41" s="13"/>
      <c r="H41" s="5"/>
      <c r="I41" s="13"/>
      <c r="K41" s="1"/>
      <c r="L41" s="1"/>
      <c r="M41" s="1"/>
      <c r="N41" s="1"/>
      <c r="O41" s="1"/>
      <c r="P41" s="73"/>
    </row>
    <row r="42" spans="1:16" ht="20.25" customHeight="1">
      <c r="A42" s="20"/>
      <c r="B42" s="72"/>
      <c r="C42" s="13"/>
      <c r="D42" s="5"/>
      <c r="E42" s="13"/>
      <c r="F42" s="5"/>
      <c r="G42" s="13"/>
      <c r="H42" s="5"/>
      <c r="I42" s="13"/>
      <c r="K42" s="1"/>
      <c r="L42" s="1"/>
      <c r="M42" s="1"/>
      <c r="N42" s="1"/>
      <c r="O42" s="1"/>
      <c r="P42" s="73"/>
    </row>
    <row r="43" spans="1:16" ht="20.25" customHeight="1">
      <c r="A43" s="20"/>
      <c r="B43" s="72"/>
      <c r="C43" s="13"/>
      <c r="D43" s="5"/>
      <c r="E43" s="13"/>
      <c r="F43" s="5"/>
      <c r="G43" s="13"/>
      <c r="H43" s="5"/>
      <c r="I43" s="13"/>
      <c r="K43" s="1"/>
      <c r="L43" s="1"/>
      <c r="M43" s="1"/>
      <c r="N43" s="1"/>
      <c r="O43" s="1"/>
      <c r="P43" s="73"/>
    </row>
    <row r="44" spans="1:16" ht="20.25" customHeight="1">
      <c r="A44" s="26"/>
      <c r="B44" s="72"/>
      <c r="C44" s="13"/>
      <c r="D44" s="5"/>
      <c r="E44" s="13"/>
      <c r="F44" s="5"/>
      <c r="G44" s="13"/>
      <c r="H44" s="5"/>
      <c r="I44" s="13"/>
      <c r="K44" s="1"/>
      <c r="L44" s="1"/>
      <c r="M44" s="1"/>
      <c r="N44" s="1"/>
      <c r="O44" s="1"/>
      <c r="P44" s="73"/>
    </row>
    <row r="45" spans="1:16" ht="20.25" customHeight="1">
      <c r="A45" s="20"/>
      <c r="B45" s="72"/>
      <c r="C45" s="13"/>
      <c r="D45" s="5"/>
      <c r="E45" s="13"/>
      <c r="F45" s="5"/>
      <c r="G45" s="13"/>
      <c r="H45" s="5"/>
      <c r="I45" s="13"/>
      <c r="K45" s="1"/>
      <c r="L45" s="1"/>
      <c r="M45" s="1"/>
      <c r="N45" s="1"/>
      <c r="O45" s="1"/>
      <c r="P45" s="73"/>
    </row>
    <row r="46" spans="1:16" ht="20.25" customHeight="1">
      <c r="A46" s="26" t="s">
        <v>211</v>
      </c>
      <c r="B46" s="72"/>
      <c r="C46" s="13"/>
      <c r="D46" s="5"/>
      <c r="E46" s="13"/>
      <c r="F46" s="5"/>
      <c r="G46" s="13"/>
      <c r="H46" s="5"/>
      <c r="I46" s="13"/>
      <c r="K46" s="1"/>
      <c r="L46" s="1"/>
      <c r="M46" s="1"/>
      <c r="N46" s="1"/>
      <c r="O46" s="1"/>
      <c r="P46" s="73"/>
    </row>
    <row r="47" spans="1:16" ht="22.35" customHeight="1">
      <c r="A47" s="128" t="s">
        <v>79</v>
      </c>
      <c r="B47" s="128"/>
      <c r="C47" s="128"/>
      <c r="D47" s="128"/>
      <c r="E47" s="128"/>
      <c r="F47" s="128"/>
      <c r="G47" s="128"/>
      <c r="H47" s="128"/>
      <c r="I47" s="128"/>
      <c r="K47" s="1"/>
      <c r="L47" s="1"/>
      <c r="M47" s="1"/>
      <c r="N47" s="1"/>
      <c r="O47" s="1"/>
      <c r="P47" s="73"/>
    </row>
    <row r="48" spans="1:16" ht="22.35" customHeight="1">
      <c r="A48" s="128" t="s">
        <v>80</v>
      </c>
      <c r="B48" s="128"/>
      <c r="C48" s="128"/>
      <c r="D48" s="128"/>
      <c r="E48" s="128"/>
      <c r="F48" s="128"/>
      <c r="G48" s="128"/>
      <c r="H48" s="128"/>
      <c r="I48" s="128"/>
      <c r="K48" s="1"/>
      <c r="L48" s="1"/>
      <c r="M48" s="1"/>
      <c r="N48" s="1"/>
      <c r="O48" s="1"/>
      <c r="P48" s="73"/>
    </row>
    <row r="49" spans="1:16" ht="22.35" customHeight="1">
      <c r="A49" s="129" t="str">
        <f>+A3</f>
        <v>สำหรับงวดสามเดือนสิ้นสุดวันที่ 30 มิถุนายน 2567</v>
      </c>
      <c r="B49" s="129"/>
      <c r="C49" s="129"/>
      <c r="D49" s="129"/>
      <c r="E49" s="129"/>
      <c r="F49" s="129"/>
      <c r="G49" s="129"/>
      <c r="H49" s="129"/>
      <c r="I49" s="129"/>
      <c r="K49" s="1"/>
      <c r="L49" s="1"/>
      <c r="M49" s="1"/>
      <c r="N49" s="1"/>
      <c r="O49" s="1"/>
      <c r="P49" s="73"/>
    </row>
    <row r="50" spans="1:16" ht="22.35" customHeight="1">
      <c r="A50" s="129" t="s">
        <v>194</v>
      </c>
      <c r="B50" s="129"/>
      <c r="C50" s="129"/>
      <c r="D50" s="129"/>
      <c r="E50" s="129"/>
      <c r="F50" s="129"/>
      <c r="G50" s="129"/>
      <c r="H50" s="129"/>
      <c r="I50" s="129"/>
      <c r="K50" s="1"/>
      <c r="L50" s="1"/>
      <c r="M50" s="1"/>
      <c r="N50" s="1"/>
      <c r="O50" s="1"/>
      <c r="P50" s="73"/>
    </row>
    <row r="51" spans="1:16" ht="20.100000000000001" customHeight="1">
      <c r="A51" s="67"/>
      <c r="B51" s="67"/>
      <c r="C51" s="132"/>
      <c r="D51" s="132"/>
      <c r="E51" s="132"/>
      <c r="F51" s="64"/>
      <c r="G51" s="126" t="s">
        <v>1</v>
      </c>
      <c r="H51" s="126"/>
      <c r="I51" s="126"/>
      <c r="K51" s="1"/>
      <c r="L51" s="1"/>
      <c r="M51" s="1"/>
      <c r="N51" s="1"/>
      <c r="O51" s="1"/>
      <c r="P51" s="73"/>
    </row>
    <row r="52" spans="1:16" ht="3.6" customHeight="1">
      <c r="C52" s="19"/>
      <c r="D52" s="19"/>
      <c r="E52" s="19"/>
      <c r="F52" s="19"/>
      <c r="G52" s="68"/>
      <c r="H52" s="68"/>
      <c r="I52" s="68"/>
      <c r="K52" s="1"/>
      <c r="L52" s="1"/>
      <c r="M52" s="1"/>
      <c r="N52" s="1"/>
      <c r="O52" s="1"/>
      <c r="P52" s="73"/>
    </row>
    <row r="53" spans="1:16" ht="20.25" customHeight="1">
      <c r="C53" s="133" t="s">
        <v>2</v>
      </c>
      <c r="D53" s="133"/>
      <c r="E53" s="133"/>
      <c r="F53" s="19"/>
      <c r="G53" s="134" t="s">
        <v>3</v>
      </c>
      <c r="H53" s="134"/>
      <c r="I53" s="133"/>
      <c r="K53" s="1"/>
      <c r="L53" s="1"/>
      <c r="M53" s="1"/>
      <c r="N53" s="1"/>
      <c r="O53" s="1"/>
      <c r="P53" s="73"/>
    </row>
    <row r="54" spans="1:16" ht="20.25" customHeight="1">
      <c r="B54" s="19" t="s">
        <v>5</v>
      </c>
      <c r="C54" s="19">
        <f>+C8</f>
        <v>2567</v>
      </c>
      <c r="D54" s="19"/>
      <c r="E54" s="19">
        <f>+E8</f>
        <v>2566</v>
      </c>
      <c r="F54" s="19"/>
      <c r="G54" s="19">
        <f>+G8</f>
        <v>2567</v>
      </c>
      <c r="H54" s="19"/>
      <c r="I54" s="19">
        <f>+I8</f>
        <v>2566</v>
      </c>
      <c r="K54" s="1"/>
      <c r="L54" s="1"/>
      <c r="M54" s="1"/>
      <c r="N54" s="1"/>
      <c r="O54" s="1"/>
      <c r="P54" s="73"/>
    </row>
    <row r="55" spans="1:16" ht="3.6" customHeight="1">
      <c r="B55" s="19"/>
      <c r="C55" s="19"/>
      <c r="D55" s="19"/>
      <c r="E55" s="19"/>
      <c r="F55" s="19"/>
      <c r="G55" s="19"/>
      <c r="H55" s="19"/>
      <c r="I55" s="19"/>
      <c r="K55" s="1"/>
      <c r="L55" s="1"/>
      <c r="M55" s="1"/>
      <c r="N55" s="1"/>
      <c r="O55" s="1"/>
      <c r="P55" s="73"/>
    </row>
    <row r="56" spans="1:16" ht="20.25" customHeight="1">
      <c r="A56" s="15" t="s">
        <v>81</v>
      </c>
      <c r="B56" s="72"/>
      <c r="C56" s="13"/>
      <c r="E56" s="13"/>
      <c r="G56" s="13"/>
      <c r="I56" s="13"/>
      <c r="K56" s="1"/>
      <c r="L56" s="1"/>
      <c r="M56" s="1"/>
      <c r="N56" s="1"/>
      <c r="O56" s="1"/>
      <c r="P56" s="73"/>
    </row>
    <row r="57" spans="1:16" ht="20.25" customHeight="1">
      <c r="A57" s="21" t="s">
        <v>82</v>
      </c>
      <c r="B57" s="72"/>
      <c r="C57" s="13"/>
      <c r="E57" s="13"/>
      <c r="G57" s="13"/>
      <c r="I57" s="13"/>
      <c r="K57" s="1"/>
      <c r="L57" s="1"/>
      <c r="M57" s="1"/>
      <c r="N57" s="1"/>
      <c r="O57" s="1"/>
      <c r="P57" s="73"/>
    </row>
    <row r="58" spans="1:16" ht="20.25" customHeight="1">
      <c r="A58" s="66" t="s">
        <v>83</v>
      </c>
      <c r="B58" s="72"/>
      <c r="C58" s="13"/>
      <c r="E58" s="13"/>
      <c r="G58" s="13"/>
      <c r="I58" s="13"/>
      <c r="K58" s="1"/>
      <c r="L58" s="1"/>
      <c r="M58" s="1"/>
      <c r="N58" s="1"/>
      <c r="O58" s="1"/>
      <c r="P58" s="73"/>
    </row>
    <row r="59" spans="1:16" ht="20.25" customHeight="1">
      <c r="A59" s="52" t="s">
        <v>84</v>
      </c>
      <c r="B59" s="72"/>
      <c r="C59" s="13">
        <v>-304062</v>
      </c>
      <c r="E59" s="13">
        <v>-182711</v>
      </c>
      <c r="G59" s="13">
        <v>12725</v>
      </c>
      <c r="I59" s="13">
        <v>-406530</v>
      </c>
      <c r="K59" s="1"/>
      <c r="L59" s="1"/>
      <c r="M59" s="1"/>
      <c r="N59" s="1"/>
      <c r="O59" s="1"/>
      <c r="P59" s="73"/>
    </row>
    <row r="60" spans="1:16" ht="20.25" customHeight="1">
      <c r="A60" s="66" t="s">
        <v>85</v>
      </c>
      <c r="B60" s="72"/>
      <c r="C60" s="13"/>
      <c r="D60" s="17"/>
      <c r="E60" s="13"/>
      <c r="F60" s="17"/>
      <c r="G60" s="13"/>
      <c r="H60" s="17"/>
      <c r="I60" s="13"/>
      <c r="K60" s="1"/>
      <c r="L60" s="1"/>
      <c r="M60" s="1"/>
      <c r="N60" s="1"/>
      <c r="O60" s="1"/>
      <c r="P60" s="73"/>
    </row>
    <row r="61" spans="1:16" ht="20.25" customHeight="1">
      <c r="A61" s="52" t="s">
        <v>86</v>
      </c>
      <c r="B61" s="72"/>
      <c r="C61" s="13">
        <v>283457</v>
      </c>
      <c r="D61" s="17"/>
      <c r="E61" s="13">
        <v>489910</v>
      </c>
      <c r="F61" s="17"/>
      <c r="G61" s="13">
        <v>314942</v>
      </c>
      <c r="H61" s="17"/>
      <c r="I61" s="13">
        <v>492980</v>
      </c>
      <c r="K61" s="1"/>
      <c r="L61" s="1"/>
      <c r="M61" s="1"/>
      <c r="N61" s="1"/>
      <c r="O61" s="1"/>
      <c r="P61" s="73"/>
    </row>
    <row r="62" spans="1:16" ht="20.25" customHeight="1">
      <c r="A62" s="66" t="s">
        <v>87</v>
      </c>
      <c r="B62" s="72"/>
      <c r="C62" s="13">
        <v>-606988</v>
      </c>
      <c r="D62" s="17"/>
      <c r="E62" s="13">
        <v>1240794</v>
      </c>
      <c r="F62" s="74"/>
      <c r="G62" s="13">
        <v>0</v>
      </c>
      <c r="H62" s="74"/>
      <c r="I62" s="13">
        <v>0</v>
      </c>
      <c r="K62" s="1"/>
      <c r="L62" s="1"/>
      <c r="M62" s="1"/>
      <c r="N62" s="1"/>
      <c r="O62" s="1"/>
      <c r="P62" s="73"/>
    </row>
    <row r="63" spans="1:16" ht="20.25" customHeight="1">
      <c r="A63" s="66" t="s">
        <v>91</v>
      </c>
      <c r="B63" s="72"/>
      <c r="C63" s="13">
        <v>-39798</v>
      </c>
      <c r="D63" s="17"/>
      <c r="E63" s="13">
        <v>36062</v>
      </c>
      <c r="F63" s="74"/>
      <c r="G63" s="13">
        <v>0</v>
      </c>
      <c r="H63" s="74"/>
      <c r="I63" s="13">
        <v>0</v>
      </c>
      <c r="K63" s="1"/>
      <c r="L63" s="1"/>
      <c r="M63" s="1"/>
      <c r="N63" s="1"/>
      <c r="O63" s="1"/>
      <c r="P63" s="73"/>
    </row>
    <row r="64" spans="1:16" ht="20.25" customHeight="1">
      <c r="A64" s="66" t="s">
        <v>88</v>
      </c>
      <c r="B64" s="72">
        <v>7.38</v>
      </c>
      <c r="C64" s="13">
        <v>24226</v>
      </c>
      <c r="D64" s="17"/>
      <c r="E64" s="13">
        <v>-87059</v>
      </c>
      <c r="F64" s="17"/>
      <c r="G64" s="13">
        <v>-65533</v>
      </c>
      <c r="H64" s="17"/>
      <c r="I64" s="13">
        <v>-17290</v>
      </c>
      <c r="K64" s="1"/>
      <c r="L64" s="1"/>
      <c r="M64" s="1"/>
      <c r="N64" s="1"/>
      <c r="O64" s="1"/>
      <c r="P64" s="73"/>
    </row>
    <row r="65" spans="1:16" ht="20.25" customHeight="1">
      <c r="A65" s="21" t="s">
        <v>89</v>
      </c>
      <c r="B65" s="72"/>
      <c r="C65" s="13"/>
      <c r="D65" s="17"/>
      <c r="E65" s="13"/>
      <c r="F65" s="17"/>
      <c r="G65" s="13"/>
      <c r="H65" s="17"/>
      <c r="I65" s="13"/>
      <c r="K65" s="1"/>
      <c r="L65" s="1"/>
      <c r="M65" s="1"/>
      <c r="N65" s="1"/>
      <c r="O65" s="1"/>
      <c r="P65" s="73"/>
    </row>
    <row r="66" spans="1:16" ht="20.25" customHeight="1">
      <c r="A66" s="66" t="s">
        <v>192</v>
      </c>
      <c r="B66" s="72"/>
      <c r="C66" s="13"/>
      <c r="E66" s="13"/>
      <c r="G66" s="13"/>
      <c r="I66" s="13"/>
      <c r="K66" s="1"/>
      <c r="L66" s="1"/>
      <c r="M66" s="1"/>
      <c r="N66" s="1"/>
      <c r="O66" s="1"/>
      <c r="P66" s="73"/>
    </row>
    <row r="67" spans="1:16" ht="20.25" customHeight="1">
      <c r="A67" s="52" t="s">
        <v>84</v>
      </c>
      <c r="B67" s="72"/>
      <c r="C67" s="13">
        <v>-165335</v>
      </c>
      <c r="E67" s="13">
        <v>-269857</v>
      </c>
      <c r="G67" s="13">
        <v>-258855</v>
      </c>
      <c r="I67" s="13">
        <v>-212138</v>
      </c>
      <c r="K67" s="1"/>
      <c r="L67" s="1"/>
      <c r="M67" s="1"/>
      <c r="N67" s="1"/>
      <c r="O67" s="1"/>
      <c r="P67" s="73"/>
    </row>
    <row r="68" spans="1:16" ht="20.25" customHeight="1">
      <c r="A68" s="66" t="s">
        <v>204</v>
      </c>
      <c r="B68" s="72"/>
      <c r="C68" s="13"/>
      <c r="E68" s="13"/>
      <c r="G68" s="13"/>
      <c r="I68" s="13"/>
      <c r="K68" s="1"/>
      <c r="L68" s="1"/>
      <c r="M68" s="1"/>
      <c r="N68" s="1"/>
      <c r="O68" s="1"/>
      <c r="P68" s="73"/>
    </row>
    <row r="69" spans="1:16" ht="20.25" customHeight="1">
      <c r="A69" s="52" t="s">
        <v>205</v>
      </c>
      <c r="B69" s="72"/>
      <c r="C69" s="13">
        <v>22700</v>
      </c>
      <c r="E69" s="13">
        <v>0</v>
      </c>
      <c r="G69" s="13">
        <v>0</v>
      </c>
      <c r="H69" s="74"/>
      <c r="I69" s="13">
        <v>0</v>
      </c>
      <c r="K69" s="1"/>
      <c r="L69" s="1"/>
      <c r="M69" s="1"/>
      <c r="N69" s="1"/>
      <c r="O69" s="1"/>
      <c r="P69" s="73"/>
    </row>
    <row r="70" spans="1:16" ht="20.25" customHeight="1">
      <c r="A70" s="66" t="s">
        <v>88</v>
      </c>
      <c r="B70" s="72">
        <v>7.38</v>
      </c>
      <c r="C70" s="13">
        <v>28073</v>
      </c>
      <c r="D70" s="17"/>
      <c r="E70" s="13">
        <v>53971</v>
      </c>
      <c r="F70" s="17"/>
      <c r="G70" s="13">
        <v>51771</v>
      </c>
      <c r="H70" s="17"/>
      <c r="I70" s="13">
        <v>42427</v>
      </c>
      <c r="K70" s="1"/>
      <c r="L70" s="1"/>
      <c r="M70" s="1"/>
      <c r="N70" s="1"/>
      <c r="O70" s="1"/>
      <c r="P70" s="73"/>
    </row>
    <row r="71" spans="1:16" ht="20.25" customHeight="1">
      <c r="A71" s="71" t="s">
        <v>92</v>
      </c>
      <c r="B71" s="72"/>
      <c r="C71" s="23">
        <f>SUM(C59:C70)</f>
        <v>-757727</v>
      </c>
      <c r="D71" s="17"/>
      <c r="E71" s="23">
        <f>SUM(E59:E70)</f>
        <v>1281110</v>
      </c>
      <c r="F71" s="17"/>
      <c r="G71" s="23">
        <f>SUM(G59:G70)</f>
        <v>55050</v>
      </c>
      <c r="H71" s="17"/>
      <c r="I71" s="23">
        <f>SUM(I59:I70)</f>
        <v>-100551</v>
      </c>
      <c r="K71" s="1"/>
      <c r="L71" s="1"/>
      <c r="M71" s="1"/>
      <c r="N71" s="1"/>
      <c r="O71" s="1"/>
      <c r="P71" s="73"/>
    </row>
    <row r="72" spans="1:16" ht="20.25" customHeight="1" thickBot="1">
      <c r="A72" s="20" t="s">
        <v>93</v>
      </c>
      <c r="B72" s="72"/>
      <c r="C72" s="25">
        <f>+C37+C71</f>
        <v>7680408</v>
      </c>
      <c r="D72" s="17"/>
      <c r="E72" s="25">
        <f>+E37+E71</f>
        <v>9770148</v>
      </c>
      <c r="F72" s="17"/>
      <c r="G72" s="25">
        <f>+G37+G71</f>
        <v>5946040</v>
      </c>
      <c r="H72" s="17"/>
      <c r="I72" s="25">
        <f>+I37+I71</f>
        <v>8673548</v>
      </c>
      <c r="K72" s="1"/>
      <c r="L72" s="1"/>
      <c r="M72" s="1"/>
      <c r="N72" s="1"/>
      <c r="O72" s="1"/>
      <c r="P72" s="73"/>
    </row>
    <row r="73" spans="1:16" ht="3.6" customHeight="1" thickTop="1">
      <c r="A73" s="20"/>
      <c r="B73" s="28"/>
      <c r="C73" s="13"/>
      <c r="D73" s="17"/>
      <c r="E73" s="13"/>
      <c r="F73" s="17"/>
      <c r="G73" s="13"/>
      <c r="H73" s="17"/>
      <c r="I73" s="13"/>
      <c r="K73" s="1"/>
      <c r="L73" s="1"/>
      <c r="M73" s="1"/>
      <c r="N73" s="1"/>
      <c r="O73" s="1"/>
      <c r="P73" s="73"/>
    </row>
    <row r="74" spans="1:16" ht="20.25" customHeight="1">
      <c r="A74" s="15" t="s">
        <v>94</v>
      </c>
      <c r="C74" s="17"/>
      <c r="D74" s="17"/>
      <c r="E74" s="17"/>
      <c r="F74" s="17"/>
      <c r="G74" s="17"/>
      <c r="H74" s="17"/>
      <c r="I74" s="17"/>
      <c r="K74" s="1"/>
      <c r="L74" s="1"/>
      <c r="M74" s="1"/>
      <c r="N74" s="1"/>
      <c r="O74" s="1"/>
      <c r="P74" s="73"/>
    </row>
    <row r="75" spans="1:16" ht="20.25" customHeight="1">
      <c r="A75" s="18" t="s">
        <v>95</v>
      </c>
      <c r="B75" s="72"/>
      <c r="C75" s="13">
        <f>+C77-C76</f>
        <v>8208926</v>
      </c>
      <c r="D75" s="17"/>
      <c r="E75" s="13">
        <f>+E77-E76</f>
        <v>8425299</v>
      </c>
      <c r="F75" s="17"/>
      <c r="G75" s="13">
        <f>+G77-G76</f>
        <v>5890990</v>
      </c>
      <c r="H75" s="17"/>
      <c r="I75" s="13">
        <f>+I77-I76</f>
        <v>8774099</v>
      </c>
      <c r="K75" s="1"/>
      <c r="L75" s="1"/>
      <c r="M75" s="1"/>
      <c r="N75" s="1"/>
      <c r="O75" s="1"/>
      <c r="P75" s="73"/>
    </row>
    <row r="76" spans="1:16" ht="20.25" customHeight="1">
      <c r="A76" s="18" t="s">
        <v>96</v>
      </c>
      <c r="B76" s="72"/>
      <c r="C76" s="13">
        <v>229209</v>
      </c>
      <c r="D76" s="17"/>
      <c r="E76" s="13">
        <v>63739</v>
      </c>
      <c r="F76" s="17"/>
      <c r="G76" s="13">
        <v>0</v>
      </c>
      <c r="H76" s="74"/>
      <c r="I76" s="13">
        <v>0</v>
      </c>
      <c r="K76" s="1"/>
      <c r="L76" s="1"/>
      <c r="M76" s="1"/>
      <c r="N76" s="1"/>
      <c r="O76" s="1"/>
      <c r="P76" s="73"/>
    </row>
    <row r="77" spans="1:16" ht="20.25" customHeight="1" thickBot="1">
      <c r="A77" s="18"/>
      <c r="B77" s="72"/>
      <c r="C77" s="25">
        <f>+C37</f>
        <v>8438135</v>
      </c>
      <c r="D77" s="17"/>
      <c r="E77" s="25">
        <f>+E37</f>
        <v>8489038</v>
      </c>
      <c r="F77" s="17"/>
      <c r="G77" s="25">
        <f>+G37</f>
        <v>5890990</v>
      </c>
      <c r="H77" s="17"/>
      <c r="I77" s="25">
        <f>+I37</f>
        <v>8774099</v>
      </c>
      <c r="K77" s="1"/>
      <c r="L77" s="1"/>
      <c r="M77" s="1"/>
      <c r="N77" s="1"/>
      <c r="O77" s="1"/>
      <c r="P77" s="73"/>
    </row>
    <row r="78" spans="1:16" ht="3.6" customHeight="1" thickTop="1">
      <c r="A78" s="18"/>
      <c r="C78" s="13"/>
      <c r="D78" s="17"/>
      <c r="E78" s="13"/>
      <c r="F78" s="17"/>
      <c r="G78" s="13"/>
      <c r="H78" s="17"/>
      <c r="I78" s="13"/>
      <c r="K78" s="1"/>
      <c r="L78" s="1"/>
      <c r="M78" s="1"/>
      <c r="N78" s="1"/>
      <c r="O78" s="1"/>
      <c r="P78" s="73"/>
    </row>
    <row r="79" spans="1:16" ht="20.25" customHeight="1">
      <c r="A79" s="15" t="s">
        <v>97</v>
      </c>
      <c r="C79" s="17"/>
      <c r="D79" s="17"/>
      <c r="E79" s="17"/>
      <c r="F79" s="17"/>
      <c r="G79" s="17"/>
      <c r="H79" s="17"/>
      <c r="I79" s="17"/>
      <c r="K79" s="1"/>
      <c r="L79" s="1"/>
      <c r="M79" s="1"/>
      <c r="N79" s="1"/>
      <c r="O79" s="1"/>
      <c r="P79" s="73"/>
    </row>
    <row r="80" spans="1:16" ht="20.25" customHeight="1">
      <c r="A80" s="18" t="s">
        <v>95</v>
      </c>
      <c r="B80" s="72"/>
      <c r="C80" s="13">
        <f>+C82-C81</f>
        <v>7592463</v>
      </c>
      <c r="D80" s="17"/>
      <c r="E80" s="13">
        <f>+E82-E81</f>
        <v>9580367</v>
      </c>
      <c r="F80" s="17"/>
      <c r="G80" s="13">
        <f>+G82-G81</f>
        <v>5946040</v>
      </c>
      <c r="H80" s="17"/>
      <c r="I80" s="13">
        <f>+I82-I81</f>
        <v>8673548</v>
      </c>
      <c r="K80" s="1"/>
      <c r="L80" s="1"/>
      <c r="M80" s="1"/>
      <c r="N80" s="1"/>
      <c r="O80" s="1"/>
      <c r="P80" s="73"/>
    </row>
    <row r="81" spans="1:16" ht="20.25" customHeight="1">
      <c r="A81" s="18" t="s">
        <v>96</v>
      </c>
      <c r="B81" s="72"/>
      <c r="C81" s="13">
        <v>87945</v>
      </c>
      <c r="D81" s="17"/>
      <c r="E81" s="13">
        <v>189781</v>
      </c>
      <c r="F81" s="17"/>
      <c r="G81" s="13">
        <v>0</v>
      </c>
      <c r="H81" s="40"/>
      <c r="I81" s="13">
        <v>0</v>
      </c>
      <c r="K81" s="1"/>
      <c r="L81" s="1"/>
      <c r="M81" s="1"/>
      <c r="N81" s="1"/>
      <c r="O81" s="1"/>
      <c r="P81" s="73"/>
    </row>
    <row r="82" spans="1:16" ht="20.25" customHeight="1" thickBot="1">
      <c r="B82" s="72"/>
      <c r="C82" s="25">
        <f>+C72</f>
        <v>7680408</v>
      </c>
      <c r="D82" s="17"/>
      <c r="E82" s="25">
        <f>+E72</f>
        <v>9770148</v>
      </c>
      <c r="F82" s="17"/>
      <c r="G82" s="25">
        <f>+G72</f>
        <v>5946040</v>
      </c>
      <c r="H82" s="17"/>
      <c r="I82" s="25">
        <f>+I72</f>
        <v>8673548</v>
      </c>
      <c r="K82" s="1"/>
      <c r="L82" s="1"/>
      <c r="M82" s="1"/>
      <c r="N82" s="1"/>
      <c r="O82" s="1"/>
      <c r="P82" s="73"/>
    </row>
    <row r="83" spans="1:16" ht="3.6" customHeight="1" thickTop="1">
      <c r="A83" s="70"/>
      <c r="B83" s="20"/>
      <c r="C83" s="53"/>
      <c r="D83" s="53"/>
      <c r="E83" s="53"/>
      <c r="F83" s="53"/>
      <c r="G83" s="53"/>
      <c r="H83" s="53"/>
      <c r="I83" s="53"/>
      <c r="K83" s="1"/>
      <c r="L83" s="1"/>
      <c r="M83" s="1"/>
      <c r="N83" s="1"/>
      <c r="O83" s="1"/>
      <c r="P83" s="73"/>
    </row>
    <row r="84" spans="1:16" ht="20.25" customHeight="1">
      <c r="A84" s="75" t="s">
        <v>98</v>
      </c>
      <c r="B84" s="20"/>
      <c r="C84" s="53"/>
      <c r="D84" s="53"/>
      <c r="E84" s="53"/>
      <c r="F84" s="53"/>
      <c r="G84" s="53"/>
      <c r="H84" s="53"/>
      <c r="I84" s="53"/>
      <c r="K84" s="1"/>
      <c r="L84" s="1"/>
      <c r="M84" s="1"/>
      <c r="N84" s="1"/>
      <c r="O84" s="1"/>
      <c r="P84" s="73"/>
    </row>
    <row r="85" spans="1:16" ht="20.25" customHeight="1">
      <c r="A85" s="18" t="s">
        <v>99</v>
      </c>
      <c r="B85" s="19" t="s">
        <v>100</v>
      </c>
      <c r="C85" s="76">
        <f>C75/(C86/1000)</f>
        <v>1.1159858425719573</v>
      </c>
      <c r="D85" s="1"/>
      <c r="E85" s="76">
        <f>E75/(E86/1000)</f>
        <v>1.1454012867743808</v>
      </c>
      <c r="F85" s="1"/>
      <c r="G85" s="76">
        <f>G75/(G86/1000)</f>
        <v>0.80086742635187291</v>
      </c>
      <c r="H85" s="1"/>
      <c r="I85" s="76">
        <f>I75/(I86/1000)</f>
        <v>1.1928198969420323</v>
      </c>
      <c r="K85" s="1"/>
      <c r="L85" s="1"/>
      <c r="M85" s="1"/>
      <c r="N85" s="1"/>
      <c r="O85" s="1"/>
      <c r="P85" s="73"/>
    </row>
    <row r="86" spans="1:16" ht="20.25" customHeight="1">
      <c r="A86" s="18" t="s">
        <v>101</v>
      </c>
      <c r="B86" s="19" t="s">
        <v>102</v>
      </c>
      <c r="C86" s="13">
        <v>7355761773</v>
      </c>
      <c r="D86" s="8"/>
      <c r="E86" s="13">
        <v>7355761773</v>
      </c>
      <c r="F86" s="8"/>
      <c r="G86" s="13">
        <v>7355761773</v>
      </c>
      <c r="H86" s="8"/>
      <c r="I86" s="13">
        <v>7355761773</v>
      </c>
      <c r="K86" s="1"/>
      <c r="L86" s="1"/>
      <c r="M86" s="1"/>
      <c r="N86" s="1"/>
      <c r="O86" s="1"/>
      <c r="P86" s="73"/>
    </row>
    <row r="87" spans="1:16" ht="20.25" customHeight="1">
      <c r="A87" s="18"/>
      <c r="B87" s="19"/>
      <c r="C87" s="13"/>
      <c r="D87" s="8"/>
      <c r="E87" s="13"/>
      <c r="F87" s="8"/>
      <c r="G87" s="13"/>
      <c r="H87" s="8"/>
      <c r="I87" s="13"/>
      <c r="K87" s="1"/>
      <c r="L87" s="1"/>
      <c r="M87" s="1"/>
      <c r="N87" s="1"/>
      <c r="O87" s="1"/>
      <c r="P87" s="73"/>
    </row>
    <row r="88" spans="1:16" ht="20.25" customHeight="1">
      <c r="A88" s="18"/>
      <c r="B88" s="19"/>
      <c r="C88" s="13"/>
      <c r="D88" s="8"/>
      <c r="E88" s="13"/>
      <c r="F88" s="8"/>
      <c r="G88" s="13"/>
      <c r="H88" s="8"/>
      <c r="I88" s="13"/>
      <c r="K88" s="1"/>
      <c r="L88" s="1"/>
      <c r="M88" s="1"/>
      <c r="N88" s="1"/>
      <c r="O88" s="1"/>
      <c r="P88" s="73"/>
    </row>
    <row r="89" spans="1:16" ht="23.1" customHeight="1">
      <c r="A89" s="26" t="s">
        <v>211</v>
      </c>
      <c r="B89" s="19"/>
      <c r="C89" s="13"/>
      <c r="D89" s="8"/>
      <c r="E89" s="5"/>
      <c r="F89" s="8"/>
      <c r="G89" s="13"/>
      <c r="H89" s="8"/>
      <c r="I89" s="5"/>
      <c r="K89" s="1"/>
      <c r="L89" s="1"/>
      <c r="M89" s="1"/>
      <c r="N89" s="1"/>
      <c r="O89" s="1"/>
      <c r="P89" s="73"/>
    </row>
    <row r="90" spans="1:16" ht="23.1" customHeight="1">
      <c r="A90" s="26"/>
      <c r="B90" s="19"/>
      <c r="C90" s="13"/>
      <c r="D90" s="8"/>
      <c r="E90" s="5"/>
      <c r="F90" s="8"/>
      <c r="G90" s="13"/>
      <c r="H90" s="8"/>
      <c r="I90" s="5"/>
      <c r="K90" s="1"/>
      <c r="L90" s="1"/>
      <c r="M90" s="1"/>
      <c r="N90" s="1"/>
      <c r="O90" s="1"/>
      <c r="P90" s="73"/>
    </row>
    <row r="91" spans="1:16" ht="23.1" customHeight="1">
      <c r="A91" s="26"/>
      <c r="B91" s="19"/>
      <c r="C91" s="13"/>
      <c r="D91" s="8"/>
      <c r="E91" s="5"/>
      <c r="F91" s="8"/>
      <c r="G91" s="13"/>
      <c r="H91" s="8"/>
      <c r="I91" s="5"/>
      <c r="K91" s="1"/>
      <c r="L91" s="1"/>
      <c r="M91" s="1"/>
      <c r="N91" s="1"/>
      <c r="O91" s="1"/>
      <c r="P91" s="73"/>
    </row>
    <row r="92" spans="1:16" ht="23.1" customHeight="1">
      <c r="A92" s="26"/>
      <c r="B92" s="19"/>
      <c r="C92" s="13"/>
      <c r="D92" s="8"/>
      <c r="E92" s="5"/>
      <c r="F92" s="8"/>
      <c r="G92" s="13"/>
      <c r="H92" s="8"/>
      <c r="I92" s="5"/>
      <c r="K92" s="1"/>
      <c r="L92" s="1"/>
      <c r="M92" s="1"/>
      <c r="N92" s="1"/>
      <c r="O92" s="1"/>
      <c r="P92" s="73"/>
    </row>
    <row r="93" spans="1:16" ht="22.35" customHeight="1">
      <c r="A93" s="27" t="s">
        <v>49</v>
      </c>
      <c r="B93" s="27"/>
      <c r="E93" s="131" t="s">
        <v>50</v>
      </c>
      <c r="F93" s="131"/>
      <c r="G93" s="131"/>
      <c r="H93" s="131"/>
      <c r="I93" s="131"/>
    </row>
    <row r="94" spans="1:16" ht="22.35" customHeight="1">
      <c r="A94" s="28" t="s">
        <v>51</v>
      </c>
      <c r="B94" s="28"/>
      <c r="E94" s="131" t="s">
        <v>103</v>
      </c>
      <c r="F94" s="131"/>
      <c r="G94" s="131"/>
      <c r="H94" s="131"/>
      <c r="I94" s="131"/>
    </row>
    <row r="95" spans="1:16" ht="20.25" customHeight="1"/>
  </sheetData>
  <mergeCells count="18">
    <mergeCell ref="E94:I94"/>
    <mergeCell ref="C7:E7"/>
    <mergeCell ref="G7:I7"/>
    <mergeCell ref="A47:I47"/>
    <mergeCell ref="A48:I48"/>
    <mergeCell ref="A49:I49"/>
    <mergeCell ref="C51:E51"/>
    <mergeCell ref="G51:I51"/>
    <mergeCell ref="C53:E53"/>
    <mergeCell ref="G53:I53"/>
    <mergeCell ref="E93:I93"/>
    <mergeCell ref="A50:I50"/>
    <mergeCell ref="A1:I1"/>
    <mergeCell ref="A2:I2"/>
    <mergeCell ref="A3:I3"/>
    <mergeCell ref="C5:E5"/>
    <mergeCell ref="G5:I5"/>
    <mergeCell ref="A4:I4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sheetPr>
    <tabColor rgb="FF92D050"/>
  </sheetPr>
  <dimension ref="A1:P94"/>
  <sheetViews>
    <sheetView zoomScaleNormal="100" zoomScaleSheetLayoutView="100" zoomScalePageLayoutView="85" workbookViewId="0">
      <selection sqref="A1:I1"/>
    </sheetView>
  </sheetViews>
  <sheetFormatPr defaultColWidth="9.140625" defaultRowHeight="24" customHeight="1"/>
  <cols>
    <col min="1" max="1" width="55.140625" style="15" customWidth="1"/>
    <col min="2" max="2" width="7" style="15" customWidth="1"/>
    <col min="3" max="3" width="13.140625" style="15" customWidth="1"/>
    <col min="4" max="4" width="0.5703125" style="15" customWidth="1"/>
    <col min="5" max="5" width="13.140625" style="15" bestFit="1" customWidth="1"/>
    <col min="6" max="6" width="0.5703125" style="15" customWidth="1"/>
    <col min="7" max="7" width="13.140625" style="15" bestFit="1" customWidth="1"/>
    <col min="8" max="8" width="0.5703125" style="15" customWidth="1"/>
    <col min="9" max="9" width="13.140625" style="15" bestFit="1" customWidth="1"/>
    <col min="10" max="11" width="9.140625" style="15" customWidth="1"/>
    <col min="12" max="12" width="9.140625" style="15"/>
    <col min="13" max="13" width="9.140625" style="15" customWidth="1"/>
    <col min="14" max="14" width="9.140625" style="15"/>
    <col min="15" max="15" width="9.140625" style="15" customWidth="1"/>
    <col min="16" max="16384" width="9.140625" style="15"/>
  </cols>
  <sheetData>
    <row r="1" spans="1:16" ht="22.35" customHeight="1">
      <c r="A1" s="128" t="s">
        <v>53</v>
      </c>
      <c r="B1" s="128"/>
      <c r="C1" s="128"/>
      <c r="D1" s="128"/>
      <c r="E1" s="128"/>
      <c r="F1" s="128"/>
      <c r="G1" s="128"/>
      <c r="H1" s="128"/>
      <c r="I1" s="128"/>
    </row>
    <row r="2" spans="1:16" ht="22.35" customHeight="1">
      <c r="A2" s="128" t="s">
        <v>54</v>
      </c>
      <c r="B2" s="128"/>
      <c r="C2" s="128"/>
      <c r="D2" s="128"/>
      <c r="E2" s="128"/>
      <c r="F2" s="128"/>
      <c r="G2" s="128"/>
      <c r="H2" s="128"/>
      <c r="I2" s="128"/>
    </row>
    <row r="3" spans="1:16" ht="22.35" customHeight="1">
      <c r="A3" s="129" t="s">
        <v>214</v>
      </c>
      <c r="B3" s="129"/>
      <c r="C3" s="129"/>
      <c r="D3" s="129"/>
      <c r="E3" s="129"/>
      <c r="F3" s="129"/>
      <c r="G3" s="129"/>
      <c r="H3" s="129"/>
      <c r="I3" s="129"/>
    </row>
    <row r="4" spans="1:16" ht="20.25" customHeight="1">
      <c r="A4" s="67"/>
      <c r="B4" s="67"/>
      <c r="C4" s="132"/>
      <c r="D4" s="132"/>
      <c r="E4" s="132"/>
      <c r="F4" s="64"/>
      <c r="G4" s="126" t="s">
        <v>1</v>
      </c>
      <c r="H4" s="126"/>
      <c r="I4" s="126"/>
    </row>
    <row r="5" spans="1:16" ht="3.6" customHeight="1">
      <c r="C5" s="19"/>
      <c r="D5" s="19"/>
      <c r="E5" s="19"/>
      <c r="F5" s="19"/>
      <c r="G5" s="68"/>
      <c r="H5" s="68"/>
      <c r="I5" s="68"/>
    </row>
    <row r="6" spans="1:16" ht="20.25" customHeight="1">
      <c r="C6" s="133" t="s">
        <v>2</v>
      </c>
      <c r="D6" s="133"/>
      <c r="E6" s="133"/>
      <c r="F6" s="19"/>
      <c r="G6" s="134" t="s">
        <v>3</v>
      </c>
      <c r="H6" s="134"/>
      <c r="I6" s="133"/>
    </row>
    <row r="7" spans="1:16" ht="20.25" customHeight="1">
      <c r="B7" s="19" t="s">
        <v>5</v>
      </c>
      <c r="C7" s="19">
        <v>2567</v>
      </c>
      <c r="D7" s="19"/>
      <c r="E7" s="19">
        <v>2566</v>
      </c>
      <c r="F7" s="19"/>
      <c r="G7" s="19">
        <v>2567</v>
      </c>
      <c r="H7" s="19"/>
      <c r="I7" s="19">
        <v>2566</v>
      </c>
    </row>
    <row r="8" spans="1:16" ht="3.6" customHeight="1">
      <c r="C8" s="19"/>
      <c r="D8" s="19"/>
      <c r="E8" s="19"/>
      <c r="F8" s="19"/>
      <c r="G8" s="19"/>
      <c r="H8" s="19"/>
      <c r="I8" s="19"/>
    </row>
    <row r="9" spans="1:16" ht="20.25" customHeight="1">
      <c r="A9" s="15" t="s">
        <v>55</v>
      </c>
      <c r="B9" s="72">
        <v>7.31</v>
      </c>
      <c r="C9" s="13">
        <v>80985353</v>
      </c>
      <c r="D9" s="2"/>
      <c r="E9" s="13">
        <v>61621157</v>
      </c>
      <c r="F9" s="2"/>
      <c r="G9" s="13">
        <v>52650616</v>
      </c>
      <c r="H9" s="2"/>
      <c r="I9" s="13">
        <v>43876385</v>
      </c>
      <c r="K9" s="1"/>
      <c r="L9" s="1"/>
      <c r="M9" s="1"/>
      <c r="N9" s="1"/>
      <c r="O9" s="1"/>
      <c r="P9" s="73"/>
    </row>
    <row r="10" spans="1:16" ht="20.25" customHeight="1">
      <c r="A10" s="15" t="s">
        <v>56</v>
      </c>
      <c r="B10" s="72">
        <v>7.32</v>
      </c>
      <c r="C10" s="13">
        <v>25391583</v>
      </c>
      <c r="D10" s="5"/>
      <c r="E10" s="13">
        <v>17131954</v>
      </c>
      <c r="F10" s="5"/>
      <c r="G10" s="13">
        <v>21407529</v>
      </c>
      <c r="H10" s="5"/>
      <c r="I10" s="13">
        <v>14578640</v>
      </c>
      <c r="K10" s="1"/>
      <c r="L10" s="1"/>
      <c r="M10" s="1"/>
      <c r="N10" s="1"/>
      <c r="O10" s="1"/>
      <c r="P10" s="73"/>
    </row>
    <row r="11" spans="1:16" ht="20.25" customHeight="1">
      <c r="A11" s="21" t="s">
        <v>57</v>
      </c>
      <c r="B11" s="72"/>
      <c r="C11" s="23">
        <f>+C9-C10</f>
        <v>55593770</v>
      </c>
      <c r="D11" s="5"/>
      <c r="E11" s="23">
        <f>+E9-E10</f>
        <v>44489203</v>
      </c>
      <c r="F11" s="5"/>
      <c r="G11" s="23">
        <f>+G9-G10</f>
        <v>31243087</v>
      </c>
      <c r="H11" s="5"/>
      <c r="I11" s="23">
        <f>+I9-I10</f>
        <v>29297745</v>
      </c>
      <c r="K11" s="1"/>
      <c r="L11" s="1"/>
      <c r="M11" s="1"/>
      <c r="N11" s="1"/>
      <c r="O11" s="1"/>
      <c r="P11" s="73"/>
    </row>
    <row r="12" spans="1:16" ht="10.35" customHeight="1">
      <c r="B12" s="28"/>
      <c r="C12" s="13"/>
      <c r="D12" s="5"/>
      <c r="E12" s="13"/>
      <c r="F12" s="5"/>
      <c r="G12" s="13"/>
      <c r="H12" s="5"/>
      <c r="I12" s="13"/>
      <c r="K12" s="1"/>
      <c r="L12" s="1"/>
      <c r="M12" s="1"/>
      <c r="N12" s="1"/>
      <c r="O12" s="1"/>
      <c r="P12" s="73"/>
    </row>
    <row r="13" spans="1:16" ht="20.25" customHeight="1">
      <c r="A13" s="15" t="s">
        <v>58</v>
      </c>
      <c r="B13" s="72"/>
      <c r="C13" s="13">
        <v>17280413</v>
      </c>
      <c r="D13" s="5"/>
      <c r="E13" s="13">
        <v>12866476</v>
      </c>
      <c r="F13" s="5"/>
      <c r="G13" s="13">
        <v>7212365</v>
      </c>
      <c r="H13" s="5"/>
      <c r="I13" s="13">
        <v>6484217</v>
      </c>
      <c r="K13" s="1"/>
      <c r="L13" s="1"/>
      <c r="M13" s="1"/>
      <c r="N13" s="1"/>
      <c r="O13" s="1"/>
      <c r="P13" s="73"/>
    </row>
    <row r="14" spans="1:16" ht="20.25" customHeight="1">
      <c r="A14" s="15" t="s">
        <v>59</v>
      </c>
      <c r="B14" s="72"/>
      <c r="C14" s="13">
        <v>4805369</v>
      </c>
      <c r="D14" s="5"/>
      <c r="E14" s="13">
        <v>4034725</v>
      </c>
      <c r="F14" s="5"/>
      <c r="G14" s="13">
        <v>3309521</v>
      </c>
      <c r="H14" s="5"/>
      <c r="I14" s="13">
        <v>3049365</v>
      </c>
      <c r="K14" s="1"/>
      <c r="L14" s="1"/>
      <c r="M14" s="1"/>
      <c r="N14" s="1"/>
      <c r="O14" s="1"/>
      <c r="P14" s="73"/>
    </row>
    <row r="15" spans="1:16" ht="20.25" customHeight="1">
      <c r="A15" s="21" t="s">
        <v>60</v>
      </c>
      <c r="B15" s="72">
        <v>7.33</v>
      </c>
      <c r="C15" s="23">
        <f>+C13-C14</f>
        <v>12475044</v>
      </c>
      <c r="D15" s="5"/>
      <c r="E15" s="23">
        <f>+E13-E14</f>
        <v>8831751</v>
      </c>
      <c r="F15" s="5"/>
      <c r="G15" s="23">
        <f>+G13-G14</f>
        <v>3902844</v>
      </c>
      <c r="H15" s="5"/>
      <c r="I15" s="23">
        <f>+I13-I14</f>
        <v>3434852</v>
      </c>
      <c r="K15" s="6"/>
      <c r="L15" s="1"/>
      <c r="M15" s="6"/>
      <c r="N15" s="6"/>
      <c r="O15" s="6"/>
      <c r="P15" s="73"/>
    </row>
    <row r="16" spans="1:16" ht="3.6" customHeight="1">
      <c r="B16" s="28"/>
      <c r="C16" s="13"/>
      <c r="D16" s="5"/>
      <c r="E16" s="13"/>
      <c r="F16" s="5"/>
      <c r="G16" s="13"/>
      <c r="H16" s="5"/>
      <c r="I16" s="13"/>
      <c r="K16" s="1"/>
      <c r="L16" s="1"/>
      <c r="M16" s="1"/>
      <c r="N16" s="1"/>
      <c r="O16" s="1"/>
      <c r="P16" s="73"/>
    </row>
    <row r="17" spans="1:16" ht="20.25" customHeight="1">
      <c r="A17" s="15" t="s">
        <v>61</v>
      </c>
      <c r="B17" s="72"/>
      <c r="C17" s="13"/>
      <c r="D17" s="5"/>
      <c r="E17" s="13"/>
      <c r="F17" s="5"/>
      <c r="G17" s="13"/>
      <c r="H17" s="5"/>
      <c r="I17" s="13"/>
      <c r="K17" s="1"/>
      <c r="L17" s="1"/>
      <c r="M17" s="1"/>
      <c r="N17" s="1"/>
      <c r="O17" s="1"/>
      <c r="P17" s="73"/>
    </row>
    <row r="18" spans="1:16" ht="20.25" customHeight="1">
      <c r="A18" s="21" t="s">
        <v>62</v>
      </c>
      <c r="B18" s="72">
        <v>7.34</v>
      </c>
      <c r="C18" s="13">
        <v>3361638</v>
      </c>
      <c r="D18" s="5"/>
      <c r="E18" s="13">
        <v>3002140</v>
      </c>
      <c r="F18" s="5"/>
      <c r="G18" s="13">
        <v>3373406</v>
      </c>
      <c r="H18" s="5"/>
      <c r="I18" s="13">
        <v>3084014</v>
      </c>
      <c r="K18" s="1"/>
      <c r="L18" s="1"/>
      <c r="M18" s="1"/>
      <c r="N18" s="1"/>
      <c r="O18" s="1"/>
      <c r="P18" s="73"/>
    </row>
    <row r="19" spans="1:16" ht="20.25" customHeight="1">
      <c r="A19" s="15" t="s">
        <v>213</v>
      </c>
      <c r="B19" s="72">
        <v>7.35</v>
      </c>
      <c r="C19" s="13">
        <v>0</v>
      </c>
      <c r="D19" s="5"/>
      <c r="E19" s="13">
        <v>0</v>
      </c>
      <c r="F19" s="5"/>
      <c r="G19" s="13">
        <v>-1230000</v>
      </c>
      <c r="H19" s="5"/>
      <c r="I19" s="13">
        <v>-260000</v>
      </c>
      <c r="K19" s="1"/>
      <c r="L19" s="1"/>
      <c r="M19" s="1"/>
      <c r="N19" s="1"/>
      <c r="O19" s="1"/>
      <c r="P19" s="73"/>
    </row>
    <row r="20" spans="1:16" ht="20.25" customHeight="1">
      <c r="A20" s="15" t="s">
        <v>63</v>
      </c>
      <c r="B20" s="72"/>
      <c r="C20" s="13">
        <v>804541</v>
      </c>
      <c r="D20" s="5"/>
      <c r="E20" s="13">
        <v>791786</v>
      </c>
      <c r="F20" s="5"/>
      <c r="G20" s="13">
        <v>0</v>
      </c>
      <c r="H20" s="74"/>
      <c r="I20" s="13">
        <v>0</v>
      </c>
      <c r="K20" s="1"/>
      <c r="L20" s="1"/>
      <c r="M20" s="1"/>
      <c r="N20" s="1"/>
      <c r="O20" s="1"/>
      <c r="P20" s="73"/>
    </row>
    <row r="21" spans="1:16" ht="20.25" customHeight="1">
      <c r="A21" s="15" t="s">
        <v>64</v>
      </c>
      <c r="B21" s="72"/>
      <c r="C21" s="13">
        <v>299509</v>
      </c>
      <c r="D21" s="5"/>
      <c r="E21" s="13">
        <v>291037</v>
      </c>
      <c r="F21" s="5"/>
      <c r="G21" s="13">
        <v>2699042</v>
      </c>
      <c r="H21" s="74"/>
      <c r="I21" s="13">
        <v>2800729</v>
      </c>
      <c r="K21" s="1"/>
      <c r="L21" s="1"/>
      <c r="M21" s="1"/>
      <c r="N21" s="1"/>
      <c r="O21" s="1"/>
      <c r="P21" s="73"/>
    </row>
    <row r="22" spans="1:16" ht="20.25" customHeight="1">
      <c r="A22" s="15" t="s">
        <v>65</v>
      </c>
      <c r="B22" s="72"/>
      <c r="C22" s="13">
        <v>4300170</v>
      </c>
      <c r="D22" s="5"/>
      <c r="E22" s="13">
        <v>3508706</v>
      </c>
      <c r="F22" s="5"/>
      <c r="G22" s="13">
        <v>1682400</v>
      </c>
      <c r="H22" s="74"/>
      <c r="I22" s="13">
        <v>1478532</v>
      </c>
      <c r="K22" s="1"/>
      <c r="L22" s="1"/>
      <c r="M22" s="1"/>
      <c r="N22" s="1"/>
      <c r="O22" s="1"/>
      <c r="P22" s="73"/>
    </row>
    <row r="23" spans="1:16" ht="20.25" customHeight="1">
      <c r="A23" s="15" t="s">
        <v>66</v>
      </c>
      <c r="B23" s="72"/>
      <c r="C23" s="13">
        <v>1169399</v>
      </c>
      <c r="D23" s="5"/>
      <c r="E23" s="13">
        <v>1275972</v>
      </c>
      <c r="F23" s="5"/>
      <c r="G23" s="13">
        <v>1190785</v>
      </c>
      <c r="H23" s="5"/>
      <c r="I23" s="13">
        <v>1185633</v>
      </c>
      <c r="K23" s="1"/>
      <c r="L23" s="1"/>
      <c r="M23" s="1"/>
      <c r="N23" s="1"/>
      <c r="O23" s="1"/>
      <c r="P23" s="73"/>
    </row>
    <row r="24" spans="1:16" ht="20.25" customHeight="1">
      <c r="A24" s="15" t="s">
        <v>67</v>
      </c>
      <c r="B24" s="72"/>
      <c r="C24" s="23">
        <f>+C11+C15+SUM(C18:C23)</f>
        <v>78004071</v>
      </c>
      <c r="D24" s="5"/>
      <c r="E24" s="23">
        <f>+E11+E15+SUM(E18:E23)</f>
        <v>62190595</v>
      </c>
      <c r="F24" s="5"/>
      <c r="G24" s="23">
        <f>+G11+G15+SUM(G18:G23)</f>
        <v>42861564</v>
      </c>
      <c r="H24" s="5"/>
      <c r="I24" s="23">
        <f>+I11+I15+SUM(I18:I23)</f>
        <v>41021505</v>
      </c>
      <c r="K24" s="6"/>
      <c r="L24" s="1"/>
      <c r="M24" s="6"/>
      <c r="N24" s="6"/>
      <c r="O24" s="6"/>
      <c r="P24" s="73"/>
    </row>
    <row r="25" spans="1:16" ht="20.25" customHeight="1">
      <c r="A25" s="15" t="s">
        <v>68</v>
      </c>
      <c r="B25" s="72"/>
      <c r="C25" s="13"/>
      <c r="D25" s="2"/>
      <c r="E25" s="13"/>
      <c r="F25" s="2"/>
      <c r="G25" s="13"/>
      <c r="H25" s="2"/>
      <c r="I25" s="13"/>
      <c r="K25" s="1"/>
      <c r="L25" s="1"/>
      <c r="M25" s="1"/>
      <c r="N25" s="1"/>
      <c r="O25" s="1"/>
      <c r="P25" s="73"/>
    </row>
    <row r="26" spans="1:16" ht="20.25" customHeight="1">
      <c r="A26" s="16" t="s">
        <v>69</v>
      </c>
      <c r="B26" s="72"/>
      <c r="C26" s="13">
        <v>17824212</v>
      </c>
      <c r="D26" s="5"/>
      <c r="E26" s="13">
        <v>14391280</v>
      </c>
      <c r="F26" s="5"/>
      <c r="G26" s="13">
        <v>9995992</v>
      </c>
      <c r="H26" s="5"/>
      <c r="I26" s="13">
        <v>9377344</v>
      </c>
      <c r="K26" s="1"/>
      <c r="L26" s="1"/>
      <c r="M26" s="1"/>
      <c r="N26" s="1"/>
      <c r="O26" s="1"/>
      <c r="P26" s="73"/>
    </row>
    <row r="27" spans="1:16" ht="20.25" customHeight="1">
      <c r="A27" s="16" t="s">
        <v>70</v>
      </c>
      <c r="B27" s="72"/>
      <c r="C27" s="13">
        <v>42000</v>
      </c>
      <c r="D27" s="7"/>
      <c r="E27" s="13">
        <v>36909</v>
      </c>
      <c r="F27" s="7"/>
      <c r="G27" s="13">
        <v>33216</v>
      </c>
      <c r="H27" s="7"/>
      <c r="I27" s="13">
        <v>32379</v>
      </c>
      <c r="K27" s="1"/>
      <c r="L27" s="1"/>
      <c r="M27" s="1"/>
      <c r="N27" s="1"/>
      <c r="O27" s="1"/>
      <c r="P27" s="73"/>
    </row>
    <row r="28" spans="1:16" ht="20.25" customHeight="1">
      <c r="A28" s="18" t="s">
        <v>71</v>
      </c>
      <c r="B28" s="72"/>
      <c r="C28" s="13">
        <v>4523592</v>
      </c>
      <c r="D28" s="5"/>
      <c r="E28" s="13">
        <v>3810470</v>
      </c>
      <c r="F28" s="5"/>
      <c r="G28" s="13">
        <v>3091782</v>
      </c>
      <c r="H28" s="5"/>
      <c r="I28" s="13">
        <v>2991753</v>
      </c>
      <c r="K28" s="1"/>
      <c r="L28" s="1"/>
      <c r="M28" s="1"/>
      <c r="N28" s="1"/>
      <c r="O28" s="1"/>
      <c r="P28" s="73"/>
    </row>
    <row r="29" spans="1:16" ht="20.25" customHeight="1">
      <c r="A29" s="16" t="s">
        <v>72</v>
      </c>
      <c r="B29" s="72"/>
      <c r="C29" s="13">
        <v>2123362</v>
      </c>
      <c r="D29" s="5"/>
      <c r="E29" s="13">
        <v>1502106</v>
      </c>
      <c r="F29" s="5"/>
      <c r="G29" s="13">
        <v>1199743</v>
      </c>
      <c r="H29" s="5"/>
      <c r="I29" s="13">
        <v>986334</v>
      </c>
      <c r="K29" s="1"/>
      <c r="L29" s="1"/>
      <c r="M29" s="1"/>
      <c r="N29" s="1"/>
      <c r="O29" s="1"/>
      <c r="P29" s="73"/>
    </row>
    <row r="30" spans="1:16" ht="20.25" customHeight="1">
      <c r="A30" s="16" t="s">
        <v>73</v>
      </c>
      <c r="B30" s="72"/>
      <c r="C30" s="13">
        <v>9296737</v>
      </c>
      <c r="D30" s="5"/>
      <c r="E30" s="13">
        <v>7383782</v>
      </c>
      <c r="F30" s="5"/>
      <c r="G30" s="13">
        <v>4026177</v>
      </c>
      <c r="H30" s="5"/>
      <c r="I30" s="13">
        <v>4025201</v>
      </c>
      <c r="K30" s="1"/>
      <c r="L30" s="1"/>
      <c r="M30" s="1"/>
      <c r="N30" s="1"/>
      <c r="O30" s="1"/>
      <c r="P30" s="73"/>
    </row>
    <row r="31" spans="1:16" ht="20.25" customHeight="1">
      <c r="A31" s="69" t="s">
        <v>74</v>
      </c>
      <c r="B31" s="72"/>
      <c r="C31" s="23">
        <f>SUM(C26:C30)</f>
        <v>33809903</v>
      </c>
      <c r="D31" s="7"/>
      <c r="E31" s="23">
        <f>SUM(E26:E30)</f>
        <v>27124547</v>
      </c>
      <c r="F31" s="7"/>
      <c r="G31" s="23">
        <f>SUM(G26:G30)</f>
        <v>18346910</v>
      </c>
      <c r="H31" s="7"/>
      <c r="I31" s="23">
        <f>SUM(I26:I30)</f>
        <v>17413011</v>
      </c>
      <c r="K31" s="6"/>
      <c r="L31" s="1"/>
      <c r="M31" s="6"/>
      <c r="N31" s="6"/>
      <c r="O31" s="6"/>
      <c r="P31" s="73"/>
    </row>
    <row r="32" spans="1:16" ht="10.35" customHeight="1">
      <c r="A32" s="16"/>
      <c r="B32" s="72"/>
      <c r="C32" s="13"/>
      <c r="D32" s="7"/>
      <c r="E32" s="13"/>
      <c r="F32" s="7"/>
      <c r="G32" s="13"/>
      <c r="H32" s="7"/>
      <c r="I32" s="13"/>
      <c r="K32" s="1"/>
      <c r="L32" s="1"/>
      <c r="M32" s="1"/>
      <c r="N32" s="1"/>
      <c r="O32" s="1"/>
      <c r="P32" s="73"/>
    </row>
    <row r="33" spans="1:16" ht="20.25" customHeight="1">
      <c r="A33" s="15" t="s">
        <v>75</v>
      </c>
      <c r="B33" s="72">
        <v>7.36</v>
      </c>
      <c r="C33" s="22">
        <v>24087730</v>
      </c>
      <c r="D33" s="7"/>
      <c r="E33" s="22">
        <v>13609517</v>
      </c>
      <c r="F33" s="7"/>
      <c r="G33" s="22">
        <v>9826176</v>
      </c>
      <c r="H33" s="7"/>
      <c r="I33" s="22">
        <v>6018759</v>
      </c>
      <c r="K33" s="1"/>
      <c r="L33" s="1"/>
      <c r="M33" s="1"/>
      <c r="N33" s="1"/>
      <c r="O33" s="1"/>
      <c r="P33" s="73"/>
    </row>
    <row r="34" spans="1:16" ht="20.25" customHeight="1">
      <c r="A34" s="15" t="s">
        <v>76</v>
      </c>
      <c r="B34" s="72"/>
      <c r="C34" s="13">
        <f>+C24-C31-C33</f>
        <v>20106438</v>
      </c>
      <c r="D34" s="7"/>
      <c r="E34" s="13">
        <f>+E24-E31-E33</f>
        <v>21456531</v>
      </c>
      <c r="F34" s="7"/>
      <c r="G34" s="13">
        <f>+G24-G31-G33</f>
        <v>14688478</v>
      </c>
      <c r="H34" s="7"/>
      <c r="I34" s="13">
        <f>+I24-I31-I33</f>
        <v>17589735</v>
      </c>
      <c r="K34" s="1"/>
      <c r="L34" s="1"/>
      <c r="M34" s="1"/>
      <c r="N34" s="1"/>
      <c r="O34" s="1"/>
      <c r="P34" s="73"/>
    </row>
    <row r="35" spans="1:16" ht="20.25" customHeight="1">
      <c r="A35" s="15" t="s">
        <v>77</v>
      </c>
      <c r="B35" s="72">
        <v>7.37</v>
      </c>
      <c r="C35" s="13">
        <v>3992536</v>
      </c>
      <c r="D35" s="7"/>
      <c r="E35" s="13">
        <v>4250499</v>
      </c>
      <c r="F35" s="7"/>
      <c r="G35" s="13">
        <v>2465107</v>
      </c>
      <c r="H35" s="7"/>
      <c r="I35" s="13">
        <v>3020014</v>
      </c>
      <c r="K35" s="1"/>
      <c r="L35" s="1"/>
      <c r="M35" s="1"/>
      <c r="N35" s="1"/>
      <c r="O35" s="1"/>
      <c r="P35" s="73"/>
    </row>
    <row r="36" spans="1:16" ht="20.25" customHeight="1">
      <c r="A36" s="20" t="s">
        <v>78</v>
      </c>
      <c r="B36" s="72"/>
      <c r="C36" s="23">
        <f>+C34-C35</f>
        <v>16113902</v>
      </c>
      <c r="D36" s="5"/>
      <c r="E36" s="23">
        <f>+E34-E35</f>
        <v>17206032</v>
      </c>
      <c r="F36" s="5"/>
      <c r="G36" s="23">
        <f>+G34-G35</f>
        <v>12223371</v>
      </c>
      <c r="H36" s="5"/>
      <c r="I36" s="23">
        <f>+I34-I35</f>
        <v>14569721</v>
      </c>
      <c r="K36" s="1"/>
      <c r="L36" s="1"/>
      <c r="M36" s="1"/>
      <c r="N36" s="1"/>
      <c r="O36" s="1"/>
      <c r="P36" s="73"/>
    </row>
    <row r="37" spans="1:16" ht="20.25" customHeight="1">
      <c r="A37" s="20"/>
      <c r="B37" s="72"/>
      <c r="C37" s="13"/>
      <c r="D37" s="5"/>
      <c r="E37" s="13"/>
      <c r="F37" s="5"/>
      <c r="G37" s="13"/>
      <c r="H37" s="5"/>
      <c r="I37" s="13"/>
      <c r="K37" s="1"/>
      <c r="L37" s="1"/>
      <c r="M37" s="1"/>
      <c r="N37" s="1"/>
      <c r="O37" s="1"/>
      <c r="P37" s="73"/>
    </row>
    <row r="38" spans="1:16" ht="20.25" customHeight="1">
      <c r="A38" s="20"/>
      <c r="B38" s="72"/>
      <c r="C38" s="13"/>
      <c r="D38" s="5"/>
      <c r="E38" s="13"/>
      <c r="F38" s="5"/>
      <c r="G38" s="13"/>
      <c r="H38" s="5"/>
      <c r="I38" s="13"/>
      <c r="K38" s="1"/>
      <c r="L38" s="1"/>
      <c r="M38" s="1"/>
      <c r="N38" s="1"/>
      <c r="O38" s="1"/>
      <c r="P38" s="73"/>
    </row>
    <row r="39" spans="1:16" ht="20.25" customHeight="1">
      <c r="A39" s="20"/>
      <c r="B39" s="72"/>
      <c r="C39" s="13"/>
      <c r="D39" s="5"/>
      <c r="E39" s="13"/>
      <c r="F39" s="5"/>
      <c r="G39" s="13"/>
      <c r="H39" s="5"/>
      <c r="I39" s="13"/>
      <c r="K39" s="1"/>
      <c r="L39" s="1"/>
      <c r="M39" s="1"/>
      <c r="N39" s="1"/>
      <c r="O39" s="1"/>
      <c r="P39" s="73"/>
    </row>
    <row r="40" spans="1:16" ht="20.25" customHeight="1">
      <c r="A40" s="20"/>
      <c r="B40" s="72"/>
      <c r="C40" s="13"/>
      <c r="D40" s="5"/>
      <c r="E40" s="13"/>
      <c r="F40" s="5"/>
      <c r="G40" s="13"/>
      <c r="H40" s="5"/>
      <c r="I40" s="13"/>
      <c r="K40" s="1"/>
      <c r="L40" s="1"/>
      <c r="M40" s="1"/>
      <c r="N40" s="1"/>
      <c r="O40" s="1"/>
      <c r="P40" s="73"/>
    </row>
    <row r="41" spans="1:16" ht="20.25" customHeight="1">
      <c r="A41" s="20"/>
      <c r="B41" s="72"/>
      <c r="C41" s="13"/>
      <c r="D41" s="5"/>
      <c r="E41" s="13"/>
      <c r="F41" s="5"/>
      <c r="G41" s="13"/>
      <c r="H41" s="5"/>
      <c r="I41" s="13"/>
      <c r="K41" s="1"/>
      <c r="L41" s="1"/>
      <c r="M41" s="1"/>
      <c r="N41" s="1"/>
      <c r="O41" s="1"/>
      <c r="P41" s="73"/>
    </row>
    <row r="42" spans="1:16" ht="20.25" customHeight="1">
      <c r="A42" s="20"/>
      <c r="B42" s="72"/>
      <c r="C42" s="13"/>
      <c r="D42" s="5"/>
      <c r="E42" s="13"/>
      <c r="F42" s="5"/>
      <c r="G42" s="13"/>
      <c r="H42" s="5"/>
      <c r="I42" s="13"/>
      <c r="K42" s="1"/>
      <c r="L42" s="1"/>
      <c r="M42" s="1"/>
      <c r="N42" s="1"/>
      <c r="O42" s="1"/>
      <c r="P42" s="73"/>
    </row>
    <row r="43" spans="1:16" ht="20.25" customHeight="1">
      <c r="A43" s="26"/>
      <c r="B43" s="72"/>
      <c r="C43" s="13"/>
      <c r="D43" s="5"/>
      <c r="E43" s="13"/>
      <c r="F43" s="5"/>
      <c r="G43" s="13"/>
      <c r="H43" s="5"/>
      <c r="I43" s="13"/>
      <c r="K43" s="1"/>
      <c r="L43" s="1"/>
      <c r="M43" s="1"/>
      <c r="N43" s="1"/>
      <c r="O43" s="1"/>
      <c r="P43" s="73"/>
    </row>
    <row r="44" spans="1:16" ht="20.25" customHeight="1">
      <c r="A44" s="20"/>
      <c r="B44" s="72"/>
      <c r="C44" s="13"/>
      <c r="D44" s="5"/>
      <c r="E44" s="13"/>
      <c r="F44" s="5"/>
      <c r="G44" s="13"/>
      <c r="H44" s="5"/>
      <c r="I44" s="13"/>
      <c r="K44" s="1"/>
      <c r="L44" s="1"/>
      <c r="M44" s="1"/>
      <c r="N44" s="1"/>
      <c r="O44" s="1"/>
      <c r="P44" s="73"/>
    </row>
    <row r="45" spans="1:16" ht="20.25" customHeight="1">
      <c r="A45" s="26" t="s">
        <v>211</v>
      </c>
      <c r="B45" s="72"/>
      <c r="C45" s="13"/>
      <c r="D45" s="5"/>
      <c r="E45" s="13"/>
      <c r="F45" s="5"/>
      <c r="G45" s="13"/>
      <c r="H45" s="5"/>
      <c r="I45" s="13"/>
      <c r="K45" s="1"/>
      <c r="L45" s="1"/>
      <c r="M45" s="1"/>
      <c r="N45" s="1"/>
      <c r="O45" s="1"/>
      <c r="P45" s="73"/>
    </row>
    <row r="46" spans="1:16" ht="22.35" customHeight="1">
      <c r="A46" s="128" t="s">
        <v>79</v>
      </c>
      <c r="B46" s="128"/>
      <c r="C46" s="128"/>
      <c r="D46" s="128"/>
      <c r="E46" s="128"/>
      <c r="F46" s="128"/>
      <c r="G46" s="128"/>
      <c r="H46" s="128"/>
      <c r="I46" s="128"/>
      <c r="K46" s="1"/>
      <c r="L46" s="1"/>
      <c r="M46" s="1"/>
      <c r="N46" s="1"/>
      <c r="O46" s="1"/>
      <c r="P46" s="73"/>
    </row>
    <row r="47" spans="1:16" ht="22.35" customHeight="1">
      <c r="A47" s="128" t="s">
        <v>80</v>
      </c>
      <c r="B47" s="128"/>
      <c r="C47" s="128"/>
      <c r="D47" s="128"/>
      <c r="E47" s="128"/>
      <c r="F47" s="128"/>
      <c r="G47" s="128"/>
      <c r="H47" s="128"/>
      <c r="I47" s="128"/>
      <c r="K47" s="1"/>
      <c r="L47" s="1"/>
      <c r="M47" s="1"/>
      <c r="N47" s="1"/>
      <c r="O47" s="1"/>
      <c r="P47" s="73"/>
    </row>
    <row r="48" spans="1:16" ht="22.35" customHeight="1">
      <c r="A48" s="129" t="str">
        <f>+A3</f>
        <v>สำหรับงวดหกเดือนสิ้นสุดวันที่ 30 มิถุนายน 2567</v>
      </c>
      <c r="B48" s="129"/>
      <c r="C48" s="129"/>
      <c r="D48" s="129"/>
      <c r="E48" s="129"/>
      <c r="F48" s="129"/>
      <c r="G48" s="129"/>
      <c r="H48" s="129"/>
      <c r="I48" s="129"/>
      <c r="K48" s="1"/>
      <c r="L48" s="1"/>
      <c r="M48" s="1"/>
      <c r="N48" s="1"/>
      <c r="O48" s="1"/>
      <c r="P48" s="73"/>
    </row>
    <row r="49" spans="1:16" ht="20.100000000000001" customHeight="1">
      <c r="A49" s="67"/>
      <c r="B49" s="67"/>
      <c r="C49" s="132"/>
      <c r="D49" s="132"/>
      <c r="E49" s="132"/>
      <c r="F49" s="64"/>
      <c r="G49" s="126" t="s">
        <v>1</v>
      </c>
      <c r="H49" s="126"/>
      <c r="I49" s="126"/>
      <c r="K49" s="1"/>
      <c r="L49" s="1"/>
      <c r="M49" s="1"/>
      <c r="N49" s="1"/>
      <c r="O49" s="1"/>
      <c r="P49" s="73"/>
    </row>
    <row r="50" spans="1:16" ht="3.6" customHeight="1">
      <c r="C50" s="19"/>
      <c r="D50" s="19"/>
      <c r="E50" s="19"/>
      <c r="F50" s="19"/>
      <c r="G50" s="68"/>
      <c r="H50" s="68"/>
      <c r="I50" s="68"/>
      <c r="K50" s="1"/>
      <c r="L50" s="1"/>
      <c r="M50" s="1"/>
      <c r="N50" s="1"/>
      <c r="O50" s="1"/>
      <c r="P50" s="73"/>
    </row>
    <row r="51" spans="1:16" ht="20.25" customHeight="1">
      <c r="C51" s="133" t="s">
        <v>2</v>
      </c>
      <c r="D51" s="133"/>
      <c r="E51" s="133"/>
      <c r="F51" s="19"/>
      <c r="G51" s="134" t="s">
        <v>3</v>
      </c>
      <c r="H51" s="134"/>
      <c r="I51" s="133"/>
      <c r="K51" s="1"/>
      <c r="L51" s="1"/>
      <c r="M51" s="1"/>
      <c r="N51" s="1"/>
      <c r="O51" s="1"/>
      <c r="P51" s="73"/>
    </row>
    <row r="52" spans="1:16" ht="20.25" customHeight="1">
      <c r="B52" s="19" t="s">
        <v>5</v>
      </c>
      <c r="C52" s="19">
        <f>+C7</f>
        <v>2567</v>
      </c>
      <c r="D52" s="19"/>
      <c r="E52" s="19">
        <f>+E7</f>
        <v>2566</v>
      </c>
      <c r="F52" s="19"/>
      <c r="G52" s="19">
        <f>+G7</f>
        <v>2567</v>
      </c>
      <c r="H52" s="19"/>
      <c r="I52" s="19">
        <f>+I7</f>
        <v>2566</v>
      </c>
      <c r="K52" s="1"/>
      <c r="L52" s="1"/>
      <c r="M52" s="1"/>
      <c r="N52" s="1"/>
      <c r="O52" s="1"/>
      <c r="P52" s="73"/>
    </row>
    <row r="53" spans="1:16" ht="3.6" customHeight="1">
      <c r="B53" s="19"/>
      <c r="C53" s="19"/>
      <c r="D53" s="19"/>
      <c r="E53" s="19"/>
      <c r="F53" s="19"/>
      <c r="G53" s="19"/>
      <c r="H53" s="19"/>
      <c r="I53" s="19"/>
      <c r="K53" s="1"/>
      <c r="L53" s="1"/>
      <c r="M53" s="1"/>
      <c r="N53" s="1"/>
      <c r="O53" s="1"/>
      <c r="P53" s="73"/>
    </row>
    <row r="54" spans="1:16" ht="20.25" customHeight="1">
      <c r="A54" s="15" t="s">
        <v>81</v>
      </c>
      <c r="B54" s="72"/>
      <c r="C54" s="13"/>
      <c r="E54" s="13"/>
      <c r="G54" s="13"/>
      <c r="I54" s="13"/>
      <c r="K54" s="1"/>
      <c r="L54" s="1"/>
      <c r="M54" s="1"/>
      <c r="N54" s="1"/>
      <c r="O54" s="1"/>
      <c r="P54" s="73"/>
    </row>
    <row r="55" spans="1:16" ht="20.25" customHeight="1">
      <c r="A55" s="21" t="s">
        <v>82</v>
      </c>
      <c r="B55" s="72"/>
      <c r="C55" s="13"/>
      <c r="E55" s="13"/>
      <c r="G55" s="13"/>
      <c r="I55" s="13"/>
      <c r="K55" s="1"/>
      <c r="L55" s="1"/>
      <c r="M55" s="1"/>
      <c r="N55" s="1"/>
      <c r="O55" s="1"/>
      <c r="P55" s="73"/>
    </row>
    <row r="56" spans="1:16" ht="20.25" customHeight="1">
      <c r="A56" s="66" t="s">
        <v>83</v>
      </c>
      <c r="B56" s="72"/>
      <c r="C56" s="13"/>
      <c r="E56" s="13"/>
      <c r="G56" s="13"/>
      <c r="I56" s="13"/>
      <c r="K56" s="1"/>
      <c r="L56" s="1"/>
      <c r="M56" s="1"/>
      <c r="N56" s="1"/>
      <c r="O56" s="1"/>
      <c r="P56" s="73"/>
    </row>
    <row r="57" spans="1:16" ht="20.25" customHeight="1">
      <c r="A57" s="52" t="s">
        <v>84</v>
      </c>
      <c r="B57" s="72"/>
      <c r="C57" s="13">
        <v>479499</v>
      </c>
      <c r="E57" s="13">
        <v>-335213</v>
      </c>
      <c r="G57" s="13">
        <v>602374</v>
      </c>
      <c r="I57" s="13">
        <v>-559032</v>
      </c>
      <c r="K57" s="1"/>
      <c r="L57" s="1"/>
      <c r="M57" s="1"/>
      <c r="N57" s="1"/>
      <c r="O57" s="1"/>
      <c r="P57" s="73"/>
    </row>
    <row r="58" spans="1:16" ht="20.25" customHeight="1">
      <c r="A58" s="66" t="s">
        <v>85</v>
      </c>
      <c r="B58" s="72"/>
      <c r="C58" s="13"/>
      <c r="D58" s="17"/>
      <c r="E58" s="13"/>
      <c r="F58" s="17"/>
      <c r="G58" s="13"/>
      <c r="H58" s="17"/>
      <c r="I58" s="13"/>
      <c r="K58" s="1"/>
      <c r="L58" s="1"/>
      <c r="M58" s="1"/>
      <c r="N58" s="1"/>
      <c r="O58" s="1"/>
      <c r="P58" s="73"/>
    </row>
    <row r="59" spans="1:16" ht="20.25" customHeight="1">
      <c r="A59" s="52" t="s">
        <v>86</v>
      </c>
      <c r="B59" s="72"/>
      <c r="C59" s="13">
        <v>232806</v>
      </c>
      <c r="D59" s="17"/>
      <c r="E59" s="13">
        <v>717779</v>
      </c>
      <c r="F59" s="17"/>
      <c r="G59" s="13">
        <v>246241</v>
      </c>
      <c r="H59" s="17"/>
      <c r="I59" s="13">
        <v>757258</v>
      </c>
      <c r="K59" s="1"/>
      <c r="L59" s="1"/>
      <c r="M59" s="1"/>
      <c r="N59" s="1"/>
      <c r="O59" s="1"/>
      <c r="P59" s="73"/>
    </row>
    <row r="60" spans="1:16" ht="20.25" customHeight="1">
      <c r="A60" s="66" t="s">
        <v>87</v>
      </c>
      <c r="B60" s="72"/>
      <c r="C60" s="13">
        <v>1466851</v>
      </c>
      <c r="D60" s="17"/>
      <c r="E60" s="13">
        <v>1026184</v>
      </c>
      <c r="F60" s="74"/>
      <c r="G60" s="13">
        <v>0</v>
      </c>
      <c r="H60" s="74"/>
      <c r="I60" s="13">
        <v>0</v>
      </c>
      <c r="K60" s="1"/>
      <c r="L60" s="1"/>
      <c r="M60" s="1"/>
      <c r="N60" s="1"/>
      <c r="O60" s="1"/>
      <c r="P60" s="73"/>
    </row>
    <row r="61" spans="1:16" ht="20.25" customHeight="1">
      <c r="A61" s="66" t="s">
        <v>91</v>
      </c>
      <c r="B61" s="72"/>
      <c r="C61" s="13">
        <v>21499</v>
      </c>
      <c r="D61" s="17"/>
      <c r="E61" s="13">
        <v>48667</v>
      </c>
      <c r="F61" s="74"/>
      <c r="G61" s="13">
        <v>0</v>
      </c>
      <c r="H61" s="74"/>
      <c r="I61" s="13">
        <v>0</v>
      </c>
      <c r="K61" s="1"/>
      <c r="L61" s="1"/>
      <c r="M61" s="1"/>
      <c r="N61" s="1"/>
      <c r="O61" s="1"/>
      <c r="P61" s="73"/>
    </row>
    <row r="62" spans="1:16" ht="20.25" customHeight="1">
      <c r="A62" s="66" t="s">
        <v>88</v>
      </c>
      <c r="B62" s="72">
        <v>7.38</v>
      </c>
      <c r="C62" s="13">
        <v>-151321</v>
      </c>
      <c r="D62" s="17"/>
      <c r="E62" s="13">
        <v>-90667</v>
      </c>
      <c r="F62" s="17"/>
      <c r="G62" s="13">
        <v>-169723</v>
      </c>
      <c r="H62" s="17"/>
      <c r="I62" s="13">
        <v>-39645</v>
      </c>
      <c r="K62" s="1"/>
      <c r="L62" s="1"/>
      <c r="M62" s="1"/>
      <c r="N62" s="1"/>
      <c r="O62" s="1"/>
      <c r="P62" s="73"/>
    </row>
    <row r="63" spans="1:16" ht="20.25" customHeight="1">
      <c r="A63" s="21" t="s">
        <v>89</v>
      </c>
      <c r="B63" s="72"/>
      <c r="C63" s="13"/>
      <c r="D63" s="17"/>
      <c r="E63" s="13"/>
      <c r="F63" s="17"/>
      <c r="G63" s="13"/>
      <c r="H63" s="17"/>
      <c r="I63" s="13"/>
      <c r="K63" s="1"/>
      <c r="L63" s="1"/>
      <c r="M63" s="1"/>
      <c r="N63" s="1"/>
      <c r="O63" s="1"/>
      <c r="P63" s="73"/>
    </row>
    <row r="64" spans="1:16" ht="20.25" customHeight="1">
      <c r="A64" s="66" t="s">
        <v>192</v>
      </c>
      <c r="B64" s="72"/>
      <c r="C64" s="13"/>
      <c r="E64" s="13"/>
      <c r="G64" s="13"/>
      <c r="I64" s="13"/>
      <c r="K64" s="1"/>
      <c r="L64" s="1"/>
      <c r="M64" s="1"/>
      <c r="N64" s="1"/>
      <c r="O64" s="1"/>
      <c r="P64" s="73"/>
    </row>
    <row r="65" spans="1:16" ht="20.25" customHeight="1">
      <c r="A65" s="52" t="s">
        <v>84</v>
      </c>
      <c r="B65" s="72"/>
      <c r="C65" s="13">
        <v>-42152</v>
      </c>
      <c r="E65" s="13">
        <v>-813788</v>
      </c>
      <c r="G65" s="13">
        <v>-440803</v>
      </c>
      <c r="I65" s="13">
        <v>-558886</v>
      </c>
      <c r="K65" s="1"/>
      <c r="L65" s="1"/>
      <c r="M65" s="1"/>
      <c r="N65" s="1"/>
      <c r="O65" s="1"/>
      <c r="P65" s="73"/>
    </row>
    <row r="66" spans="1:16" ht="20.25" customHeight="1">
      <c r="A66" s="66" t="s">
        <v>204</v>
      </c>
      <c r="B66" s="72"/>
      <c r="C66" s="13"/>
      <c r="E66" s="13"/>
      <c r="G66" s="13"/>
      <c r="I66" s="13"/>
      <c r="K66" s="1"/>
      <c r="L66" s="1"/>
      <c r="M66" s="1"/>
      <c r="N66" s="1"/>
      <c r="O66" s="1"/>
      <c r="P66" s="73"/>
    </row>
    <row r="67" spans="1:16" ht="20.25" customHeight="1">
      <c r="A67" s="52" t="s">
        <v>205</v>
      </c>
      <c r="B67" s="72"/>
      <c r="C67" s="13">
        <v>26792</v>
      </c>
      <c r="E67" s="13">
        <v>0</v>
      </c>
      <c r="G67" s="13">
        <v>0</v>
      </c>
      <c r="I67" s="13">
        <v>0</v>
      </c>
      <c r="K67" s="1"/>
      <c r="L67" s="1"/>
      <c r="M67" s="1"/>
      <c r="N67" s="1"/>
      <c r="O67" s="1"/>
      <c r="P67" s="73"/>
    </row>
    <row r="68" spans="1:16" ht="20.25" customHeight="1">
      <c r="A68" s="66" t="s">
        <v>202</v>
      </c>
      <c r="B68" s="72"/>
      <c r="C68" s="13">
        <v>4613</v>
      </c>
      <c r="E68" s="13">
        <v>2755</v>
      </c>
      <c r="G68" s="13">
        <v>0</v>
      </c>
      <c r="I68" s="13">
        <v>0</v>
      </c>
      <c r="K68" s="1"/>
      <c r="L68" s="1"/>
      <c r="M68" s="1"/>
      <c r="N68" s="1"/>
      <c r="O68" s="1"/>
      <c r="P68" s="73"/>
    </row>
    <row r="69" spans="1:16" ht="20.25" customHeight="1">
      <c r="A69" s="66" t="s">
        <v>88</v>
      </c>
      <c r="B69" s="72">
        <v>7.38</v>
      </c>
      <c r="C69" s="13">
        <v>2536</v>
      </c>
      <c r="D69" s="17"/>
      <c r="E69" s="13">
        <v>162757</v>
      </c>
      <c r="F69" s="17"/>
      <c r="G69" s="13">
        <v>88161</v>
      </c>
      <c r="H69" s="17"/>
      <c r="I69" s="13">
        <v>111777</v>
      </c>
      <c r="K69" s="1"/>
      <c r="L69" s="1"/>
      <c r="M69" s="1"/>
      <c r="N69" s="1"/>
      <c r="O69" s="1"/>
      <c r="P69" s="73"/>
    </row>
    <row r="70" spans="1:16" ht="20.25" customHeight="1">
      <c r="A70" s="71" t="s">
        <v>92</v>
      </c>
      <c r="B70" s="72"/>
      <c r="C70" s="23">
        <f>SUM(C57:C69)</f>
        <v>2041123</v>
      </c>
      <c r="D70" s="17"/>
      <c r="E70" s="23">
        <f>SUM(E57:E69)</f>
        <v>718474</v>
      </c>
      <c r="F70" s="17"/>
      <c r="G70" s="23">
        <f>SUM(G57:G69)</f>
        <v>326250</v>
      </c>
      <c r="H70" s="17"/>
      <c r="I70" s="23">
        <f>SUM(I57:I69)</f>
        <v>-288528</v>
      </c>
      <c r="K70" s="1"/>
      <c r="L70" s="1"/>
      <c r="M70" s="1"/>
      <c r="N70" s="1"/>
      <c r="O70" s="1"/>
      <c r="P70" s="73"/>
    </row>
    <row r="71" spans="1:16" ht="20.25" customHeight="1" thickBot="1">
      <c r="A71" s="20" t="s">
        <v>93</v>
      </c>
      <c r="B71" s="72"/>
      <c r="C71" s="25">
        <f>+C36+C70</f>
        <v>18155025</v>
      </c>
      <c r="D71" s="17"/>
      <c r="E71" s="25">
        <f>+E36+E70</f>
        <v>17924506</v>
      </c>
      <c r="F71" s="17"/>
      <c r="G71" s="25">
        <f>+G36+G70</f>
        <v>12549621</v>
      </c>
      <c r="H71" s="17"/>
      <c r="I71" s="25">
        <f>+I36+I70</f>
        <v>14281193</v>
      </c>
      <c r="K71" s="1"/>
      <c r="L71" s="1"/>
      <c r="M71" s="1"/>
      <c r="N71" s="1"/>
      <c r="O71" s="1"/>
      <c r="P71" s="73"/>
    </row>
    <row r="72" spans="1:16" ht="3.6" customHeight="1" thickTop="1">
      <c r="A72" s="20"/>
      <c r="B72" s="28"/>
      <c r="C72" s="13"/>
      <c r="D72" s="17"/>
      <c r="E72" s="13"/>
      <c r="F72" s="17"/>
      <c r="G72" s="13"/>
      <c r="H72" s="17"/>
      <c r="I72" s="13"/>
      <c r="K72" s="1"/>
      <c r="L72" s="1"/>
      <c r="M72" s="1"/>
      <c r="N72" s="1"/>
      <c r="O72" s="1"/>
      <c r="P72" s="73"/>
    </row>
    <row r="73" spans="1:16" ht="20.25" customHeight="1">
      <c r="A73" s="15" t="s">
        <v>94</v>
      </c>
      <c r="C73" s="17"/>
      <c r="D73" s="17"/>
      <c r="E73" s="17"/>
      <c r="F73" s="17"/>
      <c r="G73" s="17"/>
      <c r="H73" s="17"/>
      <c r="I73" s="17"/>
      <c r="K73" s="1"/>
      <c r="L73" s="1"/>
      <c r="M73" s="1"/>
      <c r="N73" s="1"/>
      <c r="O73" s="1"/>
      <c r="P73" s="73"/>
    </row>
    <row r="74" spans="1:16" ht="20.25" customHeight="1">
      <c r="A74" s="18" t="s">
        <v>95</v>
      </c>
      <c r="B74" s="72"/>
      <c r="C74" s="13">
        <f>+C76-C75</f>
        <v>15751540</v>
      </c>
      <c r="D74" s="17"/>
      <c r="E74" s="13">
        <f>+E76-E75</f>
        <v>17101587</v>
      </c>
      <c r="F74" s="17"/>
      <c r="G74" s="13">
        <f>+G76-G75</f>
        <v>12223371</v>
      </c>
      <c r="H74" s="17"/>
      <c r="I74" s="13">
        <f>+I76-I75</f>
        <v>14569721</v>
      </c>
      <c r="K74" s="1"/>
      <c r="L74" s="1"/>
      <c r="M74" s="1"/>
      <c r="N74" s="1"/>
      <c r="O74" s="1"/>
      <c r="P74" s="73"/>
    </row>
    <row r="75" spans="1:16" ht="20.25" customHeight="1">
      <c r="A75" s="18" t="s">
        <v>96</v>
      </c>
      <c r="B75" s="72"/>
      <c r="C75" s="13">
        <v>362362</v>
      </c>
      <c r="D75" s="17"/>
      <c r="E75" s="13">
        <v>104445</v>
      </c>
      <c r="F75" s="17"/>
      <c r="G75" s="13">
        <v>0</v>
      </c>
      <c r="H75" s="74"/>
      <c r="I75" s="13">
        <v>0</v>
      </c>
      <c r="K75" s="1"/>
      <c r="L75" s="1"/>
      <c r="M75" s="1"/>
      <c r="N75" s="1"/>
      <c r="O75" s="1"/>
      <c r="P75" s="73"/>
    </row>
    <row r="76" spans="1:16" ht="20.25" customHeight="1" thickBot="1">
      <c r="A76" s="18"/>
      <c r="B76" s="72"/>
      <c r="C76" s="25">
        <f>+C36</f>
        <v>16113902</v>
      </c>
      <c r="D76" s="17"/>
      <c r="E76" s="25">
        <f>+E36</f>
        <v>17206032</v>
      </c>
      <c r="F76" s="17"/>
      <c r="G76" s="25">
        <f>+G36</f>
        <v>12223371</v>
      </c>
      <c r="H76" s="17"/>
      <c r="I76" s="25">
        <f>+I36</f>
        <v>14569721</v>
      </c>
      <c r="K76" s="1"/>
      <c r="L76" s="1"/>
      <c r="M76" s="1"/>
      <c r="N76" s="1"/>
      <c r="O76" s="1"/>
      <c r="P76" s="73"/>
    </row>
    <row r="77" spans="1:16" ht="3.6" customHeight="1" thickTop="1">
      <c r="A77" s="18"/>
      <c r="C77" s="13"/>
      <c r="D77" s="17"/>
      <c r="E77" s="13"/>
      <c r="F77" s="17"/>
      <c r="G77" s="13"/>
      <c r="H77" s="17"/>
      <c r="I77" s="13"/>
      <c r="K77" s="1"/>
      <c r="L77" s="1"/>
      <c r="M77" s="1"/>
      <c r="N77" s="1"/>
      <c r="O77" s="1"/>
      <c r="P77" s="73"/>
    </row>
    <row r="78" spans="1:16" ht="20.25" customHeight="1">
      <c r="A78" s="15" t="s">
        <v>97</v>
      </c>
      <c r="C78" s="17"/>
      <c r="D78" s="17"/>
      <c r="E78" s="17"/>
      <c r="F78" s="17"/>
      <c r="G78" s="17"/>
      <c r="H78" s="17"/>
      <c r="I78" s="17"/>
      <c r="K78" s="1"/>
      <c r="L78" s="1"/>
      <c r="M78" s="1"/>
      <c r="N78" s="1"/>
      <c r="O78" s="1"/>
      <c r="P78" s="73"/>
    </row>
    <row r="79" spans="1:16" ht="20.25" customHeight="1">
      <c r="A79" s="18" t="s">
        <v>95</v>
      </c>
      <c r="B79" s="72"/>
      <c r="C79" s="13">
        <f>+C81-C80</f>
        <v>17786962</v>
      </c>
      <c r="D79" s="17"/>
      <c r="E79" s="13">
        <f>+E81-E80</f>
        <v>17693709</v>
      </c>
      <c r="F79" s="17"/>
      <c r="G79" s="13">
        <f>+G81-G80</f>
        <v>12549621</v>
      </c>
      <c r="H79" s="17"/>
      <c r="I79" s="13">
        <f>+I81-I80</f>
        <v>14281193</v>
      </c>
      <c r="K79" s="1"/>
      <c r="L79" s="1"/>
      <c r="M79" s="1"/>
      <c r="N79" s="1"/>
      <c r="O79" s="1"/>
      <c r="P79" s="73"/>
    </row>
    <row r="80" spans="1:16" ht="20.25" customHeight="1">
      <c r="A80" s="18" t="s">
        <v>96</v>
      </c>
      <c r="B80" s="72"/>
      <c r="C80" s="13">
        <v>368063</v>
      </c>
      <c r="D80" s="17"/>
      <c r="E80" s="13">
        <v>230797</v>
      </c>
      <c r="F80" s="17"/>
      <c r="G80" s="13">
        <v>0</v>
      </c>
      <c r="H80" s="40"/>
      <c r="I80" s="13">
        <v>0</v>
      </c>
      <c r="K80" s="1"/>
      <c r="L80" s="1"/>
      <c r="M80" s="1"/>
      <c r="N80" s="1"/>
      <c r="O80" s="1"/>
      <c r="P80" s="73"/>
    </row>
    <row r="81" spans="1:16" ht="20.25" customHeight="1" thickBot="1">
      <c r="B81" s="72"/>
      <c r="C81" s="25">
        <f>+C71</f>
        <v>18155025</v>
      </c>
      <c r="D81" s="17"/>
      <c r="E81" s="25">
        <f>+E71</f>
        <v>17924506</v>
      </c>
      <c r="F81" s="17"/>
      <c r="G81" s="25">
        <f>+G71</f>
        <v>12549621</v>
      </c>
      <c r="H81" s="17"/>
      <c r="I81" s="25">
        <f>+I71</f>
        <v>14281193</v>
      </c>
      <c r="K81" s="1"/>
      <c r="L81" s="1"/>
      <c r="M81" s="1"/>
      <c r="N81" s="1"/>
      <c r="O81" s="1"/>
      <c r="P81" s="73"/>
    </row>
    <row r="82" spans="1:16" ht="3.6" customHeight="1" thickTop="1">
      <c r="A82" s="70"/>
      <c r="B82" s="20"/>
      <c r="C82" s="53"/>
      <c r="D82" s="53"/>
      <c r="E82" s="53"/>
      <c r="F82" s="53"/>
      <c r="G82" s="53"/>
      <c r="H82" s="53"/>
      <c r="I82" s="53"/>
      <c r="K82" s="1"/>
      <c r="L82" s="1"/>
      <c r="M82" s="1"/>
      <c r="N82" s="1"/>
      <c r="O82" s="1"/>
      <c r="P82" s="73"/>
    </row>
    <row r="83" spans="1:16" ht="20.25" customHeight="1">
      <c r="A83" s="75" t="s">
        <v>98</v>
      </c>
      <c r="B83" s="20"/>
      <c r="C83" s="53"/>
      <c r="D83" s="53"/>
      <c r="E83" s="53"/>
      <c r="F83" s="53"/>
      <c r="G83" s="53"/>
      <c r="H83" s="53"/>
      <c r="I83" s="53"/>
      <c r="K83" s="1"/>
      <c r="L83" s="1"/>
      <c r="M83" s="1"/>
      <c r="N83" s="1"/>
      <c r="O83" s="1"/>
      <c r="P83" s="73"/>
    </row>
    <row r="84" spans="1:16" ht="20.25" customHeight="1">
      <c r="A84" s="18" t="s">
        <v>99</v>
      </c>
      <c r="B84" s="19" t="s">
        <v>100</v>
      </c>
      <c r="C84" s="76">
        <f>C74/(C85/1000)</f>
        <v>2.1413880011472743</v>
      </c>
      <c r="D84" s="1"/>
      <c r="E84" s="76">
        <f>E74/(E85/1000)</f>
        <v>2.3249239885354833</v>
      </c>
      <c r="F84" s="1"/>
      <c r="G84" s="76">
        <f>G74/(G85/1000)</f>
        <v>1.6617410102740151</v>
      </c>
      <c r="H84" s="1"/>
      <c r="I84" s="76">
        <f>I74/(I85/1000)</f>
        <v>1.9807222487111398</v>
      </c>
      <c r="K84" s="1"/>
      <c r="L84" s="1"/>
      <c r="M84" s="1"/>
      <c r="N84" s="1"/>
      <c r="O84" s="1"/>
      <c r="P84" s="73"/>
    </row>
    <row r="85" spans="1:16" ht="20.25" customHeight="1">
      <c r="A85" s="18" t="s">
        <v>101</v>
      </c>
      <c r="B85" s="19" t="s">
        <v>102</v>
      </c>
      <c r="C85" s="13">
        <v>7355761773</v>
      </c>
      <c r="D85" s="8"/>
      <c r="E85" s="13">
        <v>7355761773</v>
      </c>
      <c r="F85" s="8"/>
      <c r="G85" s="13">
        <v>7355761773</v>
      </c>
      <c r="H85" s="8"/>
      <c r="I85" s="13">
        <v>7355761773</v>
      </c>
      <c r="K85" s="1"/>
      <c r="L85" s="1"/>
      <c r="M85" s="1"/>
      <c r="N85" s="1"/>
      <c r="O85" s="1"/>
      <c r="P85" s="73"/>
    </row>
    <row r="86" spans="1:16" ht="20.25" customHeight="1">
      <c r="A86" s="18"/>
      <c r="B86" s="19"/>
      <c r="C86" s="13"/>
      <c r="D86" s="8"/>
      <c r="E86" s="13"/>
      <c r="F86" s="8"/>
      <c r="G86" s="13"/>
      <c r="H86" s="8"/>
      <c r="I86" s="13"/>
      <c r="K86" s="1"/>
      <c r="L86" s="1"/>
      <c r="M86" s="1"/>
      <c r="N86" s="1"/>
      <c r="O86" s="1"/>
      <c r="P86" s="73"/>
    </row>
    <row r="87" spans="1:16" ht="20.25" customHeight="1">
      <c r="A87" s="18"/>
      <c r="B87" s="19"/>
      <c r="C87" s="13"/>
      <c r="D87" s="8"/>
      <c r="E87" s="13"/>
      <c r="F87" s="8"/>
      <c r="G87" s="13"/>
      <c r="H87" s="8"/>
      <c r="I87" s="13"/>
      <c r="K87" s="1"/>
      <c r="L87" s="1"/>
      <c r="M87" s="1"/>
      <c r="N87" s="1"/>
      <c r="O87" s="1"/>
      <c r="P87" s="73"/>
    </row>
    <row r="88" spans="1:16" ht="23.1" customHeight="1">
      <c r="A88" s="26" t="s">
        <v>211</v>
      </c>
      <c r="B88" s="19"/>
      <c r="C88" s="13"/>
      <c r="D88" s="8"/>
      <c r="E88" s="5"/>
      <c r="F88" s="8"/>
      <c r="G88" s="13"/>
      <c r="H88" s="8"/>
      <c r="I88" s="5"/>
      <c r="K88" s="1"/>
      <c r="L88" s="1"/>
      <c r="M88" s="1"/>
      <c r="N88" s="1"/>
      <c r="O88" s="1"/>
      <c r="P88" s="73"/>
    </row>
    <row r="89" spans="1:16" ht="23.1" customHeight="1">
      <c r="A89" s="26"/>
      <c r="B89" s="19"/>
      <c r="C89" s="13"/>
      <c r="D89" s="8"/>
      <c r="E89" s="5"/>
      <c r="F89" s="8"/>
      <c r="G89" s="13"/>
      <c r="H89" s="8"/>
      <c r="I89" s="5"/>
      <c r="K89" s="1"/>
      <c r="L89" s="1"/>
      <c r="M89" s="1"/>
      <c r="N89" s="1"/>
      <c r="O89" s="1"/>
      <c r="P89" s="73"/>
    </row>
    <row r="90" spans="1:16" ht="23.1" customHeight="1">
      <c r="A90" s="26"/>
      <c r="B90" s="19"/>
      <c r="C90" s="13"/>
      <c r="D90" s="8"/>
      <c r="E90" s="5"/>
      <c r="F90" s="8"/>
      <c r="G90" s="13"/>
      <c r="H90" s="8"/>
      <c r="I90" s="5"/>
      <c r="K90" s="1"/>
      <c r="L90" s="1"/>
      <c r="M90" s="1"/>
      <c r="N90" s="1"/>
      <c r="O90" s="1"/>
      <c r="P90" s="73"/>
    </row>
    <row r="91" spans="1:16" ht="23.1" customHeight="1">
      <c r="A91" s="26"/>
      <c r="B91" s="19"/>
      <c r="C91" s="13"/>
      <c r="D91" s="8"/>
      <c r="E91" s="5"/>
      <c r="F91" s="8"/>
      <c r="G91" s="13"/>
      <c r="H91" s="8"/>
      <c r="I91" s="5"/>
      <c r="K91" s="1"/>
      <c r="L91" s="1"/>
      <c r="M91" s="1"/>
      <c r="N91" s="1"/>
      <c r="O91" s="1"/>
      <c r="P91" s="73"/>
    </row>
    <row r="92" spans="1:16" ht="22.35" customHeight="1">
      <c r="A92" s="27" t="s">
        <v>49</v>
      </c>
      <c r="B92" s="27"/>
      <c r="E92" s="131" t="s">
        <v>50</v>
      </c>
      <c r="F92" s="131"/>
      <c r="G92" s="131"/>
      <c r="H92" s="131"/>
      <c r="I92" s="131"/>
    </row>
    <row r="93" spans="1:16" ht="22.35" customHeight="1">
      <c r="A93" s="28" t="s">
        <v>51</v>
      </c>
      <c r="B93" s="28"/>
      <c r="E93" s="131" t="s">
        <v>103</v>
      </c>
      <c r="F93" s="131"/>
      <c r="G93" s="131"/>
      <c r="H93" s="131"/>
      <c r="I93" s="131"/>
    </row>
    <row r="94" spans="1:16" ht="20.25" customHeight="1"/>
  </sheetData>
  <mergeCells count="16">
    <mergeCell ref="E92:I92"/>
    <mergeCell ref="E93:I93"/>
    <mergeCell ref="A46:I46"/>
    <mergeCell ref="A47:I47"/>
    <mergeCell ref="A48:I48"/>
    <mergeCell ref="C49:E49"/>
    <mergeCell ref="G49:I49"/>
    <mergeCell ref="C51:E51"/>
    <mergeCell ref="G51:I51"/>
    <mergeCell ref="C6:E6"/>
    <mergeCell ref="G6:I6"/>
    <mergeCell ref="A1:I1"/>
    <mergeCell ref="A2:I2"/>
    <mergeCell ref="A3:I3"/>
    <mergeCell ref="C4:E4"/>
    <mergeCell ref="G4:I4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S43"/>
  <sheetViews>
    <sheetView zoomScaleNormal="100" zoomScaleSheetLayoutView="100" zoomScalePageLayoutView="85" workbookViewId="0">
      <selection sqref="A1:AD1"/>
    </sheetView>
  </sheetViews>
  <sheetFormatPr defaultColWidth="9.140625" defaultRowHeight="22.35" customHeight="1"/>
  <cols>
    <col min="1" max="1" width="41.5703125" style="84" customWidth="1"/>
    <col min="2" max="2" width="7.5703125" style="84" bestFit="1" customWidth="1"/>
    <col min="3" max="3" width="0.5703125" style="84" customWidth="1"/>
    <col min="4" max="4" width="11.5703125" style="84" customWidth="1"/>
    <col min="5" max="5" width="0.5703125" style="84" customWidth="1"/>
    <col min="6" max="6" width="12" style="84" bestFit="1" customWidth="1"/>
    <col min="7" max="7" width="0.5703125" style="84" customWidth="1"/>
    <col min="8" max="8" width="11.140625" style="84" customWidth="1"/>
    <col min="9" max="9" width="0.5703125" style="84" customWidth="1"/>
    <col min="10" max="10" width="11.5703125" style="84" customWidth="1"/>
    <col min="11" max="11" width="0.5703125" style="84" customWidth="1"/>
    <col min="12" max="12" width="11.5703125" style="84" customWidth="1"/>
    <col min="13" max="13" width="0.5703125" style="84" customWidth="1"/>
    <col min="14" max="14" width="13.140625" style="84" customWidth="1"/>
    <col min="15" max="15" width="0.5703125" style="84" customWidth="1"/>
    <col min="16" max="16" width="13.140625" style="84" customWidth="1"/>
    <col min="17" max="17" width="0.5703125" style="84" customWidth="1"/>
    <col min="18" max="18" width="13.140625" style="84" customWidth="1"/>
    <col min="19" max="19" width="0.5703125" style="84" customWidth="1"/>
    <col min="20" max="20" width="13.5703125" style="84" customWidth="1"/>
    <col min="21" max="21" width="0.5703125" style="84" customWidth="1"/>
    <col min="22" max="22" width="11.5703125" style="84" customWidth="1"/>
    <col min="23" max="23" width="0.5703125" style="84" customWidth="1"/>
    <col min="24" max="24" width="12.140625" style="84" customWidth="1"/>
    <col min="25" max="25" width="0.5703125" style="84" customWidth="1"/>
    <col min="26" max="26" width="12.5703125" style="84" bestFit="1" customWidth="1"/>
    <col min="27" max="27" width="0.5703125" style="84" customWidth="1"/>
    <col min="28" max="28" width="10.5703125" style="84" customWidth="1"/>
    <col min="29" max="29" width="0.5703125" style="84" customWidth="1"/>
    <col min="30" max="30" width="12.140625" style="84" customWidth="1"/>
    <col min="31" max="31" width="9.140625" style="84"/>
    <col min="32" max="32" width="8.140625" style="84" customWidth="1"/>
    <col min="33" max="16384" width="9.140625" style="84"/>
  </cols>
  <sheetData>
    <row r="1" spans="1:45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</row>
    <row r="2" spans="1:45" ht="24" customHeight="1">
      <c r="A2" s="139" t="s">
        <v>198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</row>
    <row r="3" spans="1:45" ht="24" customHeight="1">
      <c r="A3" s="138" t="s">
        <v>214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85"/>
      <c r="AF3" s="85"/>
    </row>
    <row r="4" spans="1:45" ht="22.3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7"/>
      <c r="AA4" s="87"/>
      <c r="AB4" s="140" t="s">
        <v>1</v>
      </c>
      <c r="AC4" s="140"/>
      <c r="AD4" s="140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</row>
    <row r="5" spans="1:45" ht="6" customHeigh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1"/>
      <c r="AA5" s="91"/>
      <c r="AB5" s="92"/>
      <c r="AC5" s="92"/>
      <c r="AD5" s="92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</row>
    <row r="6" spans="1:45" s="93" customFormat="1" ht="22.35" customHeight="1">
      <c r="D6" s="141" t="s">
        <v>2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45" s="93" customFormat="1" ht="22.35" customHeight="1">
      <c r="D7" s="136" t="s">
        <v>104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94"/>
      <c r="Z7" s="95"/>
      <c r="AA7" s="95"/>
      <c r="AB7" s="95" t="s">
        <v>105</v>
      </c>
      <c r="AC7" s="95"/>
      <c r="AD7" s="95" t="s">
        <v>106</v>
      </c>
    </row>
    <row r="8" spans="1:45" s="93" customFormat="1" ht="22.35" customHeight="1">
      <c r="D8" s="96" t="s">
        <v>107</v>
      </c>
      <c r="E8" s="96"/>
      <c r="F8" s="96" t="s">
        <v>108</v>
      </c>
      <c r="G8" s="96"/>
      <c r="H8" s="136" t="s">
        <v>40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94"/>
      <c r="T8" s="94"/>
      <c r="U8" s="97"/>
      <c r="V8" s="137" t="s">
        <v>41</v>
      </c>
      <c r="W8" s="137"/>
      <c r="X8" s="137"/>
      <c r="Y8" s="96"/>
      <c r="Z8" s="97" t="s">
        <v>106</v>
      </c>
      <c r="AA8" s="95"/>
      <c r="AB8" s="95" t="s">
        <v>109</v>
      </c>
      <c r="AC8" s="95"/>
      <c r="AD8" s="95"/>
    </row>
    <row r="9" spans="1:45" s="93" customFormat="1" ht="22.35" customHeight="1">
      <c r="D9" s="95" t="s">
        <v>110</v>
      </c>
      <c r="E9" s="95"/>
      <c r="F9" s="95" t="s">
        <v>111</v>
      </c>
      <c r="G9" s="95"/>
      <c r="H9" s="96" t="s">
        <v>112</v>
      </c>
      <c r="I9" s="96"/>
      <c r="J9" s="96" t="s">
        <v>113</v>
      </c>
      <c r="K9" s="96"/>
      <c r="L9" s="96" t="s">
        <v>114</v>
      </c>
      <c r="M9" s="96"/>
      <c r="N9" s="96" t="s">
        <v>115</v>
      </c>
      <c r="O9" s="96"/>
      <c r="P9" s="96" t="s">
        <v>116</v>
      </c>
      <c r="Q9" s="96"/>
      <c r="R9" s="96" t="s">
        <v>117</v>
      </c>
      <c r="S9" s="96"/>
      <c r="T9" s="96" t="s">
        <v>117</v>
      </c>
      <c r="U9" s="96"/>
      <c r="V9" s="95" t="s">
        <v>42</v>
      </c>
      <c r="W9" s="95"/>
      <c r="X9" s="95" t="s">
        <v>44</v>
      </c>
      <c r="Y9" s="95"/>
      <c r="Z9" s="95" t="s">
        <v>118</v>
      </c>
      <c r="AA9" s="95"/>
      <c r="AB9" s="95" t="s">
        <v>119</v>
      </c>
      <c r="AC9" s="95"/>
    </row>
    <row r="10" spans="1:45" s="93" customFormat="1" ht="22.35" customHeight="1">
      <c r="D10" s="95" t="s">
        <v>120</v>
      </c>
      <c r="E10" s="95"/>
      <c r="F10" s="95"/>
      <c r="G10" s="95"/>
      <c r="H10" s="95" t="s">
        <v>121</v>
      </c>
      <c r="I10" s="95"/>
      <c r="J10" s="96" t="s">
        <v>121</v>
      </c>
      <c r="K10" s="95"/>
      <c r="L10" s="96" t="s">
        <v>121</v>
      </c>
      <c r="M10" s="96"/>
      <c r="N10" s="96" t="s">
        <v>122</v>
      </c>
      <c r="O10" s="96"/>
      <c r="P10" s="96" t="s">
        <v>123</v>
      </c>
      <c r="Q10" s="96"/>
      <c r="R10" s="96" t="s">
        <v>121</v>
      </c>
      <c r="S10" s="96"/>
      <c r="T10" s="96" t="s">
        <v>121</v>
      </c>
      <c r="U10" s="96"/>
      <c r="V10" s="95" t="s">
        <v>124</v>
      </c>
      <c r="W10" s="95"/>
      <c r="X10" s="95"/>
      <c r="Y10" s="95"/>
      <c r="Z10" s="95" t="s">
        <v>125</v>
      </c>
      <c r="AA10" s="95"/>
      <c r="AB10" s="95" t="s">
        <v>126</v>
      </c>
      <c r="AC10" s="95"/>
    </row>
    <row r="11" spans="1:45" s="93" customFormat="1" ht="22.35" customHeight="1">
      <c r="D11" s="95"/>
      <c r="E11" s="95"/>
      <c r="F11" s="95"/>
      <c r="G11" s="95"/>
      <c r="H11" s="95" t="s">
        <v>127</v>
      </c>
      <c r="I11" s="95"/>
      <c r="J11" s="96" t="s">
        <v>128</v>
      </c>
      <c r="K11" s="95"/>
      <c r="L11" s="96" t="s">
        <v>129</v>
      </c>
      <c r="M11" s="96"/>
      <c r="N11" s="96" t="s">
        <v>130</v>
      </c>
      <c r="O11" s="96"/>
      <c r="P11" s="96" t="s">
        <v>131</v>
      </c>
      <c r="Q11" s="96"/>
      <c r="R11" s="96" t="s">
        <v>132</v>
      </c>
      <c r="S11" s="96"/>
      <c r="T11" s="96" t="s">
        <v>128</v>
      </c>
      <c r="U11" s="96"/>
      <c r="V11" s="95" t="s">
        <v>133</v>
      </c>
      <c r="W11" s="95"/>
      <c r="X11" s="95"/>
      <c r="Y11" s="95"/>
      <c r="Z11" s="95"/>
      <c r="AA11" s="95"/>
      <c r="AB11" s="95"/>
      <c r="AC11" s="95"/>
    </row>
    <row r="12" spans="1:45" s="93" customFormat="1" ht="22.35" customHeight="1">
      <c r="D12" s="95"/>
      <c r="E12" s="95"/>
      <c r="F12" s="95"/>
      <c r="G12" s="95"/>
      <c r="H12" s="95" t="s">
        <v>6</v>
      </c>
      <c r="I12" s="95"/>
      <c r="J12" s="96" t="s">
        <v>134</v>
      </c>
      <c r="K12" s="95"/>
      <c r="L12" s="96" t="s">
        <v>135</v>
      </c>
      <c r="M12" s="96"/>
      <c r="N12" s="96" t="s">
        <v>136</v>
      </c>
      <c r="O12" s="96"/>
      <c r="P12" s="96" t="s">
        <v>137</v>
      </c>
      <c r="Q12" s="96"/>
      <c r="R12" s="96" t="s">
        <v>138</v>
      </c>
      <c r="S12" s="96"/>
      <c r="T12" s="96" t="s">
        <v>139</v>
      </c>
      <c r="U12" s="96"/>
      <c r="V12" s="95"/>
      <c r="W12" s="95"/>
      <c r="X12" s="95"/>
      <c r="Y12" s="95"/>
      <c r="Z12" s="95"/>
      <c r="AA12" s="95"/>
      <c r="AB12" s="95"/>
      <c r="AC12" s="95"/>
    </row>
    <row r="13" spans="1:45" s="93" customFormat="1" ht="22.35" customHeight="1">
      <c r="B13" s="98" t="s">
        <v>5</v>
      </c>
      <c r="D13" s="95"/>
      <c r="E13" s="95"/>
      <c r="F13" s="95"/>
      <c r="G13" s="95"/>
      <c r="H13" s="95"/>
      <c r="I13" s="95"/>
      <c r="J13" s="96"/>
      <c r="K13" s="95"/>
      <c r="L13" s="96"/>
      <c r="M13" s="96"/>
      <c r="N13" s="96"/>
      <c r="O13" s="96"/>
      <c r="P13" s="96" t="s">
        <v>140</v>
      </c>
      <c r="Q13" s="96"/>
      <c r="R13" s="96" t="s">
        <v>141</v>
      </c>
      <c r="S13" s="96"/>
      <c r="T13" s="96" t="s">
        <v>142</v>
      </c>
      <c r="U13" s="96"/>
      <c r="V13" s="95"/>
      <c r="W13" s="95"/>
      <c r="X13" s="95"/>
      <c r="Y13" s="95"/>
      <c r="Z13" s="95"/>
      <c r="AA13" s="95"/>
      <c r="AB13" s="95"/>
      <c r="AC13" s="95"/>
    </row>
    <row r="14" spans="1:45" s="93" customFormat="1" ht="5.0999999999999996" customHeight="1">
      <c r="B14" s="95"/>
      <c r="C14" s="95"/>
      <c r="D14" s="99"/>
      <c r="E14" s="95"/>
      <c r="F14" s="99"/>
      <c r="G14" s="95"/>
      <c r="H14" s="99"/>
      <c r="I14" s="95"/>
      <c r="J14" s="100"/>
      <c r="K14" s="95"/>
      <c r="L14" s="100"/>
      <c r="M14" s="96"/>
      <c r="N14" s="100"/>
      <c r="O14" s="96"/>
      <c r="P14" s="100"/>
      <c r="Q14" s="96"/>
      <c r="R14" s="100"/>
      <c r="S14" s="96"/>
      <c r="T14" s="100"/>
      <c r="U14" s="96"/>
      <c r="V14" s="99"/>
      <c r="W14" s="95"/>
      <c r="X14" s="99"/>
      <c r="Y14" s="95"/>
      <c r="Z14" s="99"/>
      <c r="AA14" s="95"/>
      <c r="AB14" s="99"/>
      <c r="AC14" s="95"/>
      <c r="AD14" s="101"/>
    </row>
    <row r="15" spans="1:45" s="93" customFormat="1" ht="6" customHeight="1">
      <c r="D15" s="93" t="s">
        <v>143</v>
      </c>
      <c r="J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</row>
    <row r="16" spans="1:45" s="93" customFormat="1" ht="21.95" customHeight="1">
      <c r="A16" s="103" t="s">
        <v>147</v>
      </c>
      <c r="B16" s="103"/>
      <c r="C16" s="103"/>
      <c r="D16" s="104">
        <v>73557618</v>
      </c>
      <c r="E16" s="14"/>
      <c r="F16" s="104">
        <v>52878749</v>
      </c>
      <c r="G16" s="14"/>
      <c r="H16" s="104">
        <v>9830776</v>
      </c>
      <c r="I16" s="104"/>
      <c r="J16" s="104">
        <v>-972824</v>
      </c>
      <c r="K16" s="104"/>
      <c r="L16" s="104">
        <v>54787</v>
      </c>
      <c r="M16" s="104"/>
      <c r="N16" s="104">
        <v>-94925</v>
      </c>
      <c r="O16" s="104"/>
      <c r="P16" s="104">
        <v>-61332</v>
      </c>
      <c r="Q16" s="104"/>
      <c r="R16" s="104">
        <v>-5217755</v>
      </c>
      <c r="S16" s="14"/>
      <c r="T16" s="104">
        <v>-951728</v>
      </c>
      <c r="U16" s="14"/>
      <c r="V16" s="104">
        <v>7574144</v>
      </c>
      <c r="W16" s="104"/>
      <c r="X16" s="104">
        <v>204321373</v>
      </c>
      <c r="Y16" s="6"/>
      <c r="Z16" s="105">
        <f>SUM(D16:X16)</f>
        <v>340918883</v>
      </c>
      <c r="AA16" s="14"/>
      <c r="AB16" s="104">
        <v>840141</v>
      </c>
      <c r="AC16" s="14"/>
      <c r="AD16" s="105">
        <f t="shared" ref="AD16" si="0">Z16+AB16</f>
        <v>341759024</v>
      </c>
    </row>
    <row r="17" spans="1:30" s="93" customFormat="1" ht="21.95" customHeight="1">
      <c r="A17" s="103" t="s">
        <v>90</v>
      </c>
      <c r="B17" s="102"/>
      <c r="C17" s="103"/>
      <c r="D17" s="104">
        <v>0</v>
      </c>
      <c r="E17" s="14"/>
      <c r="F17" s="104">
        <v>0</v>
      </c>
      <c r="G17" s="14"/>
      <c r="H17" s="104">
        <v>-115052</v>
      </c>
      <c r="I17" s="6"/>
      <c r="J17" s="104">
        <v>0</v>
      </c>
      <c r="K17" s="6"/>
      <c r="L17" s="104">
        <v>0</v>
      </c>
      <c r="M17" s="14"/>
      <c r="N17" s="104">
        <v>0</v>
      </c>
      <c r="O17" s="14"/>
      <c r="P17" s="104">
        <v>0</v>
      </c>
      <c r="Q17" s="14"/>
      <c r="R17" s="104">
        <v>0</v>
      </c>
      <c r="S17" s="14"/>
      <c r="T17" s="104">
        <v>0</v>
      </c>
      <c r="U17" s="14"/>
      <c r="V17" s="104">
        <v>0</v>
      </c>
      <c r="W17" s="14"/>
      <c r="X17" s="104">
        <f>-H17</f>
        <v>115052</v>
      </c>
      <c r="Y17" s="6"/>
      <c r="Z17" s="104">
        <f t="shared" ref="Z17:Z18" si="1">SUM(D17:X17)</f>
        <v>0</v>
      </c>
      <c r="AA17" s="14"/>
      <c r="AB17" s="104">
        <v>0</v>
      </c>
      <c r="AC17" s="14"/>
      <c r="AD17" s="104">
        <f t="shared" ref="AD17:AD18" si="2">Z17+AB17</f>
        <v>0</v>
      </c>
    </row>
    <row r="18" spans="1:30" s="93" customFormat="1" ht="21.95" customHeight="1">
      <c r="A18" s="106" t="s">
        <v>206</v>
      </c>
      <c r="B18" s="102" t="s">
        <v>217</v>
      </c>
      <c r="C18" s="103"/>
      <c r="D18" s="104">
        <v>0</v>
      </c>
      <c r="E18" s="14"/>
      <c r="F18" s="104">
        <v>0</v>
      </c>
      <c r="G18" s="14"/>
      <c r="H18" s="104">
        <v>0</v>
      </c>
      <c r="I18" s="6"/>
      <c r="J18" s="104">
        <v>0</v>
      </c>
      <c r="K18" s="6"/>
      <c r="L18" s="104">
        <v>0</v>
      </c>
      <c r="M18" s="14"/>
      <c r="N18" s="104">
        <v>0</v>
      </c>
      <c r="O18" s="14"/>
      <c r="P18" s="104">
        <v>0</v>
      </c>
      <c r="Q18" s="14"/>
      <c r="R18" s="104">
        <v>0</v>
      </c>
      <c r="S18" s="14"/>
      <c r="T18" s="104">
        <v>0</v>
      </c>
      <c r="U18" s="14"/>
      <c r="V18" s="104">
        <v>0</v>
      </c>
      <c r="W18" s="14"/>
      <c r="X18" s="104">
        <v>-3310092</v>
      </c>
      <c r="Y18" s="6"/>
      <c r="Z18" s="104">
        <f t="shared" si="1"/>
        <v>-3310092</v>
      </c>
      <c r="AA18" s="14"/>
      <c r="AB18" s="104">
        <v>-56746</v>
      </c>
      <c r="AC18" s="14"/>
      <c r="AD18" s="104">
        <f t="shared" si="2"/>
        <v>-3366838</v>
      </c>
    </row>
    <row r="19" spans="1:30" s="93" customFormat="1" ht="21.95" customHeight="1">
      <c r="A19" s="106" t="s">
        <v>144</v>
      </c>
      <c r="B19" s="107"/>
      <c r="C19" s="83"/>
      <c r="D19" s="104"/>
      <c r="E19" s="14"/>
      <c r="F19" s="104"/>
      <c r="G19" s="14"/>
      <c r="H19" s="104"/>
      <c r="I19" s="6"/>
      <c r="J19" s="104"/>
      <c r="K19" s="6"/>
      <c r="L19" s="104"/>
      <c r="M19" s="14"/>
      <c r="N19" s="104"/>
      <c r="O19" s="14"/>
      <c r="P19" s="104"/>
      <c r="Q19" s="14"/>
      <c r="R19" s="104"/>
      <c r="S19" s="6"/>
      <c r="T19" s="104"/>
      <c r="U19" s="6"/>
      <c r="V19" s="104"/>
      <c r="W19" s="14"/>
      <c r="X19" s="104"/>
      <c r="Y19" s="6"/>
      <c r="Z19" s="105"/>
      <c r="AA19" s="6"/>
      <c r="AB19" s="104"/>
      <c r="AC19" s="6"/>
      <c r="AD19" s="105"/>
    </row>
    <row r="20" spans="1:30" s="93" customFormat="1" ht="21.95" customHeight="1">
      <c r="A20" s="108" t="s">
        <v>145</v>
      </c>
      <c r="B20" s="107"/>
      <c r="C20" s="83"/>
      <c r="D20" s="104">
        <v>0</v>
      </c>
      <c r="E20" s="14"/>
      <c r="F20" s="104">
        <v>0</v>
      </c>
      <c r="G20" s="14"/>
      <c r="H20" s="104">
        <v>0</v>
      </c>
      <c r="I20" s="6"/>
      <c r="J20" s="104">
        <v>99646</v>
      </c>
      <c r="K20" s="6"/>
      <c r="L20" s="104">
        <v>0</v>
      </c>
      <c r="M20" s="14"/>
      <c r="N20" s="104">
        <v>0</v>
      </c>
      <c r="O20" s="14"/>
      <c r="P20" s="104">
        <v>0</v>
      </c>
      <c r="Q20" s="14"/>
      <c r="R20" s="104">
        <v>0</v>
      </c>
      <c r="S20" s="6"/>
      <c r="T20" s="104">
        <v>0</v>
      </c>
      <c r="U20" s="6"/>
      <c r="V20" s="104">
        <v>0</v>
      </c>
      <c r="W20" s="14"/>
      <c r="X20" s="104">
        <f>-J20</f>
        <v>-99646</v>
      </c>
      <c r="Y20" s="6"/>
      <c r="Z20" s="104">
        <f>J20+X20</f>
        <v>0</v>
      </c>
      <c r="AA20" s="6"/>
      <c r="AB20" s="104">
        <v>0</v>
      </c>
      <c r="AC20" s="6"/>
      <c r="AD20" s="104">
        <f>Z20+AB20</f>
        <v>0</v>
      </c>
    </row>
    <row r="21" spans="1:30" s="93" customFormat="1" ht="21.6" customHeight="1">
      <c r="A21" s="83" t="s">
        <v>146</v>
      </c>
      <c r="B21" s="107"/>
      <c r="C21" s="83"/>
      <c r="D21" s="104">
        <v>0</v>
      </c>
      <c r="E21" s="14"/>
      <c r="F21" s="104">
        <v>0</v>
      </c>
      <c r="G21" s="14"/>
      <c r="H21" s="104">
        <v>0</v>
      </c>
      <c r="I21" s="14"/>
      <c r="J21" s="104">
        <v>-973709</v>
      </c>
      <c r="K21" s="105"/>
      <c r="L21" s="104">
        <v>941809</v>
      </c>
      <c r="M21" s="6"/>
      <c r="N21" s="104">
        <v>572600</v>
      </c>
      <c r="O21" s="6"/>
      <c r="P21" s="104">
        <v>48667</v>
      </c>
      <c r="Q21" s="6"/>
      <c r="R21" s="104">
        <v>0</v>
      </c>
      <c r="S21" s="6"/>
      <c r="T21" s="104">
        <v>0</v>
      </c>
      <c r="U21" s="6"/>
      <c r="V21" s="104">
        <v>0</v>
      </c>
      <c r="W21" s="14"/>
      <c r="X21" s="104">
        <v>17104342</v>
      </c>
      <c r="Y21" s="6"/>
      <c r="Z21" s="104">
        <f t="shared" ref="Z21:Z23" si="3">SUM(D21:X21)</f>
        <v>17693709</v>
      </c>
      <c r="AA21" s="6"/>
      <c r="AB21" s="104">
        <v>230797</v>
      </c>
      <c r="AC21" s="6"/>
      <c r="AD21" s="104">
        <f t="shared" ref="AD21:AD23" si="4">Z21+AB21</f>
        <v>17924506</v>
      </c>
    </row>
    <row r="22" spans="1:30" s="93" customFormat="1" ht="21.6" customHeight="1">
      <c r="A22" s="83" t="s">
        <v>148</v>
      </c>
      <c r="B22" s="107"/>
      <c r="C22" s="83"/>
      <c r="D22" s="104">
        <v>0</v>
      </c>
      <c r="E22" s="14"/>
      <c r="F22" s="104">
        <v>0</v>
      </c>
      <c r="G22" s="14"/>
      <c r="H22" s="104">
        <v>0</v>
      </c>
      <c r="I22" s="14"/>
      <c r="J22" s="104">
        <v>0</v>
      </c>
      <c r="K22" s="6"/>
      <c r="L22" s="104">
        <v>0</v>
      </c>
      <c r="M22" s="14"/>
      <c r="N22" s="104">
        <v>0</v>
      </c>
      <c r="O22" s="14"/>
      <c r="P22" s="104">
        <v>0</v>
      </c>
      <c r="Q22" s="14"/>
      <c r="R22" s="104">
        <v>0</v>
      </c>
      <c r="S22" s="14"/>
      <c r="T22" s="104">
        <v>0</v>
      </c>
      <c r="U22" s="14"/>
      <c r="V22" s="104">
        <v>0</v>
      </c>
      <c r="W22" s="14"/>
      <c r="X22" s="104">
        <v>0</v>
      </c>
      <c r="Y22" s="6"/>
      <c r="Z22" s="104">
        <f t="shared" si="3"/>
        <v>0</v>
      </c>
      <c r="AA22" s="6"/>
      <c r="AB22" s="104">
        <v>1715629</v>
      </c>
      <c r="AC22" s="6"/>
      <c r="AD22" s="104">
        <f t="shared" si="4"/>
        <v>1715629</v>
      </c>
    </row>
    <row r="23" spans="1:30" s="93" customFormat="1" ht="21.6" customHeight="1">
      <c r="A23" s="83" t="s">
        <v>149</v>
      </c>
      <c r="B23" s="107"/>
      <c r="C23" s="83"/>
      <c r="D23" s="104">
        <v>0</v>
      </c>
      <c r="E23" s="14"/>
      <c r="F23" s="104">
        <v>0</v>
      </c>
      <c r="G23" s="14"/>
      <c r="H23" s="104">
        <v>0</v>
      </c>
      <c r="I23" s="14"/>
      <c r="J23" s="104">
        <v>0</v>
      </c>
      <c r="K23" s="105"/>
      <c r="L23" s="104">
        <v>0</v>
      </c>
      <c r="M23" s="6"/>
      <c r="N23" s="104">
        <v>0</v>
      </c>
      <c r="O23" s="6"/>
      <c r="P23" s="104">
        <v>0</v>
      </c>
      <c r="Q23" s="6"/>
      <c r="R23" s="104">
        <v>0</v>
      </c>
      <c r="S23" s="6"/>
      <c r="T23" s="104">
        <v>-1134</v>
      </c>
      <c r="U23" s="6"/>
      <c r="V23" s="104">
        <v>0</v>
      </c>
      <c r="W23" s="14"/>
      <c r="X23" s="104">
        <v>55</v>
      </c>
      <c r="Y23" s="6"/>
      <c r="Z23" s="104">
        <f t="shared" si="3"/>
        <v>-1079</v>
      </c>
      <c r="AA23" s="6"/>
      <c r="AB23" s="104">
        <v>-13432</v>
      </c>
      <c r="AC23" s="6"/>
      <c r="AD23" s="104">
        <f t="shared" si="4"/>
        <v>-14511</v>
      </c>
    </row>
    <row r="24" spans="1:30" s="2" customFormat="1" ht="21.95" customHeight="1" thickBot="1">
      <c r="A24" s="109" t="s">
        <v>215</v>
      </c>
      <c r="B24" s="109"/>
      <c r="C24" s="109"/>
      <c r="D24" s="110">
        <f>SUM(D16:D23)</f>
        <v>73557618</v>
      </c>
      <c r="E24" s="105"/>
      <c r="F24" s="110">
        <f>SUM(F16:F23)</f>
        <v>52878749</v>
      </c>
      <c r="G24" s="105"/>
      <c r="H24" s="110">
        <f>SUM(H16:H23)</f>
        <v>9715724</v>
      </c>
      <c r="I24" s="105"/>
      <c r="J24" s="110">
        <f>SUM(J16:J23)</f>
        <v>-1846887</v>
      </c>
      <c r="K24" s="105"/>
      <c r="L24" s="110">
        <f>SUM(L16:L23)</f>
        <v>996596</v>
      </c>
      <c r="M24" s="105"/>
      <c r="N24" s="110">
        <f>SUM(N16:N23)</f>
        <v>477675</v>
      </c>
      <c r="O24" s="105"/>
      <c r="P24" s="111">
        <f>SUM(P16:P23)</f>
        <v>-12665</v>
      </c>
      <c r="Q24" s="105"/>
      <c r="R24" s="111">
        <f>SUM(R16:R23)</f>
        <v>-5217755</v>
      </c>
      <c r="S24" s="105"/>
      <c r="T24" s="111">
        <f>SUM(T16:T23)</f>
        <v>-952862</v>
      </c>
      <c r="U24" s="105"/>
      <c r="V24" s="111">
        <f>SUM(V16:V23)</f>
        <v>7574144</v>
      </c>
      <c r="W24" s="105"/>
      <c r="X24" s="111">
        <f>SUM(X16:X23)</f>
        <v>218131084</v>
      </c>
      <c r="Y24" s="105"/>
      <c r="Z24" s="111">
        <f>SUM(Z16:Z23)</f>
        <v>355301421</v>
      </c>
      <c r="AA24" s="105"/>
      <c r="AB24" s="111">
        <f>SUM(AB16:AB23)</f>
        <v>2716389</v>
      </c>
      <c r="AC24" s="105"/>
      <c r="AD24" s="110">
        <f>SUM(AD16:AD23)</f>
        <v>358017810</v>
      </c>
    </row>
    <row r="25" spans="1:30" s="79" customFormat="1" ht="6" customHeight="1" thickTop="1">
      <c r="A25" s="78"/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  <c r="W25" s="5"/>
      <c r="X25" s="2"/>
      <c r="Y25" s="2"/>
      <c r="Z25" s="2"/>
      <c r="AA25" s="2"/>
      <c r="AB25" s="2"/>
      <c r="AC25" s="2"/>
      <c r="AD25" s="2"/>
    </row>
    <row r="26" spans="1:30" s="93" customFormat="1" ht="21.6" customHeight="1">
      <c r="A26" s="103" t="s">
        <v>195</v>
      </c>
      <c r="B26" s="103"/>
      <c r="C26" s="103"/>
      <c r="D26" s="104">
        <v>73557618</v>
      </c>
      <c r="E26" s="14"/>
      <c r="F26" s="104">
        <v>52878749</v>
      </c>
      <c r="G26" s="14"/>
      <c r="H26" s="104">
        <v>11774635</v>
      </c>
      <c r="I26" s="104"/>
      <c r="J26" s="104">
        <v>-1292785</v>
      </c>
      <c r="K26" s="104"/>
      <c r="L26" s="104">
        <v>-779240</v>
      </c>
      <c r="M26" s="104"/>
      <c r="N26" s="104">
        <v>217312</v>
      </c>
      <c r="O26" s="104"/>
      <c r="P26" s="104">
        <v>-70580</v>
      </c>
      <c r="Q26" s="104"/>
      <c r="R26" s="104">
        <v>-5217755</v>
      </c>
      <c r="S26" s="104"/>
      <c r="T26" s="104">
        <v>-952862</v>
      </c>
      <c r="U26" s="104"/>
      <c r="V26" s="104">
        <v>7574144</v>
      </c>
      <c r="W26" s="104"/>
      <c r="X26" s="104">
        <v>230764350</v>
      </c>
      <c r="Y26" s="104"/>
      <c r="Z26" s="104">
        <f>SUM(D26:X26)</f>
        <v>368453586</v>
      </c>
      <c r="AA26" s="104"/>
      <c r="AB26" s="104">
        <v>3000088</v>
      </c>
      <c r="AC26" s="104"/>
      <c r="AD26" s="104">
        <f t="shared" ref="AD26" si="5">Z26+AB26</f>
        <v>371453674</v>
      </c>
    </row>
    <row r="27" spans="1:30" s="93" customFormat="1" ht="21.6" customHeight="1">
      <c r="A27" s="103" t="s">
        <v>90</v>
      </c>
      <c r="B27" s="102"/>
      <c r="C27" s="103"/>
      <c r="D27" s="104">
        <v>0</v>
      </c>
      <c r="E27" s="14"/>
      <c r="F27" s="104">
        <v>0</v>
      </c>
      <c r="G27" s="14"/>
      <c r="H27" s="104">
        <v>-252070</v>
      </c>
      <c r="I27" s="6"/>
      <c r="J27" s="104">
        <v>0</v>
      </c>
      <c r="K27" s="6"/>
      <c r="L27" s="104">
        <v>0</v>
      </c>
      <c r="M27" s="14"/>
      <c r="N27" s="104">
        <v>0</v>
      </c>
      <c r="O27" s="14"/>
      <c r="P27" s="104">
        <v>0</v>
      </c>
      <c r="Q27" s="14"/>
      <c r="R27" s="104">
        <v>0</v>
      </c>
      <c r="S27" s="14"/>
      <c r="T27" s="104">
        <v>0</v>
      </c>
      <c r="U27" s="14"/>
      <c r="V27" s="104">
        <v>0</v>
      </c>
      <c r="W27" s="14"/>
      <c r="X27" s="104">
        <f>-H27</f>
        <v>252070</v>
      </c>
      <c r="Y27" s="6"/>
      <c r="Z27" s="104">
        <f t="shared" ref="Z27" si="6">SUM(D27:X27)</f>
        <v>0</v>
      </c>
      <c r="AA27" s="14"/>
      <c r="AB27" s="104">
        <v>0</v>
      </c>
      <c r="AC27" s="14"/>
      <c r="AD27" s="104">
        <f t="shared" ref="AD27:AD28" si="7">Z27+AB27</f>
        <v>0</v>
      </c>
    </row>
    <row r="28" spans="1:30" s="93" customFormat="1" ht="21.6" customHeight="1">
      <c r="A28" s="103" t="s">
        <v>206</v>
      </c>
      <c r="B28" s="107" t="s">
        <v>217</v>
      </c>
      <c r="C28" s="103"/>
      <c r="D28" s="104">
        <v>0</v>
      </c>
      <c r="E28" s="14"/>
      <c r="F28" s="104">
        <v>0</v>
      </c>
      <c r="G28" s="14"/>
      <c r="H28" s="104">
        <v>0</v>
      </c>
      <c r="I28" s="6"/>
      <c r="J28" s="104">
        <v>0</v>
      </c>
      <c r="K28" s="6"/>
      <c r="L28" s="104">
        <v>0</v>
      </c>
      <c r="M28" s="14"/>
      <c r="N28" s="104">
        <v>0</v>
      </c>
      <c r="O28" s="14"/>
      <c r="P28" s="104">
        <v>0</v>
      </c>
      <c r="Q28" s="14"/>
      <c r="R28" s="104">
        <v>0</v>
      </c>
      <c r="S28" s="14"/>
      <c r="T28" s="104">
        <v>0</v>
      </c>
      <c r="U28" s="14"/>
      <c r="V28" s="104">
        <v>0</v>
      </c>
      <c r="W28" s="14"/>
      <c r="X28" s="104">
        <v>-3310093</v>
      </c>
      <c r="Y28" s="6"/>
      <c r="Z28" s="104">
        <f t="shared" ref="Z28" si="8">SUM(D28:X28)</f>
        <v>-3310093</v>
      </c>
      <c r="AA28" s="14"/>
      <c r="AB28" s="104">
        <v>-59288</v>
      </c>
      <c r="AC28" s="14"/>
      <c r="AD28" s="104">
        <f t="shared" si="7"/>
        <v>-3369381</v>
      </c>
    </row>
    <row r="29" spans="1:30" s="93" customFormat="1" ht="21.75" customHeight="1">
      <c r="A29" s="106" t="s">
        <v>144</v>
      </c>
      <c r="B29" s="102"/>
      <c r="C29" s="103"/>
      <c r="D29" s="104"/>
      <c r="E29" s="14"/>
      <c r="F29" s="104"/>
      <c r="G29" s="14"/>
      <c r="H29" s="104"/>
      <c r="I29" s="6"/>
      <c r="J29" s="104"/>
      <c r="K29" s="6"/>
      <c r="L29" s="104"/>
      <c r="M29" s="14"/>
      <c r="N29" s="104"/>
      <c r="O29" s="14"/>
      <c r="P29" s="104"/>
      <c r="Q29" s="14"/>
      <c r="R29" s="104"/>
      <c r="S29" s="14"/>
      <c r="T29" s="104"/>
      <c r="U29" s="14"/>
      <c r="V29" s="104"/>
      <c r="W29" s="14"/>
      <c r="X29" s="104"/>
      <c r="Y29" s="6"/>
      <c r="Z29" s="104"/>
      <c r="AA29" s="14"/>
      <c r="AB29" s="104"/>
      <c r="AC29" s="14"/>
      <c r="AD29" s="104"/>
    </row>
    <row r="30" spans="1:30" s="93" customFormat="1" ht="21.75" customHeight="1">
      <c r="A30" s="108" t="s">
        <v>145</v>
      </c>
      <c r="B30" s="103"/>
      <c r="C30" s="103"/>
      <c r="D30" s="104">
        <v>0</v>
      </c>
      <c r="E30" s="14"/>
      <c r="F30" s="104">
        <v>0</v>
      </c>
      <c r="G30" s="14"/>
      <c r="H30" s="104">
        <v>0</v>
      </c>
      <c r="I30" s="6"/>
      <c r="J30" s="104">
        <v>313366</v>
      </c>
      <c r="K30" s="6"/>
      <c r="L30" s="104">
        <v>0</v>
      </c>
      <c r="M30" s="14"/>
      <c r="N30" s="104">
        <v>0</v>
      </c>
      <c r="O30" s="14"/>
      <c r="P30" s="104">
        <v>0</v>
      </c>
      <c r="Q30" s="14"/>
      <c r="R30" s="104">
        <v>0</v>
      </c>
      <c r="S30" s="14"/>
      <c r="T30" s="104">
        <v>0</v>
      </c>
      <c r="U30" s="14"/>
      <c r="V30" s="104">
        <v>0</v>
      </c>
      <c r="W30" s="14"/>
      <c r="X30" s="104">
        <f>-J30</f>
        <v>-313366</v>
      </c>
      <c r="Y30" s="6"/>
      <c r="Z30" s="104">
        <f>J30+X30</f>
        <v>0</v>
      </c>
      <c r="AA30" s="14"/>
      <c r="AB30" s="104">
        <v>0</v>
      </c>
      <c r="AC30" s="14"/>
      <c r="AD30" s="104">
        <f>Z30+AB30</f>
        <v>0</v>
      </c>
    </row>
    <row r="31" spans="1:30" s="93" customFormat="1" ht="21.75" customHeight="1">
      <c r="A31" s="83" t="s">
        <v>146</v>
      </c>
      <c r="B31" s="83"/>
      <c r="C31" s="83"/>
      <c r="D31" s="104">
        <v>0</v>
      </c>
      <c r="E31" s="14"/>
      <c r="F31" s="104">
        <v>0</v>
      </c>
      <c r="G31" s="14"/>
      <c r="H31" s="104">
        <v>0</v>
      </c>
      <c r="I31" s="14"/>
      <c r="J31" s="104">
        <v>378740</v>
      </c>
      <c r="K31" s="105"/>
      <c r="L31" s="104">
        <v>1441120</v>
      </c>
      <c r="M31" s="6"/>
      <c r="N31" s="104">
        <v>170765</v>
      </c>
      <c r="O31" s="6"/>
      <c r="P31" s="104">
        <v>21382</v>
      </c>
      <c r="Q31" s="6"/>
      <c r="R31" s="104">
        <v>0</v>
      </c>
      <c r="S31" s="6"/>
      <c r="T31" s="104">
        <v>0</v>
      </c>
      <c r="U31" s="6"/>
      <c r="V31" s="104">
        <v>0</v>
      </c>
      <c r="W31" s="14"/>
      <c r="X31" s="104">
        <v>15774955</v>
      </c>
      <c r="Y31" s="6"/>
      <c r="Z31" s="104">
        <f t="shared" ref="Z31" si="9">SUM(D31:X31)</f>
        <v>17786962</v>
      </c>
      <c r="AA31" s="6"/>
      <c r="AB31" s="104">
        <v>368063</v>
      </c>
      <c r="AC31" s="6"/>
      <c r="AD31" s="104">
        <f t="shared" ref="AD31" si="10">Z31+AB31</f>
        <v>18155025</v>
      </c>
    </row>
    <row r="32" spans="1:30" s="93" customFormat="1" ht="21.75" customHeight="1">
      <c r="A32" s="83" t="s">
        <v>73</v>
      </c>
      <c r="B32" s="83"/>
      <c r="C32" s="83"/>
      <c r="D32" s="104">
        <v>0</v>
      </c>
      <c r="E32" s="14"/>
      <c r="F32" s="104">
        <v>0</v>
      </c>
      <c r="G32" s="14"/>
      <c r="H32" s="104">
        <v>0</v>
      </c>
      <c r="I32" s="14"/>
      <c r="J32" s="104">
        <v>2</v>
      </c>
      <c r="K32" s="6"/>
      <c r="L32" s="104">
        <v>-1181</v>
      </c>
      <c r="M32" s="14"/>
      <c r="N32" s="104">
        <v>32</v>
      </c>
      <c r="O32" s="14"/>
      <c r="P32" s="104">
        <v>0</v>
      </c>
      <c r="Q32" s="14"/>
      <c r="R32" s="104">
        <v>0</v>
      </c>
      <c r="S32" s="14"/>
      <c r="T32" s="104">
        <v>-189</v>
      </c>
      <c r="U32" s="14"/>
      <c r="V32" s="104">
        <v>0</v>
      </c>
      <c r="W32" s="14"/>
      <c r="X32" s="104">
        <v>-73280</v>
      </c>
      <c r="Y32" s="6"/>
      <c r="Z32" s="104">
        <f t="shared" ref="Z32" si="11">SUM(D32:X32)</f>
        <v>-74616</v>
      </c>
      <c r="AA32" s="6"/>
      <c r="AB32" s="104">
        <v>73984</v>
      </c>
      <c r="AC32" s="6"/>
      <c r="AD32" s="104">
        <f t="shared" ref="AD32" si="12">Z32+AB32</f>
        <v>-632</v>
      </c>
    </row>
    <row r="33" spans="1:30" s="2" customFormat="1" ht="21.6" customHeight="1" thickBot="1">
      <c r="A33" s="109" t="s">
        <v>216</v>
      </c>
      <c r="B33" s="109"/>
      <c r="C33" s="109"/>
      <c r="D33" s="110">
        <f>SUM(D26:D32)</f>
        <v>73557618</v>
      </c>
      <c r="E33" s="105"/>
      <c r="F33" s="110">
        <f>SUM(F26:F32)</f>
        <v>52878749</v>
      </c>
      <c r="G33" s="105"/>
      <c r="H33" s="110">
        <f>SUM(H26:H32)</f>
        <v>11522565</v>
      </c>
      <c r="I33" s="105"/>
      <c r="J33" s="110">
        <f>SUM(J26:J32)</f>
        <v>-600677</v>
      </c>
      <c r="K33" s="105"/>
      <c r="L33" s="110">
        <f>SUM(L26:L32)</f>
        <v>660699</v>
      </c>
      <c r="M33" s="105"/>
      <c r="N33" s="110">
        <f>SUM(N26:N32)</f>
        <v>388109</v>
      </c>
      <c r="O33" s="105"/>
      <c r="P33" s="110">
        <f>SUM(P26:P32)</f>
        <v>-49198</v>
      </c>
      <c r="Q33" s="105"/>
      <c r="R33" s="110">
        <f>SUM(R26:R32)</f>
        <v>-5217755</v>
      </c>
      <c r="S33" s="105"/>
      <c r="T33" s="110">
        <f>SUM(T26:T32)</f>
        <v>-953051</v>
      </c>
      <c r="U33" s="105"/>
      <c r="V33" s="110">
        <f>SUM(V26:V32)</f>
        <v>7574144</v>
      </c>
      <c r="W33" s="105"/>
      <c r="X33" s="110">
        <f>SUM(X26:X32)</f>
        <v>243094636</v>
      </c>
      <c r="Y33" s="105"/>
      <c r="Z33" s="110">
        <f>SUM(Z26:Z32)</f>
        <v>382855839</v>
      </c>
      <c r="AA33" s="105"/>
      <c r="AB33" s="110">
        <f>SUM(AB26:AB32)</f>
        <v>3382847</v>
      </c>
      <c r="AC33" s="105"/>
      <c r="AD33" s="110">
        <f>SUM(AD26:AD32)</f>
        <v>386238686</v>
      </c>
    </row>
    <row r="34" spans="1:30" s="79" customFormat="1" ht="23.25" customHeight="1" thickTop="1">
      <c r="A34" s="112"/>
      <c r="B34" s="112"/>
      <c r="C34" s="112"/>
      <c r="D34" s="112"/>
      <c r="E34" s="112"/>
      <c r="F34" s="112"/>
      <c r="G34" s="113">
        <f>+G24-G31-G33</f>
        <v>0</v>
      </c>
      <c r="H34" s="112"/>
      <c r="I34" s="112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1"/>
      <c r="W34" s="81"/>
      <c r="X34" s="80"/>
      <c r="Y34" s="80"/>
    </row>
    <row r="35" spans="1:30" s="79" customFormat="1" ht="23.25" customHeight="1">
      <c r="A35" s="112"/>
      <c r="B35" s="112"/>
      <c r="C35" s="112"/>
      <c r="D35" s="112"/>
      <c r="E35" s="112"/>
      <c r="F35" s="112"/>
      <c r="G35" s="112"/>
      <c r="H35" s="112"/>
      <c r="I35" s="112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1"/>
      <c r="W35" s="81"/>
      <c r="X35" s="80"/>
      <c r="Y35" s="80"/>
    </row>
    <row r="36" spans="1:30" s="79" customFormat="1" ht="23.25" customHeight="1">
      <c r="A36" s="112"/>
      <c r="B36" s="112"/>
      <c r="C36" s="112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</row>
    <row r="37" spans="1:30" s="79" customFormat="1" ht="19.7" customHeight="1"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1"/>
      <c r="W37" s="81"/>
      <c r="X37" s="80"/>
      <c r="Y37" s="80"/>
    </row>
    <row r="38" spans="1:30" s="79" customFormat="1" ht="23.25" customHeight="1">
      <c r="A38" s="135" t="s">
        <v>211</v>
      </c>
      <c r="B38" s="135"/>
      <c r="C38" s="135"/>
      <c r="D38" s="135"/>
      <c r="E38" s="135"/>
      <c r="F38" s="135"/>
      <c r="G38" s="135"/>
      <c r="H38" s="135"/>
      <c r="I38" s="135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1"/>
      <c r="W38" s="81"/>
      <c r="X38" s="80"/>
      <c r="Y38" s="80"/>
    </row>
    <row r="39" spans="1:30" s="79" customFormat="1" ht="23.25" customHeight="1">
      <c r="A39" s="135"/>
      <c r="B39" s="135"/>
      <c r="C39" s="135"/>
      <c r="D39" s="135"/>
      <c r="E39" s="135"/>
      <c r="F39" s="135"/>
      <c r="G39" s="135"/>
      <c r="H39" s="135"/>
      <c r="I39" s="135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1"/>
      <c r="W39" s="81"/>
      <c r="X39" s="80"/>
      <c r="Y39" s="80"/>
    </row>
    <row r="40" spans="1:30" s="79" customFormat="1" ht="23.25" customHeight="1"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1"/>
      <c r="W40" s="81"/>
      <c r="X40" s="80"/>
      <c r="Y40" s="80"/>
    </row>
    <row r="41" spans="1:30" s="79" customFormat="1" ht="23.25" customHeight="1">
      <c r="A41" s="78"/>
      <c r="B41" s="78"/>
      <c r="C41" s="78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1"/>
      <c r="X41" s="80"/>
      <c r="Y41" s="80"/>
    </row>
    <row r="42" spans="1:30" s="79" customFormat="1" ht="23.25" customHeight="1"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1"/>
      <c r="W42" s="81"/>
      <c r="X42" s="80"/>
      <c r="Y42" s="80"/>
    </row>
    <row r="43" spans="1:30" s="79" customFormat="1" ht="23.25" customHeight="1">
      <c r="A43" s="78"/>
      <c r="B43" s="78"/>
      <c r="C43" s="78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1"/>
      <c r="W43" s="81"/>
      <c r="X43" s="80"/>
      <c r="Y43" s="80"/>
    </row>
  </sheetData>
  <mergeCells count="10">
    <mergeCell ref="A39:I39"/>
    <mergeCell ref="H8:R8"/>
    <mergeCell ref="V8:X8"/>
    <mergeCell ref="A1:AD1"/>
    <mergeCell ref="A2:AD2"/>
    <mergeCell ref="A3:AD3"/>
    <mergeCell ref="AB4:AD4"/>
    <mergeCell ref="D6:AD6"/>
    <mergeCell ref="D7:X7"/>
    <mergeCell ref="A38:I38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8"/>
  <sheetViews>
    <sheetView zoomScaleNormal="100" zoomScaleSheetLayoutView="100" zoomScalePageLayoutView="85" workbookViewId="0">
      <selection sqref="A1:T1"/>
    </sheetView>
  </sheetViews>
  <sheetFormatPr defaultColWidth="9.140625" defaultRowHeight="22.35" customHeight="1"/>
  <cols>
    <col min="1" max="1" width="48.5703125" style="29" customWidth="1"/>
    <col min="2" max="2" width="11.5703125" style="51" customWidth="1"/>
    <col min="3" max="3" width="0.5703125" style="29" customWidth="1"/>
    <col min="4" max="4" width="12" style="29" bestFit="1" customWidth="1"/>
    <col min="5" max="5" width="0.5703125" style="29" customWidth="1"/>
    <col min="6" max="6" width="12" style="29" bestFit="1" customWidth="1"/>
    <col min="7" max="7" width="0.5703125" style="29" customWidth="1"/>
    <col min="8" max="8" width="12.140625" style="29" customWidth="1"/>
    <col min="9" max="9" width="0.5703125" style="29" customWidth="1"/>
    <col min="10" max="10" width="17" style="29" customWidth="1"/>
    <col min="11" max="11" width="0.5703125" style="29" customWidth="1"/>
    <col min="12" max="12" width="14.5703125" style="29" customWidth="1"/>
    <col min="13" max="13" width="0.5703125" style="29" customWidth="1"/>
    <col min="14" max="14" width="17.140625" style="29" customWidth="1"/>
    <col min="15" max="15" width="0.5703125" style="29" customWidth="1"/>
    <col min="16" max="16" width="15" style="29" customWidth="1"/>
    <col min="17" max="17" width="0.5703125" style="29" customWidth="1"/>
    <col min="18" max="18" width="12" style="29" bestFit="1" customWidth="1"/>
    <col min="19" max="19" width="0.5703125" style="29" customWidth="1"/>
    <col min="20" max="20" width="12" style="29" bestFit="1" customWidth="1"/>
    <col min="21" max="16384" width="9.140625" style="29"/>
  </cols>
  <sheetData>
    <row r="1" spans="1:20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0" ht="24" customHeight="1">
      <c r="A2" s="128" t="s">
        <v>199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0" ht="24" customHeight="1">
      <c r="A3" s="129" t="s">
        <v>214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ht="22.3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62" t="s">
        <v>1</v>
      </c>
    </row>
    <row r="5" spans="1:20" ht="6" customHeight="1">
      <c r="A5" s="31"/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20" s="33" customFormat="1" ht="22.35" customHeight="1">
      <c r="B6" s="34"/>
      <c r="D6" s="132" t="s">
        <v>3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s="33" customFormat="1" ht="22.35" customHeight="1">
      <c r="B7" s="34"/>
      <c r="D7" s="63" t="s">
        <v>107</v>
      </c>
      <c r="E7" s="63"/>
      <c r="F7" s="63" t="s">
        <v>108</v>
      </c>
      <c r="G7" s="63"/>
      <c r="H7" s="144" t="s">
        <v>40</v>
      </c>
      <c r="I7" s="144"/>
      <c r="J7" s="144"/>
      <c r="K7" s="144"/>
      <c r="L7" s="144"/>
      <c r="M7" s="144"/>
      <c r="N7" s="144"/>
      <c r="O7" s="35"/>
      <c r="P7" s="143" t="s">
        <v>41</v>
      </c>
      <c r="Q7" s="143"/>
      <c r="R7" s="143"/>
      <c r="S7" s="63"/>
      <c r="T7" s="19" t="s">
        <v>106</v>
      </c>
    </row>
    <row r="8" spans="1:20" s="33" customFormat="1" ht="22.35" customHeight="1">
      <c r="B8" s="34"/>
      <c r="D8" s="36" t="s">
        <v>150</v>
      </c>
      <c r="E8" s="36"/>
      <c r="F8" s="36" t="s">
        <v>111</v>
      </c>
      <c r="G8" s="36"/>
      <c r="H8" s="63" t="s">
        <v>112</v>
      </c>
      <c r="I8" s="63"/>
      <c r="J8" s="63" t="s">
        <v>113</v>
      </c>
      <c r="K8" s="63"/>
      <c r="L8" s="63" t="s">
        <v>151</v>
      </c>
      <c r="M8" s="63"/>
      <c r="N8" s="63" t="s">
        <v>117</v>
      </c>
      <c r="O8" s="63"/>
      <c r="P8" s="36" t="s">
        <v>42</v>
      </c>
      <c r="Q8" s="36"/>
      <c r="R8" s="36" t="s">
        <v>44</v>
      </c>
      <c r="S8" s="36"/>
      <c r="T8" s="19"/>
    </row>
    <row r="9" spans="1:20" s="33" customFormat="1" ht="22.35" customHeight="1">
      <c r="B9" s="34"/>
      <c r="D9" s="36"/>
      <c r="E9" s="36"/>
      <c r="F9" s="36"/>
      <c r="G9" s="36"/>
      <c r="H9" s="36" t="s">
        <v>121</v>
      </c>
      <c r="I9" s="36"/>
      <c r="J9" s="37" t="s">
        <v>152</v>
      </c>
      <c r="K9" s="37"/>
      <c r="L9" s="37" t="s">
        <v>86</v>
      </c>
      <c r="M9" s="37"/>
      <c r="N9" s="37" t="s">
        <v>153</v>
      </c>
      <c r="O9" s="37"/>
      <c r="P9" s="36" t="s">
        <v>124</v>
      </c>
      <c r="Q9" s="36"/>
      <c r="R9" s="36"/>
      <c r="S9" s="36"/>
      <c r="T9" s="19"/>
    </row>
    <row r="10" spans="1:20" s="33" customFormat="1" ht="22.35" customHeight="1">
      <c r="B10" s="36" t="s">
        <v>5</v>
      </c>
      <c r="D10" s="36"/>
      <c r="E10" s="36"/>
      <c r="F10" s="36"/>
      <c r="G10" s="36"/>
      <c r="H10" s="36" t="s">
        <v>154</v>
      </c>
      <c r="I10" s="36"/>
      <c r="J10" s="37" t="s">
        <v>134</v>
      </c>
      <c r="K10" s="37"/>
      <c r="L10" s="37"/>
      <c r="M10" s="37"/>
      <c r="N10" s="37" t="s">
        <v>155</v>
      </c>
      <c r="O10" s="37"/>
      <c r="P10" s="36" t="s">
        <v>133</v>
      </c>
      <c r="Q10" s="36"/>
      <c r="R10" s="36"/>
      <c r="S10" s="36"/>
      <c r="T10" s="19"/>
    </row>
    <row r="11" spans="1:20" s="33" customFormat="1" ht="5.0999999999999996" customHeight="1">
      <c r="B11" s="36"/>
      <c r="D11" s="38"/>
      <c r="E11" s="36"/>
      <c r="F11" s="38"/>
      <c r="G11" s="36"/>
      <c r="H11" s="38"/>
      <c r="I11" s="36"/>
      <c r="J11" s="38"/>
      <c r="K11" s="36"/>
      <c r="L11" s="38"/>
      <c r="M11" s="36"/>
      <c r="N11" s="38"/>
      <c r="O11" s="36"/>
      <c r="P11" s="38"/>
      <c r="Q11" s="36"/>
      <c r="R11" s="38"/>
      <c r="S11" s="36"/>
      <c r="T11" s="64"/>
    </row>
    <row r="12" spans="1:20" s="33" customFormat="1" ht="6" customHeight="1">
      <c r="B12" s="34"/>
      <c r="I12" s="34"/>
      <c r="N12" s="34"/>
      <c r="O12" s="34"/>
      <c r="P12" s="34"/>
    </row>
    <row r="13" spans="1:20" s="33" customFormat="1" ht="21.95" customHeight="1">
      <c r="A13" s="39" t="s">
        <v>147</v>
      </c>
      <c r="B13" s="34"/>
      <c r="C13" s="39"/>
      <c r="D13" s="13">
        <v>73557618</v>
      </c>
      <c r="E13" s="40"/>
      <c r="F13" s="13">
        <v>52878749</v>
      </c>
      <c r="G13" s="40"/>
      <c r="H13" s="13">
        <v>9830776</v>
      </c>
      <c r="I13" s="41"/>
      <c r="J13" s="13">
        <v>-769068</v>
      </c>
      <c r="K13" s="40"/>
      <c r="L13" s="13">
        <v>-165807</v>
      </c>
      <c r="M13" s="40"/>
      <c r="N13" s="13">
        <v>-5217755</v>
      </c>
      <c r="O13" s="40"/>
      <c r="P13" s="13">
        <v>7574144</v>
      </c>
      <c r="Q13" s="40"/>
      <c r="R13" s="13">
        <v>108087224</v>
      </c>
      <c r="S13" s="41"/>
      <c r="T13" s="41">
        <f>SUM(D13:R13)</f>
        <v>245775881</v>
      </c>
    </row>
    <row r="14" spans="1:20" s="33" customFormat="1" ht="21.95" customHeight="1">
      <c r="A14" s="39" t="s">
        <v>90</v>
      </c>
      <c r="B14" s="34"/>
      <c r="C14" s="39"/>
      <c r="D14" s="13">
        <v>0</v>
      </c>
      <c r="E14" s="40"/>
      <c r="F14" s="13">
        <v>0</v>
      </c>
      <c r="G14" s="40"/>
      <c r="H14" s="13">
        <v>-115052</v>
      </c>
      <c r="I14" s="41"/>
      <c r="J14" s="13">
        <v>0</v>
      </c>
      <c r="K14" s="40"/>
      <c r="L14" s="13">
        <v>0</v>
      </c>
      <c r="M14" s="40"/>
      <c r="N14" s="13">
        <v>0</v>
      </c>
      <c r="O14" s="40"/>
      <c r="P14" s="13">
        <v>0</v>
      </c>
      <c r="Q14" s="40"/>
      <c r="R14" s="13">
        <f>-H14</f>
        <v>115052</v>
      </c>
      <c r="S14" s="41"/>
      <c r="T14" s="13">
        <f>SUM(D14:R14)</f>
        <v>0</v>
      </c>
    </row>
    <row r="15" spans="1:20" s="33" customFormat="1" ht="21.95" customHeight="1">
      <c r="A15" s="39" t="s">
        <v>206</v>
      </c>
      <c r="B15" s="34" t="s">
        <v>217</v>
      </c>
      <c r="C15" s="39"/>
      <c r="D15" s="13">
        <v>0</v>
      </c>
      <c r="E15" s="40"/>
      <c r="F15" s="13">
        <v>0</v>
      </c>
      <c r="G15" s="40"/>
      <c r="H15" s="13">
        <v>0</v>
      </c>
      <c r="I15" s="41"/>
      <c r="J15" s="13">
        <v>0</v>
      </c>
      <c r="K15" s="40"/>
      <c r="L15" s="13">
        <v>0</v>
      </c>
      <c r="M15" s="40"/>
      <c r="N15" s="13">
        <v>0</v>
      </c>
      <c r="O15" s="40"/>
      <c r="P15" s="13">
        <v>0</v>
      </c>
      <c r="Q15" s="40"/>
      <c r="R15" s="13">
        <v>-3310092</v>
      </c>
      <c r="S15" s="41"/>
      <c r="T15" s="13">
        <f>SUM(D15:R15)</f>
        <v>-3310092</v>
      </c>
    </row>
    <row r="16" spans="1:20" s="33" customFormat="1" ht="21.95" customHeight="1">
      <c r="A16" s="39" t="s">
        <v>144</v>
      </c>
      <c r="B16" s="45"/>
      <c r="C16" s="39"/>
      <c r="D16" s="13"/>
      <c r="E16" s="40"/>
      <c r="F16" s="13"/>
      <c r="G16" s="40"/>
      <c r="H16" s="13"/>
      <c r="I16" s="41"/>
      <c r="J16" s="13"/>
      <c r="K16" s="40"/>
      <c r="L16" s="13"/>
      <c r="M16" s="40"/>
      <c r="N16" s="13"/>
      <c r="O16" s="40"/>
      <c r="P16" s="13"/>
      <c r="Q16" s="40"/>
      <c r="R16" s="13"/>
      <c r="S16" s="41"/>
      <c r="T16" s="13"/>
    </row>
    <row r="17" spans="1:22" s="33" customFormat="1" ht="21.95" customHeight="1">
      <c r="A17" s="48" t="s">
        <v>145</v>
      </c>
      <c r="B17" s="45"/>
      <c r="C17" s="39"/>
      <c r="D17" s="13">
        <v>0</v>
      </c>
      <c r="E17" s="40"/>
      <c r="F17" s="13">
        <v>0</v>
      </c>
      <c r="G17" s="40"/>
      <c r="H17" s="13">
        <v>0</v>
      </c>
      <c r="I17" s="41"/>
      <c r="J17" s="13">
        <v>99646</v>
      </c>
      <c r="K17" s="40"/>
      <c r="L17" s="13">
        <v>0</v>
      </c>
      <c r="M17" s="40"/>
      <c r="N17" s="13">
        <v>0</v>
      </c>
      <c r="O17" s="40"/>
      <c r="P17" s="13">
        <v>0</v>
      </c>
      <c r="Q17" s="40"/>
      <c r="R17" s="13">
        <f>-J17</f>
        <v>-99646</v>
      </c>
      <c r="S17" s="41"/>
      <c r="T17" s="13">
        <f>SUM(D17:R17)</f>
        <v>0</v>
      </c>
    </row>
    <row r="18" spans="1:22" s="33" customFormat="1" ht="21.95" customHeight="1">
      <c r="A18" s="42" t="s">
        <v>146</v>
      </c>
      <c r="B18" s="34"/>
      <c r="C18" s="39"/>
      <c r="D18" s="13">
        <v>0</v>
      </c>
      <c r="E18" s="40"/>
      <c r="F18" s="13">
        <v>0</v>
      </c>
      <c r="G18" s="40"/>
      <c r="H18" s="13">
        <v>0</v>
      </c>
      <c r="I18" s="41"/>
      <c r="J18" s="41">
        <v>-894334</v>
      </c>
      <c r="K18" s="41"/>
      <c r="L18" s="41">
        <v>605806</v>
      </c>
      <c r="M18" s="41"/>
      <c r="N18" s="13">
        <v>0</v>
      </c>
      <c r="O18" s="41"/>
      <c r="P18" s="13">
        <v>0</v>
      </c>
      <c r="Q18" s="40"/>
      <c r="R18" s="41">
        <v>14569721</v>
      </c>
      <c r="S18" s="41"/>
      <c r="T18" s="41">
        <f>SUM(D18:R18)</f>
        <v>14281193</v>
      </c>
      <c r="U18" s="43"/>
      <c r="V18" s="41"/>
    </row>
    <row r="19" spans="1:22" s="33" customFormat="1" ht="21.95" customHeight="1" thickBot="1">
      <c r="A19" s="44" t="s">
        <v>215</v>
      </c>
      <c r="B19" s="45"/>
      <c r="C19" s="44"/>
      <c r="D19" s="46">
        <f>SUM(D13:D18)</f>
        <v>73557618</v>
      </c>
      <c r="E19" s="41"/>
      <c r="F19" s="46">
        <f>SUM(F13:F18)</f>
        <v>52878749</v>
      </c>
      <c r="G19" s="41"/>
      <c r="H19" s="46">
        <f>SUM(H13:H18)</f>
        <v>9715724</v>
      </c>
      <c r="I19" s="41"/>
      <c r="J19" s="46">
        <f>SUM(J13:J18)</f>
        <v>-1563756</v>
      </c>
      <c r="K19" s="41"/>
      <c r="L19" s="46">
        <f>SUM(L13:L18)</f>
        <v>439999</v>
      </c>
      <c r="M19" s="41"/>
      <c r="N19" s="47">
        <f>SUM(N13:N18)</f>
        <v>-5217755</v>
      </c>
      <c r="O19" s="41"/>
      <c r="P19" s="46">
        <f>SUM(P13:P18)</f>
        <v>7574144</v>
      </c>
      <c r="Q19" s="41"/>
      <c r="R19" s="46">
        <f>SUM(R13:R18)</f>
        <v>119362259</v>
      </c>
      <c r="S19" s="41"/>
      <c r="T19" s="46">
        <f>SUM(T13:T18)</f>
        <v>256746982</v>
      </c>
    </row>
    <row r="20" spans="1:22" s="33" customFormat="1" ht="6" customHeight="1" thickTop="1">
      <c r="A20" s="11"/>
      <c r="B20" s="37"/>
      <c r="J20" s="34"/>
      <c r="K20" s="34"/>
      <c r="L20" s="34"/>
      <c r="M20" s="34"/>
      <c r="N20" s="34"/>
      <c r="O20" s="34"/>
    </row>
    <row r="21" spans="1:22" s="33" customFormat="1" ht="22.35" customHeight="1">
      <c r="A21" s="39" t="s">
        <v>195</v>
      </c>
      <c r="B21" s="34"/>
      <c r="C21" s="39"/>
      <c r="D21" s="13">
        <v>73557618</v>
      </c>
      <c r="E21" s="40"/>
      <c r="F21" s="13">
        <v>52878749</v>
      </c>
      <c r="G21" s="40"/>
      <c r="H21" s="13">
        <v>11774635</v>
      </c>
      <c r="I21" s="41"/>
      <c r="J21" s="13">
        <v>-1067036</v>
      </c>
      <c r="K21" s="40"/>
      <c r="L21" s="13">
        <v>208055</v>
      </c>
      <c r="M21" s="40"/>
      <c r="N21" s="13">
        <v>-5217755</v>
      </c>
      <c r="O21" s="40"/>
      <c r="P21" s="13">
        <v>7574144</v>
      </c>
      <c r="Q21" s="40"/>
      <c r="R21" s="13">
        <v>126124423</v>
      </c>
      <c r="S21" s="41"/>
      <c r="T21" s="13">
        <f>SUM(D21:R21)</f>
        <v>265832833</v>
      </c>
    </row>
    <row r="22" spans="1:22" s="33" customFormat="1" ht="22.35" customHeight="1">
      <c r="A22" s="39" t="s">
        <v>90</v>
      </c>
      <c r="B22" s="34"/>
      <c r="C22" s="39"/>
      <c r="D22" s="13">
        <v>0</v>
      </c>
      <c r="E22" s="40"/>
      <c r="F22" s="13">
        <v>0</v>
      </c>
      <c r="G22" s="40"/>
      <c r="H22" s="13">
        <v>-251128</v>
      </c>
      <c r="I22" s="41"/>
      <c r="J22" s="13">
        <v>0</v>
      </c>
      <c r="K22" s="40"/>
      <c r="L22" s="13">
        <v>0</v>
      </c>
      <c r="M22" s="40"/>
      <c r="N22" s="13">
        <v>0</v>
      </c>
      <c r="O22" s="40"/>
      <c r="P22" s="13">
        <v>0</v>
      </c>
      <c r="Q22" s="40"/>
      <c r="R22" s="13">
        <f>-H22</f>
        <v>251128</v>
      </c>
      <c r="S22" s="41"/>
      <c r="T22" s="13">
        <f>SUM(D22:R22)</f>
        <v>0</v>
      </c>
    </row>
    <row r="23" spans="1:22" s="33" customFormat="1" ht="21.95" customHeight="1">
      <c r="A23" s="39" t="s">
        <v>206</v>
      </c>
      <c r="B23" s="34" t="s">
        <v>217</v>
      </c>
      <c r="C23" s="39"/>
      <c r="D23" s="13">
        <v>0</v>
      </c>
      <c r="E23" s="40"/>
      <c r="F23" s="13">
        <v>0</v>
      </c>
      <c r="G23" s="40"/>
      <c r="H23" s="13">
        <v>0</v>
      </c>
      <c r="I23" s="41"/>
      <c r="J23" s="13">
        <v>0</v>
      </c>
      <c r="K23" s="40"/>
      <c r="L23" s="13">
        <v>0</v>
      </c>
      <c r="M23" s="40"/>
      <c r="N23" s="13">
        <v>0</v>
      </c>
      <c r="O23" s="40"/>
      <c r="P23" s="13">
        <v>0</v>
      </c>
      <c r="Q23" s="40"/>
      <c r="R23" s="13">
        <v>-3310093</v>
      </c>
      <c r="S23" s="41"/>
      <c r="T23" s="13">
        <f>SUM(D23:R23)</f>
        <v>-3310093</v>
      </c>
    </row>
    <row r="24" spans="1:22" s="33" customFormat="1" ht="22.35" customHeight="1">
      <c r="A24" s="106" t="s">
        <v>144</v>
      </c>
      <c r="B24" s="45"/>
      <c r="C24" s="39"/>
      <c r="D24" s="13"/>
      <c r="E24" s="40"/>
      <c r="F24" s="13"/>
      <c r="G24" s="40"/>
      <c r="H24" s="13"/>
      <c r="I24" s="41"/>
      <c r="J24" s="13"/>
      <c r="K24" s="40"/>
      <c r="L24" s="13"/>
      <c r="M24" s="40"/>
      <c r="N24" s="13"/>
      <c r="O24" s="40"/>
      <c r="P24" s="13"/>
      <c r="Q24" s="40"/>
      <c r="R24" s="13"/>
      <c r="S24" s="41"/>
      <c r="T24" s="13"/>
    </row>
    <row r="25" spans="1:22" s="33" customFormat="1" ht="22.35" customHeight="1">
      <c r="A25" s="48" t="s">
        <v>145</v>
      </c>
      <c r="B25" s="45"/>
      <c r="C25" s="39"/>
      <c r="D25" s="13">
        <v>0</v>
      </c>
      <c r="E25" s="40"/>
      <c r="F25" s="13">
        <v>0</v>
      </c>
      <c r="G25" s="40"/>
      <c r="H25" s="13">
        <v>0</v>
      </c>
      <c r="I25" s="41"/>
      <c r="J25" s="13">
        <v>321539</v>
      </c>
      <c r="K25" s="40"/>
      <c r="L25" s="13">
        <v>0</v>
      </c>
      <c r="M25" s="40"/>
      <c r="N25" s="13">
        <v>0</v>
      </c>
      <c r="O25" s="40"/>
      <c r="P25" s="13">
        <v>0</v>
      </c>
      <c r="Q25" s="40"/>
      <c r="R25" s="13">
        <f>-J25</f>
        <v>-321539</v>
      </c>
      <c r="S25" s="41"/>
      <c r="T25" s="13">
        <f t="shared" ref="T25" si="0">SUM(D25:R25)</f>
        <v>0</v>
      </c>
    </row>
    <row r="26" spans="1:22" s="33" customFormat="1" ht="22.35" customHeight="1">
      <c r="A26" s="42" t="s">
        <v>146</v>
      </c>
      <c r="B26" s="34"/>
      <c r="C26" s="39"/>
      <c r="D26" s="13">
        <v>0</v>
      </c>
      <c r="E26" s="40"/>
      <c r="F26" s="13">
        <v>0</v>
      </c>
      <c r="G26" s="40"/>
      <c r="H26" s="13">
        <v>0</v>
      </c>
      <c r="I26" s="41"/>
      <c r="J26" s="13">
        <v>129257</v>
      </c>
      <c r="K26" s="41"/>
      <c r="L26" s="13">
        <v>196993</v>
      </c>
      <c r="M26" s="41"/>
      <c r="N26" s="13">
        <v>0</v>
      </c>
      <c r="O26" s="41"/>
      <c r="P26" s="13">
        <v>0</v>
      </c>
      <c r="Q26" s="40"/>
      <c r="R26" s="13">
        <v>12223371</v>
      </c>
      <c r="S26" s="41"/>
      <c r="T26" s="13">
        <f>SUM(D26:R26)</f>
        <v>12549621</v>
      </c>
      <c r="U26" s="43"/>
      <c r="V26" s="41"/>
    </row>
    <row r="27" spans="1:22" s="33" customFormat="1" ht="22.35" customHeight="1" thickBot="1">
      <c r="A27" s="44" t="s">
        <v>216</v>
      </c>
      <c r="B27" s="45"/>
      <c r="C27" s="44"/>
      <c r="D27" s="46">
        <f>SUM(D21:D26)</f>
        <v>73557618</v>
      </c>
      <c r="E27" s="41"/>
      <c r="F27" s="46">
        <f>SUM(F21:F26)</f>
        <v>52878749</v>
      </c>
      <c r="G27" s="41"/>
      <c r="H27" s="46">
        <f>SUM(H21:H26)</f>
        <v>11523507</v>
      </c>
      <c r="I27" s="41"/>
      <c r="J27" s="46">
        <f>SUM(J21:J26)</f>
        <v>-616240</v>
      </c>
      <c r="K27" s="41"/>
      <c r="L27" s="46">
        <f>SUM(L21:L26)</f>
        <v>405048</v>
      </c>
      <c r="M27" s="41"/>
      <c r="N27" s="47">
        <f>SUM(N21:N26)</f>
        <v>-5217755</v>
      </c>
      <c r="O27" s="41"/>
      <c r="P27" s="46">
        <f>SUM(P21:P26)</f>
        <v>7574144</v>
      </c>
      <c r="Q27" s="41"/>
      <c r="R27" s="46">
        <f>SUM(R21:R26)</f>
        <v>134967290</v>
      </c>
      <c r="S27" s="41"/>
      <c r="T27" s="46">
        <f>SUM(T21:T26)</f>
        <v>275072361</v>
      </c>
    </row>
    <row r="28" spans="1:22" s="33" customFormat="1" ht="22.35" customHeight="1" thickTop="1">
      <c r="A28" s="44"/>
      <c r="B28" s="45"/>
      <c r="C28" s="44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77"/>
      <c r="O28" s="41"/>
      <c r="P28" s="41"/>
      <c r="Q28" s="41"/>
      <c r="R28" s="41"/>
      <c r="S28" s="41"/>
      <c r="T28" s="41"/>
    </row>
    <row r="29" spans="1:22" s="33" customFormat="1" ht="22.35" customHeight="1"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2" s="33" customFormat="1" ht="22.35" customHeight="1">
      <c r="A30" s="142" t="s">
        <v>211</v>
      </c>
      <c r="B30" s="142"/>
      <c r="C30" s="142"/>
      <c r="D30" s="142"/>
      <c r="E30" s="142"/>
      <c r="F30" s="142"/>
      <c r="G30" s="142"/>
      <c r="H30" s="142"/>
      <c r="I30" s="142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2" s="33" customFormat="1" ht="22.35" customHeight="1">
      <c r="A31" s="12"/>
      <c r="B31" s="12"/>
      <c r="C31" s="12"/>
      <c r="D31" s="12"/>
      <c r="E31" s="12"/>
      <c r="F31" s="12"/>
      <c r="G31" s="12"/>
      <c r="H31" s="12"/>
      <c r="I31" s="12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2" s="33" customFormat="1" ht="22.35" customHeight="1">
      <c r="A32" s="12"/>
      <c r="B32" s="12"/>
      <c r="C32" s="12"/>
      <c r="D32" s="82"/>
      <c r="E32" s="1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</row>
    <row r="33" spans="1:20" s="33" customFormat="1" ht="22.35" customHeight="1"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 s="33" customFormat="1" ht="6.6" customHeight="1">
      <c r="A34" s="12"/>
      <c r="B34" s="12"/>
      <c r="C34" s="12"/>
      <c r="D34" s="12"/>
      <c r="E34" s="12"/>
      <c r="F34" s="12"/>
      <c r="G34" s="12"/>
      <c r="H34" s="12"/>
      <c r="I34" s="12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 s="15" customFormat="1" ht="22.35" customHeight="1">
      <c r="A35" s="131" t="s">
        <v>49</v>
      </c>
      <c r="B35" s="131"/>
      <c r="C35" s="131"/>
      <c r="D35" s="131"/>
      <c r="F35" s="27"/>
      <c r="G35" s="27"/>
      <c r="H35" s="27"/>
      <c r="I35" s="27"/>
      <c r="O35" s="27" t="s">
        <v>50</v>
      </c>
    </row>
    <row r="36" spans="1:20" s="15" customFormat="1" ht="22.35" customHeight="1">
      <c r="A36" s="127" t="s">
        <v>51</v>
      </c>
      <c r="B36" s="127"/>
      <c r="C36" s="127"/>
      <c r="D36" s="127"/>
      <c r="F36" s="27"/>
      <c r="G36" s="27"/>
      <c r="H36" s="27"/>
      <c r="I36" s="27"/>
      <c r="O36" s="27" t="s">
        <v>52</v>
      </c>
    </row>
    <row r="37" spans="1:20" ht="22.35" customHeight="1">
      <c r="A37" s="4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20" ht="22.35" customHeight="1">
      <c r="A38" s="4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</sheetData>
  <mergeCells count="9">
    <mergeCell ref="A35:D35"/>
    <mergeCell ref="A36:D36"/>
    <mergeCell ref="A30:I30"/>
    <mergeCell ref="A1:T1"/>
    <mergeCell ref="A2:T2"/>
    <mergeCell ref="A3:T3"/>
    <mergeCell ref="P7:R7"/>
    <mergeCell ref="H7:N7"/>
    <mergeCell ref="D6:T6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7"/>
  <sheetViews>
    <sheetView zoomScaleNormal="100" zoomScaleSheetLayoutView="100" zoomScalePageLayoutView="85" workbookViewId="0">
      <selection sqref="A1:H1"/>
    </sheetView>
  </sheetViews>
  <sheetFormatPr defaultColWidth="9.140625" defaultRowHeight="22.35" customHeight="1"/>
  <cols>
    <col min="1" max="1" width="58.5703125" style="93" customWidth="1"/>
    <col min="2" max="2" width="12.140625" style="93" customWidth="1"/>
    <col min="3" max="3" width="1.5703125" style="93" customWidth="1"/>
    <col min="4" max="4" width="12.5703125" style="93" customWidth="1"/>
    <col min="5" max="5" width="1.5703125" style="93" customWidth="1"/>
    <col min="6" max="6" width="11.5703125" style="93" customWidth="1"/>
    <col min="7" max="7" width="1.5703125" style="93" customWidth="1"/>
    <col min="8" max="8" width="13.140625" style="93" customWidth="1"/>
    <col min="9" max="9" width="9.140625" style="93"/>
    <col min="10" max="10" width="9.5703125" style="93" bestFit="1" customWidth="1"/>
    <col min="11" max="16384" width="9.140625" style="93"/>
  </cols>
  <sheetData>
    <row r="1" spans="1:9" ht="22.35" customHeight="1">
      <c r="A1" s="139" t="s">
        <v>0</v>
      </c>
      <c r="B1" s="139"/>
      <c r="C1" s="139"/>
      <c r="D1" s="139"/>
      <c r="E1" s="139"/>
      <c r="F1" s="139"/>
      <c r="G1" s="139"/>
      <c r="H1" s="139"/>
    </row>
    <row r="2" spans="1:9" ht="22.35" customHeight="1">
      <c r="A2" s="139" t="s">
        <v>156</v>
      </c>
      <c r="B2" s="139"/>
      <c r="C2" s="139"/>
      <c r="D2" s="139"/>
      <c r="E2" s="139"/>
      <c r="F2" s="139"/>
      <c r="G2" s="139"/>
      <c r="H2" s="139"/>
    </row>
    <row r="3" spans="1:9" ht="22.35" customHeight="1">
      <c r="A3" s="138" t="s">
        <v>214</v>
      </c>
      <c r="B3" s="138"/>
      <c r="C3" s="138"/>
      <c r="D3" s="138"/>
      <c r="E3" s="138"/>
      <c r="F3" s="138"/>
      <c r="G3" s="138"/>
      <c r="H3" s="138"/>
    </row>
    <row r="4" spans="1:9" ht="22.35" customHeight="1">
      <c r="A4" s="101"/>
      <c r="B4" s="99"/>
      <c r="C4" s="99"/>
      <c r="D4" s="101"/>
      <c r="E4" s="101"/>
      <c r="F4" s="114"/>
      <c r="G4" s="114"/>
      <c r="H4" s="114" t="s">
        <v>1</v>
      </c>
    </row>
    <row r="5" spans="1:9" ht="6" customHeight="1">
      <c r="B5" s="95"/>
      <c r="C5" s="95"/>
      <c r="F5" s="115"/>
      <c r="G5" s="115"/>
      <c r="H5" s="115"/>
    </row>
    <row r="6" spans="1:9" ht="22.35" customHeight="1">
      <c r="B6" s="145" t="s">
        <v>2</v>
      </c>
      <c r="C6" s="145"/>
      <c r="D6" s="145"/>
      <c r="E6" s="95"/>
      <c r="F6" s="146" t="s">
        <v>3</v>
      </c>
      <c r="G6" s="146"/>
      <c r="H6" s="146"/>
    </row>
    <row r="7" spans="1:9" ht="22.35" customHeight="1">
      <c r="B7" s="95">
        <v>2567</v>
      </c>
      <c r="C7" s="95"/>
      <c r="D7" s="95">
        <v>2566</v>
      </c>
      <c r="E7" s="95"/>
      <c r="F7" s="95">
        <v>2567</v>
      </c>
      <c r="G7" s="95"/>
      <c r="H7" s="95">
        <v>2566</v>
      </c>
    </row>
    <row r="8" spans="1:9" ht="22.35" customHeight="1">
      <c r="A8" s="98" t="s">
        <v>157</v>
      </c>
      <c r="F8" s="95"/>
      <c r="G8" s="95"/>
      <c r="H8" s="95"/>
    </row>
    <row r="9" spans="1:9" ht="22.35" customHeight="1">
      <c r="A9" s="93" t="s">
        <v>76</v>
      </c>
      <c r="B9" s="104">
        <v>20106438</v>
      </c>
      <c r="C9" s="116"/>
      <c r="D9" s="104">
        <v>21456531</v>
      </c>
      <c r="E9" s="116"/>
      <c r="F9" s="104">
        <v>14688478</v>
      </c>
      <c r="G9" s="116"/>
      <c r="H9" s="104">
        <v>17589735</v>
      </c>
      <c r="I9" s="104"/>
    </row>
    <row r="10" spans="1:9" ht="22.35" customHeight="1">
      <c r="A10" s="83" t="s">
        <v>158</v>
      </c>
      <c r="B10" s="104"/>
      <c r="C10" s="2"/>
      <c r="D10" s="104"/>
      <c r="E10" s="2"/>
      <c r="F10" s="104"/>
      <c r="G10" s="2"/>
      <c r="H10" s="104"/>
      <c r="I10" s="104"/>
    </row>
    <row r="11" spans="1:9" ht="22.35" customHeight="1">
      <c r="A11" s="117" t="s">
        <v>159</v>
      </c>
      <c r="B11" s="104"/>
      <c r="C11" s="2"/>
      <c r="D11" s="104"/>
      <c r="E11" s="2"/>
      <c r="F11" s="104"/>
      <c r="G11" s="2"/>
      <c r="H11" s="104"/>
      <c r="I11" s="104"/>
    </row>
    <row r="12" spans="1:9" ht="22.35" customHeight="1">
      <c r="A12" s="118" t="s">
        <v>160</v>
      </c>
      <c r="B12" s="104">
        <v>3163024</v>
      </c>
      <c r="C12" s="2"/>
      <c r="D12" s="104">
        <v>2222189</v>
      </c>
      <c r="E12" s="2"/>
      <c r="F12" s="104">
        <v>1854153</v>
      </c>
      <c r="G12" s="2"/>
      <c r="H12" s="104">
        <v>1760423</v>
      </c>
      <c r="I12" s="104"/>
    </row>
    <row r="13" spans="1:9" ht="22.35" customHeight="1">
      <c r="A13" s="118" t="s">
        <v>75</v>
      </c>
      <c r="B13" s="104">
        <v>24087730</v>
      </c>
      <c r="C13" s="2"/>
      <c r="D13" s="104">
        <v>13609517</v>
      </c>
      <c r="E13" s="2"/>
      <c r="F13" s="104">
        <v>9826176</v>
      </c>
      <c r="G13" s="2"/>
      <c r="H13" s="104">
        <v>6018759</v>
      </c>
      <c r="I13" s="104"/>
    </row>
    <row r="14" spans="1:9" ht="22.35" customHeight="1">
      <c r="A14" s="119" t="s">
        <v>222</v>
      </c>
      <c r="B14" s="104">
        <v>5597634</v>
      </c>
      <c r="C14" s="104"/>
      <c r="D14" s="104">
        <v>219146</v>
      </c>
      <c r="E14" s="116"/>
      <c r="F14" s="104">
        <v>5597634</v>
      </c>
      <c r="G14" s="116"/>
      <c r="H14" s="104">
        <v>219146</v>
      </c>
      <c r="I14" s="104"/>
    </row>
    <row r="15" spans="1:9" ht="22.35" customHeight="1">
      <c r="A15" s="119" t="s">
        <v>223</v>
      </c>
      <c r="B15" s="104">
        <v>-3568196</v>
      </c>
      <c r="C15" s="104"/>
      <c r="D15" s="104">
        <v>-10806937</v>
      </c>
      <c r="E15" s="116"/>
      <c r="F15" s="104">
        <v>-3423250</v>
      </c>
      <c r="G15" s="116"/>
      <c r="H15" s="104">
        <v>-10914936</v>
      </c>
      <c r="I15" s="104"/>
    </row>
    <row r="16" spans="1:9" ht="22.35" customHeight="1">
      <c r="A16" s="119" t="s">
        <v>63</v>
      </c>
      <c r="B16" s="104">
        <v>-804541</v>
      </c>
      <c r="C16" s="116"/>
      <c r="D16" s="104">
        <v>-791786</v>
      </c>
      <c r="E16" s="116"/>
      <c r="F16" s="104">
        <v>0</v>
      </c>
      <c r="G16" s="116"/>
      <c r="H16" s="104">
        <v>0</v>
      </c>
      <c r="I16" s="104"/>
    </row>
    <row r="17" spans="1:9" ht="22.35" customHeight="1">
      <c r="A17" s="119" t="s">
        <v>219</v>
      </c>
      <c r="B17" s="104">
        <v>0</v>
      </c>
      <c r="C17" s="116"/>
      <c r="D17" s="104">
        <v>0</v>
      </c>
      <c r="E17" s="116"/>
      <c r="F17" s="104">
        <v>1230000</v>
      </c>
      <c r="G17" s="116"/>
      <c r="H17" s="104">
        <v>260000</v>
      </c>
      <c r="I17" s="104"/>
    </row>
    <row r="18" spans="1:9" ht="22.35" customHeight="1">
      <c r="A18" s="119" t="s">
        <v>161</v>
      </c>
      <c r="B18" s="104">
        <v>99523</v>
      </c>
      <c r="C18" s="116"/>
      <c r="D18" s="104">
        <v>201766</v>
      </c>
      <c r="E18" s="116"/>
      <c r="F18" s="104">
        <v>125998</v>
      </c>
      <c r="G18" s="116"/>
      <c r="H18" s="104">
        <v>214966</v>
      </c>
      <c r="I18" s="104"/>
    </row>
    <row r="19" spans="1:9" ht="22.35" customHeight="1">
      <c r="A19" s="119" t="s">
        <v>162</v>
      </c>
      <c r="B19" s="104">
        <v>-597870</v>
      </c>
      <c r="C19" s="116"/>
      <c r="D19" s="104">
        <v>-597025</v>
      </c>
      <c r="E19" s="116"/>
      <c r="F19" s="104">
        <v>-565178</v>
      </c>
      <c r="G19" s="116"/>
      <c r="H19" s="104">
        <v>-576657</v>
      </c>
      <c r="I19" s="104"/>
    </row>
    <row r="20" spans="1:9" ht="22.35" customHeight="1">
      <c r="A20" s="119" t="s">
        <v>203</v>
      </c>
      <c r="B20" s="104">
        <v>32032</v>
      </c>
      <c r="C20" s="116"/>
      <c r="D20" s="104">
        <v>87357</v>
      </c>
      <c r="E20" s="116"/>
      <c r="F20" s="104">
        <v>25650</v>
      </c>
      <c r="G20" s="116"/>
      <c r="H20" s="104">
        <v>49331</v>
      </c>
      <c r="I20" s="104"/>
    </row>
    <row r="21" spans="1:9" ht="22.35" customHeight="1">
      <c r="A21" s="119" t="s">
        <v>224</v>
      </c>
      <c r="B21" s="104">
        <v>292726</v>
      </c>
      <c r="C21" s="116"/>
      <c r="D21" s="104">
        <v>123119</v>
      </c>
      <c r="E21" s="116"/>
      <c r="F21" s="104">
        <v>230010</v>
      </c>
      <c r="G21" s="116"/>
      <c r="H21" s="104">
        <v>94346</v>
      </c>
      <c r="I21" s="104"/>
    </row>
    <row r="22" spans="1:9" ht="22.35" customHeight="1">
      <c r="A22" s="119" t="s">
        <v>207</v>
      </c>
      <c r="B22" s="104">
        <v>53143</v>
      </c>
      <c r="C22" s="116"/>
      <c r="D22" s="104">
        <v>0</v>
      </c>
      <c r="E22" s="116"/>
      <c r="F22" s="104">
        <v>0</v>
      </c>
      <c r="G22" s="116"/>
      <c r="H22" s="104">
        <v>0</v>
      </c>
      <c r="I22" s="104"/>
    </row>
    <row r="23" spans="1:9" ht="22.35" customHeight="1">
      <c r="A23" s="119" t="s">
        <v>201</v>
      </c>
      <c r="B23" s="104">
        <v>21410</v>
      </c>
      <c r="C23" s="116"/>
      <c r="D23" s="104">
        <v>-12155</v>
      </c>
      <c r="E23" s="116"/>
      <c r="F23" s="104">
        <v>17825</v>
      </c>
      <c r="G23" s="116"/>
      <c r="H23" s="104">
        <v>-12953</v>
      </c>
      <c r="I23" s="104"/>
    </row>
    <row r="24" spans="1:9" ht="22.35" customHeight="1">
      <c r="A24" s="119" t="s">
        <v>208</v>
      </c>
      <c r="B24" s="104">
        <v>363513</v>
      </c>
      <c r="C24" s="116"/>
      <c r="D24" s="104">
        <v>591282</v>
      </c>
      <c r="E24" s="116"/>
      <c r="F24" s="104">
        <v>255546</v>
      </c>
      <c r="G24" s="116"/>
      <c r="H24" s="104">
        <v>483181</v>
      </c>
      <c r="I24" s="104"/>
    </row>
    <row r="25" spans="1:9" ht="22.35" customHeight="1">
      <c r="A25" s="119" t="s">
        <v>57</v>
      </c>
      <c r="B25" s="104">
        <v>-55593770</v>
      </c>
      <c r="C25" s="116"/>
      <c r="D25" s="104">
        <v>-44489203</v>
      </c>
      <c r="E25" s="116"/>
      <c r="F25" s="104">
        <v>-31243087</v>
      </c>
      <c r="G25" s="116"/>
      <c r="H25" s="104">
        <v>-29297745</v>
      </c>
      <c r="I25" s="104"/>
    </row>
    <row r="26" spans="1:9" ht="22.35" customHeight="1">
      <c r="A26" s="118" t="s">
        <v>163</v>
      </c>
      <c r="B26" s="104">
        <v>80298571</v>
      </c>
      <c r="C26" s="9"/>
      <c r="D26" s="104">
        <v>60199842</v>
      </c>
      <c r="E26" s="9"/>
      <c r="F26" s="104">
        <v>52800184</v>
      </c>
      <c r="G26" s="9"/>
      <c r="H26" s="104">
        <v>44500554</v>
      </c>
      <c r="I26" s="104"/>
    </row>
    <row r="27" spans="1:9" ht="22.35" customHeight="1">
      <c r="A27" s="118" t="s">
        <v>164</v>
      </c>
      <c r="B27" s="104">
        <v>-24535086</v>
      </c>
      <c r="C27" s="116"/>
      <c r="D27" s="104">
        <v>-13736163</v>
      </c>
      <c r="E27" s="116"/>
      <c r="F27" s="104">
        <v>-20587462</v>
      </c>
      <c r="G27" s="116"/>
      <c r="H27" s="104">
        <v>-11981564</v>
      </c>
      <c r="I27" s="104"/>
    </row>
    <row r="28" spans="1:9" ht="22.35" customHeight="1">
      <c r="A28" s="118" t="s">
        <v>193</v>
      </c>
      <c r="B28" s="104">
        <v>0</v>
      </c>
      <c r="C28" s="116"/>
      <c r="D28" s="104">
        <v>-107477</v>
      </c>
      <c r="E28" s="116"/>
      <c r="F28" s="104">
        <v>0</v>
      </c>
      <c r="G28" s="116"/>
      <c r="H28" s="104">
        <v>0</v>
      </c>
      <c r="I28" s="104"/>
    </row>
    <row r="29" spans="1:9" ht="22.35" customHeight="1">
      <c r="A29" s="118" t="s">
        <v>64</v>
      </c>
      <c r="B29" s="104">
        <v>-299509</v>
      </c>
      <c r="C29" s="116"/>
      <c r="D29" s="104">
        <v>-291037</v>
      </c>
      <c r="E29" s="116"/>
      <c r="F29" s="104">
        <v>-2699042</v>
      </c>
      <c r="G29" s="116"/>
      <c r="H29" s="104">
        <v>-2800729</v>
      </c>
      <c r="I29" s="104"/>
    </row>
    <row r="30" spans="1:9" ht="22.35" customHeight="1">
      <c r="A30" s="118" t="s">
        <v>165</v>
      </c>
      <c r="B30" s="104">
        <v>299516</v>
      </c>
      <c r="C30" s="116"/>
      <c r="D30" s="104">
        <v>291015</v>
      </c>
      <c r="E30" s="116"/>
      <c r="F30" s="104">
        <v>288308</v>
      </c>
      <c r="G30" s="116"/>
      <c r="H30" s="104">
        <v>277738</v>
      </c>
      <c r="I30" s="104"/>
    </row>
    <row r="31" spans="1:9" ht="22.35" customHeight="1">
      <c r="A31" s="119" t="s">
        <v>226</v>
      </c>
      <c r="B31" s="104">
        <v>-2284998</v>
      </c>
      <c r="C31" s="116"/>
      <c r="D31" s="104">
        <v>-394416</v>
      </c>
      <c r="E31" s="116"/>
      <c r="F31" s="104">
        <v>-1493733</v>
      </c>
      <c r="G31" s="116"/>
      <c r="H31" s="104">
        <v>-633403</v>
      </c>
      <c r="I31" s="104"/>
    </row>
    <row r="32" spans="1:9" ht="22.35" customHeight="1">
      <c r="A32" s="118" t="s">
        <v>166</v>
      </c>
      <c r="B32" s="120">
        <v>-4758304</v>
      </c>
      <c r="C32" s="116"/>
      <c r="D32" s="120">
        <v>-3535566</v>
      </c>
      <c r="E32" s="116"/>
      <c r="F32" s="120">
        <v>-2714649</v>
      </c>
      <c r="G32" s="116"/>
      <c r="H32" s="120">
        <v>-2017679</v>
      </c>
      <c r="I32" s="104"/>
    </row>
    <row r="33" spans="1:9" ht="22.35" customHeight="1">
      <c r="A33" s="83" t="s">
        <v>225</v>
      </c>
      <c r="B33" s="104"/>
      <c r="D33" s="104"/>
      <c r="F33" s="104"/>
      <c r="H33" s="104"/>
      <c r="I33" s="104"/>
    </row>
    <row r="34" spans="1:9" ht="22.35" customHeight="1">
      <c r="A34" s="121" t="s">
        <v>167</v>
      </c>
      <c r="B34" s="104">
        <f>SUM(B9:B32)</f>
        <v>41972986</v>
      </c>
      <c r="C34" s="116"/>
      <c r="D34" s="104">
        <f>SUM(D9:D32)</f>
        <v>24239999</v>
      </c>
      <c r="E34" s="116"/>
      <c r="F34" s="104">
        <f>SUM(F9:F32)</f>
        <v>24213561</v>
      </c>
      <c r="G34" s="116"/>
      <c r="H34" s="104">
        <f>SUM(H9:H33)</f>
        <v>13232513</v>
      </c>
      <c r="I34" s="104"/>
    </row>
    <row r="35" spans="1:9" ht="22.35" customHeight="1">
      <c r="A35" s="121"/>
      <c r="B35" s="104"/>
      <c r="C35" s="116"/>
      <c r="D35" s="104"/>
      <c r="E35" s="116"/>
      <c r="F35" s="104"/>
      <c r="G35" s="116"/>
      <c r="H35" s="104"/>
      <c r="I35" s="104"/>
    </row>
    <row r="36" spans="1:9" ht="22.35" customHeight="1">
      <c r="A36" s="121"/>
      <c r="B36" s="104"/>
      <c r="C36" s="116"/>
      <c r="D36" s="104"/>
      <c r="E36" s="116"/>
      <c r="F36" s="104"/>
      <c r="G36" s="116"/>
      <c r="H36" s="104"/>
      <c r="I36" s="104"/>
    </row>
    <row r="37" spans="1:9" ht="24" customHeight="1">
      <c r="A37" s="139" t="s">
        <v>79</v>
      </c>
      <c r="B37" s="139"/>
      <c r="C37" s="139"/>
      <c r="D37" s="139"/>
      <c r="E37" s="139"/>
      <c r="F37" s="139"/>
      <c r="G37" s="139"/>
      <c r="H37" s="139"/>
      <c r="I37" s="104"/>
    </row>
    <row r="38" spans="1:9" ht="24" customHeight="1">
      <c r="A38" s="139" t="s">
        <v>168</v>
      </c>
      <c r="B38" s="139"/>
      <c r="C38" s="139"/>
      <c r="D38" s="139"/>
      <c r="E38" s="139"/>
      <c r="F38" s="139"/>
      <c r="G38" s="139"/>
      <c r="H38" s="139"/>
      <c r="I38" s="104"/>
    </row>
    <row r="39" spans="1:9" ht="24" customHeight="1">
      <c r="A39" s="138" t="str">
        <f>A3</f>
        <v>สำหรับงวดหกเดือนสิ้นสุดวันที่ 30 มิถุนายน 2567</v>
      </c>
      <c r="B39" s="138"/>
      <c r="C39" s="138"/>
      <c r="D39" s="138"/>
      <c r="E39" s="138"/>
      <c r="F39" s="138"/>
      <c r="G39" s="138"/>
      <c r="H39" s="138"/>
    </row>
    <row r="40" spans="1:9" ht="22.35" customHeight="1">
      <c r="A40" s="101"/>
      <c r="B40" s="99"/>
      <c r="C40" s="99"/>
      <c r="D40" s="101"/>
      <c r="E40" s="101"/>
      <c r="F40" s="140" t="s">
        <v>1</v>
      </c>
      <c r="G40" s="140"/>
      <c r="H40" s="140"/>
      <c r="I40" s="104"/>
    </row>
    <row r="41" spans="1:9" ht="6" customHeight="1">
      <c r="B41" s="95"/>
      <c r="C41" s="95"/>
      <c r="F41" s="115"/>
      <c r="G41" s="115"/>
      <c r="H41" s="115"/>
      <c r="I41" s="104"/>
    </row>
    <row r="42" spans="1:9" ht="22.35" customHeight="1">
      <c r="B42" s="145" t="s">
        <v>2</v>
      </c>
      <c r="C42" s="145"/>
      <c r="D42" s="145"/>
      <c r="E42" s="95"/>
      <c r="F42" s="146" t="s">
        <v>3</v>
      </c>
      <c r="G42" s="146"/>
      <c r="H42" s="146"/>
      <c r="I42" s="104"/>
    </row>
    <row r="43" spans="1:9" ht="22.35" customHeight="1">
      <c r="B43" s="95">
        <f>+B7</f>
        <v>2567</v>
      </c>
      <c r="C43" s="95"/>
      <c r="D43" s="95">
        <f>+D7</f>
        <v>2566</v>
      </c>
      <c r="E43" s="95"/>
      <c r="F43" s="95">
        <f>+F7</f>
        <v>2567</v>
      </c>
      <c r="G43" s="95"/>
      <c r="H43" s="95">
        <f>+H7</f>
        <v>2566</v>
      </c>
      <c r="I43" s="104"/>
    </row>
    <row r="44" spans="1:9" ht="22.35" customHeight="1">
      <c r="A44" s="98" t="s">
        <v>169</v>
      </c>
      <c r="F44" s="95"/>
      <c r="G44" s="95"/>
      <c r="H44" s="95"/>
      <c r="I44" s="104"/>
    </row>
    <row r="45" spans="1:9" ht="22.35" customHeight="1">
      <c r="A45" s="93" t="s">
        <v>170</v>
      </c>
      <c r="F45" s="95"/>
      <c r="G45" s="95"/>
      <c r="H45" s="95"/>
      <c r="I45" s="104"/>
    </row>
    <row r="46" spans="1:9" ht="22.35" customHeight="1">
      <c r="A46" s="118" t="s">
        <v>23</v>
      </c>
      <c r="B46" s="104">
        <v>-16958361</v>
      </c>
      <c r="C46" s="116"/>
      <c r="D46" s="104">
        <v>26494917</v>
      </c>
      <c r="E46" s="116"/>
      <c r="F46" s="104">
        <v>-11874060</v>
      </c>
      <c r="G46" s="116"/>
      <c r="H46" s="104">
        <v>24694911</v>
      </c>
      <c r="I46" s="104"/>
    </row>
    <row r="47" spans="1:9" ht="22.35" customHeight="1">
      <c r="A47" s="118" t="s">
        <v>171</v>
      </c>
      <c r="B47" s="104">
        <v>-1604682</v>
      </c>
      <c r="C47" s="116"/>
      <c r="D47" s="104">
        <v>-913008</v>
      </c>
      <c r="E47" s="116"/>
      <c r="F47" s="104">
        <v>-1672297</v>
      </c>
      <c r="G47" s="116"/>
      <c r="H47" s="104">
        <v>-1292959</v>
      </c>
      <c r="I47" s="104"/>
    </row>
    <row r="48" spans="1:9" ht="22.35" customHeight="1">
      <c r="A48" s="119" t="s">
        <v>172</v>
      </c>
      <c r="B48" s="104">
        <v>-5045887</v>
      </c>
      <c r="C48" s="116"/>
      <c r="D48" s="104">
        <v>-40294045</v>
      </c>
      <c r="E48" s="116"/>
      <c r="F48" s="104">
        <v>9812467</v>
      </c>
      <c r="G48" s="116"/>
      <c r="H48" s="104">
        <v>-31677056</v>
      </c>
      <c r="I48" s="104"/>
    </row>
    <row r="49" spans="1:9" ht="22.35" customHeight="1">
      <c r="A49" s="118" t="s">
        <v>173</v>
      </c>
      <c r="B49" s="104">
        <v>10016359</v>
      </c>
      <c r="C49" s="116"/>
      <c r="D49" s="104">
        <v>8915731</v>
      </c>
      <c r="E49" s="116"/>
      <c r="F49" s="104">
        <v>9309598</v>
      </c>
      <c r="G49" s="116"/>
      <c r="H49" s="104">
        <v>8132507</v>
      </c>
      <c r="I49" s="104"/>
    </row>
    <row r="50" spans="1:9" ht="22.35" customHeight="1">
      <c r="A50" s="118" t="s">
        <v>174</v>
      </c>
      <c r="B50" s="104">
        <v>1759151</v>
      </c>
      <c r="C50" s="116"/>
      <c r="D50" s="104">
        <v>2875538</v>
      </c>
      <c r="E50" s="116"/>
      <c r="F50" s="104">
        <v>1325236</v>
      </c>
      <c r="G50" s="116"/>
      <c r="H50" s="104">
        <v>2573686</v>
      </c>
      <c r="I50" s="104"/>
    </row>
    <row r="51" spans="1:9" ht="22.35" customHeight="1">
      <c r="A51" s="93" t="s">
        <v>175</v>
      </c>
      <c r="B51" s="104"/>
      <c r="C51" s="116"/>
      <c r="D51" s="104"/>
      <c r="E51" s="116"/>
      <c r="F51" s="104"/>
      <c r="G51" s="116"/>
      <c r="H51" s="104"/>
      <c r="I51" s="104"/>
    </row>
    <row r="52" spans="1:9" ht="22.35" customHeight="1">
      <c r="A52" s="119" t="s">
        <v>22</v>
      </c>
      <c r="B52" s="104">
        <v>68148855</v>
      </c>
      <c r="C52" s="116"/>
      <c r="D52" s="104">
        <v>-10160460</v>
      </c>
      <c r="E52" s="116"/>
      <c r="F52" s="104">
        <v>64324972</v>
      </c>
      <c r="G52" s="116"/>
      <c r="H52" s="104">
        <v>-12087836</v>
      </c>
      <c r="I52" s="104"/>
    </row>
    <row r="53" spans="1:9" ht="22.35" customHeight="1">
      <c r="A53" s="119" t="s">
        <v>23</v>
      </c>
      <c r="B53" s="104">
        <v>-95568444</v>
      </c>
      <c r="C53" s="116"/>
      <c r="D53" s="104">
        <v>-2575867</v>
      </c>
      <c r="E53" s="116"/>
      <c r="F53" s="104">
        <v>-87286236</v>
      </c>
      <c r="G53" s="116"/>
      <c r="H53" s="104">
        <v>-670470</v>
      </c>
      <c r="I53" s="104"/>
    </row>
    <row r="54" spans="1:9" ht="22.35" customHeight="1">
      <c r="A54" s="118" t="s">
        <v>24</v>
      </c>
      <c r="B54" s="104">
        <v>1049463</v>
      </c>
      <c r="C54" s="116"/>
      <c r="D54" s="104">
        <v>951648</v>
      </c>
      <c r="E54" s="116"/>
      <c r="F54" s="104">
        <v>1054651</v>
      </c>
      <c r="G54" s="116"/>
      <c r="H54" s="104">
        <v>840727</v>
      </c>
      <c r="I54" s="104"/>
    </row>
    <row r="55" spans="1:9" ht="22.35" customHeight="1">
      <c r="A55" s="118" t="s">
        <v>29</v>
      </c>
      <c r="B55" s="104">
        <v>851236</v>
      </c>
      <c r="C55" s="116"/>
      <c r="D55" s="104">
        <v>3825032</v>
      </c>
      <c r="E55" s="116"/>
      <c r="F55" s="104">
        <v>2157089</v>
      </c>
      <c r="G55" s="116"/>
      <c r="H55" s="104">
        <v>5893574</v>
      </c>
      <c r="I55" s="104"/>
    </row>
    <row r="56" spans="1:9" ht="22.35" customHeight="1">
      <c r="A56" s="122" t="s">
        <v>176</v>
      </c>
      <c r="B56" s="123">
        <f>SUM(B46:B55,B34)</f>
        <v>4620676</v>
      </c>
      <c r="C56" s="116"/>
      <c r="D56" s="123">
        <f>SUM(D46:D55)+D34</f>
        <v>13359485</v>
      </c>
      <c r="E56" s="116"/>
      <c r="F56" s="123">
        <f>SUM(F46:F55)+F34</f>
        <v>11364981</v>
      </c>
      <c r="G56" s="116"/>
      <c r="H56" s="123">
        <f>SUM(H46:H55)+H34</f>
        <v>9639597</v>
      </c>
      <c r="I56" s="104"/>
    </row>
    <row r="57" spans="1:9" ht="22.35" customHeight="1">
      <c r="B57" s="116"/>
      <c r="C57" s="116"/>
      <c r="D57" s="116"/>
      <c r="E57" s="116"/>
      <c r="F57" s="116"/>
      <c r="G57" s="116"/>
      <c r="H57" s="116"/>
      <c r="I57" s="104"/>
    </row>
    <row r="58" spans="1:9" ht="22.35" customHeight="1">
      <c r="A58" s="98" t="s">
        <v>177</v>
      </c>
      <c r="B58" s="116"/>
      <c r="C58" s="116"/>
      <c r="D58" s="116"/>
      <c r="E58" s="116"/>
      <c r="F58" s="116"/>
      <c r="G58" s="116"/>
      <c r="H58" s="116"/>
      <c r="I58" s="104"/>
    </row>
    <row r="59" spans="1:9" ht="22.35" customHeight="1">
      <c r="A59" s="119" t="s">
        <v>178</v>
      </c>
      <c r="B59" s="104">
        <v>25163852</v>
      </c>
      <c r="C59" s="116"/>
      <c r="D59" s="104">
        <v>30438024</v>
      </c>
      <c r="E59" s="116"/>
      <c r="F59" s="104">
        <v>19654596</v>
      </c>
      <c r="G59" s="116"/>
      <c r="H59" s="104">
        <v>21772017</v>
      </c>
      <c r="I59" s="104"/>
    </row>
    <row r="60" spans="1:9" ht="22.35" customHeight="1">
      <c r="A60" s="119" t="s">
        <v>179</v>
      </c>
      <c r="B60" s="104">
        <v>-31275863</v>
      </c>
      <c r="C60" s="116"/>
      <c r="D60" s="104">
        <v>-23466574</v>
      </c>
      <c r="E60" s="116"/>
      <c r="F60" s="104">
        <v>-25848904</v>
      </c>
      <c r="G60" s="116"/>
      <c r="H60" s="104">
        <v>-14618795</v>
      </c>
      <c r="I60" s="104"/>
    </row>
    <row r="61" spans="1:9" ht="22.35" customHeight="1">
      <c r="A61" s="119" t="s">
        <v>227</v>
      </c>
      <c r="B61" s="104">
        <v>-74059</v>
      </c>
      <c r="C61" s="116"/>
      <c r="D61" s="104">
        <v>-18295252</v>
      </c>
      <c r="E61" s="116"/>
      <c r="F61" s="104">
        <v>-5438228</v>
      </c>
      <c r="G61" s="116"/>
      <c r="H61" s="104">
        <v>-19409283</v>
      </c>
      <c r="I61" s="104"/>
    </row>
    <row r="62" spans="1:9" ht="22.35" customHeight="1">
      <c r="A62" s="119" t="s">
        <v>220</v>
      </c>
      <c r="B62" s="104">
        <v>0</v>
      </c>
      <c r="C62" s="116"/>
      <c r="D62" s="104">
        <v>0</v>
      </c>
      <c r="E62" s="116"/>
      <c r="F62" s="104">
        <v>2410742</v>
      </c>
      <c r="G62" s="116"/>
      <c r="H62" s="104">
        <v>2522968</v>
      </c>
      <c r="I62" s="104"/>
    </row>
    <row r="63" spans="1:9" ht="22.35" customHeight="1">
      <c r="A63" s="119" t="s">
        <v>180</v>
      </c>
      <c r="B63" s="104">
        <v>385187</v>
      </c>
      <c r="C63" s="116"/>
      <c r="D63" s="104">
        <v>182063</v>
      </c>
      <c r="E63" s="116"/>
      <c r="F63" s="104">
        <v>296548</v>
      </c>
      <c r="G63" s="116"/>
      <c r="H63" s="104">
        <v>78441</v>
      </c>
      <c r="I63" s="104"/>
    </row>
    <row r="64" spans="1:9" ht="22.35" customHeight="1">
      <c r="A64" s="118" t="s">
        <v>181</v>
      </c>
      <c r="B64" s="104">
        <v>-2050825</v>
      </c>
      <c r="C64" s="116"/>
      <c r="D64" s="104">
        <v>-715697</v>
      </c>
      <c r="E64" s="116"/>
      <c r="F64" s="104">
        <v>-1207668</v>
      </c>
      <c r="G64" s="116"/>
      <c r="H64" s="104">
        <v>-539019</v>
      </c>
      <c r="I64" s="104"/>
    </row>
    <row r="65" spans="1:9" ht="22.35" customHeight="1">
      <c r="A65" s="119" t="s">
        <v>182</v>
      </c>
      <c r="B65" s="104">
        <v>-1557724</v>
      </c>
      <c r="C65" s="116"/>
      <c r="D65" s="104">
        <v>-526996</v>
      </c>
      <c r="E65" s="116"/>
      <c r="F65" s="104">
        <v>-1095032</v>
      </c>
      <c r="G65" s="116"/>
      <c r="H65" s="104">
        <v>-573746</v>
      </c>
      <c r="I65" s="104"/>
    </row>
    <row r="66" spans="1:9" ht="22.35" customHeight="1">
      <c r="A66" s="122" t="s">
        <v>183</v>
      </c>
      <c r="B66" s="123">
        <f>SUM(B59:B65)</f>
        <v>-9409432</v>
      </c>
      <c r="C66" s="116"/>
      <c r="D66" s="123">
        <f>SUM(D59:D65)</f>
        <v>-12384432</v>
      </c>
      <c r="E66" s="116"/>
      <c r="F66" s="123">
        <f>SUM(F59:F65)</f>
        <v>-11227946</v>
      </c>
      <c r="G66" s="116"/>
      <c r="H66" s="123">
        <f>SUM(H59:H65)</f>
        <v>-10767417</v>
      </c>
      <c r="I66" s="104"/>
    </row>
    <row r="67" spans="1:9" ht="22.35" customHeight="1">
      <c r="A67" s="122"/>
      <c r="B67" s="104"/>
      <c r="C67" s="116"/>
      <c r="D67" s="104"/>
      <c r="E67" s="116"/>
      <c r="F67" s="104"/>
      <c r="G67" s="116"/>
      <c r="H67" s="104"/>
      <c r="I67" s="104"/>
    </row>
    <row r="68" spans="1:9" ht="24" customHeight="1">
      <c r="A68" s="139" t="s">
        <v>79</v>
      </c>
      <c r="B68" s="139"/>
      <c r="C68" s="139"/>
      <c r="D68" s="139"/>
      <c r="E68" s="139"/>
      <c r="F68" s="139"/>
      <c r="G68" s="139"/>
      <c r="H68" s="139"/>
      <c r="I68" s="104"/>
    </row>
    <row r="69" spans="1:9" ht="24" customHeight="1">
      <c r="A69" s="139" t="s">
        <v>168</v>
      </c>
      <c r="B69" s="139"/>
      <c r="C69" s="139"/>
      <c r="D69" s="139"/>
      <c r="E69" s="139"/>
      <c r="F69" s="139"/>
      <c r="G69" s="139"/>
      <c r="H69" s="139"/>
      <c r="I69" s="104"/>
    </row>
    <row r="70" spans="1:9" ht="24" customHeight="1">
      <c r="A70" s="138" t="str">
        <f>A39</f>
        <v>สำหรับงวดหกเดือนสิ้นสุดวันที่ 30 มิถุนายน 2567</v>
      </c>
      <c r="B70" s="138"/>
      <c r="C70" s="138"/>
      <c r="D70" s="138"/>
      <c r="E70" s="138"/>
      <c r="F70" s="138"/>
      <c r="G70" s="138"/>
      <c r="H70" s="138"/>
      <c r="I70" s="104"/>
    </row>
    <row r="71" spans="1:9" ht="22.35" customHeight="1">
      <c r="A71" s="101"/>
      <c r="B71" s="99"/>
      <c r="C71" s="99"/>
      <c r="D71" s="101"/>
      <c r="E71" s="101"/>
      <c r="F71" s="140" t="s">
        <v>1</v>
      </c>
      <c r="G71" s="140"/>
      <c r="H71" s="140"/>
      <c r="I71" s="104"/>
    </row>
    <row r="72" spans="1:9" ht="6" customHeight="1">
      <c r="B72" s="95"/>
      <c r="C72" s="95"/>
      <c r="F72" s="115"/>
      <c r="G72" s="115"/>
      <c r="H72" s="115"/>
      <c r="I72" s="104"/>
    </row>
    <row r="73" spans="1:9" ht="22.35" customHeight="1">
      <c r="B73" s="145" t="s">
        <v>2</v>
      </c>
      <c r="C73" s="145"/>
      <c r="D73" s="145"/>
      <c r="E73" s="95"/>
      <c r="F73" s="146" t="s">
        <v>3</v>
      </c>
      <c r="G73" s="146"/>
      <c r="H73" s="146"/>
      <c r="I73" s="104"/>
    </row>
    <row r="74" spans="1:9" ht="22.35" customHeight="1">
      <c r="B74" s="95">
        <f>+B7</f>
        <v>2567</v>
      </c>
      <c r="C74" s="95"/>
      <c r="D74" s="95">
        <f>+D7</f>
        <v>2566</v>
      </c>
      <c r="E74" s="95"/>
      <c r="F74" s="95">
        <f>+F7</f>
        <v>2567</v>
      </c>
      <c r="G74" s="95"/>
      <c r="H74" s="95">
        <f>+H7</f>
        <v>2566</v>
      </c>
      <c r="I74" s="104"/>
    </row>
    <row r="75" spans="1:9" ht="22.35" customHeight="1">
      <c r="A75" s="109" t="s">
        <v>184</v>
      </c>
      <c r="F75" s="95"/>
      <c r="G75" s="95"/>
      <c r="H75" s="95"/>
      <c r="I75" s="104"/>
    </row>
    <row r="76" spans="1:9" ht="22.35" customHeight="1">
      <c r="A76" s="118" t="s">
        <v>185</v>
      </c>
      <c r="B76" s="104">
        <v>26005322</v>
      </c>
      <c r="C76" s="116"/>
      <c r="D76" s="104">
        <v>14994308</v>
      </c>
      <c r="E76" s="116"/>
      <c r="F76" s="104">
        <v>20000000</v>
      </c>
      <c r="G76" s="116"/>
      <c r="H76" s="104">
        <v>5000000</v>
      </c>
      <c r="I76" s="104"/>
    </row>
    <row r="77" spans="1:9" ht="22.35" customHeight="1">
      <c r="A77" s="118" t="s">
        <v>186</v>
      </c>
      <c r="B77" s="104">
        <v>-22803915</v>
      </c>
      <c r="C77" s="116"/>
      <c r="D77" s="104">
        <v>-11348128</v>
      </c>
      <c r="E77" s="116"/>
      <c r="F77" s="104">
        <v>-18830607</v>
      </c>
      <c r="G77" s="116"/>
      <c r="H77" s="104">
        <v>-4104974</v>
      </c>
      <c r="I77" s="104"/>
    </row>
    <row r="78" spans="1:9" ht="22.35" customHeight="1">
      <c r="A78" s="118" t="s">
        <v>187</v>
      </c>
      <c r="B78" s="104">
        <v>-934478</v>
      </c>
      <c r="C78" s="116"/>
      <c r="D78" s="104">
        <v>-777435</v>
      </c>
      <c r="E78" s="116"/>
      <c r="F78" s="104">
        <v>-535521</v>
      </c>
      <c r="G78" s="116"/>
      <c r="H78" s="104">
        <v>-542391</v>
      </c>
      <c r="I78" s="104"/>
    </row>
    <row r="79" spans="1:9" ht="22.35" customHeight="1">
      <c r="A79" s="118" t="s">
        <v>206</v>
      </c>
      <c r="B79" s="104">
        <v>-3369381</v>
      </c>
      <c r="C79" s="116"/>
      <c r="D79" s="104">
        <v>-3366838</v>
      </c>
      <c r="E79" s="116"/>
      <c r="F79" s="104">
        <v>-3310093</v>
      </c>
      <c r="G79" s="116"/>
      <c r="H79" s="104">
        <v>-3310092</v>
      </c>
      <c r="I79" s="104"/>
    </row>
    <row r="80" spans="1:9" ht="22.35" customHeight="1">
      <c r="A80" s="122" t="s">
        <v>188</v>
      </c>
      <c r="B80" s="123">
        <f>SUM(B76:C79)</f>
        <v>-1102452</v>
      </c>
      <c r="C80" s="116"/>
      <c r="D80" s="123">
        <f>SUM(D76:E79)</f>
        <v>-498093</v>
      </c>
      <c r="E80" s="116"/>
      <c r="F80" s="123">
        <f>SUM(F76:G79)</f>
        <v>-2676221</v>
      </c>
      <c r="G80" s="116"/>
      <c r="H80" s="123">
        <f>SUM(H76:I79)</f>
        <v>-2957457</v>
      </c>
      <c r="I80" s="104"/>
    </row>
    <row r="81" spans="1:9" ht="22.35" customHeight="1">
      <c r="A81" s="124" t="s">
        <v>106</v>
      </c>
      <c r="B81" s="104">
        <f>SUM(B56,B66,B80)</f>
        <v>-5891208</v>
      </c>
      <c r="C81" s="10"/>
      <c r="D81" s="104">
        <f>SUM(D56,D66,D80)</f>
        <v>476960</v>
      </c>
      <c r="E81" s="10"/>
      <c r="F81" s="104">
        <f>SUM(F56,F66,F80)</f>
        <v>-2539186</v>
      </c>
      <c r="G81" s="116"/>
      <c r="H81" s="104">
        <f>SUM(H56,H66,H80)</f>
        <v>-4085277</v>
      </c>
      <c r="I81" s="104"/>
    </row>
    <row r="82" spans="1:9" ht="22.35" customHeight="1">
      <c r="A82" s="103" t="s">
        <v>189</v>
      </c>
      <c r="B82" s="104">
        <v>1263594</v>
      </c>
      <c r="C82" s="10"/>
      <c r="D82" s="104">
        <v>808050</v>
      </c>
      <c r="E82" s="10"/>
      <c r="F82" s="104">
        <v>0</v>
      </c>
      <c r="G82" s="116"/>
      <c r="H82" s="104">
        <v>0</v>
      </c>
      <c r="I82" s="104"/>
    </row>
    <row r="83" spans="1:9" ht="22.35" customHeight="1">
      <c r="A83" s="103" t="s">
        <v>190</v>
      </c>
      <c r="B83" s="120">
        <v>113540</v>
      </c>
      <c r="C83" s="116"/>
      <c r="D83" s="120">
        <v>54782</v>
      </c>
      <c r="E83" s="116"/>
      <c r="F83" s="120">
        <v>113540</v>
      </c>
      <c r="G83" s="116"/>
      <c r="H83" s="120">
        <v>54782</v>
      </c>
      <c r="I83" s="104"/>
    </row>
    <row r="84" spans="1:9" ht="22.35" customHeight="1">
      <c r="A84" s="83" t="s">
        <v>221</v>
      </c>
      <c r="B84" s="104">
        <f>SUM(B81,B82,B83)</f>
        <v>-4514074</v>
      </c>
      <c r="C84" s="116"/>
      <c r="D84" s="104">
        <f>SUM(D81,D82,D83)</f>
        <v>1339792</v>
      </c>
      <c r="E84" s="116"/>
      <c r="F84" s="104">
        <f>SUM(F81,F82,F83)</f>
        <v>-2425646</v>
      </c>
      <c r="G84" s="116"/>
      <c r="H84" s="104">
        <f>SUM(H81,H82,H83)</f>
        <v>-4030495</v>
      </c>
      <c r="I84" s="104"/>
    </row>
    <row r="85" spans="1:9" ht="22.35" customHeight="1">
      <c r="A85" s="93" t="s">
        <v>191</v>
      </c>
      <c r="B85" s="104">
        <v>49755996</v>
      </c>
      <c r="C85" s="116"/>
      <c r="D85" s="104">
        <v>40249207</v>
      </c>
      <c r="E85" s="116"/>
      <c r="F85" s="104">
        <v>25127673</v>
      </c>
      <c r="G85" s="116"/>
      <c r="H85" s="104">
        <v>27557900</v>
      </c>
      <c r="I85" s="104"/>
    </row>
    <row r="86" spans="1:9" ht="22.35" customHeight="1" thickBot="1">
      <c r="A86" s="109" t="s">
        <v>218</v>
      </c>
      <c r="B86" s="111">
        <f>SUM(B84:B85)</f>
        <v>45241922</v>
      </c>
      <c r="C86" s="116"/>
      <c r="D86" s="111">
        <f>SUM(D84:D85)</f>
        <v>41588999</v>
      </c>
      <c r="E86" s="116"/>
      <c r="F86" s="111">
        <f>SUM(F84:F85)</f>
        <v>22702027</v>
      </c>
      <c r="G86" s="116"/>
      <c r="H86" s="111">
        <f>SUM(H84:H85)</f>
        <v>23527405</v>
      </c>
      <c r="I86" s="104"/>
    </row>
    <row r="87" spans="1:9" ht="22.35" customHeight="1" thickTop="1">
      <c r="A87" s="109"/>
      <c r="B87" s="104"/>
      <c r="C87" s="116"/>
      <c r="D87" s="104"/>
      <c r="E87" s="116"/>
      <c r="F87" s="104"/>
      <c r="G87" s="116"/>
      <c r="H87" s="104"/>
      <c r="I87" s="104"/>
    </row>
    <row r="88" spans="1:9" ht="22.35" customHeight="1">
      <c r="A88" s="109"/>
      <c r="B88" s="104"/>
      <c r="C88" s="116"/>
      <c r="D88" s="104"/>
      <c r="E88" s="116"/>
      <c r="F88" s="104"/>
      <c r="G88" s="116"/>
      <c r="H88" s="104"/>
      <c r="I88" s="104"/>
    </row>
    <row r="89" spans="1:9" ht="22.35" customHeight="1">
      <c r="A89" s="109"/>
      <c r="B89" s="104"/>
      <c r="C89" s="116"/>
      <c r="D89" s="104"/>
      <c r="E89" s="116"/>
      <c r="F89" s="104"/>
      <c r="G89" s="116"/>
      <c r="H89" s="104"/>
      <c r="I89" s="104"/>
    </row>
    <row r="90" spans="1:9" ht="22.35" customHeight="1">
      <c r="A90" s="109"/>
      <c r="B90" s="104"/>
      <c r="C90" s="116"/>
      <c r="D90" s="104"/>
      <c r="E90" s="116"/>
      <c r="F90" s="104"/>
      <c r="G90" s="116"/>
      <c r="H90" s="104"/>
      <c r="I90" s="104"/>
    </row>
    <row r="91" spans="1:9" ht="22.35" customHeight="1">
      <c r="A91" s="109"/>
      <c r="B91" s="104"/>
      <c r="C91" s="116"/>
      <c r="D91" s="104"/>
      <c r="E91" s="116"/>
      <c r="F91" s="104"/>
      <c r="G91" s="116"/>
      <c r="H91" s="104"/>
      <c r="I91" s="104"/>
    </row>
    <row r="92" spans="1:9" ht="22.35" customHeight="1">
      <c r="A92" s="109"/>
      <c r="B92" s="104"/>
      <c r="C92" s="116"/>
      <c r="D92" s="104"/>
      <c r="E92" s="116"/>
      <c r="F92" s="104"/>
      <c r="G92" s="116"/>
      <c r="H92" s="104"/>
      <c r="I92" s="104"/>
    </row>
    <row r="93" spans="1:9" ht="22.35" customHeight="1">
      <c r="A93" s="109"/>
      <c r="B93" s="104"/>
      <c r="C93" s="116"/>
      <c r="D93" s="104"/>
      <c r="E93" s="116"/>
      <c r="F93" s="104"/>
      <c r="G93" s="116"/>
      <c r="H93" s="104"/>
      <c r="I93" s="104"/>
    </row>
    <row r="94" spans="1:9" ht="22.35" customHeight="1">
      <c r="A94" s="109"/>
      <c r="B94" s="104"/>
      <c r="C94" s="116"/>
      <c r="D94" s="104"/>
      <c r="E94" s="116"/>
      <c r="F94" s="104"/>
      <c r="G94" s="116"/>
      <c r="H94" s="104"/>
      <c r="I94" s="104"/>
    </row>
    <row r="95" spans="1:9" ht="22.35" customHeight="1">
      <c r="A95" s="109"/>
      <c r="B95" s="104"/>
      <c r="C95" s="116"/>
      <c r="D95" s="104"/>
      <c r="E95" s="116"/>
      <c r="F95" s="104"/>
      <c r="G95" s="116"/>
      <c r="H95" s="104"/>
      <c r="I95" s="104"/>
    </row>
    <row r="96" spans="1:9" ht="22.35" customHeight="1">
      <c r="A96" s="109"/>
      <c r="B96" s="104"/>
      <c r="C96" s="116"/>
      <c r="D96" s="104"/>
      <c r="E96" s="116"/>
      <c r="F96" s="104"/>
      <c r="G96" s="116"/>
      <c r="H96" s="104"/>
      <c r="I96" s="104"/>
    </row>
    <row r="97" spans="1:9" ht="22.35" customHeight="1">
      <c r="A97" s="109"/>
      <c r="B97" s="104"/>
      <c r="C97" s="116"/>
      <c r="D97" s="104"/>
      <c r="E97" s="116"/>
      <c r="F97" s="104"/>
      <c r="G97" s="116"/>
      <c r="H97" s="104"/>
      <c r="I97" s="104"/>
    </row>
    <row r="98" spans="1:9" ht="22.35" customHeight="1">
      <c r="A98" s="109"/>
      <c r="B98" s="104"/>
      <c r="C98" s="116"/>
      <c r="D98" s="104"/>
      <c r="E98" s="116"/>
      <c r="F98" s="104"/>
      <c r="G98" s="116"/>
      <c r="H98" s="104"/>
      <c r="I98" s="104"/>
    </row>
    <row r="99" spans="1:9" ht="22.35" customHeight="1">
      <c r="A99" s="109"/>
      <c r="B99" s="104"/>
      <c r="C99" s="116"/>
      <c r="D99" s="104"/>
      <c r="E99" s="116"/>
      <c r="F99" s="104"/>
      <c r="G99" s="116"/>
      <c r="H99" s="104"/>
      <c r="I99" s="104"/>
    </row>
    <row r="100" spans="1:9" ht="22.35" customHeight="1">
      <c r="A100" s="109"/>
      <c r="B100" s="104"/>
      <c r="C100" s="116"/>
      <c r="D100" s="104"/>
      <c r="E100" s="116"/>
      <c r="F100" s="104"/>
      <c r="G100" s="116"/>
      <c r="H100" s="104"/>
      <c r="I100" s="104"/>
    </row>
    <row r="101" spans="1:9" ht="22.35" customHeight="1">
      <c r="A101" s="135" t="s">
        <v>211</v>
      </c>
      <c r="B101" s="135"/>
      <c r="C101" s="135"/>
      <c r="D101" s="135"/>
      <c r="E101" s="135"/>
      <c r="F101" s="135"/>
      <c r="G101" s="135"/>
      <c r="H101" s="135"/>
    </row>
    <row r="102" spans="1:9" ht="22.35" customHeight="1">
      <c r="A102" s="83"/>
      <c r="B102" s="83"/>
      <c r="C102" s="83"/>
      <c r="D102" s="83"/>
      <c r="E102" s="83"/>
      <c r="F102" s="83"/>
      <c r="G102" s="83"/>
      <c r="H102" s="83"/>
    </row>
    <row r="104" spans="1:9" ht="22.35" customHeight="1">
      <c r="A104" s="112"/>
      <c r="B104" s="112"/>
      <c r="C104" s="112"/>
      <c r="D104" s="112"/>
      <c r="E104" s="112"/>
      <c r="F104" s="112"/>
      <c r="G104" s="112"/>
      <c r="H104" s="112"/>
    </row>
    <row r="105" spans="1:9" ht="22.35" customHeight="1">
      <c r="A105" s="107" t="s">
        <v>49</v>
      </c>
      <c r="B105" s="107"/>
      <c r="E105" s="107" t="s">
        <v>50</v>
      </c>
      <c r="F105" s="107"/>
      <c r="G105" s="107"/>
      <c r="H105" s="107"/>
      <c r="I105" s="107"/>
    </row>
    <row r="106" spans="1:9" ht="22.35" customHeight="1">
      <c r="A106" s="102" t="s">
        <v>51</v>
      </c>
      <c r="B106" s="102"/>
      <c r="E106" s="107" t="s">
        <v>52</v>
      </c>
      <c r="F106" s="107"/>
      <c r="G106" s="107"/>
      <c r="H106" s="107"/>
      <c r="I106" s="107"/>
    </row>
    <row r="107" spans="1:9" ht="20.25" customHeight="1"/>
  </sheetData>
  <mergeCells count="18">
    <mergeCell ref="A37:H37"/>
    <mergeCell ref="A38:H38"/>
    <mergeCell ref="F40:H40"/>
    <mergeCell ref="B42:D42"/>
    <mergeCell ref="F42:H42"/>
    <mergeCell ref="A39:H39"/>
    <mergeCell ref="A1:H1"/>
    <mergeCell ref="A2:H2"/>
    <mergeCell ref="B6:D6"/>
    <mergeCell ref="F6:H6"/>
    <mergeCell ref="A3:H3"/>
    <mergeCell ref="A101:H101"/>
    <mergeCell ref="A68:H68"/>
    <mergeCell ref="A69:H69"/>
    <mergeCell ref="F71:H71"/>
    <mergeCell ref="B73:D73"/>
    <mergeCell ref="F73:H73"/>
    <mergeCell ref="A70:H70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4" orientation="portrait" r:id="rId1"/>
  <rowBreaks count="2" manualBreakCount="2">
    <brk id="36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งบกำไรขาดทุนเบ็ดเสร็จQ2</vt:lpstr>
      <vt:lpstr>งบกำไรขาดทุนเบ็ดเสร็จH1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ntechanoppadon@deloitte.com</cp:lastModifiedBy>
  <cp:revision/>
  <cp:lastPrinted>2024-08-26T10:12:49Z</cp:lastPrinted>
  <dcterms:created xsi:type="dcterms:W3CDTF">2019-08-26T09:56:43Z</dcterms:created>
  <dcterms:modified xsi:type="dcterms:W3CDTF">2024-08-28T08:55:13Z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