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I:\7. งบการเงินของบริษัท ส่ง ตลท และ กลต\งบการเงินปี 2567\ไตรมาส 2\งบส่ง ตลท\"/>
    </mc:Choice>
  </mc:AlternateContent>
  <xr:revisionPtr revIDLastSave="0" documentId="13_ncr:1_{4C30A941-DBD3-4483-8C94-3EBC184D544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-4 " sheetId="7" r:id="rId1"/>
    <sheet name="PL (3month) 5" sheetId="2" r:id="rId2"/>
    <sheet name="PL (6month) 6" sheetId="8" r:id="rId3"/>
    <sheet name="7HCW(T)" sheetId="5" r:id="rId4"/>
    <sheet name="8-9" sheetId="6" r:id="rId5"/>
  </sheets>
  <definedNames>
    <definedName name="_xlnm.Print_Area" localSheetId="0">'2-4 '!$A$1:$I$131</definedName>
    <definedName name="_xlnm.Print_Area" localSheetId="1">'PL (3month) 5'!$A$1:$G$57</definedName>
    <definedName name="_xlnm.Print_Area" localSheetId="2">'PL (6month) 6'!$A$1:$H$56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U20" i="5" l="1"/>
  <c r="U21" i="5"/>
  <c r="F34" i="8"/>
  <c r="F38" i="8" s="1"/>
  <c r="I38" i="7" l="1"/>
  <c r="H46" i="8"/>
  <c r="F46" i="8"/>
  <c r="G46" i="2"/>
  <c r="E46" i="2"/>
  <c r="E34" i="2"/>
  <c r="G38" i="7"/>
  <c r="F67" i="6" l="1"/>
  <c r="S23" i="5"/>
  <c r="Q23" i="5"/>
  <c r="W21" i="5"/>
  <c r="U19" i="5"/>
  <c r="W19" i="5" s="1"/>
  <c r="U15" i="5"/>
  <c r="U13" i="5"/>
  <c r="H67" i="6"/>
  <c r="W13" i="5" l="1"/>
  <c r="W15" i="5"/>
  <c r="U14" i="5"/>
  <c r="W14" i="5" s="1"/>
  <c r="U12" i="5"/>
  <c r="W12" i="5" s="1"/>
  <c r="S17" i="5"/>
  <c r="Q17" i="5"/>
  <c r="U23" i="5"/>
  <c r="U17" i="5" l="1"/>
  <c r="A3" i="6" l="1"/>
  <c r="A3" i="5"/>
  <c r="H25" i="8"/>
  <c r="F25" i="8"/>
  <c r="H16" i="8"/>
  <c r="F16" i="8"/>
  <c r="A1" i="8"/>
  <c r="E25" i="2"/>
  <c r="G25" i="2"/>
  <c r="E16" i="2"/>
  <c r="G16" i="2"/>
  <c r="F48" i="8" l="1"/>
  <c r="F9" i="6"/>
  <c r="F27" i="6" s="1"/>
  <c r="H27" i="8"/>
  <c r="H34" i="8" s="1"/>
  <c r="E38" i="2"/>
  <c r="E48" i="2" s="1"/>
  <c r="G27" i="2"/>
  <c r="G34" i="2" s="1"/>
  <c r="I124" i="7"/>
  <c r="F52" i="8" l="1"/>
  <c r="O20" i="5"/>
  <c r="W20" i="5" s="1"/>
  <c r="F54" i="8"/>
  <c r="H38" i="8"/>
  <c r="H48" i="8" s="1"/>
  <c r="H9" i="6"/>
  <c r="A1" i="2"/>
  <c r="A1" i="5"/>
  <c r="A1" i="6"/>
  <c r="G109" i="7"/>
  <c r="I109" i="7"/>
  <c r="I66" i="7"/>
  <c r="A47" i="7"/>
  <c r="A90" i="7" s="1"/>
  <c r="A46" i="7"/>
  <c r="A89" i="7" s="1"/>
  <c r="K23" i="5"/>
  <c r="I23" i="5"/>
  <c r="K17" i="5"/>
  <c r="I17" i="5"/>
  <c r="O17" i="5" l="1"/>
  <c r="M17" i="5"/>
  <c r="G17" i="5"/>
  <c r="E17" i="5"/>
  <c r="W17" i="5" l="1"/>
  <c r="A47" i="6"/>
  <c r="F61" i="6"/>
  <c r="H61" i="6"/>
  <c r="H27" i="6" l="1"/>
  <c r="H39" i="6" s="1"/>
  <c r="H42" i="6" s="1"/>
  <c r="M23" i="5"/>
  <c r="G23" i="5"/>
  <c r="E23" i="5"/>
  <c r="G38" i="2"/>
  <c r="G48" i="2" s="1"/>
  <c r="A131" i="7"/>
  <c r="A91" i="7"/>
  <c r="A88" i="7"/>
  <c r="I75" i="7"/>
  <c r="G75" i="7"/>
  <c r="G66" i="7"/>
  <c r="A48" i="7"/>
  <c r="I23" i="7"/>
  <c r="G23" i="7"/>
  <c r="G40" i="7" s="1"/>
  <c r="A45" i="6"/>
  <c r="G52" i="2" l="1"/>
  <c r="I40" i="7"/>
  <c r="I77" i="7"/>
  <c r="I126" i="7" s="1"/>
  <c r="H69" i="6"/>
  <c r="H73" i="6" s="1"/>
  <c r="G77" i="7"/>
  <c r="E54" i="2" l="1"/>
  <c r="F39" i="6"/>
  <c r="F42" i="6" s="1"/>
  <c r="F69" i="6" l="1"/>
  <c r="F73" i="6" s="1"/>
  <c r="E52" i="2"/>
  <c r="W23" i="5"/>
  <c r="O23" i="5"/>
  <c r="G124" i="7" s="1"/>
  <c r="G126" i="7" s="1"/>
</calcChain>
</file>

<file path=xl/sharedStrings.xml><?xml version="1.0" encoding="utf-8"?>
<sst xmlns="http://schemas.openxmlformats.org/spreadsheetml/2006/main" count="286" uniqueCount="174">
  <si>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</si>
  <si>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</si>
  <si>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</si>
  <si>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</si>
  <si>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</si>
  <si>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</si>
  <si>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</si>
  <si>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</si>
  <si>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</si>
  <si>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</si>
  <si>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</si>
  <si>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</si>
  <si>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</si>
  <si>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</si>
  <si>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</si>
  <si>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</si>
  <si>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</si>
  <si>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</si>
  <si>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</si>
  <si>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</si>
  <si>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</si>
  <si>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</si>
  <si>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</si>
  <si>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</si>
  <si>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</si>
  <si>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</si>
  <si>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</si>
  <si>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</si>
  <si>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</si>
  <si>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</si>
  <si>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</si>
  <si>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</si>
  <si>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</si>
  <si>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ต้นทุนจากการขาย</t>
  </si>
  <si>
    <t>ต้นทุนจากการให้บริการ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</si>
  <si>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</si>
  <si>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</si>
  <si>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</si>
  <si>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</si>
  <si>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กำไรต่อหุ้นขั้นพื้นฐาน</t>
  </si>
  <si>
    <t>จัดสรรแล้ว</t>
  </si>
  <si>
    <t>ส่วนเกินมูลค่า</t>
  </si>
  <si>
    <t>เป็นทุนสำรอง</t>
  </si>
  <si>
    <t>รวมส่วนของ</t>
  </si>
  <si>
    <t>หุ้นสามัญ</t>
  </si>
  <si>
    <t>ตามกฎหมาย</t>
  </si>
  <si>
    <t>เจ้าของ</t>
  </si>
  <si>
    <t>ส่วนเกินทุนจาก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</si>
  <si>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</si>
  <si>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</si>
  <si>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</si>
  <si>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รายได้ดอกเบี้ย</t>
  </si>
  <si>
    <t xml:space="preserve">ลูกหนี้การค้าและลูกหนี้อื่น </t>
  </si>
  <si>
    <t xml:space="preserve">เงินสดจากกิจกรรมดำเนินงาน </t>
  </si>
  <si>
    <t>ดอกเบี้ยรับ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</si>
  <si>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</si>
  <si>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</si>
  <si>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</si>
  <si>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เงินสดรับจากการจำหน่ายอุปกรณ์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</si>
  <si>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</si>
  <si>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</si>
  <si>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รายการที่มิใช่เงินสด</t>
  </si>
  <si>
    <t>พ.ศ. 2566</t>
  </si>
  <si>
    <t>______________________________กรรมการ</t>
  </si>
  <si>
    <t>ค่าใช้จ่ายภาษีเงินได้</t>
  </si>
  <si>
    <t>พ.ศ. 2567</t>
  </si>
  <si>
    <t>รายได้จากการให้บริการ</t>
  </si>
  <si>
    <t>หุ้นบุริมสิทธิ</t>
  </si>
  <si>
    <t>และชำระเต็มมูลค่าแล้ว</t>
  </si>
  <si>
    <t>ขาดทุนจากการตัดจำหน่ายอุปกรณ์</t>
  </si>
  <si>
    <t>ดอกเบี้ยหนี้สินตามสัญญาเช่า</t>
  </si>
  <si>
    <t>สินค้าคงเหลือ</t>
  </si>
  <si>
    <t>ค่าเช่ารับล่วงหน้า</t>
  </si>
  <si>
    <t>เงินสดจ่ายซื้ออุปกรณ์</t>
  </si>
  <si>
    <t>สินทรัพย์สิทธิการใช้เพิ่มขึ้น</t>
  </si>
  <si>
    <t>บริษัท ฝาจีบ จำกัด (มหาชน)</t>
  </si>
  <si>
    <t>งบฐานะการเงิน</t>
  </si>
  <si>
    <t>อสังหาริมทรัพย์เพื่อการลงทุน</t>
  </si>
  <si>
    <t>หุ้นบุริมสิทธิ ชนิดไม่สะสมเงินปันผล</t>
  </si>
  <si>
    <t>หุ้นสามัญ จำนวน 52,000,742 หุ้น</t>
  </si>
  <si>
    <t>พันบาท</t>
  </si>
  <si>
    <t>สินทรัพย์อนุพันธ์</t>
  </si>
  <si>
    <t>เจ้าหนี้การค้าและเจ้าหนี้หมุนเวียนอื่น</t>
  </si>
  <si>
    <t>จำนวน 799,258 หุ้น มูลค่าที่ตราไว้หุ้นละ 10 บาท</t>
  </si>
  <si>
    <t>มูลค่าที่ตราไว้หุ้นละ 10 บาท</t>
  </si>
  <si>
    <t>กำไรต่อหุ้น:</t>
  </si>
  <si>
    <t>การเปลี่ยนแปลงในเงินทุนหมุนเวียน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</si>
  <si>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</si>
  <si>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</si>
  <si>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</si>
  <si>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</si>
  <si>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</si>
  <si>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เงินฝากประจำครบกำหนดเกินกว่าสามเดือน</t>
  </si>
  <si>
    <t>ยังไม่ได้ตรวจสอบ</t>
  </si>
  <si>
    <t>ตรวจสอบแล้ว</t>
  </si>
  <si>
    <t>ภายในหนึ่งปี - สุทธิ</t>
  </si>
  <si>
    <t>สินค้าคงเหลือ - สุทธิ</t>
  </si>
  <si>
    <t>ลูกหนี้การค้าไม่หมุนเวียน - สุทธิ</t>
  </si>
  <si>
    <t>ส่วนของค่าเช่ารับล่วงหน้าที่ครบกำหนดรับรู้ภายในหนึ่งปี</t>
  </si>
  <si>
    <t>ส่วนของหนี้สินตามสัญญาเช่า</t>
  </si>
  <si>
    <t>ที่ครบกำหนดชำระภายในหนึ่งปี - สุทธิ</t>
  </si>
  <si>
    <t>ค่าเช่ารับล่วงหน้า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</si>
  <si>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</si>
  <si>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</si>
  <si>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จำนวน 799,258 หุ้น ชำระแล้วเต็มมูลค่า</t>
  </si>
  <si>
    <t>ส่วนเกินมูลค่าหุ้น</t>
  </si>
  <si>
    <t>จัดสรรแล้ว - สำรองตามกฎหมาย</t>
  </si>
  <si>
    <t>ค่าใช้จ่ายในการขาย</t>
  </si>
  <si>
    <t>กำไรสำหรับรอบระยะเวลา</t>
  </si>
  <si>
    <t>กำไรเบ็ดเสร็จรวมสำหรับรอบระยะเวลา</t>
  </si>
  <si>
    <t>ทุนที่ออก</t>
  </si>
  <si>
    <t>ยอดคงเหลือ ณ วันที่ 1 มกราคม พ.ศ. 2566</t>
  </si>
  <si>
    <t>ยอดคงเหลือ ณ วันที่ 1 มกราคม พ.ศ. 2567</t>
  </si>
  <si>
    <t>ค่าเสื่อมราคาและค่าตัดจำหน่าย</t>
  </si>
  <si>
    <t>กำไรจากการขายอุปกรณ์</t>
  </si>
  <si>
    <t>เงินสดจ่ายซื้อสินทรัพย์ไม่มีตัวตน</t>
  </si>
  <si>
    <t>เงินสดสุทธิใช้ไปในกิจกรรมจัดหาเงิน</t>
  </si>
  <si>
    <t>เงินสดและรายการเทียบเท่าเงินสดเพิ่มขึ้น สุทธิ</t>
  </si>
  <si>
    <t>รายได้</t>
  </si>
  <si>
    <t>รวมรายได้</t>
  </si>
  <si>
    <t>รวมค่าใช้จ่าย</t>
  </si>
  <si>
    <t>ค่าใช้จ่าย</t>
  </si>
  <si>
    <t>กำไรจากกิจกรรมดำเนินงาน</t>
  </si>
  <si>
    <t>กำไรต่อหุ้นปรับลด</t>
  </si>
  <si>
    <t>งบการเปลี่ยนแปลงส่วนของเจ้าของ (ยังไม่ได้ตรวจสอบ)</t>
  </si>
  <si>
    <t>ค่าใช้จ่ายผลประโยชน์ของพนักงาน</t>
  </si>
  <si>
    <t>ส่วนของลูกหนี้การค้าไม่หมุนเวียนที่ถึงกำหนดชำระ</t>
  </si>
  <si>
    <t>ชำระแล้วเต็มมูลค่า</t>
  </si>
  <si>
    <t>สินทรัพย์ทางการเงินที่วัดมูลค่าด้วย</t>
  </si>
  <si>
    <t>มูลค่ายุติธรรมผ่านกําไรขาดทุนเบ็ดเสร็จอื่น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</si>
  <si>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</si>
  <si>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ณ วันที่ 30 มิถุนายน พ.ศ. 2567</t>
  </si>
  <si>
    <t>30 มิถุนายน</t>
  </si>
  <si>
    <t>ยอดคงเหลือ ณ วันที่ 30 มิถุนายน พ.ศ. 2566</t>
  </si>
  <si>
    <t>ยอดคงเหลือ ณ วันที่ 30 มิถุนายน พ.ศ. 2567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</si>
  <si>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</si>
  <si>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</si>
  <si>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ขาดทุนจากการตัดรายการสินทรัพย์ทางการเงิน</t>
  </si>
  <si>
    <t>ที่วัดมูลค่าด้วยราคาทุนตัดจำหน่าย</t>
  </si>
  <si>
    <t>เงินปันผลจ่าย</t>
  </si>
  <si>
    <t>กำไรขาดทุนเบ็ดเสร็จอื่นสำหรับรอบระยะเวลา</t>
  </si>
  <si>
    <t>ลูกหนี้การค้าไม่หมุนเวียน</t>
  </si>
  <si>
    <t>กำไรจากการวัดมูลค่ายุติธรรมของสินทรัพย์ทางการเงิน</t>
  </si>
  <si>
    <t>ที่วัดมูลค่าด้วยมูลค่ายุติธรรมผ่านกําไรขาดทุนเบ็ดเสร็จอื่น</t>
  </si>
  <si>
    <t>ตัดจำหน่ายสินค้าและอะไหล่</t>
  </si>
  <si>
    <t>กำไรจากการเปลี่ยนแปลงมูลค่ายุติธรรมของสินทรัพย์ทางการเงิน</t>
  </si>
  <si>
    <t>การวัดมูลค่า</t>
  </si>
  <si>
    <t>ยุติธรรมของ</t>
  </si>
  <si>
    <t>สินทรัพย์ทางการเงิน</t>
  </si>
  <si>
    <t>กำไรจากอัตราแลกเปลี่ยนจากเงินสดและรายการเทียบเท่าเงินสด</t>
  </si>
  <si>
    <t>ค่าเผื่อผลขาดทุนด้านเครดิตที่คาดว่าจะเกิดขึ้น</t>
  </si>
  <si>
    <t>กำไรจากอัตราแลกเปลี่ยนที่ยังไม่เกิดขึ้น</t>
  </si>
  <si>
    <t>ลูกหนี้การค้าและลูกหนี้หมุนเวียนอื่น - สุทธิ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</si>
  <si>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</si>
  <si>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</si>
  <si>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ภาษีเงินได้นิติบุคคลค้างจ่าย</t>
  </si>
  <si>
    <t>กำไรจากการวัดมูลค่ายุติธรรมของสินทรัพย์ทางการเงินที่วัดมูลค่า</t>
  </si>
  <si>
    <t>กำไรเบ็ดเสร็จอื่น</t>
  </si>
  <si>
    <t>รวมองค์ประกอบ</t>
  </si>
  <si>
    <t>ของเจ้าของ</t>
  </si>
  <si>
    <t>การตีราคา</t>
  </si>
  <si>
    <t>ที่วัดมูลค่ายุติธรรมผ่านกำไรหรือขาดทุน</t>
  </si>
  <si>
    <t>จ่ายภาษีเงินได้</t>
  </si>
  <si>
    <t>เงินฝากประจำครบกำหนดเกินกว่าสามเดือน (เพิ่มขึ้น) ลดลง</t>
  </si>
  <si>
    <t>เงินจ่ายล่วงหน้าค่าซื้ออุปกรณ์ลดลง</t>
  </si>
  <si>
    <t>อื่นของส่วน</t>
  </si>
  <si>
    <t>ขาดทุนจากการปรับมูลค่าสินทรัพย์อนุพันธ์</t>
  </si>
  <si>
    <t>เงินสดสุทธิใช้ไปในกิจกรรมลงทุน</t>
  </si>
  <si>
    <t>รายการที่มิใช่เงินสดที่สำคัญสำหรับรอบระยะเวลาหกเดือนสิ้นสุดวันที่ 30 มิถุนายน มีดังนี้</t>
  </si>
  <si>
    <t>(กลับรายการ) ค่าเผื่อสำหรับมูลค่าสุทธิที่จะได้รับของสินค้าคงเหลือและ</t>
  </si>
  <si>
    <t>เจ้าหนี้ค่าซื้อเครื่องจักรเพิ่มขึ้น (ลดลง)</t>
  </si>
  <si>
    <t>รายการที่จะจัดประเภทรายการใหม่เป็นกำไรหรือขาดทุนในภายหลัง:</t>
  </si>
  <si>
    <t>ขาดทุนจากการตัดรายการสินทรัพย์ทางการเงินที่วัดมูลค่าด้วยราคาทุนตัดจำหน่าย</t>
  </si>
  <si>
    <t>รวมรายการที่จะจัดประเภทรายการใหม่ไปยังกำไรขาดทุนในภายหลัง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</si>
</sst>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#,##0;\(#,##0\);&quot;-&quot;"/>
    <numFmt numFmtId="165" formatCode="#,##0;\(#,##0\)"/>
    <numFmt numFmtId="166" formatCode="_(* #,##0_);_(* \(#,##0\);_(* &quot;-&quot;??_);_(@_)"/>
    <numFmt numFmtId="167" formatCode="#,##0.00;\(#,##0.00\);&quot;-&quot;"/>
    <numFmt numFmtId="168" formatCode="#,##0;\(#,##0\);&quot;-&quot;;@"/>
  </numFmts>
  <fonts count="11" x14ac:knownFonts="1">
    <font>
      <sz val="11"/>
      <color theme="1"/>
      <name val="Arial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5"/>
      <name val="AngsanaUPC"/>
      <family val="1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0" fontId="1" fillId="0" borderId="2"/>
    <xf numFmtId="0" fontId="2" fillId="0" borderId="2"/>
    <xf numFmtId="0" fontId="3" fillId="0" borderId="2"/>
    <xf numFmtId="0" fontId="1" fillId="0" borderId="2"/>
    <xf numFmtId="0" fontId="10" fillId="0" borderId="2"/>
  </cellStyleXfs>
  <cellXfs count="131">
    <xf numFmtId="0" fontId="0" fillId="0" borderId="0" xfId="0"/>
    <xf numFmtId="0" fontId="4" fillId="0" borderId="2" xfId="1" applyFont="1" applyAlignment="1">
      <alignment vertical="center"/>
    </xf>
    <xf numFmtId="0" fontId="5" fillId="0" borderId="2" xfId="1" applyFont="1" applyAlignment="1">
      <alignment vertical="center"/>
    </xf>
    <xf numFmtId="168" fontId="5" fillId="0" borderId="2" xfId="1" applyNumberFormat="1" applyFont="1" applyAlignment="1">
      <alignment horizontal="right" vertical="center"/>
    </xf>
    <xf numFmtId="0" fontId="4" fillId="0" borderId="3" xfId="2" applyFont="1" applyBorder="1" applyAlignment="1">
      <alignment horizontal="left" vertical="center"/>
    </xf>
    <xf numFmtId="0" fontId="4" fillId="0" borderId="7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168" fontId="5" fillId="0" borderId="7" xfId="1" applyNumberFormat="1" applyFont="1" applyBorder="1" applyAlignment="1">
      <alignment horizontal="right" vertical="center"/>
    </xf>
    <xf numFmtId="0" fontId="4" fillId="0" borderId="2" xfId="2" applyFont="1" applyAlignment="1">
      <alignment horizontal="center" vertical="center"/>
    </xf>
    <xf numFmtId="164" fontId="4" fillId="0" borderId="2" xfId="2" applyNumberFormat="1" applyFont="1" applyAlignment="1">
      <alignment horizontal="right" vertical="center"/>
    </xf>
    <xf numFmtId="164" fontId="4" fillId="0" borderId="2" xfId="2" applyNumberFormat="1" applyFont="1" applyAlignment="1">
      <alignment horizontal="center" vertical="center"/>
    </xf>
    <xf numFmtId="164" fontId="4" fillId="0" borderId="2" xfId="2" quotePrefix="1" applyNumberFormat="1" applyFont="1" applyAlignment="1">
      <alignment horizontal="right" vertical="center"/>
    </xf>
    <xf numFmtId="0" fontId="4" fillId="0" borderId="2" xfId="1" applyFont="1" applyAlignment="1">
      <alignment vertical="center" wrapText="1"/>
    </xf>
    <xf numFmtId="0" fontId="4" fillId="0" borderId="3" xfId="2" applyFont="1" applyBorder="1" applyAlignment="1">
      <alignment horizontal="center" vertical="center"/>
    </xf>
    <xf numFmtId="0" fontId="6" fillId="0" borderId="2" xfId="2" applyFont="1" applyAlignment="1">
      <alignment horizontal="center" vertical="center"/>
    </xf>
    <xf numFmtId="164" fontId="4" fillId="0" borderId="3" xfId="2" applyNumberFormat="1" applyFont="1" applyBorder="1" applyAlignment="1">
      <alignment horizontal="right" vertical="center"/>
    </xf>
    <xf numFmtId="38" fontId="5" fillId="0" borderId="2" xfId="1" applyNumberFormat="1" applyFont="1" applyAlignment="1">
      <alignment vertical="center"/>
    </xf>
    <xf numFmtId="38" fontId="5" fillId="0" borderId="2" xfId="1" applyNumberFormat="1" applyFont="1" applyAlignment="1">
      <alignment horizontal="center" vertical="center"/>
    </xf>
    <xf numFmtId="168" fontId="5" fillId="3" borderId="2" xfId="1" applyNumberFormat="1" applyFont="1" applyFill="1" applyAlignment="1">
      <alignment horizontal="right" vertical="center"/>
    </xf>
    <xf numFmtId="38" fontId="4" fillId="0" borderId="2" xfId="1" applyNumberFormat="1" applyFont="1" applyAlignment="1">
      <alignment vertical="center"/>
    </xf>
    <xf numFmtId="168" fontId="5" fillId="3" borderId="7" xfId="1" applyNumberFormat="1" applyFont="1" applyFill="1" applyBorder="1" applyAlignment="1">
      <alignment horizontal="right" vertical="center"/>
    </xf>
    <xf numFmtId="168" fontId="5" fillId="3" borderId="2" xfId="1" applyNumberFormat="1" applyFont="1" applyFill="1" applyAlignment="1">
      <alignment vertical="center"/>
    </xf>
    <xf numFmtId="168" fontId="5" fillId="0" borderId="2" xfId="1" applyNumberFormat="1" applyFont="1" applyAlignment="1">
      <alignment vertical="center"/>
    </xf>
    <xf numFmtId="0" fontId="5" fillId="0" borderId="2" xfId="1" applyFont="1"/>
    <xf numFmtId="168" fontId="5" fillId="3" borderId="7" xfId="1" applyNumberFormat="1" applyFont="1" applyFill="1" applyBorder="1" applyAlignment="1">
      <alignment vertical="center"/>
    </xf>
    <xf numFmtId="168" fontId="5" fillId="3" borderId="8" xfId="1" applyNumberFormat="1" applyFont="1" applyFill="1" applyBorder="1" applyAlignment="1">
      <alignment horizontal="right" vertical="center"/>
    </xf>
    <xf numFmtId="168" fontId="5" fillId="0" borderId="8" xfId="1" applyNumberFormat="1" applyFont="1" applyBorder="1" applyAlignment="1">
      <alignment horizontal="right" vertical="center"/>
    </xf>
    <xf numFmtId="165" fontId="5" fillId="0" borderId="2" xfId="3" applyNumberFormat="1" applyFont="1"/>
    <xf numFmtId="0" fontId="5" fillId="0" borderId="9" xfId="2" applyFont="1" applyBorder="1" applyAlignment="1">
      <alignment vertical="center"/>
    </xf>
    <xf numFmtId="38" fontId="5" fillId="0" borderId="9" xfId="1" applyNumberFormat="1" applyFont="1" applyBorder="1" applyAlignment="1">
      <alignment vertical="center"/>
    </xf>
    <xf numFmtId="38" fontId="5" fillId="0" borderId="9" xfId="1" applyNumberFormat="1" applyFont="1" applyBorder="1" applyAlignment="1">
      <alignment horizontal="center" vertical="center"/>
    </xf>
    <xf numFmtId="168" fontId="5" fillId="0" borderId="9" xfId="1" applyNumberFormat="1" applyFont="1" applyBorder="1" applyAlignment="1">
      <alignment horizontal="right" vertical="center"/>
    </xf>
    <xf numFmtId="38" fontId="7" fillId="0" borderId="2" xfId="1" applyNumberFormat="1" applyFont="1" applyAlignment="1">
      <alignment horizontal="center" vertical="center"/>
    </xf>
    <xf numFmtId="0" fontId="4" fillId="0" borderId="2" xfId="1" applyFont="1" applyAlignment="1">
      <alignment horizontal="center" vertical="center" wrapText="1"/>
    </xf>
    <xf numFmtId="0" fontId="5" fillId="0" borderId="2" xfId="1" applyFont="1" applyAlignment="1">
      <alignment horizontal="center" vertical="center" wrapText="1"/>
    </xf>
    <xf numFmtId="168" fontId="4" fillId="3" borderId="2" xfId="1" applyNumberFormat="1" applyFont="1" applyFill="1" applyAlignment="1">
      <alignment horizontal="right" vertical="center" wrapText="1"/>
    </xf>
    <xf numFmtId="168" fontId="4" fillId="0" borderId="2" xfId="1" applyNumberFormat="1" applyFont="1" applyAlignment="1">
      <alignment horizontal="right" vertical="center" wrapText="1"/>
    </xf>
    <xf numFmtId="37" fontId="5" fillId="0" borderId="9" xfId="1" applyNumberFormat="1" applyFont="1" applyBorder="1" applyAlignment="1">
      <alignment vertical="center"/>
    </xf>
    <xf numFmtId="0" fontId="5" fillId="0" borderId="9" xfId="1" applyFont="1" applyBorder="1" applyAlignment="1">
      <alignment vertical="center"/>
    </xf>
    <xf numFmtId="168" fontId="5" fillId="0" borderId="2" xfId="4" applyNumberFormat="1" applyFont="1" applyAlignment="1">
      <alignment horizontal="right" vertical="center"/>
    </xf>
    <xf numFmtId="168" fontId="5" fillId="3" borderId="7" xfId="4" applyNumberFormat="1" applyFont="1" applyFill="1" applyBorder="1" applyAlignment="1">
      <alignment horizontal="right" vertical="center"/>
    </xf>
    <xf numFmtId="168" fontId="5" fillId="0" borderId="7" xfId="4" applyNumberFormat="1" applyFont="1" applyBorder="1" applyAlignment="1">
      <alignment horizontal="right" vertical="center"/>
    </xf>
    <xf numFmtId="168" fontId="5" fillId="0" borderId="2" xfId="1" applyNumberFormat="1" applyFont="1" applyAlignment="1">
      <alignment horizontal="right" vertical="center" wrapText="1"/>
    </xf>
    <xf numFmtId="168" fontId="5" fillId="3" borderId="9" xfId="1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horizontal="left" vertical="center"/>
    </xf>
    <xf numFmtId="0" fontId="9" fillId="0" borderId="0" xfId="0" applyFont="1"/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64" fontId="9" fillId="0" borderId="1" xfId="0" applyNumberFormat="1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164" fontId="9" fillId="2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164" fontId="9" fillId="2" borderId="3" xfId="0" applyNumberFormat="1" applyFont="1" applyFill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41" fontId="9" fillId="0" borderId="2" xfId="0" applyNumberFormat="1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0" borderId="6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4" fontId="8" fillId="0" borderId="0" xfId="0" quotePrefix="1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4" fontId="8" fillId="0" borderId="1" xfId="0" applyNumberFormat="1" applyFont="1" applyBorder="1" applyAlignment="1">
      <alignment vertical="center"/>
    </xf>
    <xf numFmtId="164" fontId="9" fillId="2" borderId="2" xfId="0" applyNumberFormat="1" applyFont="1" applyFill="1" applyBorder="1" applyAlignment="1">
      <alignment vertical="center"/>
    </xf>
    <xf numFmtId="164" fontId="9" fillId="0" borderId="2" xfId="0" applyNumberFormat="1" applyFont="1" applyBorder="1" applyAlignment="1">
      <alignment vertical="center"/>
    </xf>
    <xf numFmtId="164" fontId="9" fillId="2" borderId="3" xfId="0" applyNumberFormat="1" applyFont="1" applyFill="1" applyBorder="1" applyAlignment="1">
      <alignment vertical="center"/>
    </xf>
    <xf numFmtId="164" fontId="9" fillId="0" borderId="3" xfId="0" applyNumberFormat="1" applyFont="1" applyBorder="1" applyAlignment="1">
      <alignment vertical="center"/>
    </xf>
    <xf numFmtId="164" fontId="9" fillId="2" borderId="9" xfId="0" applyNumberFormat="1" applyFont="1" applyFill="1" applyBorder="1" applyAlignment="1">
      <alignment vertical="center"/>
    </xf>
    <xf numFmtId="164" fontId="9" fillId="0" borderId="9" xfId="0" applyNumberFormat="1" applyFont="1" applyBorder="1" applyAlignment="1">
      <alignment vertical="center"/>
    </xf>
    <xf numFmtId="164" fontId="9" fillId="2" borderId="4" xfId="0" applyNumberFormat="1" applyFont="1" applyFill="1" applyBorder="1" applyAlignment="1">
      <alignment vertical="center"/>
    </xf>
    <xf numFmtId="164" fontId="9" fillId="0" borderId="4" xfId="0" applyNumberFormat="1" applyFont="1" applyBorder="1" applyAlignment="1">
      <alignment vertical="center"/>
    </xf>
    <xf numFmtId="164" fontId="9" fillId="0" borderId="0" xfId="0" applyNumberFormat="1" applyFont="1" applyAlignment="1">
      <alignment vertical="center"/>
    </xf>
    <xf numFmtId="164" fontId="9" fillId="0" borderId="1" xfId="0" applyNumberFormat="1" applyFont="1" applyBorder="1" applyAlignment="1">
      <alignment vertical="center"/>
    </xf>
    <xf numFmtId="164" fontId="9" fillId="2" borderId="6" xfId="0" applyNumberFormat="1" applyFont="1" applyFill="1" applyBorder="1" applyAlignment="1">
      <alignment vertical="center"/>
    </xf>
    <xf numFmtId="164" fontId="9" fillId="0" borderId="6" xfId="0" applyNumberFormat="1" applyFont="1" applyBorder="1" applyAlignment="1">
      <alignment vertical="center"/>
    </xf>
    <xf numFmtId="0" fontId="8" fillId="0" borderId="1" xfId="0" applyFont="1" applyBorder="1" applyAlignment="1">
      <alignment vertical="center"/>
    </xf>
    <xf numFmtId="37" fontId="8" fillId="0" borderId="2" xfId="2" applyNumberFormat="1" applyFont="1" applyAlignment="1">
      <alignment horizontal="right" vertical="center"/>
    </xf>
    <xf numFmtId="168" fontId="5" fillId="0" borderId="7" xfId="1" applyNumberFormat="1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167" fontId="9" fillId="0" borderId="6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167" fontId="9" fillId="0" borderId="9" xfId="0" applyNumberFormat="1" applyFont="1" applyBorder="1" applyAlignment="1">
      <alignment horizontal="right" vertical="center"/>
    </xf>
    <xf numFmtId="0" fontId="8" fillId="0" borderId="9" xfId="0" applyFont="1" applyBorder="1" applyAlignment="1">
      <alignment vertical="center"/>
    </xf>
    <xf numFmtId="0" fontId="9" fillId="0" borderId="9" xfId="0" applyFont="1" applyBorder="1"/>
    <xf numFmtId="164" fontId="8" fillId="0" borderId="9" xfId="0" applyNumberFormat="1" applyFont="1" applyBorder="1" applyAlignment="1">
      <alignment vertical="center"/>
    </xf>
    <xf numFmtId="164" fontId="9" fillId="3" borderId="2" xfId="0" applyNumberFormat="1" applyFont="1" applyFill="1" applyBorder="1" applyAlignment="1">
      <alignment horizontal="right" vertical="center"/>
    </xf>
    <xf numFmtId="164" fontId="9" fillId="3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horizontal="right" vertical="center"/>
    </xf>
    <xf numFmtId="164" fontId="8" fillId="0" borderId="2" xfId="0" applyNumberFormat="1" applyFont="1" applyBorder="1" applyAlignment="1">
      <alignment horizontal="right" vertical="center"/>
    </xf>
    <xf numFmtId="164" fontId="9" fillId="3" borderId="3" xfId="0" applyNumberFormat="1" applyFont="1" applyFill="1" applyBorder="1" applyAlignment="1">
      <alignment vertical="center"/>
    </xf>
    <xf numFmtId="167" fontId="9" fillId="3" borderId="6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center"/>
    </xf>
    <xf numFmtId="164" fontId="9" fillId="2" borderId="9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164" fontId="9" fillId="0" borderId="0" xfId="0" applyNumberFormat="1" applyFont="1"/>
    <xf numFmtId="164" fontId="9" fillId="0" borderId="10" xfId="0" applyNumberFormat="1" applyFont="1" applyBorder="1" applyAlignment="1">
      <alignment horizontal="right" vertical="center"/>
    </xf>
    <xf numFmtId="164" fontId="9" fillId="2" borderId="1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horizontal="right"/>
    </xf>
    <xf numFmtId="164" fontId="9" fillId="0" borderId="11" xfId="0" applyNumberFormat="1" applyFont="1" applyBorder="1" applyAlignment="1">
      <alignment horizontal="right" vertical="center"/>
    </xf>
    <xf numFmtId="164" fontId="9" fillId="0" borderId="9" xfId="0" applyNumberFormat="1" applyFont="1" applyBorder="1"/>
    <xf numFmtId="167" fontId="9" fillId="0" borderId="2" xfId="0" applyNumberFormat="1" applyFont="1" applyBorder="1" applyAlignment="1">
      <alignment horizontal="right" vertical="center"/>
    </xf>
    <xf numFmtId="166" fontId="9" fillId="0" borderId="9" xfId="0" applyNumberFormat="1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/>
    </xf>
    <xf numFmtId="0" fontId="8" fillId="0" borderId="2" xfId="5" applyFont="1" applyAlignment="1">
      <alignment horizontal="left" vertical="center"/>
    </xf>
    <xf numFmtId="0" fontId="9" fillId="0" borderId="2" xfId="5" applyFont="1" applyAlignment="1">
      <alignment horizontal="left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5" fillId="0" borderId="2" xfId="3" applyNumberFormat="1" applyFont="1" applyAlignment="1">
      <alignment horizont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164" fontId="8" fillId="0" borderId="0" xfId="0" applyNumberFormat="1" applyFont="1" applyAlignment="1">
      <alignment horizontal="center" vertical="center"/>
    </xf>
  </cellXfs>
  <cellStyles count="6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3" xfId="5" xr:uid="{9944CD1A-D517-4753-A661-7DBDAE44941F}"/>
    <cellStyle name="Normal 4 4" xfId="3" xr:uid="{CE6F436B-61DA-406A-81F7-61658E2E7E2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sheetPr>
    <tabColor rgb="FF92D050"/>
  </sheetPr>
  <dimension ref="A1:J131"/>
  <sheetViews>
    <sheetView tabSelected="1" zoomScaleNormal="100" zoomScaleSheetLayoutView="115" workbookViewId="0">
      <selection activeCell="G1" sqref="G1"/>
    </sheetView>
  </sheetViews>
  <sheetFormatPr defaultColWidth="8" defaultRowHeight="21.75" customHeight="1" x14ac:dyDescent="0.25"/>
  <cols>
    <col min="1" max="3" width="1.09765625" style="2" customWidth="1"/>
    <col min="4" max="4" width="41" style="2" customWidth="1"/>
    <col min="5" max="5" width="7.59765625" style="2" customWidth="1"/>
    <col min="6" max="6" width="1" style="2" customWidth="1"/>
    <col min="7" max="7" width="13.8984375" style="3" customWidth="1"/>
    <col min="8" max="8" width="1" style="3" customWidth="1"/>
    <col min="9" max="9" width="13.8984375" style="3" customWidth="1"/>
    <col min="10" max="16384" width="8" style="2"/>
  </cols>
  <sheetData>
    <row r="1" spans="1:9" ht="21.75" customHeight="1" x14ac:dyDescent="0.25">
      <c r="A1" s="1" t="s">
        <v>75</v>
      </c>
      <c r="B1" s="1"/>
      <c r="C1" s="1"/>
      <c r="D1" s="1"/>
    </row>
    <row r="2" spans="1:9" ht="21.75" customHeight="1" x14ac:dyDescent="0.25">
      <c r="A2" s="1" t="s">
        <v>76</v>
      </c>
      <c r="B2" s="1"/>
      <c r="C2" s="1"/>
      <c r="D2" s="1"/>
    </row>
    <row r="3" spans="1:9" ht="21.75" customHeight="1" x14ac:dyDescent="0.25">
      <c r="A3" s="4" t="s">
        <v>131</v>
      </c>
      <c r="B3" s="5"/>
      <c r="C3" s="5"/>
      <c r="D3" s="5"/>
      <c r="E3" s="6"/>
      <c r="F3" s="6"/>
      <c r="G3" s="7"/>
      <c r="H3" s="7"/>
      <c r="I3" s="7"/>
    </row>
    <row r="4" spans="1:9" ht="21" customHeight="1" x14ac:dyDescent="0.25"/>
    <row r="5" spans="1:9" ht="21" customHeight="1" x14ac:dyDescent="0.25">
      <c r="E5" s="8"/>
      <c r="F5" s="8"/>
      <c r="G5" s="9" t="s">
        <v>93</v>
      </c>
      <c r="H5" s="10"/>
      <c r="I5" s="9" t="s">
        <v>94</v>
      </c>
    </row>
    <row r="6" spans="1:9" ht="21" customHeight="1" x14ac:dyDescent="0.25">
      <c r="E6" s="8"/>
      <c r="F6" s="8"/>
      <c r="G6" s="11" t="s">
        <v>132</v>
      </c>
      <c r="H6" s="10"/>
      <c r="I6" s="11" t="s">
        <v>0</v>
      </c>
    </row>
    <row r="7" spans="1:9" ht="21" customHeight="1" x14ac:dyDescent="0.25">
      <c r="E7" s="8"/>
      <c r="F7" s="8"/>
      <c r="G7" s="11" t="s">
        <v>65</v>
      </c>
      <c r="H7" s="9"/>
      <c r="I7" s="11" t="s">
        <v>62</v>
      </c>
    </row>
    <row r="8" spans="1:9" ht="21" customHeight="1" x14ac:dyDescent="0.25">
      <c r="A8" s="12"/>
      <c r="B8" s="12"/>
      <c r="C8" s="12"/>
      <c r="D8" s="12"/>
      <c r="E8" s="13" t="s">
        <v>1</v>
      </c>
      <c r="F8" s="14"/>
      <c r="G8" s="15" t="s">
        <v>80</v>
      </c>
      <c r="H8" s="9"/>
      <c r="I8" s="15" t="s">
        <v>80</v>
      </c>
    </row>
    <row r="9" spans="1:9" ht="21" customHeight="1" x14ac:dyDescent="0.25">
      <c r="A9" s="16"/>
      <c r="B9" s="16"/>
      <c r="C9" s="16"/>
      <c r="D9" s="16"/>
      <c r="E9" s="17"/>
      <c r="F9" s="17"/>
      <c r="G9" s="18"/>
    </row>
    <row r="10" spans="1:9" ht="21" customHeight="1" x14ac:dyDescent="0.25">
      <c r="A10" s="19" t="s">
        <v>2</v>
      </c>
      <c r="B10" s="19"/>
      <c r="C10" s="19"/>
      <c r="D10" s="19"/>
      <c r="E10" s="16"/>
      <c r="F10" s="17"/>
      <c r="G10" s="18"/>
    </row>
    <row r="11" spans="1:9" ht="6" customHeight="1" x14ac:dyDescent="0.25">
      <c r="A11" s="19"/>
      <c r="B11" s="19"/>
      <c r="C11" s="19"/>
      <c r="D11" s="19"/>
      <c r="E11" s="16"/>
      <c r="F11" s="17"/>
      <c r="G11" s="18"/>
    </row>
    <row r="12" spans="1:9" ht="21" customHeight="1" x14ac:dyDescent="0.25">
      <c r="A12" s="19" t="s">
        <v>3</v>
      </c>
      <c r="B12" s="19"/>
      <c r="C12" s="19"/>
      <c r="D12" s="16"/>
      <c r="E12" s="17"/>
      <c r="F12" s="17"/>
      <c r="G12" s="18"/>
    </row>
    <row r="13" spans="1:9" ht="6" customHeight="1" x14ac:dyDescent="0.25">
      <c r="A13" s="19"/>
      <c r="B13" s="19"/>
      <c r="C13" s="19"/>
      <c r="D13" s="16"/>
      <c r="E13" s="17"/>
      <c r="F13" s="17"/>
      <c r="G13" s="18"/>
    </row>
    <row r="14" spans="1:9" ht="21" customHeight="1" x14ac:dyDescent="0.25">
      <c r="A14" s="2" t="s">
        <v>4</v>
      </c>
      <c r="D14" s="16"/>
      <c r="E14" s="17"/>
      <c r="F14" s="17"/>
      <c r="G14" s="18">
        <v>356073</v>
      </c>
      <c r="I14" s="3">
        <v>248415</v>
      </c>
    </row>
    <row r="15" spans="1:9" ht="21" customHeight="1" x14ac:dyDescent="0.25">
      <c r="A15" s="2" t="s">
        <v>92</v>
      </c>
      <c r="D15" s="16"/>
      <c r="E15" s="17">
        <v>9</v>
      </c>
      <c r="F15" s="17"/>
      <c r="G15" s="18">
        <v>909812</v>
      </c>
      <c r="I15" s="3">
        <v>983307</v>
      </c>
    </row>
    <row r="16" spans="1:9" ht="21" customHeight="1" x14ac:dyDescent="0.25">
      <c r="A16" s="2" t="s">
        <v>152</v>
      </c>
      <c r="D16" s="16"/>
      <c r="E16" s="17">
        <v>7</v>
      </c>
      <c r="F16" s="17"/>
      <c r="G16" s="18">
        <v>606739</v>
      </c>
      <c r="I16" s="3">
        <v>521167</v>
      </c>
    </row>
    <row r="17" spans="1:9" ht="21" customHeight="1" x14ac:dyDescent="0.25">
      <c r="A17" s="2" t="s">
        <v>126</v>
      </c>
      <c r="D17" s="16"/>
      <c r="E17" s="17"/>
      <c r="F17" s="17"/>
      <c r="G17" s="18"/>
    </row>
    <row r="18" spans="1:9" ht="21" customHeight="1" x14ac:dyDescent="0.25">
      <c r="B18" s="2" t="s">
        <v>95</v>
      </c>
      <c r="D18" s="16"/>
      <c r="E18" s="17"/>
      <c r="F18" s="17"/>
      <c r="G18" s="18">
        <v>15623</v>
      </c>
      <c r="I18" s="3">
        <v>16482</v>
      </c>
    </row>
    <row r="19" spans="1:9" ht="21" customHeight="1" x14ac:dyDescent="0.25">
      <c r="A19" s="2" t="s">
        <v>96</v>
      </c>
      <c r="D19" s="16"/>
      <c r="E19" s="17">
        <v>8</v>
      </c>
      <c r="F19" s="17"/>
      <c r="G19" s="18">
        <v>781353</v>
      </c>
      <c r="I19" s="3">
        <v>780689</v>
      </c>
    </row>
    <row r="20" spans="1:9" ht="21" customHeight="1" x14ac:dyDescent="0.25">
      <c r="A20" s="2" t="s">
        <v>81</v>
      </c>
      <c r="D20" s="16"/>
      <c r="E20" s="17">
        <v>6</v>
      </c>
      <c r="F20" s="17"/>
      <c r="G20" s="18">
        <v>0</v>
      </c>
      <c r="I20" s="3">
        <v>1113</v>
      </c>
    </row>
    <row r="21" spans="1:9" ht="21" customHeight="1" x14ac:dyDescent="0.25">
      <c r="A21" s="2" t="s">
        <v>5</v>
      </c>
      <c r="D21" s="16"/>
      <c r="E21" s="17"/>
      <c r="F21" s="17"/>
      <c r="G21" s="20">
        <v>11221</v>
      </c>
      <c r="I21" s="7">
        <v>10574</v>
      </c>
    </row>
    <row r="22" spans="1:9" ht="6" customHeight="1" x14ac:dyDescent="0.25">
      <c r="A22" s="16"/>
      <c r="B22" s="16"/>
      <c r="C22" s="16"/>
      <c r="D22" s="16"/>
      <c r="E22" s="17"/>
      <c r="F22" s="17"/>
      <c r="G22" s="18"/>
    </row>
    <row r="23" spans="1:9" ht="21" customHeight="1" x14ac:dyDescent="0.25">
      <c r="A23" s="19" t="s">
        <v>6</v>
      </c>
      <c r="D23" s="16"/>
      <c r="E23" s="17"/>
      <c r="F23" s="17"/>
      <c r="G23" s="20">
        <f>SUM(G14:G22)</f>
        <v>2680821</v>
      </c>
      <c r="I23" s="7">
        <f>SUM(I14:I22)</f>
        <v>2561747</v>
      </c>
    </row>
    <row r="24" spans="1:9" ht="21" customHeight="1" x14ac:dyDescent="0.25">
      <c r="A24" s="16"/>
      <c r="B24" s="16"/>
      <c r="C24" s="16"/>
      <c r="D24" s="16"/>
      <c r="E24" s="17"/>
      <c r="F24" s="17"/>
      <c r="G24" s="18"/>
    </row>
    <row r="25" spans="1:9" ht="21" customHeight="1" x14ac:dyDescent="0.25">
      <c r="A25" s="19" t="s">
        <v>7</v>
      </c>
      <c r="B25" s="19"/>
      <c r="C25" s="19"/>
      <c r="D25" s="16"/>
      <c r="E25" s="17"/>
      <c r="F25" s="17"/>
      <c r="G25" s="18"/>
    </row>
    <row r="26" spans="1:9" ht="6" customHeight="1" x14ac:dyDescent="0.25">
      <c r="A26" s="16"/>
      <c r="B26" s="16"/>
      <c r="C26" s="16"/>
      <c r="D26" s="16"/>
      <c r="E26" s="17"/>
      <c r="F26" s="17"/>
      <c r="G26" s="18"/>
    </row>
    <row r="27" spans="1:9" ht="21" customHeight="1" x14ac:dyDescent="0.25">
      <c r="A27" s="16" t="s">
        <v>153</v>
      </c>
      <c r="B27" s="16"/>
      <c r="C27" s="16"/>
      <c r="D27" s="16"/>
      <c r="E27" s="17"/>
      <c r="F27" s="17"/>
      <c r="G27" s="18"/>
      <c r="H27" s="2"/>
      <c r="I27" s="2"/>
    </row>
    <row r="28" spans="1:9" ht="21" customHeight="1" x14ac:dyDescent="0.25">
      <c r="A28" s="16"/>
      <c r="B28" s="16" t="s">
        <v>154</v>
      </c>
      <c r="C28" s="16"/>
      <c r="D28" s="16"/>
      <c r="E28" s="17">
        <v>6</v>
      </c>
      <c r="F28" s="17"/>
      <c r="G28" s="18">
        <v>435</v>
      </c>
      <c r="H28" s="2"/>
      <c r="I28" s="2">
        <v>420</v>
      </c>
    </row>
    <row r="29" spans="1:9" ht="21" customHeight="1" x14ac:dyDescent="0.25">
      <c r="A29" s="16" t="s">
        <v>128</v>
      </c>
      <c r="B29" s="16"/>
      <c r="C29" s="16"/>
      <c r="D29" s="16"/>
      <c r="E29" s="17"/>
      <c r="F29" s="17"/>
      <c r="G29" s="18"/>
      <c r="H29" s="2"/>
      <c r="I29" s="2"/>
    </row>
    <row r="30" spans="1:9" ht="21" customHeight="1" x14ac:dyDescent="0.25">
      <c r="A30" s="16"/>
      <c r="B30" s="16" t="s">
        <v>129</v>
      </c>
      <c r="C30" s="16"/>
      <c r="D30" s="16"/>
      <c r="E30" s="17">
        <v>6</v>
      </c>
      <c r="F30" s="17"/>
      <c r="G30" s="21">
        <v>10024</v>
      </c>
      <c r="H30" s="22"/>
      <c r="I30" s="22">
        <v>10024</v>
      </c>
    </row>
    <row r="31" spans="1:9" ht="21" customHeight="1" x14ac:dyDescent="0.25">
      <c r="A31" s="16" t="s">
        <v>97</v>
      </c>
      <c r="B31" s="16"/>
      <c r="C31" s="16"/>
      <c r="D31" s="16"/>
      <c r="E31" s="17"/>
      <c r="F31" s="17"/>
      <c r="G31" s="21">
        <v>40610</v>
      </c>
      <c r="H31" s="22"/>
      <c r="I31" s="22">
        <v>44904</v>
      </c>
    </row>
    <row r="32" spans="1:9" ht="21" customHeight="1" x14ac:dyDescent="0.25">
      <c r="A32" s="16" t="s">
        <v>77</v>
      </c>
      <c r="B32" s="16"/>
      <c r="C32" s="16"/>
      <c r="D32" s="16"/>
      <c r="E32" s="17">
        <v>6</v>
      </c>
      <c r="F32" s="17"/>
      <c r="G32" s="21">
        <v>707800</v>
      </c>
      <c r="H32" s="22"/>
      <c r="I32" s="22">
        <v>707800</v>
      </c>
    </row>
    <row r="33" spans="1:9" ht="21" customHeight="1" x14ac:dyDescent="0.5">
      <c r="A33" s="23" t="s">
        <v>89</v>
      </c>
      <c r="B33" s="16"/>
      <c r="C33" s="16"/>
      <c r="D33" s="16"/>
      <c r="E33" s="17">
        <v>10</v>
      </c>
      <c r="F33" s="17"/>
      <c r="G33" s="21">
        <v>1408894</v>
      </c>
      <c r="H33" s="22"/>
      <c r="I33" s="22">
        <v>1441382</v>
      </c>
    </row>
    <row r="34" spans="1:9" ht="21" customHeight="1" x14ac:dyDescent="0.5">
      <c r="A34" s="23" t="s">
        <v>90</v>
      </c>
      <c r="B34" s="16"/>
      <c r="C34" s="16"/>
      <c r="D34" s="16"/>
      <c r="E34" s="17"/>
      <c r="F34" s="17"/>
      <c r="G34" s="21">
        <v>32681</v>
      </c>
      <c r="H34" s="22"/>
      <c r="I34" s="22">
        <v>30750</v>
      </c>
    </row>
    <row r="35" spans="1:9" ht="21" customHeight="1" x14ac:dyDescent="0.5">
      <c r="A35" s="23" t="s">
        <v>91</v>
      </c>
      <c r="B35" s="16"/>
      <c r="C35" s="16"/>
      <c r="D35" s="16"/>
      <c r="E35" s="17"/>
      <c r="F35" s="17"/>
      <c r="G35" s="21">
        <v>2669</v>
      </c>
      <c r="H35" s="22"/>
      <c r="I35" s="22">
        <v>3263</v>
      </c>
    </row>
    <row r="36" spans="1:9" ht="21" customHeight="1" x14ac:dyDescent="0.25">
      <c r="A36" s="16" t="s">
        <v>8</v>
      </c>
      <c r="B36" s="16"/>
      <c r="C36" s="16"/>
      <c r="D36" s="16"/>
      <c r="E36" s="17"/>
      <c r="F36" s="17"/>
      <c r="G36" s="24">
        <v>75900</v>
      </c>
      <c r="H36" s="22"/>
      <c r="I36" s="91">
        <v>8372</v>
      </c>
    </row>
    <row r="37" spans="1:9" ht="6" customHeight="1" x14ac:dyDescent="0.25">
      <c r="A37" s="16"/>
      <c r="B37" s="16"/>
      <c r="C37" s="16"/>
      <c r="D37" s="16"/>
      <c r="E37" s="17"/>
      <c r="F37" s="17"/>
      <c r="G37" s="18"/>
    </row>
    <row r="38" spans="1:9" ht="21" customHeight="1" x14ac:dyDescent="0.25">
      <c r="A38" s="19" t="s">
        <v>9</v>
      </c>
      <c r="B38" s="19"/>
      <c r="C38" s="19"/>
      <c r="D38" s="16"/>
      <c r="E38" s="17"/>
      <c r="F38" s="17"/>
      <c r="G38" s="20">
        <f>SUM(G28:G37)</f>
        <v>2279013</v>
      </c>
      <c r="I38" s="7">
        <f>SUM(I28:I37)</f>
        <v>2246915</v>
      </c>
    </row>
    <row r="39" spans="1:9" ht="6" customHeight="1" x14ac:dyDescent="0.25">
      <c r="A39" s="16"/>
      <c r="B39" s="16"/>
      <c r="C39" s="16"/>
      <c r="D39" s="16"/>
      <c r="E39" s="17"/>
      <c r="F39" s="17"/>
      <c r="G39" s="18"/>
    </row>
    <row r="40" spans="1:9" ht="21" customHeight="1" thickBot="1" x14ac:dyDescent="0.3">
      <c r="A40" s="19" t="s">
        <v>10</v>
      </c>
      <c r="B40" s="19"/>
      <c r="C40" s="19"/>
      <c r="D40" s="16"/>
      <c r="E40" s="17"/>
      <c r="F40" s="17"/>
      <c r="G40" s="25">
        <f>+G38+G23</f>
        <v>4959834</v>
      </c>
      <c r="I40" s="26">
        <f>+I38+I23</f>
        <v>4808662</v>
      </c>
    </row>
    <row r="41" spans="1:9" ht="21" customHeight="1" thickTop="1" x14ac:dyDescent="0.25">
      <c r="A41" s="19"/>
      <c r="B41" s="19"/>
      <c r="C41" s="19"/>
      <c r="D41" s="16"/>
      <c r="E41" s="17"/>
      <c r="F41" s="17"/>
    </row>
    <row r="42" spans="1:9" ht="14.25" customHeight="1" x14ac:dyDescent="0.25">
      <c r="A42" s="19"/>
      <c r="B42" s="19"/>
      <c r="C42" s="19"/>
      <c r="D42" s="16"/>
      <c r="E42" s="17"/>
      <c r="F42" s="17"/>
    </row>
    <row r="43" spans="1:9" ht="21" customHeight="1" x14ac:dyDescent="0.5">
      <c r="A43" s="126" t="s">
        <v>63</v>
      </c>
      <c r="B43" s="126"/>
      <c r="C43" s="126"/>
      <c r="D43" s="126"/>
      <c r="E43" s="126"/>
      <c r="F43" s="126"/>
      <c r="G43" s="126"/>
      <c r="H43" s="126"/>
      <c r="I43" s="126"/>
    </row>
    <row r="44" spans="1:9" ht="8.25" customHeight="1" x14ac:dyDescent="0.5">
      <c r="A44" s="27"/>
      <c r="B44" s="19"/>
      <c r="C44" s="19"/>
      <c r="D44" s="16"/>
      <c r="E44" s="17"/>
      <c r="F44" s="17"/>
    </row>
    <row r="45" spans="1:9" ht="22.35" customHeight="1" x14ac:dyDescent="0.25">
      <c r="A45" s="28" t="s">
        <v>11</v>
      </c>
      <c r="B45" s="29"/>
      <c r="C45" s="29"/>
      <c r="D45" s="29"/>
      <c r="E45" s="29"/>
      <c r="F45" s="30"/>
      <c r="G45" s="31"/>
      <c r="H45" s="31"/>
      <c r="I45" s="31"/>
    </row>
    <row r="46" spans="1:9" ht="21.75" customHeight="1" x14ac:dyDescent="0.25">
      <c r="A46" s="1" t="str">
        <f>A1</f>
        <v>บริษัท ฝาจีบ จำกัด (มหาชน)</v>
      </c>
      <c r="B46" s="1"/>
      <c r="C46" s="1"/>
      <c r="D46" s="1"/>
    </row>
    <row r="47" spans="1:9" ht="21.75" customHeight="1" x14ac:dyDescent="0.25">
      <c r="A47" s="1" t="str">
        <f>A2</f>
        <v>งบฐานะการเงิน</v>
      </c>
      <c r="B47" s="1"/>
      <c r="C47" s="1"/>
      <c r="D47" s="1"/>
    </row>
    <row r="48" spans="1:9" ht="21.75" customHeight="1" x14ac:dyDescent="0.25">
      <c r="A48" s="5" t="str">
        <f>$A$3</f>
        <v>ณ วันที่ 30 มิถุนายน พ.ศ. 2567</v>
      </c>
      <c r="B48" s="5"/>
      <c r="C48" s="5"/>
      <c r="D48" s="5"/>
      <c r="E48" s="6"/>
      <c r="F48" s="6"/>
      <c r="G48" s="7"/>
      <c r="H48" s="7"/>
      <c r="I48" s="7"/>
    </row>
    <row r="50" spans="1:9" ht="21.75" customHeight="1" x14ac:dyDescent="0.25">
      <c r="E50" s="8"/>
      <c r="F50" s="8"/>
      <c r="G50" s="9" t="s">
        <v>93</v>
      </c>
      <c r="H50" s="10"/>
      <c r="I50" s="9" t="s">
        <v>94</v>
      </c>
    </row>
    <row r="51" spans="1:9" ht="21.75" customHeight="1" x14ac:dyDescent="0.25">
      <c r="E51" s="8"/>
      <c r="F51" s="8"/>
      <c r="G51" s="11" t="s">
        <v>132</v>
      </c>
      <c r="H51" s="10"/>
      <c r="I51" s="11" t="s">
        <v>0</v>
      </c>
    </row>
    <row r="52" spans="1:9" ht="21.75" customHeight="1" x14ac:dyDescent="0.25">
      <c r="E52" s="8"/>
      <c r="F52" s="8"/>
      <c r="G52" s="11" t="s">
        <v>65</v>
      </c>
      <c r="H52" s="9"/>
      <c r="I52" s="11" t="s">
        <v>62</v>
      </c>
    </row>
    <row r="53" spans="1:9" ht="21.75" customHeight="1" x14ac:dyDescent="0.25">
      <c r="A53" s="12"/>
      <c r="B53" s="12"/>
      <c r="C53" s="12"/>
      <c r="D53" s="12"/>
      <c r="E53" s="13" t="s">
        <v>1</v>
      </c>
      <c r="F53" s="14"/>
      <c r="G53" s="15" t="s">
        <v>80</v>
      </c>
      <c r="H53" s="9"/>
      <c r="I53" s="15" t="s">
        <v>80</v>
      </c>
    </row>
    <row r="54" spans="1:9" ht="21.75" customHeight="1" x14ac:dyDescent="0.25">
      <c r="A54" s="19"/>
      <c r="B54" s="19"/>
      <c r="C54" s="19"/>
      <c r="D54" s="19"/>
      <c r="E54" s="32"/>
      <c r="F54" s="17"/>
      <c r="G54" s="18"/>
    </row>
    <row r="55" spans="1:9" ht="21.75" customHeight="1" x14ac:dyDescent="0.25">
      <c r="A55" s="19" t="s">
        <v>12</v>
      </c>
      <c r="B55" s="19"/>
      <c r="C55" s="19"/>
      <c r="D55" s="19"/>
      <c r="E55" s="33"/>
      <c r="F55" s="34"/>
      <c r="G55" s="35"/>
      <c r="H55" s="36"/>
      <c r="I55" s="36"/>
    </row>
    <row r="56" spans="1:9" ht="6" customHeight="1" x14ac:dyDescent="0.25">
      <c r="A56" s="19"/>
      <c r="B56" s="19"/>
      <c r="C56" s="19"/>
      <c r="D56" s="19"/>
      <c r="E56" s="32"/>
      <c r="F56" s="17"/>
      <c r="G56" s="18"/>
    </row>
    <row r="57" spans="1:9" ht="21.75" customHeight="1" x14ac:dyDescent="0.25">
      <c r="A57" s="19" t="s">
        <v>13</v>
      </c>
      <c r="B57" s="19"/>
      <c r="C57" s="19"/>
      <c r="D57" s="19"/>
      <c r="E57" s="17"/>
      <c r="F57" s="34"/>
      <c r="G57" s="35"/>
      <c r="H57" s="36"/>
      <c r="I57" s="36"/>
    </row>
    <row r="58" spans="1:9" ht="6" customHeight="1" x14ac:dyDescent="0.25">
      <c r="A58" s="16"/>
      <c r="B58" s="16"/>
      <c r="C58" s="16"/>
      <c r="D58" s="16"/>
      <c r="E58" s="17"/>
      <c r="F58" s="17"/>
      <c r="G58" s="18"/>
    </row>
    <row r="59" spans="1:9" ht="21.75" customHeight="1" x14ac:dyDescent="0.25">
      <c r="A59" s="16" t="s">
        <v>82</v>
      </c>
      <c r="B59" s="16"/>
      <c r="C59" s="16"/>
      <c r="D59" s="16"/>
      <c r="E59" s="17">
        <v>11</v>
      </c>
      <c r="F59" s="17"/>
      <c r="G59" s="18">
        <v>486367</v>
      </c>
      <c r="I59" s="3">
        <v>463061</v>
      </c>
    </row>
    <row r="60" spans="1:9" ht="21.75" customHeight="1" x14ac:dyDescent="0.25">
      <c r="A60" s="16" t="s">
        <v>98</v>
      </c>
      <c r="B60" s="16"/>
      <c r="C60" s="16"/>
      <c r="D60" s="16"/>
      <c r="E60" s="17"/>
      <c r="F60" s="17"/>
      <c r="G60" s="18">
        <v>993</v>
      </c>
      <c r="I60" s="3">
        <v>993</v>
      </c>
    </row>
    <row r="61" spans="1:9" ht="21.75" customHeight="1" x14ac:dyDescent="0.25">
      <c r="A61" s="16" t="s">
        <v>99</v>
      </c>
      <c r="B61" s="16"/>
      <c r="C61" s="16"/>
      <c r="D61" s="16"/>
      <c r="E61" s="17"/>
      <c r="F61" s="17"/>
      <c r="G61" s="18"/>
    </row>
    <row r="62" spans="1:9" ht="21.75" customHeight="1" x14ac:dyDescent="0.25">
      <c r="A62" s="16"/>
      <c r="B62" s="16"/>
      <c r="C62" s="16"/>
      <c r="D62" s="16" t="s">
        <v>100</v>
      </c>
      <c r="E62" s="17"/>
      <c r="F62" s="17"/>
      <c r="G62" s="18">
        <v>16110</v>
      </c>
      <c r="I62" s="3">
        <v>14842</v>
      </c>
    </row>
    <row r="63" spans="1:9" ht="21.75" customHeight="1" x14ac:dyDescent="0.25">
      <c r="A63" s="16" t="s">
        <v>155</v>
      </c>
      <c r="B63" s="16"/>
      <c r="C63" s="16"/>
      <c r="D63" s="16"/>
      <c r="E63" s="17"/>
      <c r="F63" s="17"/>
      <c r="G63" s="18">
        <v>44140</v>
      </c>
      <c r="I63" s="3">
        <v>18163</v>
      </c>
    </row>
    <row r="64" spans="1:9" ht="21.75" customHeight="1" x14ac:dyDescent="0.25">
      <c r="A64" s="16" t="s">
        <v>15</v>
      </c>
      <c r="B64" s="16"/>
      <c r="C64" s="16"/>
      <c r="D64" s="16"/>
      <c r="E64" s="17"/>
      <c r="F64" s="17"/>
      <c r="G64" s="20">
        <v>7392</v>
      </c>
      <c r="I64" s="7">
        <v>10968</v>
      </c>
    </row>
    <row r="65" spans="1:9" ht="6" customHeight="1" x14ac:dyDescent="0.25">
      <c r="A65" s="16"/>
      <c r="B65" s="16"/>
      <c r="C65" s="16"/>
      <c r="D65" s="16"/>
      <c r="E65" s="17"/>
      <c r="F65" s="17"/>
      <c r="G65" s="18"/>
    </row>
    <row r="66" spans="1:9" ht="21.75" customHeight="1" x14ac:dyDescent="0.25">
      <c r="A66" s="19" t="s">
        <v>16</v>
      </c>
      <c r="B66" s="19"/>
      <c r="C66" s="19"/>
      <c r="D66" s="16"/>
      <c r="E66" s="17"/>
      <c r="F66" s="17"/>
      <c r="G66" s="20">
        <f>SUM(G59:G65)</f>
        <v>555002</v>
      </c>
      <c r="I66" s="7">
        <f>SUM(I59:I65)</f>
        <v>508027</v>
      </c>
    </row>
    <row r="67" spans="1:9" ht="21.75" customHeight="1" x14ac:dyDescent="0.25">
      <c r="A67" s="16"/>
      <c r="B67" s="16"/>
      <c r="C67" s="16"/>
      <c r="D67" s="16"/>
      <c r="E67" s="17"/>
      <c r="F67" s="17"/>
      <c r="G67" s="18"/>
    </row>
    <row r="68" spans="1:9" ht="21.75" customHeight="1" x14ac:dyDescent="0.25">
      <c r="A68" s="19" t="s">
        <v>17</v>
      </c>
      <c r="B68" s="19"/>
      <c r="C68" s="19"/>
      <c r="D68" s="16"/>
      <c r="E68" s="17"/>
      <c r="F68" s="17"/>
      <c r="G68" s="18"/>
    </row>
    <row r="69" spans="1:9" ht="6" customHeight="1" x14ac:dyDescent="0.25">
      <c r="A69" s="16"/>
      <c r="B69" s="16"/>
      <c r="C69" s="16"/>
      <c r="D69" s="16"/>
      <c r="E69" s="17"/>
      <c r="F69" s="17"/>
      <c r="G69" s="18"/>
    </row>
    <row r="70" spans="1:9" ht="21.75" customHeight="1" x14ac:dyDescent="0.25">
      <c r="A70" s="2" t="s">
        <v>101</v>
      </c>
      <c r="B70" s="19"/>
      <c r="C70" s="19"/>
      <c r="D70" s="16"/>
      <c r="E70" s="17"/>
      <c r="F70" s="17"/>
      <c r="G70" s="18">
        <v>5956</v>
      </c>
      <c r="I70" s="3">
        <v>6452</v>
      </c>
    </row>
    <row r="71" spans="1:9" ht="21.75" customHeight="1" x14ac:dyDescent="0.25">
      <c r="A71" s="16" t="s">
        <v>102</v>
      </c>
      <c r="B71" s="19"/>
      <c r="C71" s="19"/>
      <c r="D71" s="16"/>
      <c r="E71" s="17"/>
      <c r="F71" s="17"/>
      <c r="G71" s="18">
        <v>17025</v>
      </c>
      <c r="I71" s="3">
        <v>16332</v>
      </c>
    </row>
    <row r="72" spans="1:9" ht="21.75" customHeight="1" x14ac:dyDescent="0.25">
      <c r="A72" s="2" t="s">
        <v>103</v>
      </c>
      <c r="B72" s="19"/>
      <c r="C72" s="19"/>
      <c r="D72" s="16"/>
      <c r="E72" s="17"/>
      <c r="F72" s="17"/>
      <c r="G72" s="18">
        <v>100971</v>
      </c>
      <c r="I72" s="3">
        <v>99170</v>
      </c>
    </row>
    <row r="73" spans="1:9" ht="21.75" customHeight="1" x14ac:dyDescent="0.25">
      <c r="A73" s="16" t="s">
        <v>18</v>
      </c>
      <c r="B73" s="19"/>
      <c r="C73" s="19"/>
      <c r="D73" s="16"/>
      <c r="E73" s="17"/>
      <c r="F73" s="17"/>
      <c r="G73" s="20">
        <v>211070</v>
      </c>
      <c r="I73" s="7">
        <v>205139</v>
      </c>
    </row>
    <row r="74" spans="1:9" ht="6" customHeight="1" x14ac:dyDescent="0.25">
      <c r="A74" s="16"/>
      <c r="B74" s="19"/>
      <c r="C74" s="19"/>
      <c r="D74" s="16"/>
      <c r="E74" s="17"/>
      <c r="F74" s="17"/>
      <c r="G74" s="18"/>
    </row>
    <row r="75" spans="1:9" ht="21.75" customHeight="1" x14ac:dyDescent="0.25">
      <c r="A75" s="19" t="s">
        <v>19</v>
      </c>
      <c r="B75" s="19"/>
      <c r="C75" s="19"/>
      <c r="D75" s="16"/>
      <c r="E75" s="17"/>
      <c r="F75" s="17"/>
      <c r="G75" s="20">
        <f>SUM(G70:G74)</f>
        <v>335022</v>
      </c>
      <c r="I75" s="7">
        <f>SUM(I70:I74)</f>
        <v>327093</v>
      </c>
    </row>
    <row r="76" spans="1:9" ht="6" customHeight="1" x14ac:dyDescent="0.25">
      <c r="A76" s="16"/>
      <c r="B76" s="16"/>
      <c r="C76" s="16"/>
      <c r="D76" s="16"/>
      <c r="E76" s="17"/>
      <c r="F76" s="17"/>
      <c r="G76" s="18"/>
    </row>
    <row r="77" spans="1:9" ht="21.75" customHeight="1" x14ac:dyDescent="0.25">
      <c r="A77" s="19" t="s">
        <v>20</v>
      </c>
      <c r="B77" s="19"/>
      <c r="C77" s="19"/>
      <c r="D77" s="16"/>
      <c r="E77" s="17"/>
      <c r="F77" s="17"/>
      <c r="G77" s="20">
        <f>+G66+G75</f>
        <v>890024</v>
      </c>
      <c r="I77" s="7">
        <f>+I66+I75</f>
        <v>835120</v>
      </c>
    </row>
    <row r="78" spans="1:9" ht="21.75" customHeight="1" x14ac:dyDescent="0.25">
      <c r="A78" s="19"/>
      <c r="B78" s="19"/>
      <c r="C78" s="19"/>
      <c r="D78" s="16"/>
      <c r="E78" s="17"/>
      <c r="F78" s="17"/>
    </row>
    <row r="79" spans="1:9" ht="21.75" customHeight="1" x14ac:dyDescent="0.25">
      <c r="A79" s="19"/>
      <c r="B79" s="19"/>
      <c r="C79" s="19"/>
      <c r="D79" s="16"/>
      <c r="E79" s="17"/>
      <c r="F79" s="17"/>
    </row>
    <row r="80" spans="1:9" ht="21.75" customHeight="1" x14ac:dyDescent="0.25">
      <c r="A80" s="19"/>
      <c r="B80" s="19"/>
      <c r="C80" s="19"/>
      <c r="D80" s="16"/>
      <c r="E80" s="17"/>
      <c r="F80" s="17"/>
    </row>
    <row r="81" spans="1:9" ht="21.75" customHeight="1" x14ac:dyDescent="0.25">
      <c r="A81" s="19"/>
      <c r="B81" s="19"/>
      <c r="C81" s="19"/>
      <c r="D81" s="16"/>
      <c r="E81" s="17"/>
      <c r="F81" s="17"/>
    </row>
    <row r="82" spans="1:9" ht="21.75" customHeight="1" x14ac:dyDescent="0.25">
      <c r="A82" s="19"/>
      <c r="B82" s="19"/>
      <c r="C82" s="19"/>
      <c r="D82" s="16"/>
      <c r="E82" s="17"/>
      <c r="F82" s="17"/>
    </row>
    <row r="83" spans="1:9" ht="21.75" customHeight="1" x14ac:dyDescent="0.25">
      <c r="A83" s="19"/>
      <c r="B83" s="19"/>
      <c r="C83" s="19"/>
      <c r="D83" s="16"/>
      <c r="E83" s="17"/>
      <c r="F83" s="17"/>
    </row>
    <row r="84" spans="1:9" ht="21.75" customHeight="1" x14ac:dyDescent="0.25">
      <c r="A84" s="19"/>
      <c r="B84" s="19"/>
      <c r="C84" s="19"/>
      <c r="D84" s="16"/>
      <c r="E84" s="17"/>
      <c r="F84" s="17"/>
    </row>
    <row r="85" spans="1:9" ht="21.75" customHeight="1" x14ac:dyDescent="0.25">
      <c r="A85" s="19"/>
      <c r="B85" s="19"/>
      <c r="C85" s="19"/>
      <c r="D85" s="16"/>
      <c r="E85" s="17"/>
      <c r="F85" s="17"/>
    </row>
    <row r="86" spans="1:9" ht="21.75" customHeight="1" x14ac:dyDescent="0.25">
      <c r="A86" s="19"/>
      <c r="B86" s="19"/>
      <c r="C86" s="19"/>
      <c r="D86" s="16"/>
      <c r="E86" s="17"/>
      <c r="F86" s="17"/>
    </row>
    <row r="87" spans="1:9" ht="18" customHeight="1" x14ac:dyDescent="0.25">
      <c r="A87" s="19"/>
      <c r="B87" s="19"/>
      <c r="C87" s="19"/>
      <c r="D87" s="16"/>
      <c r="E87" s="17"/>
      <c r="F87" s="17"/>
    </row>
    <row r="88" spans="1:9" ht="22.35" customHeight="1" x14ac:dyDescent="0.25">
      <c r="A88" s="37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8" s="29"/>
      <c r="C88" s="29"/>
      <c r="D88" s="29"/>
      <c r="E88" s="38"/>
      <c r="F88" s="38"/>
      <c r="G88" s="31"/>
      <c r="H88" s="31"/>
      <c r="I88" s="31"/>
    </row>
    <row r="89" spans="1:9" ht="21.75" customHeight="1" x14ac:dyDescent="0.25">
      <c r="A89" s="1" t="str">
        <f>A46</f>
        <v>บริษัท ฝาจีบ จำกัด (มหาชน)</v>
      </c>
      <c r="B89" s="1"/>
      <c r="C89" s="1"/>
      <c r="D89" s="1"/>
    </row>
    <row r="90" spans="1:9" ht="21.75" customHeight="1" x14ac:dyDescent="0.25">
      <c r="A90" s="1" t="str">
        <f>A47</f>
        <v>งบฐานะการเงิน</v>
      </c>
      <c r="B90" s="1"/>
      <c r="C90" s="1"/>
      <c r="D90" s="1"/>
    </row>
    <row r="91" spans="1:9" ht="21.75" customHeight="1" x14ac:dyDescent="0.25">
      <c r="A91" s="5" t="str">
        <f>$A$3</f>
        <v>ณ วันที่ 30 มิถุนายน พ.ศ. 2567</v>
      </c>
      <c r="B91" s="5"/>
      <c r="C91" s="5"/>
      <c r="D91" s="5"/>
      <c r="E91" s="6"/>
      <c r="F91" s="6"/>
      <c r="G91" s="7"/>
      <c r="H91" s="7"/>
      <c r="I91" s="7"/>
    </row>
    <row r="93" spans="1:9" ht="21.75" customHeight="1" x14ac:dyDescent="0.25">
      <c r="E93" s="8"/>
      <c r="F93" s="8"/>
      <c r="G93" s="9" t="s">
        <v>93</v>
      </c>
      <c r="H93" s="10"/>
      <c r="I93" s="9" t="s">
        <v>94</v>
      </c>
    </row>
    <row r="94" spans="1:9" ht="21.75" customHeight="1" x14ac:dyDescent="0.25">
      <c r="E94" s="8"/>
      <c r="F94" s="8"/>
      <c r="G94" s="11" t="s">
        <v>132</v>
      </c>
      <c r="H94" s="10"/>
      <c r="I94" s="11" t="s">
        <v>0</v>
      </c>
    </row>
    <row r="95" spans="1:9" ht="21.75" customHeight="1" x14ac:dyDescent="0.25">
      <c r="E95" s="8"/>
      <c r="F95" s="8"/>
      <c r="G95" s="11" t="s">
        <v>65</v>
      </c>
      <c r="H95" s="9"/>
      <c r="I95" s="11" t="s">
        <v>62</v>
      </c>
    </row>
    <row r="96" spans="1:9" ht="21.75" customHeight="1" x14ac:dyDescent="0.25">
      <c r="A96" s="12"/>
      <c r="B96" s="12"/>
      <c r="C96" s="12"/>
      <c r="D96" s="12"/>
      <c r="E96" s="8"/>
      <c r="F96" s="14"/>
      <c r="G96" s="15" t="s">
        <v>80</v>
      </c>
      <c r="H96" s="9"/>
      <c r="I96" s="15" t="s">
        <v>80</v>
      </c>
    </row>
    <row r="97" spans="1:9" ht="21.75" customHeight="1" x14ac:dyDescent="0.25">
      <c r="A97" s="19"/>
      <c r="B97" s="19"/>
      <c r="C97" s="19"/>
      <c r="D97" s="16"/>
      <c r="E97" s="8"/>
      <c r="F97" s="17"/>
      <c r="G97" s="18"/>
    </row>
    <row r="98" spans="1:9" ht="21.75" customHeight="1" x14ac:dyDescent="0.25">
      <c r="A98" s="19" t="s">
        <v>130</v>
      </c>
      <c r="B98" s="19"/>
      <c r="C98" s="19"/>
      <c r="D98" s="16"/>
      <c r="E98" s="8"/>
      <c r="F98" s="17"/>
      <c r="G98" s="18"/>
    </row>
    <row r="99" spans="1:9" ht="6" customHeight="1" x14ac:dyDescent="0.25">
      <c r="A99" s="19"/>
      <c r="B99" s="19"/>
      <c r="C99" s="19"/>
      <c r="D99" s="16"/>
      <c r="E99" s="32"/>
      <c r="F99" s="17"/>
      <c r="G99" s="18"/>
    </row>
    <row r="100" spans="1:9" ht="21.75" customHeight="1" x14ac:dyDescent="0.25">
      <c r="A100" s="19" t="s">
        <v>21</v>
      </c>
      <c r="B100" s="19"/>
      <c r="C100" s="19"/>
      <c r="D100" s="16"/>
      <c r="E100" s="17"/>
      <c r="F100" s="17"/>
      <c r="G100" s="18"/>
    </row>
    <row r="101" spans="1:9" ht="6" customHeight="1" x14ac:dyDescent="0.25">
      <c r="A101" s="16"/>
      <c r="B101" s="16"/>
      <c r="C101" s="16"/>
      <c r="D101" s="16"/>
      <c r="E101" s="17"/>
      <c r="F101" s="17"/>
      <c r="G101" s="18"/>
    </row>
    <row r="102" spans="1:9" ht="21.75" customHeight="1" x14ac:dyDescent="0.25">
      <c r="A102" s="16" t="s">
        <v>22</v>
      </c>
      <c r="B102" s="16"/>
      <c r="C102" s="16"/>
      <c r="D102" s="16"/>
      <c r="E102" s="17"/>
      <c r="F102" s="17"/>
      <c r="G102" s="18"/>
    </row>
    <row r="103" spans="1:9" ht="21.75" customHeight="1" x14ac:dyDescent="0.25">
      <c r="A103" s="16"/>
      <c r="B103" s="16" t="s">
        <v>23</v>
      </c>
      <c r="C103" s="16"/>
      <c r="D103" s="16"/>
      <c r="F103" s="17"/>
      <c r="G103" s="18"/>
    </row>
    <row r="104" spans="1:9" ht="21.75" customHeight="1" x14ac:dyDescent="0.25">
      <c r="A104" s="16"/>
      <c r="B104" s="16"/>
      <c r="C104" s="16" t="s">
        <v>78</v>
      </c>
      <c r="D104" s="16"/>
      <c r="F104" s="17"/>
      <c r="G104" s="18"/>
    </row>
    <row r="105" spans="1:9" ht="21.75" customHeight="1" x14ac:dyDescent="0.25">
      <c r="A105" s="16"/>
      <c r="B105" s="16"/>
      <c r="C105" s="16"/>
      <c r="D105" s="16" t="s">
        <v>83</v>
      </c>
      <c r="F105" s="17"/>
      <c r="G105" s="18">
        <v>7993</v>
      </c>
      <c r="I105" s="3">
        <v>7993</v>
      </c>
    </row>
    <row r="106" spans="1:9" ht="21.75" customHeight="1" x14ac:dyDescent="0.25">
      <c r="A106" s="16"/>
      <c r="B106" s="16"/>
      <c r="C106" s="16" t="s">
        <v>79</v>
      </c>
      <c r="D106" s="16"/>
      <c r="E106" s="17"/>
      <c r="F106" s="17"/>
      <c r="G106" s="18"/>
    </row>
    <row r="107" spans="1:9" ht="21.75" customHeight="1" x14ac:dyDescent="0.25">
      <c r="A107" s="16"/>
      <c r="B107" s="16"/>
      <c r="C107" s="16"/>
      <c r="D107" s="2" t="s">
        <v>84</v>
      </c>
      <c r="E107" s="17"/>
      <c r="F107" s="17"/>
      <c r="G107" s="43">
        <v>520007</v>
      </c>
      <c r="I107" s="31">
        <v>520007</v>
      </c>
    </row>
    <row r="108" spans="1:9" ht="6" customHeight="1" x14ac:dyDescent="0.25">
      <c r="A108" s="16"/>
      <c r="B108" s="16"/>
      <c r="C108" s="16"/>
      <c r="E108" s="17"/>
      <c r="F108" s="17"/>
      <c r="G108" s="18"/>
    </row>
    <row r="109" spans="1:9" ht="21.75" customHeight="1" thickBot="1" x14ac:dyDescent="0.3">
      <c r="A109" s="16"/>
      <c r="B109" s="16"/>
      <c r="C109" s="16"/>
      <c r="E109" s="17"/>
      <c r="F109" s="17"/>
      <c r="G109" s="25">
        <f>SUM(G105:G107)</f>
        <v>528000</v>
      </c>
      <c r="I109" s="26">
        <f>SUM(I105:I107)</f>
        <v>528000</v>
      </c>
    </row>
    <row r="110" spans="1:9" ht="6" customHeight="1" thickTop="1" x14ac:dyDescent="0.25">
      <c r="A110" s="16"/>
      <c r="B110" s="16"/>
      <c r="C110" s="16"/>
      <c r="D110" s="16"/>
      <c r="E110" s="17"/>
      <c r="F110" s="17"/>
      <c r="G110" s="18"/>
    </row>
    <row r="111" spans="1:9" ht="21.75" customHeight="1" x14ac:dyDescent="0.25">
      <c r="B111" s="16" t="s">
        <v>24</v>
      </c>
      <c r="C111" s="16"/>
      <c r="D111" s="16"/>
      <c r="E111" s="17"/>
      <c r="F111" s="17"/>
      <c r="G111" s="18"/>
    </row>
    <row r="112" spans="1:9" ht="21.75" customHeight="1" x14ac:dyDescent="0.25">
      <c r="A112" s="16"/>
      <c r="B112" s="16"/>
      <c r="C112" s="16" t="s">
        <v>78</v>
      </c>
      <c r="D112" s="16"/>
      <c r="F112" s="17"/>
      <c r="G112" s="18"/>
    </row>
    <row r="113" spans="1:10" ht="21.75" customHeight="1" x14ac:dyDescent="0.25">
      <c r="A113" s="16"/>
      <c r="B113" s="16"/>
      <c r="C113" s="16"/>
      <c r="D113" s="16" t="s">
        <v>104</v>
      </c>
      <c r="F113" s="17"/>
      <c r="G113" s="18">
        <v>7993</v>
      </c>
      <c r="I113" s="3">
        <v>7993</v>
      </c>
    </row>
    <row r="114" spans="1:10" ht="21.75" customHeight="1" x14ac:dyDescent="0.25">
      <c r="A114" s="16"/>
      <c r="B114" s="16"/>
      <c r="C114" s="16" t="s">
        <v>79</v>
      </c>
      <c r="D114" s="16"/>
      <c r="E114" s="17"/>
      <c r="F114" s="17"/>
      <c r="G114" s="18"/>
    </row>
    <row r="115" spans="1:10" ht="21.75" customHeight="1" x14ac:dyDescent="0.25">
      <c r="A115" s="16"/>
      <c r="B115" s="16"/>
      <c r="C115" s="16"/>
      <c r="D115" s="2" t="s">
        <v>127</v>
      </c>
      <c r="E115" s="17"/>
      <c r="F115" s="17"/>
      <c r="G115" s="18">
        <v>520007</v>
      </c>
      <c r="I115" s="3">
        <v>520007</v>
      </c>
    </row>
    <row r="116" spans="1:10" ht="21.75" customHeight="1" x14ac:dyDescent="0.25">
      <c r="A116" s="16" t="s">
        <v>105</v>
      </c>
      <c r="B116" s="19"/>
      <c r="C116" s="19"/>
      <c r="D116" s="16"/>
      <c r="E116" s="17"/>
      <c r="F116" s="17"/>
      <c r="G116" s="18"/>
    </row>
    <row r="117" spans="1:10" ht="21.75" customHeight="1" x14ac:dyDescent="0.25">
      <c r="A117" s="16"/>
      <c r="B117" s="19"/>
      <c r="C117" s="16" t="s">
        <v>67</v>
      </c>
      <c r="E117" s="17"/>
      <c r="F117" s="17"/>
      <c r="G117" s="18">
        <v>49165</v>
      </c>
      <c r="I117" s="3">
        <v>49165</v>
      </c>
    </row>
    <row r="118" spans="1:10" ht="21.75" customHeight="1" x14ac:dyDescent="0.25">
      <c r="A118" s="16"/>
      <c r="C118" s="16" t="s">
        <v>44</v>
      </c>
      <c r="E118" s="17"/>
      <c r="F118" s="17"/>
      <c r="G118" s="18">
        <v>337643</v>
      </c>
      <c r="I118" s="3">
        <v>337643</v>
      </c>
    </row>
    <row r="119" spans="1:10" ht="21.75" customHeight="1" x14ac:dyDescent="0.25">
      <c r="A119" s="16" t="s">
        <v>25</v>
      </c>
      <c r="B119" s="19"/>
      <c r="C119" s="19"/>
      <c r="D119" s="16"/>
      <c r="E119" s="17"/>
      <c r="F119" s="17"/>
      <c r="G119" s="18"/>
    </row>
    <row r="120" spans="1:10" ht="21.75" customHeight="1" x14ac:dyDescent="0.25">
      <c r="A120" s="16"/>
      <c r="B120" s="16" t="s">
        <v>106</v>
      </c>
      <c r="C120" s="16"/>
      <c r="E120" s="17"/>
      <c r="F120" s="17"/>
      <c r="G120" s="18">
        <v>52800</v>
      </c>
      <c r="I120" s="3">
        <v>52800</v>
      </c>
    </row>
    <row r="121" spans="1:10" ht="21.75" customHeight="1" x14ac:dyDescent="0.25">
      <c r="A121" s="16"/>
      <c r="B121" s="16" t="s">
        <v>26</v>
      </c>
      <c r="C121" s="16"/>
      <c r="E121" s="17"/>
      <c r="F121" s="17"/>
      <c r="G121" s="18">
        <v>3021648</v>
      </c>
      <c r="H121" s="39"/>
      <c r="I121" s="3">
        <v>2925380</v>
      </c>
    </row>
    <row r="122" spans="1:10" ht="21.75" customHeight="1" x14ac:dyDescent="0.25">
      <c r="A122" s="16" t="s">
        <v>27</v>
      </c>
      <c r="B122" s="16"/>
      <c r="C122" s="16"/>
      <c r="E122" s="17"/>
      <c r="F122" s="17"/>
      <c r="G122" s="40">
        <v>80554</v>
      </c>
      <c r="H122" s="39"/>
      <c r="I122" s="41">
        <v>80554</v>
      </c>
    </row>
    <row r="123" spans="1:10" ht="6" customHeight="1" x14ac:dyDescent="0.25">
      <c r="A123" s="16"/>
      <c r="B123" s="16"/>
      <c r="C123" s="16"/>
      <c r="D123" s="16"/>
      <c r="E123" s="17"/>
      <c r="F123" s="17"/>
      <c r="G123" s="18"/>
    </row>
    <row r="124" spans="1:10" ht="21.75" customHeight="1" x14ac:dyDescent="0.25">
      <c r="A124" s="1" t="s">
        <v>28</v>
      </c>
      <c r="B124" s="1"/>
      <c r="E124" s="17"/>
      <c r="F124" s="17"/>
      <c r="G124" s="43">
        <f>SUM(G113:G122)</f>
        <v>4069810</v>
      </c>
      <c r="I124" s="31">
        <f>SUM(I113:I122)</f>
        <v>3973542</v>
      </c>
    </row>
    <row r="125" spans="1:10" ht="6" customHeight="1" x14ac:dyDescent="0.25">
      <c r="A125" s="16"/>
      <c r="B125" s="16"/>
      <c r="C125" s="16"/>
      <c r="D125" s="16"/>
      <c r="E125" s="17"/>
      <c r="F125" s="17"/>
      <c r="G125" s="18"/>
    </row>
    <row r="126" spans="1:10" ht="21.75" customHeight="1" thickBot="1" x14ac:dyDescent="0.3">
      <c r="A126" s="1" t="s">
        <v>29</v>
      </c>
      <c r="B126" s="1"/>
      <c r="C126" s="1"/>
      <c r="D126" s="1"/>
      <c r="E126" s="34"/>
      <c r="F126" s="34"/>
      <c r="G126" s="25">
        <f>SUM(G124,G77)</f>
        <v>4959834</v>
      </c>
      <c r="H126" s="42"/>
      <c r="I126" s="26">
        <f>SUM(I124,I77)</f>
        <v>4808662</v>
      </c>
    </row>
    <row r="127" spans="1:10" ht="21.75" customHeight="1" thickTop="1" x14ac:dyDescent="0.25">
      <c r="A127" s="1"/>
      <c r="B127" s="1"/>
      <c r="C127" s="1"/>
      <c r="D127" s="1"/>
      <c r="E127" s="34"/>
      <c r="F127" s="34"/>
      <c r="H127" s="42"/>
      <c r="J127" s="22"/>
    </row>
    <row r="128" spans="1:10" ht="21.75" customHeight="1" x14ac:dyDescent="0.25">
      <c r="A128" s="1"/>
      <c r="B128" s="1"/>
      <c r="C128" s="1"/>
      <c r="D128" s="1"/>
      <c r="E128" s="34"/>
      <c r="F128" s="34"/>
      <c r="H128" s="42"/>
      <c r="J128" s="22"/>
    </row>
    <row r="129" spans="1:10" ht="21.75" customHeight="1" x14ac:dyDescent="0.25">
      <c r="A129" s="1"/>
      <c r="B129" s="1"/>
      <c r="C129" s="1"/>
      <c r="D129" s="1"/>
      <c r="E129" s="34"/>
      <c r="F129" s="34"/>
      <c r="H129" s="42"/>
      <c r="J129" s="22"/>
    </row>
    <row r="130" spans="1:10" ht="18" customHeight="1" x14ac:dyDescent="0.25">
      <c r="A130" s="1"/>
      <c r="B130" s="1"/>
      <c r="C130" s="1"/>
      <c r="D130" s="1"/>
      <c r="E130" s="34"/>
      <c r="F130" s="34"/>
      <c r="H130" s="42"/>
      <c r="J130" s="22"/>
    </row>
    <row r="131" spans="1:10" ht="21.9" customHeight="1" x14ac:dyDescent="0.25">
      <c r="A131" s="37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131" s="29"/>
      <c r="C131" s="29"/>
      <c r="D131" s="29"/>
      <c r="E131" s="38"/>
      <c r="F131" s="38"/>
      <c r="G131" s="31"/>
      <c r="H131" s="31"/>
      <c r="I131" s="31"/>
    </row>
  </sheetData>
  <mergeCells count="1">
    <mergeCell ref="A43:I43"/>
  </mergeCells>
  <pageMargins left="0.9" right="0.7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5" max="8" man="1"/>
    <brk id="8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G57"/>
  <sheetViews>
    <sheetView zoomScaleNormal="100" zoomScaleSheetLayoutView="145" workbookViewId="0">
      <selection activeCell="G36" sqref="G36"/>
    </sheetView>
  </sheetViews>
  <sheetFormatPr defaultColWidth="12.59765625" defaultRowHeight="21.75" customHeight="1" x14ac:dyDescent="0.5"/>
  <cols>
    <col min="1" max="2" width="1.5" style="47" customWidth="1"/>
    <col min="3" max="3" width="49.09765625" style="47" customWidth="1"/>
    <col min="4" max="4" width="2.69921875" style="47" customWidth="1"/>
    <col min="5" max="5" width="13.3984375" style="47" customWidth="1"/>
    <col min="6" max="6" width="0.69921875" style="47" customWidth="1"/>
    <col min="7" max="7" width="13.3984375" style="47" customWidth="1"/>
    <col min="8" max="8" width="12.59765625" style="47" customWidth="1"/>
    <col min="9" max="16384" width="12.59765625" style="47"/>
  </cols>
  <sheetData>
    <row r="1" spans="1:7" ht="21.75" customHeight="1" x14ac:dyDescent="0.5">
      <c r="A1" s="44" t="str">
        <f>+'2-4 '!A1</f>
        <v>บริษัท ฝาจีบ จำกัด (มหาชน)</v>
      </c>
      <c r="B1" s="45"/>
      <c r="C1" s="45"/>
      <c r="D1" s="45"/>
      <c r="E1" s="46"/>
      <c r="F1" s="46"/>
      <c r="G1" s="46"/>
    </row>
    <row r="2" spans="1:7" ht="21.75" customHeight="1" x14ac:dyDescent="0.5">
      <c r="A2" s="44" t="s">
        <v>30</v>
      </c>
      <c r="B2" s="45"/>
      <c r="C2" s="45"/>
      <c r="D2" s="45"/>
      <c r="E2" s="46"/>
      <c r="F2" s="46"/>
      <c r="G2" s="46"/>
    </row>
    <row r="3" spans="1:7" ht="21.75" customHeight="1" x14ac:dyDescent="0.5">
      <c r="A3" s="48" t="s">
        <v>135</v>
      </c>
      <c r="B3" s="49"/>
      <c r="C3" s="49"/>
      <c r="D3" s="49"/>
      <c r="E3" s="50"/>
      <c r="F3" s="50"/>
      <c r="G3" s="50"/>
    </row>
    <row r="4" spans="1:7" ht="20.100000000000001" customHeight="1" x14ac:dyDescent="0.5">
      <c r="A4" s="51"/>
      <c r="B4" s="51"/>
      <c r="C4" s="51" t="s">
        <v>31</v>
      </c>
      <c r="D4" s="51"/>
      <c r="E4" s="53"/>
      <c r="F4" s="53"/>
      <c r="G4" s="53"/>
    </row>
    <row r="5" spans="1:7" ht="20.100000000000001" customHeight="1" x14ac:dyDescent="0.5">
      <c r="A5" s="51"/>
      <c r="B5" s="51"/>
      <c r="C5" s="51"/>
      <c r="D5" s="51"/>
      <c r="E5" s="54" t="s">
        <v>132</v>
      </c>
      <c r="F5" s="125"/>
      <c r="G5" s="54" t="s">
        <v>132</v>
      </c>
    </row>
    <row r="6" spans="1:7" ht="20.100000000000001" customHeight="1" x14ac:dyDescent="0.5">
      <c r="A6" s="51"/>
      <c r="B6" s="51"/>
      <c r="C6" s="51"/>
      <c r="D6" s="51"/>
      <c r="E6" s="11" t="s">
        <v>65</v>
      </c>
      <c r="F6" s="9"/>
      <c r="G6" s="11" t="s">
        <v>62</v>
      </c>
    </row>
    <row r="7" spans="1:7" ht="20.100000000000001" customHeight="1" x14ac:dyDescent="0.5">
      <c r="A7" s="51"/>
      <c r="B7" s="51"/>
      <c r="C7" s="51"/>
      <c r="D7" s="51"/>
      <c r="E7" s="55" t="s">
        <v>80</v>
      </c>
      <c r="F7" s="54"/>
      <c r="G7" s="55" t="s">
        <v>80</v>
      </c>
    </row>
    <row r="8" spans="1:7" ht="6" customHeight="1" x14ac:dyDescent="0.5">
      <c r="A8" s="51"/>
      <c r="B8" s="51"/>
      <c r="C8" s="51"/>
      <c r="D8" s="51"/>
      <c r="E8" s="56"/>
      <c r="F8" s="54"/>
      <c r="G8" s="57"/>
    </row>
    <row r="9" spans="1:7" ht="20.100000000000001" customHeight="1" x14ac:dyDescent="0.5">
      <c r="A9" s="61" t="s">
        <v>118</v>
      </c>
      <c r="B9" s="51"/>
      <c r="C9" s="51"/>
      <c r="D9" s="51"/>
      <c r="E9" s="56"/>
      <c r="F9" s="54"/>
      <c r="G9" s="57"/>
    </row>
    <row r="10" spans="1:7" ht="6" customHeight="1" x14ac:dyDescent="0.5">
      <c r="A10" s="51"/>
      <c r="B10" s="51"/>
      <c r="C10" s="51"/>
      <c r="D10" s="51"/>
      <c r="E10" s="56"/>
      <c r="F10" s="54"/>
      <c r="G10" s="57"/>
    </row>
    <row r="11" spans="1:7" ht="20.100000000000001" customHeight="1" x14ac:dyDescent="0.5">
      <c r="A11" s="51" t="s">
        <v>32</v>
      </c>
      <c r="B11" s="51"/>
      <c r="C11" s="51"/>
      <c r="D11" s="51"/>
      <c r="E11" s="56">
        <v>897109</v>
      </c>
      <c r="F11" s="54"/>
      <c r="G11" s="57">
        <v>860581</v>
      </c>
    </row>
    <row r="12" spans="1:7" ht="20.100000000000001" customHeight="1" x14ac:dyDescent="0.5">
      <c r="A12" s="51" t="s">
        <v>66</v>
      </c>
      <c r="B12" s="51"/>
      <c r="C12" s="51"/>
      <c r="D12" s="51"/>
      <c r="E12" s="56">
        <v>19984</v>
      </c>
      <c r="F12" s="54"/>
      <c r="G12" s="57">
        <v>20207</v>
      </c>
    </row>
    <row r="13" spans="1:7" ht="20.100000000000001" customHeight="1" x14ac:dyDescent="0.5">
      <c r="A13" s="51" t="s">
        <v>35</v>
      </c>
      <c r="B13" s="61"/>
      <c r="C13" s="61"/>
      <c r="D13" s="61"/>
      <c r="E13" s="56">
        <v>9033</v>
      </c>
      <c r="F13" s="54"/>
      <c r="G13" s="57">
        <v>10324</v>
      </c>
    </row>
    <row r="14" spans="1:7" ht="20.100000000000001" customHeight="1" x14ac:dyDescent="0.5">
      <c r="A14" s="51" t="s">
        <v>51</v>
      </c>
      <c r="B14" s="61"/>
      <c r="C14" s="61"/>
      <c r="D14" s="61"/>
      <c r="E14" s="59">
        <v>6774</v>
      </c>
      <c r="F14" s="54"/>
      <c r="G14" s="60">
        <v>2510</v>
      </c>
    </row>
    <row r="15" spans="1:7" ht="6" customHeight="1" x14ac:dyDescent="0.5">
      <c r="A15" s="51"/>
      <c r="B15" s="61"/>
      <c r="C15" s="61"/>
      <c r="D15" s="61"/>
      <c r="E15" s="56"/>
      <c r="F15" s="54"/>
      <c r="G15" s="57"/>
    </row>
    <row r="16" spans="1:7" ht="20.100000000000001" customHeight="1" x14ac:dyDescent="0.5">
      <c r="A16" s="61" t="s">
        <v>119</v>
      </c>
      <c r="B16" s="61"/>
      <c r="C16" s="61"/>
      <c r="D16" s="61"/>
      <c r="E16" s="110">
        <f t="shared" ref="E16:G16" si="0">SUM(E11:E14)</f>
        <v>932900</v>
      </c>
      <c r="F16" s="54"/>
      <c r="G16" s="63">
        <f t="shared" si="0"/>
        <v>893622</v>
      </c>
    </row>
    <row r="17" spans="1:7" ht="8.1" customHeight="1" x14ac:dyDescent="0.5">
      <c r="A17" s="61"/>
      <c r="B17" s="61"/>
      <c r="C17" s="61"/>
      <c r="D17" s="61"/>
      <c r="E17" s="105"/>
      <c r="F17" s="54"/>
      <c r="G17" s="106"/>
    </row>
    <row r="18" spans="1:7" ht="20.100000000000001" customHeight="1" x14ac:dyDescent="0.5">
      <c r="A18" s="61" t="s">
        <v>121</v>
      </c>
      <c r="B18" s="61"/>
      <c r="C18" s="61"/>
      <c r="D18" s="61"/>
      <c r="E18" s="56"/>
      <c r="F18" s="54"/>
      <c r="G18" s="57"/>
    </row>
    <row r="19" spans="1:7" ht="6" customHeight="1" x14ac:dyDescent="0.5">
      <c r="A19" s="51"/>
      <c r="B19" s="51"/>
      <c r="C19" s="51"/>
      <c r="D19" s="51"/>
      <c r="E19" s="56"/>
      <c r="F19" s="54"/>
      <c r="G19" s="57"/>
    </row>
    <row r="20" spans="1:7" ht="20.100000000000001" customHeight="1" x14ac:dyDescent="0.5">
      <c r="A20" s="51" t="s">
        <v>33</v>
      </c>
      <c r="B20" s="51"/>
      <c r="C20" s="51"/>
      <c r="D20" s="51"/>
      <c r="E20" s="56">
        <v>-724391</v>
      </c>
      <c r="F20" s="54"/>
      <c r="G20" s="57">
        <v>-732638</v>
      </c>
    </row>
    <row r="21" spans="1:7" ht="20.100000000000001" customHeight="1" x14ac:dyDescent="0.5">
      <c r="A21" s="51" t="s">
        <v>34</v>
      </c>
      <c r="B21" s="51"/>
      <c r="C21" s="51"/>
      <c r="D21" s="51"/>
      <c r="E21" s="56">
        <v>-17760</v>
      </c>
      <c r="F21" s="54"/>
      <c r="G21" s="57">
        <v>-14235</v>
      </c>
    </row>
    <row r="22" spans="1:7" ht="20.100000000000001" customHeight="1" x14ac:dyDescent="0.5">
      <c r="A22" s="51" t="s">
        <v>107</v>
      </c>
      <c r="B22" s="61"/>
      <c r="C22" s="61"/>
      <c r="D22" s="61"/>
      <c r="E22" s="56">
        <v>-22785</v>
      </c>
      <c r="F22" s="54"/>
      <c r="G22" s="57">
        <v>-21414</v>
      </c>
    </row>
    <row r="23" spans="1:7" ht="20.100000000000001" customHeight="1" x14ac:dyDescent="0.5">
      <c r="A23" s="51" t="s">
        <v>36</v>
      </c>
      <c r="B23" s="51"/>
      <c r="C23" s="51"/>
      <c r="D23" s="51"/>
      <c r="E23" s="59">
        <v>-55964</v>
      </c>
      <c r="F23" s="54"/>
      <c r="G23" s="60">
        <v>-53239</v>
      </c>
    </row>
    <row r="24" spans="1:7" ht="6" customHeight="1" x14ac:dyDescent="0.5">
      <c r="A24" s="51"/>
      <c r="B24" s="51"/>
      <c r="C24" s="51"/>
      <c r="D24" s="51"/>
      <c r="E24" s="56"/>
      <c r="F24" s="54"/>
      <c r="G24" s="57"/>
    </row>
    <row r="25" spans="1:7" ht="20.100000000000001" customHeight="1" x14ac:dyDescent="0.5">
      <c r="A25" s="61" t="s">
        <v>120</v>
      </c>
      <c r="B25" s="51"/>
      <c r="C25" s="51"/>
      <c r="D25" s="51"/>
      <c r="E25" s="110">
        <f t="shared" ref="E25:G25" si="1">SUM(E20:E23)</f>
        <v>-820900</v>
      </c>
      <c r="F25" s="54"/>
      <c r="G25" s="63">
        <f t="shared" si="1"/>
        <v>-821526</v>
      </c>
    </row>
    <row r="26" spans="1:7" ht="8.1" customHeight="1" x14ac:dyDescent="0.5">
      <c r="A26" s="61"/>
      <c r="B26" s="51"/>
      <c r="C26" s="51"/>
      <c r="D26" s="51"/>
      <c r="E26" s="56"/>
      <c r="F26" s="54"/>
      <c r="G26" s="57"/>
    </row>
    <row r="27" spans="1:7" ht="20.100000000000001" customHeight="1" x14ac:dyDescent="0.5">
      <c r="A27" s="61" t="s">
        <v>122</v>
      </c>
      <c r="B27" s="51"/>
      <c r="C27" s="51"/>
      <c r="D27" s="51"/>
      <c r="E27" s="56">
        <v>112000</v>
      </c>
      <c r="F27" s="54"/>
      <c r="G27" s="57">
        <f t="shared" ref="G27" si="2">SUM(G16,G25)</f>
        <v>72096</v>
      </c>
    </row>
    <row r="28" spans="1:7" ht="6" customHeight="1" x14ac:dyDescent="0.5">
      <c r="A28" s="51"/>
      <c r="B28" s="51"/>
      <c r="C28" s="51"/>
      <c r="D28" s="51"/>
      <c r="E28" s="56"/>
      <c r="F28" s="54"/>
      <c r="G28" s="57"/>
    </row>
    <row r="29" spans="1:7" ht="20.100000000000001" customHeight="1" x14ac:dyDescent="0.5">
      <c r="A29" s="51" t="s">
        <v>37</v>
      </c>
      <c r="B29" s="51"/>
      <c r="C29" s="51"/>
      <c r="D29" s="51"/>
      <c r="E29" s="56">
        <v>-195</v>
      </c>
      <c r="F29" s="54"/>
      <c r="G29" s="62">
        <v>-160</v>
      </c>
    </row>
    <row r="30" spans="1:7" ht="20.100000000000001" customHeight="1" x14ac:dyDescent="0.5">
      <c r="A30" s="51" t="s">
        <v>172</v>
      </c>
      <c r="B30" s="51"/>
      <c r="C30" s="51"/>
      <c r="D30" s="51"/>
      <c r="E30" s="56">
        <v>0</v>
      </c>
      <c r="F30" s="54"/>
      <c r="G30" s="62">
        <v>-11525</v>
      </c>
    </row>
    <row r="31" spans="1:7" ht="20.100000000000001" customHeight="1" x14ac:dyDescent="0.5">
      <c r="A31" s="51" t="s">
        <v>156</v>
      </c>
      <c r="B31" s="51"/>
      <c r="C31" s="51"/>
      <c r="D31" s="51"/>
      <c r="E31" s="56"/>
    </row>
    <row r="32" spans="1:7" ht="20.100000000000001" customHeight="1" x14ac:dyDescent="0.5">
      <c r="A32" s="51"/>
      <c r="B32" s="51" t="s">
        <v>154</v>
      </c>
      <c r="C32" s="51"/>
      <c r="D32" s="51"/>
      <c r="E32" s="59">
        <v>30</v>
      </c>
      <c r="F32" s="54"/>
      <c r="G32" s="60">
        <v>1</v>
      </c>
    </row>
    <row r="33" spans="1:7" ht="6" customHeight="1" x14ac:dyDescent="0.5">
      <c r="A33" s="51"/>
      <c r="B33" s="51"/>
      <c r="C33" s="51"/>
      <c r="D33" s="51"/>
      <c r="E33" s="56"/>
      <c r="F33" s="54"/>
      <c r="G33" s="57"/>
    </row>
    <row r="34" spans="1:7" ht="20.100000000000001" customHeight="1" x14ac:dyDescent="0.5">
      <c r="A34" s="61" t="s">
        <v>38</v>
      </c>
      <c r="B34" s="61"/>
      <c r="C34" s="61"/>
      <c r="D34" s="61"/>
      <c r="E34" s="56">
        <f>SUM(E27:E32)</f>
        <v>111835</v>
      </c>
      <c r="F34" s="54"/>
      <c r="G34" s="57">
        <f>SUM(G27:G32)</f>
        <v>60412</v>
      </c>
    </row>
    <row r="35" spans="1:7" ht="6" customHeight="1" x14ac:dyDescent="0.5">
      <c r="A35" s="51"/>
      <c r="B35" s="51"/>
      <c r="C35" s="51"/>
      <c r="D35" s="51"/>
      <c r="E35" s="56"/>
      <c r="F35" s="54"/>
      <c r="G35" s="57"/>
    </row>
    <row r="36" spans="1:7" ht="20.100000000000001" customHeight="1" x14ac:dyDescent="0.5">
      <c r="A36" s="51" t="s">
        <v>64</v>
      </c>
      <c r="B36" s="51"/>
      <c r="C36" s="51"/>
      <c r="D36" s="51"/>
      <c r="E36" s="59">
        <v>-22172</v>
      </c>
      <c r="F36" s="54"/>
      <c r="G36" s="60">
        <v>-16663</v>
      </c>
    </row>
    <row r="37" spans="1:7" ht="6" customHeight="1" x14ac:dyDescent="0.5">
      <c r="A37" s="51"/>
      <c r="B37" s="51"/>
      <c r="C37" s="51"/>
      <c r="D37" s="51"/>
      <c r="E37" s="56"/>
      <c r="F37" s="54"/>
      <c r="G37" s="57"/>
    </row>
    <row r="38" spans="1:7" ht="20.100000000000001" customHeight="1" x14ac:dyDescent="0.5">
      <c r="A38" s="61" t="s">
        <v>108</v>
      </c>
      <c r="B38" s="61"/>
      <c r="C38" s="61"/>
      <c r="D38" s="61"/>
      <c r="E38" s="56">
        <f>SUM(E34:E36)</f>
        <v>89663</v>
      </c>
      <c r="F38" s="54"/>
      <c r="G38" s="57">
        <f>SUM(G34:G36)</f>
        <v>43749</v>
      </c>
    </row>
    <row r="39" spans="1:7" ht="6" customHeight="1" x14ac:dyDescent="0.5">
      <c r="A39" s="51"/>
      <c r="C39" s="51"/>
      <c r="D39" s="58"/>
      <c r="E39" s="56"/>
      <c r="F39" s="54"/>
      <c r="G39" s="57"/>
    </row>
    <row r="40" spans="1:7" ht="20.100000000000001" customHeight="1" x14ac:dyDescent="0.5">
      <c r="A40" s="122" t="s">
        <v>157</v>
      </c>
      <c r="C40" s="51"/>
      <c r="D40" s="58"/>
      <c r="E40" s="56"/>
      <c r="F40" s="54"/>
      <c r="G40" s="57"/>
    </row>
    <row r="41" spans="1:7" ht="6" customHeight="1" x14ac:dyDescent="0.5">
      <c r="A41" s="51"/>
      <c r="B41" s="51"/>
      <c r="C41" s="51"/>
      <c r="D41" s="51"/>
      <c r="E41" s="56"/>
      <c r="F41" s="54"/>
      <c r="G41" s="57"/>
    </row>
    <row r="42" spans="1:7" ht="20.100000000000001" customHeight="1" x14ac:dyDescent="0.5">
      <c r="A42" s="123" t="s">
        <v>171</v>
      </c>
      <c r="C42" s="51"/>
      <c r="D42" s="58"/>
      <c r="E42" s="56"/>
      <c r="F42" s="54"/>
      <c r="G42" s="57"/>
    </row>
    <row r="43" spans="1:7" ht="20.100000000000001" customHeight="1" x14ac:dyDescent="0.5">
      <c r="A43" s="123"/>
      <c r="B43" s="47" t="s">
        <v>142</v>
      </c>
      <c r="C43" s="51"/>
      <c r="D43" s="58"/>
      <c r="E43" s="56"/>
      <c r="F43" s="54"/>
      <c r="G43" s="57"/>
    </row>
    <row r="44" spans="1:7" ht="20.100000000000001" customHeight="1" x14ac:dyDescent="0.5">
      <c r="A44" s="51"/>
      <c r="C44" s="51" t="s">
        <v>143</v>
      </c>
      <c r="D44" s="58"/>
      <c r="E44" s="110">
        <v>0</v>
      </c>
      <c r="F44" s="54"/>
      <c r="G44" s="63">
        <v>1803</v>
      </c>
    </row>
    <row r="45" spans="1:7" ht="6" customHeight="1" x14ac:dyDescent="0.5">
      <c r="A45" s="51"/>
      <c r="C45" s="51"/>
      <c r="D45" s="58"/>
      <c r="E45" s="114"/>
      <c r="F45" s="54"/>
      <c r="G45" s="113"/>
    </row>
    <row r="46" spans="1:7" ht="20.100000000000001" customHeight="1" x14ac:dyDescent="0.5">
      <c r="A46" s="51" t="s">
        <v>173</v>
      </c>
      <c r="C46" s="51"/>
      <c r="D46" s="58"/>
      <c r="E46" s="110">
        <f>SUM(E44)</f>
        <v>0</v>
      </c>
      <c r="F46" s="54"/>
      <c r="G46" s="63">
        <f>SUM(G44)</f>
        <v>1803</v>
      </c>
    </row>
    <row r="47" spans="1:7" ht="6" customHeight="1" x14ac:dyDescent="0.5">
      <c r="A47" s="51"/>
      <c r="C47" s="51"/>
      <c r="D47" s="58"/>
      <c r="E47" s="114"/>
      <c r="F47" s="54"/>
      <c r="G47" s="113"/>
    </row>
    <row r="48" spans="1:7" ht="20.100000000000001" customHeight="1" thickBot="1" x14ac:dyDescent="0.55000000000000004">
      <c r="A48" s="61" t="s">
        <v>109</v>
      </c>
      <c r="B48" s="61"/>
      <c r="C48" s="61"/>
      <c r="D48" s="58"/>
      <c r="E48" s="65">
        <f>SUM(E38,E46)</f>
        <v>89663</v>
      </c>
      <c r="F48" s="54"/>
      <c r="G48" s="66">
        <f>SUM(G38,G46)</f>
        <v>45552</v>
      </c>
    </row>
    <row r="49" spans="1:7" ht="8.1" customHeight="1" thickTop="1" x14ac:dyDescent="0.5">
      <c r="A49" s="61"/>
      <c r="B49" s="61"/>
      <c r="C49" s="61"/>
      <c r="D49" s="58"/>
      <c r="E49" s="103"/>
      <c r="F49" s="54"/>
      <c r="G49" s="57"/>
    </row>
    <row r="50" spans="1:7" ht="20.100000000000001" customHeight="1" x14ac:dyDescent="0.5">
      <c r="A50" s="61" t="s">
        <v>85</v>
      </c>
      <c r="B50" s="51"/>
      <c r="C50" s="51"/>
      <c r="D50" s="51"/>
      <c r="E50" s="103"/>
      <c r="F50" s="54"/>
      <c r="G50" s="57"/>
    </row>
    <row r="51" spans="1:7" ht="6" customHeight="1" x14ac:dyDescent="0.5">
      <c r="A51" s="51"/>
      <c r="B51" s="51"/>
      <c r="C51" s="51"/>
      <c r="D51" s="51"/>
      <c r="E51" s="103"/>
      <c r="F51" s="54"/>
      <c r="G51" s="57"/>
    </row>
    <row r="52" spans="1:7" ht="20.100000000000001" customHeight="1" thickBot="1" x14ac:dyDescent="0.55000000000000004">
      <c r="A52" s="51" t="s">
        <v>39</v>
      </c>
      <c r="B52" s="51"/>
      <c r="C52" s="51"/>
      <c r="D52" s="51"/>
      <c r="E52" s="108">
        <f>E48/52001</f>
        <v>1.7242553027826388</v>
      </c>
      <c r="F52" s="54"/>
      <c r="G52" s="93">
        <f>G38/52001</f>
        <v>0.8413107440241534</v>
      </c>
    </row>
    <row r="53" spans="1:7" ht="6" customHeight="1" thickTop="1" x14ac:dyDescent="0.5">
      <c r="A53" s="51"/>
      <c r="B53" s="51"/>
      <c r="C53" s="51"/>
      <c r="D53" s="51"/>
      <c r="E53" s="103"/>
      <c r="F53" s="54"/>
      <c r="G53" s="57"/>
    </row>
    <row r="54" spans="1:7" ht="20.100000000000001" customHeight="1" thickBot="1" x14ac:dyDescent="0.55000000000000004">
      <c r="A54" s="51" t="s">
        <v>123</v>
      </c>
      <c r="B54" s="51"/>
      <c r="C54" s="51"/>
      <c r="D54" s="51"/>
      <c r="E54" s="108">
        <f>E48/52800</f>
        <v>1.6981628787878789</v>
      </c>
      <c r="F54" s="54"/>
      <c r="G54" s="93">
        <v>0.83</v>
      </c>
    </row>
    <row r="55" spans="1:7" ht="20.100000000000001" customHeight="1" thickTop="1" x14ac:dyDescent="0.5">
      <c r="A55" s="51"/>
      <c r="B55" s="51"/>
      <c r="C55" s="51"/>
      <c r="D55" s="51"/>
      <c r="E55" s="119"/>
      <c r="F55" s="54"/>
      <c r="G55" s="119"/>
    </row>
    <row r="56" spans="1:7" ht="3.75" customHeight="1" x14ac:dyDescent="0.5">
      <c r="A56" s="51"/>
      <c r="B56" s="51"/>
      <c r="C56" s="51"/>
      <c r="D56" s="51"/>
      <c r="E56" s="119"/>
      <c r="F56" s="54"/>
      <c r="G56" s="119"/>
    </row>
    <row r="57" spans="1:7" ht="21.9" customHeight="1" x14ac:dyDescent="0.5">
      <c r="A57" s="97" t="s">
        <v>11</v>
      </c>
      <c r="B57" s="97"/>
      <c r="C57" s="97"/>
      <c r="D57" s="97"/>
      <c r="E57" s="99"/>
      <c r="F57" s="99"/>
      <c r="G57" s="99"/>
    </row>
  </sheetData>
  <pageMargins left="1.2" right="0.7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303B-A09E-4D0A-A2D7-D3A938099908}">
  <sheetPr>
    <tabColor rgb="FFFFC000"/>
  </sheetPr>
  <dimension ref="A1:H56"/>
  <sheetViews>
    <sheetView topLeftCell="A46" zoomScaleNormal="100" zoomScaleSheetLayoutView="145" workbookViewId="0">
      <selection activeCell="I17" sqref="I17"/>
    </sheetView>
  </sheetViews>
  <sheetFormatPr defaultColWidth="12.59765625" defaultRowHeight="21.75" customHeight="1" x14ac:dyDescent="0.5"/>
  <cols>
    <col min="1" max="2" width="1.5" style="47" customWidth="1"/>
    <col min="3" max="3" width="49.8984375" style="47" customWidth="1"/>
    <col min="4" max="4" width="7.8984375" style="47" customWidth="1"/>
    <col min="5" max="5" width="0.69921875" style="47" customWidth="1"/>
    <col min="6" max="6" width="12.59765625" style="47" customWidth="1"/>
    <col min="7" max="7" width="0.69921875" style="47" customWidth="1"/>
    <col min="8" max="9" width="12.59765625" style="47" customWidth="1"/>
    <col min="10" max="16384" width="12.59765625" style="47"/>
  </cols>
  <sheetData>
    <row r="1" spans="1:8" ht="21.75" customHeight="1" x14ac:dyDescent="0.5">
      <c r="A1" s="44" t="str">
        <f>+'2-4 '!A1</f>
        <v>บริษัท ฝาจีบ จำกัด (มหาชน)</v>
      </c>
      <c r="B1" s="45"/>
      <c r="C1" s="45"/>
      <c r="D1" s="45"/>
      <c r="E1" s="45"/>
      <c r="F1" s="46"/>
      <c r="G1" s="46"/>
      <c r="H1" s="46"/>
    </row>
    <row r="2" spans="1:8" ht="21.75" customHeight="1" x14ac:dyDescent="0.5">
      <c r="A2" s="44" t="s">
        <v>30</v>
      </c>
      <c r="B2" s="45"/>
      <c r="C2" s="45"/>
      <c r="D2" s="45"/>
      <c r="E2" s="45"/>
      <c r="F2" s="46"/>
      <c r="G2" s="46"/>
      <c r="H2" s="46"/>
    </row>
    <row r="3" spans="1:8" ht="21.75" customHeight="1" x14ac:dyDescent="0.5">
      <c r="A3" s="48" t="s">
        <v>136</v>
      </c>
      <c r="B3" s="49"/>
      <c r="C3" s="49"/>
      <c r="D3" s="49"/>
      <c r="E3" s="49"/>
      <c r="F3" s="50"/>
      <c r="G3" s="50"/>
      <c r="H3" s="50"/>
    </row>
    <row r="4" spans="1:8" ht="20.100000000000001" customHeight="1" x14ac:dyDescent="0.5">
      <c r="A4" s="51"/>
      <c r="B4" s="51"/>
      <c r="C4" s="51" t="s">
        <v>31</v>
      </c>
      <c r="D4" s="52"/>
      <c r="E4" s="51"/>
      <c r="F4" s="53"/>
      <c r="G4" s="53"/>
      <c r="H4" s="53"/>
    </row>
    <row r="5" spans="1:8" ht="20.100000000000001" customHeight="1" x14ac:dyDescent="0.5">
      <c r="A5" s="51"/>
      <c r="B5" s="51"/>
      <c r="C5" s="51"/>
      <c r="D5" s="52"/>
      <c r="E5" s="51"/>
      <c r="F5" s="54" t="s">
        <v>132</v>
      </c>
      <c r="G5" s="125"/>
      <c r="H5" s="54" t="s">
        <v>132</v>
      </c>
    </row>
    <row r="6" spans="1:8" ht="20.100000000000001" customHeight="1" x14ac:dyDescent="0.5">
      <c r="A6" s="51"/>
      <c r="B6" s="51"/>
      <c r="C6" s="51"/>
      <c r="D6" s="52"/>
      <c r="E6" s="51"/>
      <c r="F6" s="11" t="s">
        <v>65</v>
      </c>
      <c r="G6" s="9"/>
      <c r="H6" s="11" t="s">
        <v>62</v>
      </c>
    </row>
    <row r="7" spans="1:8" ht="20.100000000000001" customHeight="1" x14ac:dyDescent="0.5">
      <c r="A7" s="51"/>
      <c r="B7" s="51"/>
      <c r="C7" s="51"/>
      <c r="D7" s="92" t="s">
        <v>1</v>
      </c>
      <c r="E7" s="51"/>
      <c r="F7" s="55" t="s">
        <v>80</v>
      </c>
      <c r="G7" s="54"/>
      <c r="H7" s="55" t="s">
        <v>80</v>
      </c>
    </row>
    <row r="8" spans="1:8" ht="6" customHeight="1" x14ac:dyDescent="0.5">
      <c r="A8" s="51"/>
      <c r="B8" s="51"/>
      <c r="C8" s="51"/>
      <c r="D8" s="52"/>
      <c r="E8" s="51"/>
      <c r="F8" s="56"/>
      <c r="G8" s="54"/>
      <c r="H8" s="57"/>
    </row>
    <row r="9" spans="1:8" ht="20.100000000000001" customHeight="1" x14ac:dyDescent="0.5">
      <c r="A9" s="61" t="s">
        <v>118</v>
      </c>
      <c r="B9" s="51"/>
      <c r="C9" s="51"/>
      <c r="D9" s="52"/>
      <c r="E9" s="51"/>
      <c r="F9" s="56"/>
      <c r="G9" s="54"/>
      <c r="H9" s="57"/>
    </row>
    <row r="10" spans="1:8" ht="6" customHeight="1" x14ac:dyDescent="0.5">
      <c r="A10" s="51"/>
      <c r="B10" s="51"/>
      <c r="C10" s="51"/>
      <c r="D10" s="51"/>
      <c r="E10" s="51"/>
      <c r="F10" s="56"/>
      <c r="G10" s="57"/>
    </row>
    <row r="11" spans="1:8" ht="20.100000000000001" customHeight="1" x14ac:dyDescent="0.5">
      <c r="A11" s="51" t="s">
        <v>32</v>
      </c>
      <c r="B11" s="51"/>
      <c r="C11" s="51"/>
      <c r="D11" s="52">
        <v>5</v>
      </c>
      <c r="E11" s="51"/>
      <c r="F11" s="56">
        <v>1851631</v>
      </c>
      <c r="G11" s="54"/>
      <c r="H11" s="57">
        <v>1797245</v>
      </c>
    </row>
    <row r="12" spans="1:8" ht="20.100000000000001" customHeight="1" x14ac:dyDescent="0.5">
      <c r="A12" s="51" t="s">
        <v>66</v>
      </c>
      <c r="B12" s="51"/>
      <c r="C12" s="51"/>
      <c r="D12" s="52">
        <v>5</v>
      </c>
      <c r="E12" s="51"/>
      <c r="F12" s="56">
        <v>44229</v>
      </c>
      <c r="G12" s="54"/>
      <c r="H12" s="57">
        <v>45140</v>
      </c>
    </row>
    <row r="13" spans="1:8" ht="20.100000000000001" customHeight="1" x14ac:dyDescent="0.5">
      <c r="A13" s="51" t="s">
        <v>35</v>
      </c>
      <c r="B13" s="61"/>
      <c r="C13" s="61"/>
      <c r="D13" s="52"/>
      <c r="E13" s="61"/>
      <c r="F13" s="56">
        <v>32259</v>
      </c>
      <c r="G13" s="54"/>
      <c r="H13" s="57">
        <v>22569</v>
      </c>
    </row>
    <row r="14" spans="1:8" ht="20.100000000000001" customHeight="1" x14ac:dyDescent="0.5">
      <c r="A14" s="51" t="s">
        <v>51</v>
      </c>
      <c r="B14" s="61"/>
      <c r="C14" s="61"/>
      <c r="D14" s="52"/>
      <c r="E14" s="61"/>
      <c r="F14" s="59">
        <v>13419</v>
      </c>
      <c r="G14" s="54"/>
      <c r="H14" s="60">
        <v>4337</v>
      </c>
    </row>
    <row r="15" spans="1:8" ht="6" customHeight="1" x14ac:dyDescent="0.5">
      <c r="A15" s="51"/>
      <c r="B15" s="61"/>
      <c r="C15" s="61"/>
      <c r="D15" s="52"/>
      <c r="E15" s="61"/>
      <c r="F15" s="56"/>
      <c r="G15" s="54"/>
      <c r="H15" s="57"/>
    </row>
    <row r="16" spans="1:8" ht="20.100000000000001" customHeight="1" x14ac:dyDescent="0.5">
      <c r="A16" s="61" t="s">
        <v>119</v>
      </c>
      <c r="B16" s="61"/>
      <c r="C16" s="61"/>
      <c r="D16" s="52"/>
      <c r="E16" s="61"/>
      <c r="F16" s="110">
        <f t="shared" ref="F16:H16" si="0">SUM(F11:F14)</f>
        <v>1941538</v>
      </c>
      <c r="G16" s="54"/>
      <c r="H16" s="63">
        <f t="shared" si="0"/>
        <v>1869291</v>
      </c>
    </row>
    <row r="17" spans="1:8" ht="15" customHeight="1" x14ac:dyDescent="0.5">
      <c r="A17" s="61"/>
      <c r="B17" s="61"/>
      <c r="C17" s="61"/>
      <c r="D17" s="52"/>
      <c r="E17" s="61"/>
      <c r="F17" s="105"/>
      <c r="G17" s="54"/>
      <c r="H17" s="106"/>
    </row>
    <row r="18" spans="1:8" ht="20.100000000000001" customHeight="1" x14ac:dyDescent="0.5">
      <c r="A18" s="61" t="s">
        <v>121</v>
      </c>
      <c r="B18" s="61"/>
      <c r="C18" s="61"/>
      <c r="D18" s="52"/>
      <c r="E18" s="61"/>
      <c r="F18" s="56"/>
      <c r="G18" s="54"/>
      <c r="H18" s="57"/>
    </row>
    <row r="19" spans="1:8" ht="6" customHeight="1" x14ac:dyDescent="0.5">
      <c r="A19" s="51"/>
      <c r="B19" s="51"/>
      <c r="C19" s="51"/>
      <c r="D19" s="51"/>
      <c r="E19" s="51"/>
      <c r="F19" s="56"/>
      <c r="G19" s="57"/>
    </row>
    <row r="20" spans="1:8" ht="20.100000000000001" customHeight="1" x14ac:dyDescent="0.5">
      <c r="A20" s="51" t="s">
        <v>33</v>
      </c>
      <c r="B20" s="51"/>
      <c r="C20" s="51"/>
      <c r="D20" s="52"/>
      <c r="E20" s="51"/>
      <c r="F20" s="56">
        <v>-1508956</v>
      </c>
      <c r="G20" s="54"/>
      <c r="H20" s="57">
        <v>-1553611</v>
      </c>
    </row>
    <row r="21" spans="1:8" ht="20.100000000000001" customHeight="1" x14ac:dyDescent="0.5">
      <c r="A21" s="51" t="s">
        <v>34</v>
      </c>
      <c r="B21" s="51"/>
      <c r="C21" s="51"/>
      <c r="D21" s="52"/>
      <c r="E21" s="51"/>
      <c r="F21" s="56">
        <v>-37345</v>
      </c>
      <c r="G21" s="54"/>
      <c r="H21" s="57">
        <v>-30609</v>
      </c>
    </row>
    <row r="22" spans="1:8" ht="20.100000000000001" customHeight="1" x14ac:dyDescent="0.5">
      <c r="A22" s="51" t="s">
        <v>107</v>
      </c>
      <c r="B22" s="61"/>
      <c r="C22" s="61"/>
      <c r="D22" s="52"/>
      <c r="E22" s="61"/>
      <c r="F22" s="56">
        <v>-42855</v>
      </c>
      <c r="G22" s="54"/>
      <c r="H22" s="57">
        <v>-43565</v>
      </c>
    </row>
    <row r="23" spans="1:8" ht="20.100000000000001" customHeight="1" x14ac:dyDescent="0.5">
      <c r="A23" s="51" t="s">
        <v>36</v>
      </c>
      <c r="B23" s="51"/>
      <c r="C23" s="51"/>
      <c r="D23" s="52"/>
      <c r="E23" s="51"/>
      <c r="F23" s="59">
        <v>-111760</v>
      </c>
      <c r="G23" s="54"/>
      <c r="H23" s="60">
        <v>-107574</v>
      </c>
    </row>
    <row r="24" spans="1:8" ht="6" customHeight="1" x14ac:dyDescent="0.5">
      <c r="A24" s="51"/>
      <c r="B24" s="51"/>
      <c r="C24" s="51"/>
      <c r="D24" s="52"/>
      <c r="E24" s="51"/>
      <c r="F24" s="56"/>
      <c r="G24" s="54"/>
      <c r="H24" s="57"/>
    </row>
    <row r="25" spans="1:8" ht="20.100000000000001" customHeight="1" x14ac:dyDescent="0.5">
      <c r="A25" s="61" t="s">
        <v>120</v>
      </c>
      <c r="B25" s="51"/>
      <c r="C25" s="51"/>
      <c r="D25" s="52"/>
      <c r="E25" s="51"/>
      <c r="F25" s="110">
        <f t="shared" ref="F25:H25" si="1">SUM(F20:F23)</f>
        <v>-1700916</v>
      </c>
      <c r="G25" s="54"/>
      <c r="H25" s="63">
        <f t="shared" si="1"/>
        <v>-1735359</v>
      </c>
    </row>
    <row r="26" spans="1:8" ht="15" customHeight="1" x14ac:dyDescent="0.5">
      <c r="A26" s="61"/>
      <c r="B26" s="51"/>
      <c r="C26" s="51"/>
      <c r="D26" s="52"/>
      <c r="E26" s="51"/>
      <c r="F26" s="56"/>
      <c r="G26" s="54"/>
      <c r="H26" s="57"/>
    </row>
    <row r="27" spans="1:8" ht="20.100000000000001" customHeight="1" x14ac:dyDescent="0.5">
      <c r="A27" s="61" t="s">
        <v>122</v>
      </c>
      <c r="B27" s="51"/>
      <c r="C27" s="51"/>
      <c r="D27" s="52"/>
      <c r="E27" s="51"/>
      <c r="F27" s="56">
        <v>240622</v>
      </c>
      <c r="G27" s="54"/>
      <c r="H27" s="57">
        <f t="shared" ref="H27" si="2">SUM(H16,H25)</f>
        <v>133932</v>
      </c>
    </row>
    <row r="28" spans="1:8" ht="6" customHeight="1" x14ac:dyDescent="0.5">
      <c r="A28" s="51"/>
      <c r="B28" s="51"/>
      <c r="C28" s="51"/>
      <c r="D28" s="52"/>
      <c r="E28" s="51"/>
      <c r="F28" s="56"/>
      <c r="G28" s="54"/>
      <c r="H28" s="57"/>
    </row>
    <row r="29" spans="1:8" ht="20.100000000000001" customHeight="1" x14ac:dyDescent="0.5">
      <c r="A29" s="51" t="s">
        <v>37</v>
      </c>
      <c r="B29" s="51"/>
      <c r="C29" s="51"/>
      <c r="D29" s="52"/>
      <c r="E29" s="51"/>
      <c r="F29" s="56">
        <v>-371</v>
      </c>
      <c r="G29" s="54"/>
      <c r="H29" s="62">
        <v>-333</v>
      </c>
    </row>
    <row r="30" spans="1:8" ht="20.100000000000001" customHeight="1" x14ac:dyDescent="0.5">
      <c r="A30" s="51" t="s">
        <v>172</v>
      </c>
      <c r="B30" s="51"/>
      <c r="C30" s="51"/>
      <c r="D30" s="52"/>
      <c r="E30" s="51"/>
      <c r="F30" s="56">
        <v>0</v>
      </c>
      <c r="G30" s="54"/>
      <c r="H30" s="62">
        <v>-11525</v>
      </c>
    </row>
    <row r="31" spans="1:8" ht="20.100000000000001" customHeight="1" x14ac:dyDescent="0.5">
      <c r="A31" s="51" t="s">
        <v>156</v>
      </c>
      <c r="B31" s="51"/>
      <c r="C31" s="51"/>
      <c r="D31" s="52"/>
      <c r="E31" s="51"/>
      <c r="F31" s="56"/>
    </row>
    <row r="32" spans="1:8" ht="20.100000000000001" customHeight="1" x14ac:dyDescent="0.5">
      <c r="A32" s="51"/>
      <c r="B32" s="51" t="s">
        <v>154</v>
      </c>
      <c r="C32" s="51"/>
      <c r="D32" s="52"/>
      <c r="E32" s="51"/>
      <c r="F32" s="59">
        <v>15</v>
      </c>
      <c r="G32" s="54"/>
      <c r="H32" s="60">
        <v>36</v>
      </c>
    </row>
    <row r="33" spans="1:8" ht="6" customHeight="1" x14ac:dyDescent="0.5">
      <c r="A33" s="51"/>
      <c r="B33" s="51"/>
      <c r="C33" s="51"/>
      <c r="D33" s="52"/>
      <c r="E33" s="51"/>
      <c r="F33" s="56"/>
      <c r="G33" s="54"/>
      <c r="H33" s="57"/>
    </row>
    <row r="34" spans="1:8" ht="20.100000000000001" customHeight="1" x14ac:dyDescent="0.5">
      <c r="A34" s="61" t="s">
        <v>38</v>
      </c>
      <c r="B34" s="61"/>
      <c r="C34" s="61"/>
      <c r="D34" s="52"/>
      <c r="E34" s="61"/>
      <c r="F34" s="56">
        <f>SUM(F27:F32)</f>
        <v>240266</v>
      </c>
      <c r="G34" s="54"/>
      <c r="H34" s="57">
        <f>SUM(H27:H32)</f>
        <v>122110</v>
      </c>
    </row>
    <row r="35" spans="1:8" ht="6" customHeight="1" x14ac:dyDescent="0.5">
      <c r="A35" s="51"/>
      <c r="B35" s="51"/>
      <c r="C35" s="51"/>
      <c r="D35" s="52"/>
      <c r="E35" s="51"/>
      <c r="F35" s="56"/>
      <c r="G35" s="54"/>
      <c r="H35" s="57"/>
    </row>
    <row r="36" spans="1:8" ht="20.100000000000001" customHeight="1" x14ac:dyDescent="0.5">
      <c r="A36" s="51" t="s">
        <v>64</v>
      </c>
      <c r="B36" s="51"/>
      <c r="C36" s="51"/>
      <c r="D36" s="52">
        <v>12</v>
      </c>
      <c r="E36" s="51"/>
      <c r="F36" s="59">
        <v>-47793</v>
      </c>
      <c r="G36" s="54"/>
      <c r="H36" s="60">
        <v>-28367</v>
      </c>
    </row>
    <row r="37" spans="1:8" ht="6" customHeight="1" x14ac:dyDescent="0.5">
      <c r="A37" s="51"/>
      <c r="B37" s="51"/>
      <c r="C37" s="51"/>
      <c r="D37" s="52"/>
      <c r="E37" s="51"/>
      <c r="F37" s="56"/>
      <c r="G37" s="54"/>
      <c r="H37" s="57"/>
    </row>
    <row r="38" spans="1:8" ht="20.100000000000001" customHeight="1" x14ac:dyDescent="0.5">
      <c r="A38" s="61" t="s">
        <v>108</v>
      </c>
      <c r="B38" s="61"/>
      <c r="C38" s="61"/>
      <c r="D38" s="52"/>
      <c r="E38" s="61"/>
      <c r="F38" s="56">
        <f>SUM(F34:F36)</f>
        <v>192473</v>
      </c>
      <c r="G38" s="54"/>
      <c r="H38" s="57">
        <f>SUM(H34:H36)</f>
        <v>93743</v>
      </c>
    </row>
    <row r="39" spans="1:8" ht="6" customHeight="1" x14ac:dyDescent="0.5">
      <c r="A39" s="51"/>
      <c r="C39" s="51"/>
      <c r="D39" s="52"/>
      <c r="E39" s="58"/>
      <c r="F39" s="56"/>
      <c r="G39" s="54"/>
      <c r="H39" s="57"/>
    </row>
    <row r="40" spans="1:8" ht="20.100000000000001" customHeight="1" x14ac:dyDescent="0.5">
      <c r="A40" s="122" t="s">
        <v>157</v>
      </c>
      <c r="C40" s="51"/>
      <c r="D40" s="52"/>
      <c r="E40" s="58"/>
      <c r="F40" s="56"/>
      <c r="G40" s="54"/>
      <c r="H40" s="57"/>
    </row>
    <row r="41" spans="1:8" ht="6" customHeight="1" x14ac:dyDescent="0.5">
      <c r="A41" s="51"/>
      <c r="C41" s="51"/>
      <c r="D41" s="52"/>
      <c r="E41" s="58"/>
      <c r="F41" s="56"/>
      <c r="G41" s="54"/>
      <c r="H41" s="57"/>
    </row>
    <row r="42" spans="1:8" ht="20.100000000000001" customHeight="1" x14ac:dyDescent="0.5">
      <c r="A42" s="123" t="s">
        <v>171</v>
      </c>
      <c r="C42" s="51"/>
      <c r="D42" s="52"/>
      <c r="E42" s="58"/>
      <c r="F42" s="56"/>
      <c r="G42" s="54"/>
      <c r="H42" s="57"/>
    </row>
    <row r="43" spans="1:8" ht="20.100000000000001" customHeight="1" x14ac:dyDescent="0.5">
      <c r="A43" s="123"/>
      <c r="B43" s="47" t="s">
        <v>142</v>
      </c>
      <c r="C43" s="51"/>
      <c r="D43" s="52"/>
      <c r="E43" s="58"/>
      <c r="F43" s="56"/>
      <c r="G43" s="54"/>
      <c r="H43" s="57"/>
    </row>
    <row r="44" spans="1:8" ht="20.100000000000001" customHeight="1" x14ac:dyDescent="0.5">
      <c r="A44" s="51"/>
      <c r="C44" s="51" t="s">
        <v>143</v>
      </c>
      <c r="D44" s="52"/>
      <c r="E44" s="58"/>
      <c r="F44" s="56">
        <v>0</v>
      </c>
      <c r="G44" s="54"/>
      <c r="H44" s="57">
        <v>1803</v>
      </c>
    </row>
    <row r="45" spans="1:8" ht="6" customHeight="1" x14ac:dyDescent="0.5">
      <c r="A45" s="51"/>
      <c r="C45" s="51"/>
      <c r="D45" s="52"/>
      <c r="E45" s="58"/>
      <c r="F45" s="114"/>
      <c r="G45" s="54"/>
      <c r="H45" s="113"/>
    </row>
    <row r="46" spans="1:8" ht="20.100000000000001" customHeight="1" x14ac:dyDescent="0.5">
      <c r="A46" s="51" t="s">
        <v>173</v>
      </c>
      <c r="C46" s="51"/>
      <c r="D46" s="52"/>
      <c r="E46" s="58"/>
      <c r="F46" s="56">
        <f>SUM(F44)</f>
        <v>0</v>
      </c>
      <c r="G46" s="54"/>
      <c r="H46" s="57">
        <f>SUM(H44)</f>
        <v>1803</v>
      </c>
    </row>
    <row r="47" spans="1:8" ht="6" customHeight="1" x14ac:dyDescent="0.5">
      <c r="A47" s="51"/>
      <c r="C47" s="51"/>
      <c r="D47" s="52"/>
      <c r="E47" s="58"/>
      <c r="F47" s="114"/>
      <c r="G47" s="54"/>
      <c r="H47" s="113"/>
    </row>
    <row r="48" spans="1:8" ht="20.100000000000001" customHeight="1" thickBot="1" x14ac:dyDescent="0.55000000000000004">
      <c r="A48" s="61" t="s">
        <v>109</v>
      </c>
      <c r="B48" s="61"/>
      <c r="C48" s="61"/>
      <c r="D48" s="52"/>
      <c r="E48" s="58"/>
      <c r="F48" s="65">
        <f>SUM(F38,F46)</f>
        <v>192473</v>
      </c>
      <c r="G48" s="54"/>
      <c r="H48" s="66">
        <f>SUM(H38,H46)</f>
        <v>95546</v>
      </c>
    </row>
    <row r="49" spans="1:8" ht="8.1" customHeight="1" thickTop="1" x14ac:dyDescent="0.5">
      <c r="A49" s="61"/>
      <c r="B49" s="61"/>
      <c r="C49" s="61"/>
      <c r="D49" s="52"/>
      <c r="E49" s="58"/>
      <c r="F49" s="103"/>
      <c r="G49" s="54"/>
      <c r="H49" s="57"/>
    </row>
    <row r="50" spans="1:8" ht="20.100000000000001" customHeight="1" x14ac:dyDescent="0.5">
      <c r="A50" s="61" t="s">
        <v>85</v>
      </c>
      <c r="B50" s="51"/>
      <c r="C50" s="51"/>
      <c r="D50" s="52"/>
      <c r="E50" s="51"/>
      <c r="F50" s="103"/>
      <c r="G50" s="54"/>
      <c r="H50" s="57"/>
    </row>
    <row r="51" spans="1:8" ht="6" customHeight="1" x14ac:dyDescent="0.5">
      <c r="A51" s="51"/>
      <c r="B51" s="51"/>
      <c r="C51" s="51"/>
      <c r="D51" s="52"/>
      <c r="E51" s="51"/>
      <c r="F51" s="103"/>
      <c r="G51" s="54"/>
      <c r="H51" s="57"/>
    </row>
    <row r="52" spans="1:8" ht="20.100000000000001" customHeight="1" thickBot="1" x14ac:dyDescent="0.55000000000000004">
      <c r="A52" s="51" t="s">
        <v>39</v>
      </c>
      <c r="B52" s="51"/>
      <c r="C52" s="51"/>
      <c r="D52" s="52"/>
      <c r="E52" s="51"/>
      <c r="F52" s="108">
        <f>F48/52001</f>
        <v>3.701332666679487</v>
      </c>
      <c r="G52" s="54"/>
      <c r="H52" s="93">
        <v>1.8</v>
      </c>
    </row>
    <row r="53" spans="1:8" ht="6" customHeight="1" thickTop="1" x14ac:dyDescent="0.5">
      <c r="A53" s="51"/>
      <c r="B53" s="51"/>
      <c r="C53" s="51"/>
      <c r="D53" s="52"/>
      <c r="E53" s="51"/>
      <c r="F53" s="103"/>
      <c r="G53" s="54"/>
      <c r="H53" s="57"/>
    </row>
    <row r="54" spans="1:8" ht="20.100000000000001" customHeight="1" thickBot="1" x14ac:dyDescent="0.55000000000000004">
      <c r="A54" s="51" t="s">
        <v>123</v>
      </c>
      <c r="B54" s="51"/>
      <c r="C54" s="51"/>
      <c r="D54" s="52"/>
      <c r="E54" s="51"/>
      <c r="F54" s="108">
        <f>F48/52800</f>
        <v>3.6453219696969699</v>
      </c>
      <c r="G54" s="54"/>
      <c r="H54" s="93">
        <v>1.78</v>
      </c>
    </row>
    <row r="55" spans="1:8" ht="8.25" customHeight="1" thickTop="1" x14ac:dyDescent="0.5">
      <c r="A55" s="51"/>
      <c r="B55" s="51"/>
      <c r="C55" s="51"/>
      <c r="D55" s="52"/>
      <c r="E55" s="51"/>
      <c r="F55" s="119"/>
      <c r="G55" s="54"/>
      <c r="H55" s="119"/>
    </row>
    <row r="56" spans="1:8" ht="21.9" customHeight="1" x14ac:dyDescent="0.5">
      <c r="A56" s="97" t="s">
        <v>11</v>
      </c>
      <c r="B56" s="97"/>
      <c r="C56" s="97"/>
      <c r="D56" s="98"/>
      <c r="E56" s="97"/>
      <c r="F56" s="99"/>
      <c r="G56" s="99"/>
      <c r="H56" s="99"/>
    </row>
  </sheetData>
  <pageMargins left="0.8" right="0.7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59999389629810485"/>
  </sheetPr>
  <dimension ref="A1:W33"/>
  <sheetViews>
    <sheetView topLeftCell="B1" zoomScale="85" zoomScaleNormal="85" zoomScaleSheetLayoutView="90" workbookViewId="0">
      <selection activeCell="I7" sqref="I7"/>
    </sheetView>
  </sheetViews>
  <sheetFormatPr defaultColWidth="12.59765625" defaultRowHeight="21.75" customHeight="1" x14ac:dyDescent="0.5"/>
  <cols>
    <col min="1" max="1" width="1.5" style="47" customWidth="1"/>
    <col min="2" max="2" width="31.59765625" style="47" customWidth="1"/>
    <col min="3" max="3" width="7.5" style="47" customWidth="1"/>
    <col min="4" max="4" width="0.59765625" style="47" customWidth="1"/>
    <col min="5" max="5" width="9.59765625" style="47" customWidth="1"/>
    <col min="6" max="6" width="0.59765625" style="47" customWidth="1"/>
    <col min="7" max="7" width="10.59765625" style="47" customWidth="1"/>
    <col min="8" max="8" width="0.59765625" style="47" customWidth="1"/>
    <col min="9" max="9" width="9.59765625" style="47" customWidth="1"/>
    <col min="10" max="10" width="0.59765625" style="47" customWidth="1"/>
    <col min="11" max="11" width="9" style="47" customWidth="1"/>
    <col min="12" max="12" width="0.59765625" style="47" customWidth="1"/>
    <col min="13" max="13" width="11.3984375" style="47" customWidth="1"/>
    <col min="14" max="14" width="0.59765625" style="47" customWidth="1"/>
    <col min="15" max="15" width="11.59765625" style="47" customWidth="1"/>
    <col min="16" max="16" width="0.59765625" style="47" customWidth="1"/>
    <col min="17" max="17" width="15.8984375" style="47" customWidth="1"/>
    <col min="18" max="18" width="0.59765625" style="47" customWidth="1"/>
    <col min="19" max="19" width="11.8984375" style="47" customWidth="1"/>
    <col min="20" max="20" width="0.59765625" style="47" customWidth="1"/>
    <col min="21" max="21" width="12.59765625" style="47" customWidth="1"/>
    <col min="22" max="22" width="0.59765625" style="47" customWidth="1"/>
    <col min="23" max="23" width="10.69921875" style="47" customWidth="1"/>
    <col min="24" max="24" width="12.59765625" style="47" customWidth="1"/>
    <col min="25" max="16384" width="12.59765625" style="47"/>
  </cols>
  <sheetData>
    <row r="1" spans="1:23" ht="21.75" customHeight="1" x14ac:dyDescent="0.5">
      <c r="A1" s="44" t="str">
        <f>+'2-4 '!A1</f>
        <v>บริษัท ฝาจีบ จำกัด (มหาชน)</v>
      </c>
      <c r="B1" s="52"/>
      <c r="C1" s="70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</row>
    <row r="2" spans="1:23" ht="21.75" customHeight="1" x14ac:dyDescent="0.5">
      <c r="A2" s="44" t="s">
        <v>124</v>
      </c>
      <c r="B2" s="52"/>
      <c r="C2" s="70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</row>
    <row r="3" spans="1:23" ht="21.75" customHeight="1" x14ac:dyDescent="0.5">
      <c r="A3" s="48" t="str">
        <f>'PL (6month) 6'!A3</f>
        <v>สำหรับรอบระยะเวลาหกเดือนสิ้นสุดวันที่ 30 มิถุนายน พ.ศ. 2567</v>
      </c>
      <c r="B3" s="68"/>
      <c r="C3" s="71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0"/>
      <c r="S3" s="60"/>
      <c r="T3" s="60"/>
      <c r="U3" s="60"/>
      <c r="V3" s="69"/>
      <c r="W3" s="69"/>
    </row>
    <row r="4" spans="1:23" ht="21.75" customHeight="1" x14ac:dyDescent="0.5">
      <c r="A4" s="51"/>
      <c r="B4" s="51"/>
      <c r="C4" s="70"/>
      <c r="D4" s="53"/>
      <c r="E4" s="53"/>
      <c r="F4" s="53"/>
      <c r="G4" s="53"/>
      <c r="H4" s="53"/>
      <c r="I4" s="53"/>
      <c r="J4" s="53"/>
      <c r="K4" s="53"/>
      <c r="L4" s="53"/>
      <c r="M4" s="95"/>
      <c r="N4" s="53"/>
      <c r="O4" s="95"/>
      <c r="P4" s="53"/>
      <c r="Q4" s="53"/>
      <c r="R4" s="53"/>
      <c r="S4" s="53"/>
      <c r="T4" s="53"/>
      <c r="U4" s="53"/>
      <c r="V4" s="53"/>
      <c r="W4" s="53"/>
    </row>
    <row r="5" spans="1:23" ht="21.75" customHeight="1" x14ac:dyDescent="0.55000000000000004">
      <c r="A5" s="51"/>
      <c r="B5" s="51"/>
      <c r="C5" s="125"/>
      <c r="D5" s="125"/>
      <c r="E5" s="130" t="s">
        <v>110</v>
      </c>
      <c r="F5" s="130"/>
      <c r="G5" s="130"/>
      <c r="H5" s="125"/>
      <c r="I5" s="125"/>
      <c r="J5" s="125"/>
      <c r="K5" s="125"/>
      <c r="L5" s="125"/>
      <c r="M5" s="94"/>
      <c r="N5" s="94"/>
      <c r="O5" s="94"/>
      <c r="P5" s="125"/>
      <c r="Q5" s="109"/>
      <c r="R5" s="109"/>
      <c r="S5" s="109"/>
      <c r="T5" s="109"/>
      <c r="U5" s="109"/>
      <c r="V5" s="125"/>
      <c r="W5" s="125"/>
    </row>
    <row r="6" spans="1:23" ht="21.75" customHeight="1" x14ac:dyDescent="0.5">
      <c r="A6" s="51"/>
      <c r="B6" s="51"/>
      <c r="C6" s="125"/>
      <c r="D6" s="125"/>
      <c r="E6" s="127" t="s">
        <v>68</v>
      </c>
      <c r="F6" s="127"/>
      <c r="G6" s="127"/>
      <c r="H6" s="125"/>
      <c r="I6" s="127" t="s">
        <v>41</v>
      </c>
      <c r="J6" s="127"/>
      <c r="K6" s="127"/>
      <c r="L6" s="125"/>
      <c r="M6" s="128" t="s">
        <v>25</v>
      </c>
      <c r="N6" s="129"/>
      <c r="O6" s="129"/>
      <c r="P6" s="72"/>
      <c r="Q6" s="127" t="s">
        <v>27</v>
      </c>
      <c r="R6" s="127"/>
      <c r="S6" s="127"/>
      <c r="T6" s="127"/>
      <c r="U6" s="127"/>
      <c r="V6" s="124"/>
      <c r="W6" s="124"/>
    </row>
    <row r="7" spans="1:23" ht="21.75" customHeight="1" x14ac:dyDescent="0.55000000000000004">
      <c r="A7" s="51"/>
      <c r="B7" s="51"/>
      <c r="C7" s="125"/>
      <c r="D7" s="54"/>
      <c r="H7" s="54"/>
      <c r="L7" s="54"/>
      <c r="M7" s="54" t="s">
        <v>40</v>
      </c>
      <c r="N7" s="51"/>
      <c r="O7" s="51"/>
      <c r="P7" s="51"/>
      <c r="Q7" s="73" t="s">
        <v>146</v>
      </c>
      <c r="R7" s="73"/>
      <c r="S7" s="73" t="s">
        <v>47</v>
      </c>
      <c r="T7" s="73"/>
      <c r="U7" s="111" t="s">
        <v>158</v>
      </c>
      <c r="V7" s="54"/>
      <c r="W7" s="54"/>
    </row>
    <row r="8" spans="1:23" ht="21.75" customHeight="1" x14ac:dyDescent="0.55000000000000004">
      <c r="A8" s="51"/>
      <c r="B8" s="51"/>
      <c r="C8" s="125"/>
      <c r="D8" s="54"/>
      <c r="E8" s="54"/>
      <c r="F8" s="54"/>
      <c r="G8" s="54"/>
      <c r="H8" s="54"/>
      <c r="I8" s="54"/>
      <c r="J8" s="54"/>
      <c r="K8" s="54"/>
      <c r="L8" s="54"/>
      <c r="M8" s="74" t="s">
        <v>42</v>
      </c>
      <c r="N8" s="54"/>
      <c r="O8" s="54"/>
      <c r="P8" s="54"/>
      <c r="Q8" s="73" t="s">
        <v>147</v>
      </c>
      <c r="R8" s="73"/>
      <c r="S8" s="54" t="s">
        <v>160</v>
      </c>
      <c r="T8" s="73"/>
      <c r="U8" s="111" t="s">
        <v>165</v>
      </c>
      <c r="V8" s="54"/>
      <c r="W8" s="54" t="s">
        <v>43</v>
      </c>
    </row>
    <row r="9" spans="1:23" ht="21.75" customHeight="1" x14ac:dyDescent="0.55000000000000004">
      <c r="A9" s="51"/>
      <c r="B9" s="51"/>
      <c r="C9" s="51"/>
      <c r="D9" s="54"/>
      <c r="E9" s="90" t="s">
        <v>67</v>
      </c>
      <c r="F9" s="90"/>
      <c r="G9" s="90" t="s">
        <v>44</v>
      </c>
      <c r="H9" s="90"/>
      <c r="I9" s="90" t="s">
        <v>67</v>
      </c>
      <c r="J9" s="90"/>
      <c r="K9" s="90" t="s">
        <v>44</v>
      </c>
      <c r="L9" s="54"/>
      <c r="M9" s="54" t="s">
        <v>45</v>
      </c>
      <c r="N9" s="54"/>
      <c r="O9" s="54" t="s">
        <v>26</v>
      </c>
      <c r="P9" s="54"/>
      <c r="Q9" s="54" t="s">
        <v>148</v>
      </c>
      <c r="R9" s="54"/>
      <c r="S9" s="54" t="s">
        <v>2</v>
      </c>
      <c r="T9" s="54"/>
      <c r="U9" s="111" t="s">
        <v>159</v>
      </c>
      <c r="V9" s="54"/>
      <c r="W9" s="54" t="s">
        <v>46</v>
      </c>
    </row>
    <row r="10" spans="1:23" ht="21.75" customHeight="1" x14ac:dyDescent="0.55000000000000004">
      <c r="A10" s="51"/>
      <c r="B10" s="51"/>
      <c r="C10" s="92" t="s">
        <v>1</v>
      </c>
      <c r="D10" s="54"/>
      <c r="E10" s="96" t="s">
        <v>80</v>
      </c>
      <c r="F10" s="54"/>
      <c r="G10" s="96" t="s">
        <v>80</v>
      </c>
      <c r="H10" s="54"/>
      <c r="I10" s="96" t="s">
        <v>80</v>
      </c>
      <c r="J10" s="54"/>
      <c r="K10" s="96" t="s">
        <v>80</v>
      </c>
      <c r="L10" s="54"/>
      <c r="M10" s="55" t="s">
        <v>80</v>
      </c>
      <c r="N10" s="54"/>
      <c r="O10" s="55" t="s">
        <v>80</v>
      </c>
      <c r="P10" s="54"/>
      <c r="Q10" s="55" t="s">
        <v>80</v>
      </c>
      <c r="R10" s="106"/>
      <c r="S10" s="55" t="s">
        <v>80</v>
      </c>
      <c r="T10" s="106"/>
      <c r="U10" s="116" t="s">
        <v>80</v>
      </c>
      <c r="V10" s="54"/>
      <c r="W10" s="55" t="s">
        <v>80</v>
      </c>
    </row>
    <row r="11" spans="1:23" ht="21.75" customHeight="1" x14ac:dyDescent="0.5">
      <c r="A11" s="51"/>
      <c r="B11" s="51"/>
      <c r="C11" s="64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7"/>
      <c r="S11" s="53"/>
      <c r="T11" s="57"/>
      <c r="U11" s="53"/>
      <c r="V11" s="53"/>
      <c r="W11" s="53"/>
    </row>
    <row r="12" spans="1:23" ht="21.75" customHeight="1" x14ac:dyDescent="0.5">
      <c r="A12" s="61" t="s">
        <v>111</v>
      </c>
      <c r="C12" s="51"/>
      <c r="D12" s="53"/>
      <c r="E12" s="57">
        <v>7993</v>
      </c>
      <c r="F12" s="53"/>
      <c r="G12" s="57">
        <v>520007</v>
      </c>
      <c r="H12" s="58"/>
      <c r="I12" s="57">
        <v>49165</v>
      </c>
      <c r="J12" s="53"/>
      <c r="K12" s="57">
        <v>337643</v>
      </c>
      <c r="L12" s="58"/>
      <c r="M12" s="57">
        <v>52800</v>
      </c>
      <c r="N12" s="58"/>
      <c r="O12" s="57">
        <v>2894401</v>
      </c>
      <c r="P12" s="53"/>
      <c r="Q12" s="57">
        <v>4352</v>
      </c>
      <c r="R12" s="57"/>
      <c r="S12" s="57">
        <v>80554</v>
      </c>
      <c r="T12" s="57"/>
      <c r="U12" s="112">
        <f>SUM(Q12:S12)</f>
        <v>84906</v>
      </c>
      <c r="V12" s="58"/>
      <c r="W12" s="57">
        <f>SUM(E12:O12)+U12</f>
        <v>3946915</v>
      </c>
    </row>
    <row r="13" spans="1:23" ht="21.75" customHeight="1" x14ac:dyDescent="0.5">
      <c r="A13" s="51" t="s">
        <v>109</v>
      </c>
      <c r="C13" s="51"/>
      <c r="D13" s="53"/>
      <c r="E13" s="57">
        <v>0</v>
      </c>
      <c r="F13" s="53"/>
      <c r="G13" s="57">
        <v>0</v>
      </c>
      <c r="H13" s="58"/>
      <c r="I13" s="57">
        <v>0</v>
      </c>
      <c r="J13" s="53"/>
      <c r="K13" s="57">
        <v>0</v>
      </c>
      <c r="L13" s="58"/>
      <c r="M13" s="57">
        <v>0</v>
      </c>
      <c r="N13" s="58"/>
      <c r="O13" s="57">
        <v>93743</v>
      </c>
      <c r="P13" s="53"/>
      <c r="Q13" s="57">
        <v>0</v>
      </c>
      <c r="R13" s="57"/>
      <c r="S13" s="57">
        <v>0</v>
      </c>
      <c r="T13" s="57"/>
      <c r="U13" s="112">
        <f>SUM(Q13:S13)</f>
        <v>0</v>
      </c>
      <c r="V13" s="58"/>
      <c r="W13" s="57">
        <f t="shared" ref="W13:W21" si="0">SUM(E13:O13)+U13</f>
        <v>93743</v>
      </c>
    </row>
    <row r="14" spans="1:23" ht="21.75" customHeight="1" x14ac:dyDescent="0.5">
      <c r="A14" s="51" t="s">
        <v>140</v>
      </c>
      <c r="C14" s="51"/>
      <c r="D14" s="53"/>
      <c r="E14" s="57">
        <v>0</v>
      </c>
      <c r="F14" s="53"/>
      <c r="G14" s="57">
        <v>0</v>
      </c>
      <c r="H14" s="58"/>
      <c r="I14" s="57">
        <v>0</v>
      </c>
      <c r="J14" s="53"/>
      <c r="K14" s="57">
        <v>0</v>
      </c>
      <c r="L14" s="58"/>
      <c r="M14" s="57">
        <v>0</v>
      </c>
      <c r="N14" s="58"/>
      <c r="O14" s="57">
        <v>0</v>
      </c>
      <c r="P14" s="53"/>
      <c r="Q14" s="57">
        <v>1803</v>
      </c>
      <c r="R14" s="57"/>
      <c r="S14" s="57">
        <v>0</v>
      </c>
      <c r="T14" s="57"/>
      <c r="U14" s="57">
        <f>SUM(Q14:S14)</f>
        <v>1803</v>
      </c>
      <c r="V14" s="58"/>
      <c r="W14" s="57">
        <f t="shared" si="0"/>
        <v>1803</v>
      </c>
    </row>
    <row r="15" spans="1:23" ht="21.75" customHeight="1" x14ac:dyDescent="0.5">
      <c r="A15" s="51" t="s">
        <v>139</v>
      </c>
      <c r="B15" s="51"/>
      <c r="C15" s="70"/>
      <c r="D15" s="53"/>
      <c r="E15" s="60">
        <v>0</v>
      </c>
      <c r="F15" s="53"/>
      <c r="G15" s="60">
        <v>0</v>
      </c>
      <c r="H15" s="58"/>
      <c r="I15" s="60">
        <v>0</v>
      </c>
      <c r="J15" s="53"/>
      <c r="K15" s="60">
        <v>0</v>
      </c>
      <c r="L15" s="58"/>
      <c r="M15" s="60">
        <v>0</v>
      </c>
      <c r="N15" s="58"/>
      <c r="O15" s="60">
        <v>-115415</v>
      </c>
      <c r="P15" s="53"/>
      <c r="Q15" s="60">
        <v>0</v>
      </c>
      <c r="R15" s="57"/>
      <c r="S15" s="60">
        <v>0</v>
      </c>
      <c r="T15" s="57"/>
      <c r="U15" s="118">
        <f>SUM(Q15:S15)</f>
        <v>0</v>
      </c>
      <c r="V15" s="58"/>
      <c r="W15" s="63">
        <f t="shared" si="0"/>
        <v>-115415</v>
      </c>
    </row>
    <row r="16" spans="1:23" ht="6" customHeight="1" x14ac:dyDescent="0.5">
      <c r="A16" s="51"/>
      <c r="B16" s="51"/>
      <c r="C16" s="70"/>
      <c r="D16" s="53"/>
      <c r="E16" s="57"/>
      <c r="F16" s="53"/>
      <c r="G16" s="57"/>
      <c r="H16" s="58"/>
      <c r="I16" s="57"/>
      <c r="J16" s="53"/>
      <c r="K16" s="57"/>
      <c r="L16" s="58"/>
      <c r="M16" s="57"/>
      <c r="N16" s="58"/>
      <c r="O16" s="57"/>
      <c r="P16" s="53"/>
      <c r="Q16" s="57"/>
      <c r="R16" s="57"/>
      <c r="S16" s="57"/>
      <c r="T16" s="57"/>
      <c r="U16" s="57"/>
      <c r="V16" s="58"/>
      <c r="W16" s="113"/>
    </row>
    <row r="17" spans="1:23" ht="21.75" customHeight="1" thickBot="1" x14ac:dyDescent="0.55000000000000004">
      <c r="A17" s="61" t="s">
        <v>133</v>
      </c>
      <c r="C17" s="70"/>
      <c r="D17" s="53"/>
      <c r="E17" s="66">
        <f>SUM(E12:E15)</f>
        <v>7993</v>
      </c>
      <c r="F17" s="53"/>
      <c r="G17" s="66">
        <f>SUM(G12:G15)</f>
        <v>520007</v>
      </c>
      <c r="H17" s="58"/>
      <c r="I17" s="66">
        <f>SUM(I12:I15)</f>
        <v>49165</v>
      </c>
      <c r="J17" s="53"/>
      <c r="K17" s="66">
        <f>SUM(K12:K15)</f>
        <v>337643</v>
      </c>
      <c r="L17" s="58"/>
      <c r="M17" s="66">
        <f>SUM(M12:M15)</f>
        <v>52800</v>
      </c>
      <c r="N17" s="58"/>
      <c r="O17" s="66">
        <f>SUM(O12:O15)</f>
        <v>2872729</v>
      </c>
      <c r="P17" s="53"/>
      <c r="Q17" s="66">
        <f>SUM(Q12:Q15)</f>
        <v>6155</v>
      </c>
      <c r="R17" s="57"/>
      <c r="S17" s="66">
        <f>SUM(S12:S15)</f>
        <v>80554</v>
      </c>
      <c r="T17" s="57"/>
      <c r="U17" s="66">
        <f>SUM(U12:U15)</f>
        <v>86709</v>
      </c>
      <c r="V17" s="58"/>
      <c r="W17" s="117">
        <f t="shared" si="0"/>
        <v>3927046</v>
      </c>
    </row>
    <row r="18" spans="1:23" ht="21.75" customHeight="1" thickTop="1" x14ac:dyDescent="0.5">
      <c r="A18" s="44"/>
      <c r="B18" s="51"/>
      <c r="C18" s="70"/>
      <c r="D18" s="53"/>
      <c r="E18" s="53"/>
      <c r="F18" s="53"/>
      <c r="G18" s="53"/>
      <c r="H18" s="58"/>
      <c r="I18" s="53"/>
      <c r="J18" s="53"/>
      <c r="K18" s="53"/>
      <c r="L18" s="58"/>
      <c r="M18" s="53"/>
      <c r="N18" s="58"/>
      <c r="O18" s="53"/>
      <c r="P18" s="53"/>
      <c r="Q18" s="53"/>
      <c r="R18" s="57"/>
      <c r="S18" s="53"/>
      <c r="T18" s="57"/>
      <c r="U18" s="53"/>
      <c r="V18" s="58"/>
      <c r="W18" s="53"/>
    </row>
    <row r="19" spans="1:23" ht="21.75" customHeight="1" x14ac:dyDescent="0.5">
      <c r="A19" s="61" t="s">
        <v>112</v>
      </c>
      <c r="B19" s="61"/>
      <c r="C19" s="51"/>
      <c r="D19" s="53"/>
      <c r="E19" s="56">
        <v>7993</v>
      </c>
      <c r="F19" s="53"/>
      <c r="G19" s="56">
        <v>520007</v>
      </c>
      <c r="H19" s="58"/>
      <c r="I19" s="56">
        <v>49165</v>
      </c>
      <c r="J19" s="53"/>
      <c r="K19" s="56">
        <v>337643</v>
      </c>
      <c r="L19" s="58"/>
      <c r="M19" s="56">
        <v>52800</v>
      </c>
      <c r="N19" s="58"/>
      <c r="O19" s="56">
        <v>2925380</v>
      </c>
      <c r="P19" s="53"/>
      <c r="Q19" s="56">
        <v>0</v>
      </c>
      <c r="R19" s="57"/>
      <c r="S19" s="56">
        <v>80554</v>
      </c>
      <c r="T19" s="57"/>
      <c r="U19" s="56">
        <f>SUM(Q19:S19)</f>
        <v>80554</v>
      </c>
      <c r="V19" s="58"/>
      <c r="W19" s="56">
        <f t="shared" si="0"/>
        <v>3973542</v>
      </c>
    </row>
    <row r="20" spans="1:23" ht="21.75" customHeight="1" x14ac:dyDescent="0.5">
      <c r="A20" s="51" t="s">
        <v>109</v>
      </c>
      <c r="B20" s="61"/>
      <c r="C20" s="51"/>
      <c r="D20" s="53"/>
      <c r="E20" s="56">
        <v>0</v>
      </c>
      <c r="F20" s="53"/>
      <c r="G20" s="56">
        <v>0</v>
      </c>
      <c r="H20" s="58"/>
      <c r="I20" s="56">
        <v>0</v>
      </c>
      <c r="J20" s="53"/>
      <c r="K20" s="56">
        <v>0</v>
      </c>
      <c r="L20" s="58"/>
      <c r="M20" s="56">
        <v>0</v>
      </c>
      <c r="N20" s="58"/>
      <c r="O20" s="56">
        <f>'PL (6month) 6'!F48</f>
        <v>192473</v>
      </c>
      <c r="P20" s="53"/>
      <c r="Q20" s="56">
        <v>0</v>
      </c>
      <c r="R20" s="57"/>
      <c r="S20" s="56">
        <v>0</v>
      </c>
      <c r="T20" s="57"/>
      <c r="U20" s="56">
        <f t="shared" ref="U20:U21" si="1">SUM(Q20:S20)</f>
        <v>0</v>
      </c>
      <c r="V20" s="58"/>
      <c r="W20" s="56">
        <f t="shared" si="0"/>
        <v>192473</v>
      </c>
    </row>
    <row r="21" spans="1:23" ht="21.75" customHeight="1" x14ac:dyDescent="0.5">
      <c r="A21" s="51" t="s">
        <v>139</v>
      </c>
      <c r="B21" s="51"/>
      <c r="C21" s="70">
        <v>13</v>
      </c>
      <c r="D21" s="53"/>
      <c r="E21" s="59">
        <v>0</v>
      </c>
      <c r="F21" s="53"/>
      <c r="G21" s="59">
        <v>0</v>
      </c>
      <c r="H21" s="58"/>
      <c r="I21" s="59">
        <v>0</v>
      </c>
      <c r="J21" s="53"/>
      <c r="K21" s="59">
        <v>0</v>
      </c>
      <c r="L21" s="58"/>
      <c r="M21" s="59">
        <v>0</v>
      </c>
      <c r="N21" s="58"/>
      <c r="O21" s="59">
        <v>-96205</v>
      </c>
      <c r="P21" s="53"/>
      <c r="Q21" s="59">
        <v>0</v>
      </c>
      <c r="R21" s="57"/>
      <c r="S21" s="59">
        <v>0</v>
      </c>
      <c r="T21" s="57"/>
      <c r="U21" s="110">
        <f t="shared" si="1"/>
        <v>0</v>
      </c>
      <c r="V21" s="58"/>
      <c r="W21" s="110">
        <f t="shared" si="0"/>
        <v>-96205</v>
      </c>
    </row>
    <row r="22" spans="1:23" ht="6" customHeight="1" x14ac:dyDescent="0.5">
      <c r="A22" s="51"/>
      <c r="B22" s="51"/>
      <c r="C22" s="70"/>
      <c r="D22" s="53"/>
      <c r="E22" s="56"/>
      <c r="F22" s="53"/>
      <c r="G22" s="56"/>
      <c r="H22" s="58"/>
      <c r="I22" s="56"/>
      <c r="J22" s="53"/>
      <c r="K22" s="56"/>
      <c r="L22" s="58"/>
      <c r="M22" s="56"/>
      <c r="N22" s="58"/>
      <c r="O22" s="56"/>
      <c r="P22" s="53"/>
      <c r="Q22" s="56"/>
      <c r="R22" s="57"/>
      <c r="S22" s="56"/>
      <c r="T22" s="57"/>
      <c r="U22" s="56"/>
      <c r="V22" s="58"/>
      <c r="W22" s="56"/>
    </row>
    <row r="23" spans="1:23" ht="21.75" customHeight="1" thickBot="1" x14ac:dyDescent="0.55000000000000004">
      <c r="A23" s="61" t="s">
        <v>134</v>
      </c>
      <c r="B23" s="61"/>
      <c r="C23" s="70"/>
      <c r="D23" s="53"/>
      <c r="E23" s="65">
        <f>SUM(E19:E21)</f>
        <v>7993</v>
      </c>
      <c r="F23" s="53"/>
      <c r="G23" s="65">
        <f>SUM(G19:G21)</f>
        <v>520007</v>
      </c>
      <c r="H23" s="58"/>
      <c r="I23" s="65">
        <f>SUM(I19:I21)</f>
        <v>49165</v>
      </c>
      <c r="J23" s="53"/>
      <c r="K23" s="65">
        <f>SUM(K19:K21)</f>
        <v>337643</v>
      </c>
      <c r="L23" s="58"/>
      <c r="M23" s="65">
        <f>SUM(M19:M21)</f>
        <v>52800</v>
      </c>
      <c r="N23" s="58"/>
      <c r="O23" s="65">
        <f>SUM(O19:O21)</f>
        <v>3021648</v>
      </c>
      <c r="P23" s="53"/>
      <c r="Q23" s="65">
        <f>SUM(Q19:Q21)</f>
        <v>0</v>
      </c>
      <c r="R23" s="57"/>
      <c r="S23" s="65">
        <f>SUM(S19:S21)</f>
        <v>80554</v>
      </c>
      <c r="T23" s="57"/>
      <c r="U23" s="65">
        <f>SUM(U19:U21)</f>
        <v>80554</v>
      </c>
      <c r="V23" s="58"/>
      <c r="W23" s="65">
        <f>SUM(W19:W21)</f>
        <v>4069810</v>
      </c>
    </row>
    <row r="24" spans="1:23" ht="21.75" customHeight="1" thickTop="1" x14ac:dyDescent="0.5">
      <c r="A24" s="44"/>
      <c r="B24" s="51"/>
      <c r="C24" s="70"/>
      <c r="D24" s="53"/>
      <c r="E24" s="53"/>
      <c r="F24" s="53"/>
      <c r="G24" s="53"/>
      <c r="H24" s="58"/>
      <c r="I24" s="53"/>
      <c r="J24" s="53"/>
      <c r="K24" s="53"/>
      <c r="L24" s="58"/>
      <c r="M24" s="53"/>
      <c r="N24" s="58"/>
      <c r="O24" s="53"/>
      <c r="P24" s="53"/>
      <c r="Q24" s="53"/>
      <c r="R24" s="57"/>
      <c r="S24" s="53"/>
      <c r="T24" s="57"/>
      <c r="U24" s="53"/>
      <c r="V24" s="58"/>
      <c r="W24" s="53"/>
    </row>
    <row r="25" spans="1:23" ht="21.75" customHeight="1" x14ac:dyDescent="0.5">
      <c r="A25" s="44"/>
      <c r="B25" s="51"/>
      <c r="C25" s="70"/>
      <c r="D25" s="53"/>
      <c r="E25" s="53"/>
      <c r="F25" s="53"/>
      <c r="G25" s="53"/>
      <c r="H25" s="58"/>
      <c r="I25" s="53"/>
      <c r="J25" s="53"/>
      <c r="K25" s="53"/>
      <c r="L25" s="58"/>
      <c r="M25" s="53"/>
      <c r="N25" s="58"/>
      <c r="O25" s="53"/>
      <c r="P25" s="53"/>
      <c r="Q25" s="53"/>
      <c r="R25" s="53"/>
      <c r="S25" s="53"/>
      <c r="T25" s="53"/>
      <c r="U25" s="53"/>
      <c r="V25" s="58"/>
      <c r="W25" s="53"/>
    </row>
    <row r="26" spans="1:23" ht="21.75" customHeight="1" x14ac:dyDescent="0.5">
      <c r="A26" s="44"/>
      <c r="B26" s="51"/>
      <c r="C26" s="70"/>
      <c r="D26" s="53"/>
      <c r="E26" s="53"/>
      <c r="F26" s="53"/>
      <c r="G26" s="53"/>
      <c r="H26" s="58"/>
      <c r="I26" s="53"/>
      <c r="J26" s="53"/>
      <c r="K26" s="53"/>
      <c r="L26" s="58"/>
      <c r="M26" s="53"/>
      <c r="N26" s="58"/>
      <c r="O26" s="53"/>
      <c r="P26" s="53"/>
      <c r="Q26" s="53"/>
      <c r="R26" s="53"/>
      <c r="S26" s="53"/>
      <c r="T26" s="53"/>
      <c r="U26" s="53"/>
      <c r="V26" s="58"/>
      <c r="W26" s="53"/>
    </row>
    <row r="27" spans="1:23" ht="21.75" customHeight="1" x14ac:dyDescent="0.5">
      <c r="A27" s="44"/>
      <c r="B27" s="51"/>
      <c r="C27" s="70"/>
      <c r="D27" s="53"/>
      <c r="E27" s="53"/>
      <c r="F27" s="53"/>
      <c r="G27" s="53"/>
      <c r="H27" s="58"/>
      <c r="I27" s="53"/>
      <c r="J27" s="53"/>
      <c r="K27" s="53"/>
      <c r="L27" s="58"/>
      <c r="M27" s="53"/>
      <c r="N27" s="58"/>
      <c r="O27" s="53"/>
      <c r="P27" s="53"/>
      <c r="Q27" s="53"/>
      <c r="R27" s="53"/>
      <c r="S27" s="53"/>
      <c r="T27" s="53"/>
      <c r="U27" s="53"/>
      <c r="V27" s="58"/>
      <c r="W27" s="53"/>
    </row>
    <row r="28" spans="1:23" ht="21.75" customHeight="1" x14ac:dyDescent="0.5">
      <c r="A28" s="44"/>
      <c r="B28" s="51"/>
      <c r="C28" s="70"/>
      <c r="D28" s="53"/>
      <c r="E28" s="53"/>
      <c r="F28" s="53"/>
      <c r="G28" s="53"/>
      <c r="H28" s="58"/>
      <c r="I28" s="53"/>
      <c r="J28" s="53"/>
      <c r="K28" s="53"/>
      <c r="L28" s="58"/>
      <c r="M28" s="53"/>
      <c r="N28" s="58"/>
      <c r="O28" s="53"/>
      <c r="P28" s="53"/>
      <c r="Q28" s="53"/>
      <c r="R28" s="53"/>
      <c r="S28" s="53"/>
      <c r="T28" s="53"/>
      <c r="U28" s="53"/>
      <c r="V28" s="58"/>
      <c r="W28" s="53"/>
    </row>
    <row r="29" spans="1:23" ht="21.75" customHeight="1" x14ac:dyDescent="0.5">
      <c r="A29" s="44"/>
      <c r="B29" s="51"/>
      <c r="C29" s="70"/>
      <c r="D29" s="53"/>
      <c r="E29" s="53"/>
      <c r="F29" s="53"/>
      <c r="G29" s="53"/>
      <c r="H29" s="58"/>
      <c r="I29" s="53"/>
      <c r="J29" s="53"/>
      <c r="K29" s="53"/>
      <c r="L29" s="58"/>
      <c r="M29" s="53"/>
      <c r="N29" s="58"/>
      <c r="O29" s="53"/>
      <c r="P29" s="53"/>
      <c r="Q29" s="53"/>
      <c r="R29" s="53"/>
      <c r="S29" s="53"/>
      <c r="T29" s="53"/>
      <c r="U29" s="53"/>
      <c r="V29" s="58"/>
      <c r="W29" s="53"/>
    </row>
    <row r="30" spans="1:23" ht="21.75" customHeight="1" x14ac:dyDescent="0.5">
      <c r="A30" s="44"/>
      <c r="B30" s="51"/>
      <c r="C30" s="70"/>
      <c r="D30" s="53"/>
      <c r="E30" s="53"/>
      <c r="F30" s="53"/>
      <c r="G30" s="53"/>
      <c r="H30" s="58"/>
      <c r="I30" s="53"/>
      <c r="J30" s="53"/>
      <c r="K30" s="53"/>
      <c r="L30" s="58"/>
      <c r="M30" s="53"/>
      <c r="N30" s="58"/>
      <c r="O30" s="53"/>
      <c r="P30" s="53"/>
      <c r="Q30" s="53"/>
      <c r="R30" s="53"/>
      <c r="S30" s="53"/>
      <c r="T30" s="53"/>
      <c r="U30" s="53"/>
      <c r="V30" s="58"/>
      <c r="W30" s="53"/>
    </row>
    <row r="31" spans="1:23" ht="12.75" customHeight="1" x14ac:dyDescent="0.5">
      <c r="A31" s="44"/>
      <c r="B31" s="51"/>
      <c r="C31" s="70"/>
      <c r="D31" s="53"/>
      <c r="E31" s="53"/>
      <c r="F31" s="53"/>
      <c r="G31" s="53"/>
      <c r="H31" s="58"/>
      <c r="I31" s="53"/>
      <c r="J31" s="53"/>
      <c r="K31" s="53"/>
      <c r="L31" s="58"/>
      <c r="M31" s="53"/>
      <c r="N31" s="58"/>
      <c r="O31" s="53"/>
      <c r="P31" s="53"/>
      <c r="Q31" s="53"/>
      <c r="R31" s="53"/>
      <c r="S31" s="53"/>
      <c r="T31" s="53"/>
      <c r="U31" s="53"/>
      <c r="V31" s="58"/>
      <c r="W31" s="53"/>
    </row>
    <row r="32" spans="1:23" ht="17.25" customHeight="1" x14ac:dyDescent="0.5">
      <c r="A32" s="44"/>
      <c r="B32" s="51"/>
      <c r="C32" s="70"/>
      <c r="D32" s="53"/>
      <c r="E32" s="53"/>
      <c r="F32" s="53"/>
      <c r="G32" s="53"/>
      <c r="H32" s="58"/>
      <c r="I32" s="53"/>
      <c r="J32" s="53"/>
      <c r="K32" s="53"/>
      <c r="L32" s="58"/>
      <c r="M32" s="53"/>
      <c r="N32" s="58"/>
      <c r="O32" s="53"/>
      <c r="P32" s="53"/>
      <c r="Q32" s="53"/>
      <c r="R32" s="53"/>
      <c r="S32" s="53"/>
      <c r="T32" s="53"/>
      <c r="U32" s="53"/>
      <c r="V32" s="58"/>
      <c r="W32" s="53"/>
    </row>
    <row r="33" spans="1:23" ht="21.9" customHeight="1" x14ac:dyDescent="0.5">
      <c r="A33" s="67" t="s">
        <v>11</v>
      </c>
      <c r="B33" s="67"/>
      <c r="C33" s="71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0"/>
      <c r="S33" s="60"/>
      <c r="T33" s="60"/>
      <c r="U33" s="60"/>
      <c r="V33" s="69"/>
      <c r="W33" s="69"/>
    </row>
  </sheetData>
  <mergeCells count="5">
    <mergeCell ref="E6:G6"/>
    <mergeCell ref="M6:O6"/>
    <mergeCell ref="E5:G5"/>
    <mergeCell ref="I6:K6"/>
    <mergeCell ref="Q6:U6"/>
  </mergeCells>
  <pageMargins left="0.4" right="0.4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New,Regular"&amp;14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H87"/>
  <sheetViews>
    <sheetView topLeftCell="A52" zoomScaleNormal="100" zoomScaleSheetLayoutView="152" workbookViewId="0">
      <selection activeCell="C54" sqref="C54"/>
    </sheetView>
  </sheetViews>
  <sheetFormatPr defaultColWidth="12.59765625" defaultRowHeight="21.75" customHeight="1" x14ac:dyDescent="0.5"/>
  <cols>
    <col min="1" max="2" width="1.09765625" style="47" customWidth="1"/>
    <col min="3" max="3" width="43.8984375" style="47" customWidth="1"/>
    <col min="4" max="4" width="7.69921875" style="47" customWidth="1"/>
    <col min="5" max="5" width="0.69921875" style="47" customWidth="1"/>
    <col min="6" max="6" width="12.59765625" style="47" customWidth="1"/>
    <col min="7" max="7" width="0.59765625" style="47" customWidth="1"/>
    <col min="8" max="8" width="12.59765625" style="47" customWidth="1"/>
    <col min="9" max="16384" width="12.59765625" style="47"/>
  </cols>
  <sheetData>
    <row r="1" spans="1:8" ht="21.75" customHeight="1" x14ac:dyDescent="0.5">
      <c r="A1" s="61" t="str">
        <f>+'2-4 '!A1</f>
        <v>บริษัท ฝาจีบ จำกัด (มหาชน)</v>
      </c>
      <c r="B1" s="61"/>
      <c r="C1" s="61"/>
      <c r="D1" s="45"/>
      <c r="E1" s="45"/>
      <c r="F1" s="72"/>
      <c r="G1" s="72"/>
      <c r="H1" s="72"/>
    </row>
    <row r="2" spans="1:8" ht="21.75" customHeight="1" x14ac:dyDescent="0.5">
      <c r="A2" s="61" t="s">
        <v>48</v>
      </c>
      <c r="B2" s="61"/>
      <c r="C2" s="61"/>
      <c r="D2" s="45"/>
      <c r="E2" s="45"/>
      <c r="F2" s="72"/>
      <c r="G2" s="75"/>
      <c r="H2" s="72"/>
    </row>
    <row r="3" spans="1:8" ht="21.75" customHeight="1" x14ac:dyDescent="0.5">
      <c r="A3" s="100" t="str">
        <f>'PL (6month) 6'!A3</f>
        <v>สำหรับรอบระยะเวลาหกเดือนสิ้นสุดวันที่ 30 มิถุนายน พ.ศ. 2567</v>
      </c>
      <c r="B3" s="100"/>
      <c r="C3" s="101"/>
      <c r="D3" s="49"/>
      <c r="E3" s="49"/>
      <c r="F3" s="102"/>
      <c r="G3" s="102"/>
      <c r="H3" s="102"/>
    </row>
    <row r="4" spans="1:8" ht="17.25" customHeight="1" x14ac:dyDescent="0.5">
      <c r="A4" s="44"/>
      <c r="B4" s="44"/>
      <c r="C4" s="44"/>
      <c r="D4" s="52"/>
      <c r="E4" s="51"/>
      <c r="F4" s="72"/>
      <c r="G4" s="75"/>
      <c r="H4" s="72"/>
    </row>
    <row r="5" spans="1:8" ht="20.100000000000001" customHeight="1" x14ac:dyDescent="0.5">
      <c r="A5" s="44"/>
      <c r="B5" s="44"/>
      <c r="C5" s="44"/>
      <c r="D5" s="52"/>
      <c r="E5" s="51"/>
      <c r="F5" s="74" t="s">
        <v>132</v>
      </c>
      <c r="G5" s="125"/>
      <c r="H5" s="74" t="s">
        <v>132</v>
      </c>
    </row>
    <row r="6" spans="1:8" ht="20.100000000000001" customHeight="1" x14ac:dyDescent="0.5">
      <c r="A6" s="44"/>
      <c r="B6" s="44"/>
      <c r="C6" s="44"/>
      <c r="D6" s="52"/>
      <c r="E6" s="51"/>
      <c r="F6" s="11" t="s">
        <v>65</v>
      </c>
      <c r="G6" s="9"/>
      <c r="H6" s="11" t="s">
        <v>62</v>
      </c>
    </row>
    <row r="7" spans="1:8" ht="19.5" customHeight="1" x14ac:dyDescent="0.5">
      <c r="A7" s="44"/>
      <c r="B7" s="44"/>
      <c r="C7" s="44"/>
      <c r="D7" s="52"/>
      <c r="E7" s="51"/>
      <c r="F7" s="55" t="s">
        <v>80</v>
      </c>
      <c r="G7" s="54"/>
      <c r="H7" s="55" t="s">
        <v>80</v>
      </c>
    </row>
    <row r="8" spans="1:8" ht="20.100000000000001" customHeight="1" x14ac:dyDescent="0.5">
      <c r="A8" s="61" t="s">
        <v>49</v>
      </c>
      <c r="B8" s="61"/>
      <c r="C8" s="61"/>
      <c r="D8" s="52"/>
      <c r="E8" s="51"/>
      <c r="F8" s="77"/>
      <c r="G8" s="70"/>
      <c r="H8" s="78"/>
    </row>
    <row r="9" spans="1:8" ht="20.100000000000001" customHeight="1" x14ac:dyDescent="0.5">
      <c r="A9" s="51" t="s">
        <v>38</v>
      </c>
      <c r="B9" s="51"/>
      <c r="C9" s="51"/>
      <c r="D9" s="52"/>
      <c r="E9" s="51"/>
      <c r="F9" s="77">
        <f>'PL (6month) 6'!F34</f>
        <v>240266</v>
      </c>
      <c r="G9" s="70"/>
      <c r="H9" s="78">
        <f>'PL (6month) 6'!H34</f>
        <v>122110</v>
      </c>
    </row>
    <row r="10" spans="1:8" ht="20.100000000000001" customHeight="1" x14ac:dyDescent="0.5">
      <c r="A10" s="51" t="s">
        <v>50</v>
      </c>
      <c r="B10" s="51"/>
      <c r="C10" s="51"/>
      <c r="D10" s="52"/>
      <c r="E10" s="51"/>
      <c r="F10" s="77"/>
      <c r="G10" s="70"/>
      <c r="H10" s="78"/>
    </row>
    <row r="11" spans="1:8" ht="20.100000000000001" customHeight="1" x14ac:dyDescent="0.5">
      <c r="A11" s="51"/>
      <c r="B11" s="51" t="s">
        <v>150</v>
      </c>
      <c r="D11" s="52"/>
      <c r="E11" s="51"/>
      <c r="F11" s="77">
        <v>38</v>
      </c>
      <c r="G11" s="70"/>
      <c r="H11" s="78">
        <v>1451</v>
      </c>
    </row>
    <row r="12" spans="1:8" ht="20.100000000000001" customHeight="1" x14ac:dyDescent="0.5">
      <c r="A12" s="51"/>
      <c r="B12" s="51" t="s">
        <v>137</v>
      </c>
      <c r="D12" s="52"/>
      <c r="E12" s="61"/>
      <c r="F12" s="77"/>
      <c r="G12" s="70"/>
      <c r="H12" s="78"/>
    </row>
    <row r="13" spans="1:8" ht="20.100000000000001" customHeight="1" x14ac:dyDescent="0.5">
      <c r="A13" s="51"/>
      <c r="C13" s="51" t="s">
        <v>138</v>
      </c>
      <c r="D13" s="52"/>
      <c r="E13" s="61"/>
      <c r="F13" s="77">
        <v>0</v>
      </c>
      <c r="G13" s="70"/>
      <c r="H13" s="78">
        <v>11525</v>
      </c>
    </row>
    <row r="14" spans="1:8" ht="20.100000000000001" customHeight="1" x14ac:dyDescent="0.5">
      <c r="A14" s="51"/>
      <c r="B14" s="51" t="s">
        <v>169</v>
      </c>
      <c r="D14" s="52"/>
      <c r="E14" s="61"/>
      <c r="F14" s="77"/>
      <c r="G14" s="70"/>
      <c r="H14" s="78"/>
    </row>
    <row r="15" spans="1:8" ht="20.100000000000001" customHeight="1" x14ac:dyDescent="0.5">
      <c r="A15" s="51"/>
      <c r="C15" s="51" t="s">
        <v>144</v>
      </c>
      <c r="D15" s="52"/>
      <c r="E15" s="61"/>
      <c r="F15" s="104">
        <v>-4099</v>
      </c>
      <c r="G15" s="70"/>
      <c r="H15" s="78">
        <v>8630</v>
      </c>
    </row>
    <row r="16" spans="1:8" ht="20.100000000000001" customHeight="1" x14ac:dyDescent="0.5">
      <c r="A16" s="51"/>
      <c r="B16" s="51" t="s">
        <v>113</v>
      </c>
      <c r="D16" s="52"/>
      <c r="E16" s="61"/>
      <c r="F16" s="77">
        <v>118401</v>
      </c>
      <c r="G16" s="70"/>
      <c r="H16" s="78">
        <v>119124</v>
      </c>
    </row>
    <row r="17" spans="1:8" ht="20.100000000000001" customHeight="1" x14ac:dyDescent="0.5">
      <c r="A17" s="51"/>
      <c r="B17" s="51" t="s">
        <v>69</v>
      </c>
      <c r="D17" s="52"/>
      <c r="E17" s="61"/>
      <c r="F17" s="77">
        <v>166</v>
      </c>
      <c r="G17" s="70"/>
      <c r="H17" s="78">
        <v>279</v>
      </c>
    </row>
    <row r="18" spans="1:8" ht="20.100000000000001" customHeight="1" x14ac:dyDescent="0.5">
      <c r="A18" s="51"/>
      <c r="B18" s="51" t="s">
        <v>114</v>
      </c>
      <c r="D18" s="52"/>
      <c r="E18" s="51"/>
      <c r="F18" s="77">
        <v>-383</v>
      </c>
      <c r="G18" s="70"/>
      <c r="H18" s="78">
        <v>-34</v>
      </c>
    </row>
    <row r="19" spans="1:8" ht="20.100000000000001" customHeight="1" x14ac:dyDescent="0.5">
      <c r="A19" s="51"/>
      <c r="B19" s="51" t="s">
        <v>125</v>
      </c>
      <c r="D19" s="52"/>
      <c r="E19" s="51"/>
      <c r="F19" s="77">
        <v>6321</v>
      </c>
      <c r="G19" s="70"/>
      <c r="H19" s="78">
        <v>8501</v>
      </c>
    </row>
    <row r="20" spans="1:8" ht="20.100000000000001" customHeight="1" x14ac:dyDescent="0.5">
      <c r="A20" s="51"/>
      <c r="B20" s="51" t="s">
        <v>166</v>
      </c>
      <c r="D20" s="52"/>
      <c r="E20" s="61"/>
      <c r="F20" s="104">
        <v>1113</v>
      </c>
      <c r="G20" s="70"/>
      <c r="H20" s="78">
        <v>3171</v>
      </c>
    </row>
    <row r="21" spans="1:8" ht="20.100000000000001" customHeight="1" x14ac:dyDescent="0.5">
      <c r="A21" s="51"/>
      <c r="B21" s="51" t="s">
        <v>145</v>
      </c>
      <c r="D21" s="52"/>
      <c r="E21" s="51"/>
      <c r="F21" s="77"/>
      <c r="G21" s="70"/>
    </row>
    <row r="22" spans="1:8" ht="20.100000000000001" customHeight="1" x14ac:dyDescent="0.5">
      <c r="A22" s="51"/>
      <c r="C22" s="51" t="s">
        <v>161</v>
      </c>
      <c r="D22" s="52"/>
      <c r="E22" s="51"/>
      <c r="F22" s="77">
        <v>-15</v>
      </c>
      <c r="G22" s="70"/>
      <c r="H22" s="78">
        <v>-36</v>
      </c>
    </row>
    <row r="23" spans="1:8" ht="20.100000000000001" customHeight="1" x14ac:dyDescent="0.5">
      <c r="A23" s="51"/>
      <c r="B23" s="51" t="s">
        <v>70</v>
      </c>
      <c r="D23" s="52"/>
      <c r="E23" s="51"/>
      <c r="F23" s="104">
        <v>371</v>
      </c>
      <c r="G23" s="70"/>
      <c r="H23" s="78">
        <v>333</v>
      </c>
    </row>
    <row r="24" spans="1:8" ht="20.100000000000001" customHeight="1" x14ac:dyDescent="0.5">
      <c r="A24" s="51"/>
      <c r="B24" s="51" t="s">
        <v>54</v>
      </c>
      <c r="D24" s="52"/>
      <c r="E24" s="51"/>
      <c r="F24" s="104">
        <v>-13419</v>
      </c>
      <c r="G24" s="70"/>
      <c r="H24" s="78">
        <v>-4337</v>
      </c>
    </row>
    <row r="25" spans="1:8" ht="20.100000000000001" customHeight="1" x14ac:dyDescent="0.5">
      <c r="A25" s="51"/>
      <c r="B25" s="51" t="s">
        <v>151</v>
      </c>
      <c r="D25" s="52"/>
      <c r="E25" s="51"/>
      <c r="F25" s="107">
        <v>-4865</v>
      </c>
      <c r="G25" s="70"/>
      <c r="H25" s="80">
        <v>-3090</v>
      </c>
    </row>
    <row r="26" spans="1:8" ht="6" customHeight="1" x14ac:dyDescent="0.5">
      <c r="A26" s="61"/>
      <c r="B26" s="61"/>
      <c r="C26" s="61"/>
      <c r="D26" s="52"/>
      <c r="E26" s="51"/>
      <c r="F26" s="77"/>
      <c r="G26" s="70"/>
      <c r="H26" s="78"/>
    </row>
    <row r="27" spans="1:8" ht="20.100000000000001" customHeight="1" x14ac:dyDescent="0.5">
      <c r="A27" s="61"/>
      <c r="B27" s="61"/>
      <c r="C27" s="61"/>
      <c r="D27" s="52"/>
      <c r="E27" s="51"/>
      <c r="F27" s="77">
        <f>SUM(F9:F25)</f>
        <v>343895</v>
      </c>
      <c r="G27" s="70"/>
      <c r="H27" s="78">
        <f>SUM(H9:H25)</f>
        <v>267627</v>
      </c>
    </row>
    <row r="28" spans="1:8" ht="20.100000000000001" customHeight="1" x14ac:dyDescent="0.5">
      <c r="A28" s="51" t="s">
        <v>86</v>
      </c>
      <c r="B28" s="51"/>
      <c r="C28" s="51"/>
      <c r="D28" s="52"/>
      <c r="E28" s="51"/>
      <c r="F28" s="77"/>
      <c r="G28" s="70"/>
      <c r="H28" s="78"/>
    </row>
    <row r="29" spans="1:8" ht="20.100000000000001" customHeight="1" x14ac:dyDescent="0.5">
      <c r="A29" s="51"/>
      <c r="B29" s="51" t="s">
        <v>52</v>
      </c>
      <c r="D29" s="52"/>
      <c r="E29" s="51"/>
      <c r="F29" s="77">
        <v>-81475</v>
      </c>
      <c r="G29" s="70"/>
      <c r="H29" s="78">
        <v>31599</v>
      </c>
    </row>
    <row r="30" spans="1:8" ht="20.100000000000001" customHeight="1" x14ac:dyDescent="0.5">
      <c r="A30" s="51"/>
      <c r="B30" s="51" t="s">
        <v>71</v>
      </c>
      <c r="D30" s="52"/>
      <c r="E30" s="51"/>
      <c r="F30" s="77">
        <v>3435</v>
      </c>
      <c r="G30" s="70"/>
      <c r="H30" s="78">
        <v>153243</v>
      </c>
    </row>
    <row r="31" spans="1:8" ht="20.100000000000001" customHeight="1" x14ac:dyDescent="0.5">
      <c r="A31" s="51"/>
      <c r="B31" s="51" t="s">
        <v>5</v>
      </c>
      <c r="D31" s="52"/>
      <c r="E31" s="51"/>
      <c r="F31" s="77">
        <v>-647</v>
      </c>
      <c r="G31" s="70"/>
      <c r="H31" s="78">
        <v>9670</v>
      </c>
    </row>
    <row r="32" spans="1:8" ht="20.100000000000001" customHeight="1" x14ac:dyDescent="0.5">
      <c r="A32" s="51"/>
      <c r="B32" s="51" t="s">
        <v>141</v>
      </c>
      <c r="D32" s="52"/>
      <c r="E32" s="61"/>
      <c r="F32" s="77">
        <v>5153</v>
      </c>
      <c r="G32" s="70"/>
      <c r="H32" s="78">
        <v>-66775</v>
      </c>
    </row>
    <row r="33" spans="1:8" ht="20.100000000000001" customHeight="1" x14ac:dyDescent="0.5">
      <c r="A33" s="51"/>
      <c r="B33" s="51" t="s">
        <v>8</v>
      </c>
      <c r="D33" s="52"/>
      <c r="E33" s="51"/>
      <c r="F33" s="77">
        <v>3697</v>
      </c>
      <c r="G33" s="70"/>
      <c r="H33" s="78">
        <v>-24</v>
      </c>
    </row>
    <row r="34" spans="1:8" ht="20.100000000000001" customHeight="1" x14ac:dyDescent="0.5">
      <c r="A34" s="51"/>
      <c r="B34" s="51" t="s">
        <v>14</v>
      </c>
      <c r="D34" s="52"/>
      <c r="E34" s="51"/>
      <c r="F34" s="77">
        <v>31833</v>
      </c>
      <c r="G34" s="70"/>
      <c r="H34" s="78">
        <v>23867</v>
      </c>
    </row>
    <row r="35" spans="1:8" ht="20.100000000000001" customHeight="1" x14ac:dyDescent="0.5">
      <c r="A35" s="51"/>
      <c r="B35" s="51" t="s">
        <v>15</v>
      </c>
      <c r="D35" s="52"/>
      <c r="E35" s="61"/>
      <c r="F35" s="77">
        <v>-3576</v>
      </c>
      <c r="G35" s="70"/>
      <c r="H35" s="78">
        <v>2356</v>
      </c>
    </row>
    <row r="36" spans="1:8" ht="20.100000000000001" customHeight="1" x14ac:dyDescent="0.5">
      <c r="A36" s="51"/>
      <c r="B36" s="51" t="s">
        <v>72</v>
      </c>
      <c r="D36" s="52"/>
      <c r="E36" s="58"/>
      <c r="F36" s="77">
        <v>-496</v>
      </c>
      <c r="G36" s="70"/>
      <c r="H36" s="78">
        <v>-496</v>
      </c>
    </row>
    <row r="37" spans="1:8" ht="20.100000000000001" customHeight="1" x14ac:dyDescent="0.5">
      <c r="A37" s="51"/>
      <c r="B37" s="51" t="s">
        <v>18</v>
      </c>
      <c r="D37" s="52"/>
      <c r="E37" s="58"/>
      <c r="F37" s="81">
        <v>-390</v>
      </c>
      <c r="G37" s="70"/>
      <c r="H37" s="82">
        <v>-2337</v>
      </c>
    </row>
    <row r="38" spans="1:8" ht="6" customHeight="1" x14ac:dyDescent="0.5">
      <c r="A38" s="61"/>
      <c r="B38" s="61"/>
      <c r="C38" s="61"/>
      <c r="D38" s="52"/>
      <c r="E38" s="58"/>
      <c r="F38" s="77"/>
      <c r="G38" s="70"/>
      <c r="H38" s="78"/>
    </row>
    <row r="39" spans="1:8" ht="20.100000000000001" customHeight="1" x14ac:dyDescent="0.5">
      <c r="A39" s="61" t="s">
        <v>53</v>
      </c>
      <c r="B39" s="61"/>
      <c r="C39" s="61"/>
      <c r="D39" s="52"/>
      <c r="E39" s="58"/>
      <c r="F39" s="77">
        <f>SUM(F27:F37)</f>
        <v>301429</v>
      </c>
      <c r="G39" s="70"/>
      <c r="H39" s="78">
        <f>SUM(H27:H37)</f>
        <v>418730</v>
      </c>
    </row>
    <row r="40" spans="1:8" ht="20.100000000000001" customHeight="1" x14ac:dyDescent="0.5">
      <c r="A40" s="51" t="s">
        <v>162</v>
      </c>
      <c r="B40" s="51"/>
      <c r="C40" s="61"/>
      <c r="D40" s="52"/>
      <c r="E40" s="58"/>
      <c r="F40" s="77">
        <v>-20016</v>
      </c>
      <c r="G40" s="70"/>
      <c r="H40" s="78">
        <v>-7891</v>
      </c>
    </row>
    <row r="41" spans="1:8" ht="6" customHeight="1" x14ac:dyDescent="0.5">
      <c r="A41" s="61"/>
      <c r="B41" s="61"/>
      <c r="C41" s="61"/>
      <c r="D41" s="52"/>
      <c r="E41" s="58"/>
      <c r="F41" s="83"/>
      <c r="G41" s="70"/>
      <c r="H41" s="84"/>
    </row>
    <row r="42" spans="1:8" ht="19.5" customHeight="1" x14ac:dyDescent="0.5">
      <c r="A42" s="51" t="s">
        <v>55</v>
      </c>
      <c r="B42" s="51"/>
      <c r="C42" s="61"/>
      <c r="D42" s="52"/>
      <c r="E42" s="58"/>
      <c r="F42" s="79">
        <f>SUM(F39:F40)</f>
        <v>281413</v>
      </c>
      <c r="G42" s="70"/>
      <c r="H42" s="80">
        <f>SUM(H39:H40)</f>
        <v>410839</v>
      </c>
    </row>
    <row r="43" spans="1:8" ht="15" customHeight="1" x14ac:dyDescent="0.5">
      <c r="A43" s="51"/>
      <c r="B43" s="51"/>
      <c r="C43" s="61"/>
      <c r="D43" s="52"/>
      <c r="E43" s="58"/>
      <c r="F43" s="78"/>
      <c r="G43" s="70"/>
      <c r="H43" s="78"/>
    </row>
    <row r="44" spans="1:8" ht="21.9" customHeight="1" x14ac:dyDescent="0.5">
      <c r="A44" s="97" t="s">
        <v>11</v>
      </c>
      <c r="B44" s="97"/>
      <c r="C44" s="97"/>
      <c r="D44" s="98"/>
      <c r="E44" s="120"/>
      <c r="F44" s="82"/>
      <c r="G44" s="69"/>
      <c r="H44" s="86"/>
    </row>
    <row r="45" spans="1:8" ht="21.75" customHeight="1" x14ac:dyDescent="0.5">
      <c r="A45" s="61" t="str">
        <f>A1</f>
        <v>บริษัท ฝาจีบ จำกัด (มหาชน)</v>
      </c>
      <c r="B45" s="61"/>
      <c r="C45" s="61"/>
      <c r="D45" s="52"/>
      <c r="E45" s="51"/>
      <c r="F45" s="72"/>
      <c r="G45" s="72"/>
      <c r="H45" s="72"/>
    </row>
    <row r="46" spans="1:8" ht="21.75" customHeight="1" x14ac:dyDescent="0.5">
      <c r="A46" s="61" t="s">
        <v>56</v>
      </c>
      <c r="B46" s="61"/>
      <c r="C46" s="61"/>
      <c r="D46" s="52"/>
      <c r="E46" s="51"/>
      <c r="F46" s="72"/>
      <c r="G46" s="75"/>
      <c r="H46" s="72"/>
    </row>
    <row r="47" spans="1:8" ht="21.75" customHeight="1" x14ac:dyDescent="0.5">
      <c r="A47" s="89" t="str">
        <f>A3</f>
        <v>สำหรับรอบระยะเวลาหกเดือนสิ้นสุดวันที่ 30 มิถุนายน พ.ศ. 2567</v>
      </c>
      <c r="B47" s="115"/>
      <c r="C47" s="48"/>
      <c r="D47" s="76"/>
      <c r="E47" s="97"/>
      <c r="F47" s="76"/>
      <c r="G47" s="76"/>
      <c r="H47" s="76"/>
    </row>
    <row r="48" spans="1:8" ht="21.75" customHeight="1" x14ac:dyDescent="0.5">
      <c r="A48" s="44"/>
      <c r="B48" s="44"/>
      <c r="C48" s="44"/>
      <c r="D48" s="52"/>
      <c r="E48" s="51"/>
      <c r="F48" s="85"/>
      <c r="G48" s="75"/>
      <c r="H48" s="85"/>
    </row>
    <row r="49" spans="1:8" ht="19.5" customHeight="1" x14ac:dyDescent="0.5">
      <c r="A49" s="44"/>
      <c r="B49" s="44"/>
      <c r="C49" s="44"/>
      <c r="D49" s="52"/>
      <c r="E49" s="51"/>
      <c r="F49" s="74" t="s">
        <v>132</v>
      </c>
      <c r="G49" s="125"/>
      <c r="H49" s="74" t="s">
        <v>132</v>
      </c>
    </row>
    <row r="50" spans="1:8" ht="19.5" customHeight="1" x14ac:dyDescent="0.5">
      <c r="A50" s="44"/>
      <c r="B50" s="44"/>
      <c r="C50" s="44"/>
      <c r="D50" s="52"/>
      <c r="E50" s="51"/>
      <c r="F50" s="11" t="s">
        <v>65</v>
      </c>
      <c r="G50" s="9"/>
      <c r="H50" s="11" t="s">
        <v>62</v>
      </c>
    </row>
    <row r="51" spans="1:8" ht="19.5" customHeight="1" x14ac:dyDescent="0.5">
      <c r="A51" s="44"/>
      <c r="B51" s="44"/>
      <c r="C51" s="44"/>
      <c r="D51" s="92" t="s">
        <v>1</v>
      </c>
      <c r="E51" s="51"/>
      <c r="F51" s="55" t="s">
        <v>80</v>
      </c>
      <c r="G51" s="54"/>
      <c r="H51" s="55" t="s">
        <v>80</v>
      </c>
    </row>
    <row r="52" spans="1:8" ht="21.75" customHeight="1" x14ac:dyDescent="0.5">
      <c r="A52" s="61"/>
      <c r="B52" s="61"/>
      <c r="C52" s="61"/>
      <c r="F52" s="77"/>
      <c r="G52" s="70"/>
      <c r="H52" s="78"/>
    </row>
    <row r="53" spans="1:8" ht="21.75" customHeight="1" x14ac:dyDescent="0.5">
      <c r="A53" s="61" t="s">
        <v>57</v>
      </c>
      <c r="B53" s="61"/>
      <c r="C53" s="61"/>
      <c r="F53" s="77"/>
      <c r="G53" s="53"/>
      <c r="H53" s="78"/>
    </row>
    <row r="54" spans="1:8" ht="21.75" customHeight="1" x14ac:dyDescent="0.5">
      <c r="A54" s="51" t="s">
        <v>163</v>
      </c>
      <c r="B54" s="51"/>
      <c r="C54" s="51"/>
      <c r="F54" s="77">
        <v>73495</v>
      </c>
      <c r="G54" s="53"/>
      <c r="H54" s="78">
        <v>-132216</v>
      </c>
    </row>
    <row r="55" spans="1:8" ht="21.75" customHeight="1" x14ac:dyDescent="0.5">
      <c r="A55" s="51" t="s">
        <v>73</v>
      </c>
      <c r="B55" s="51"/>
      <c r="C55" s="51"/>
      <c r="F55" s="77">
        <v>-85062</v>
      </c>
      <c r="G55" s="53"/>
      <c r="H55" s="78">
        <v>-75979</v>
      </c>
    </row>
    <row r="56" spans="1:8" ht="21.75" customHeight="1" x14ac:dyDescent="0.5">
      <c r="A56" s="51" t="s">
        <v>58</v>
      </c>
      <c r="B56" s="51"/>
      <c r="C56" s="51"/>
      <c r="F56" s="77">
        <v>973</v>
      </c>
      <c r="G56" s="53"/>
      <c r="H56" s="78">
        <v>461</v>
      </c>
    </row>
    <row r="57" spans="1:8" ht="21.75" customHeight="1" x14ac:dyDescent="0.5">
      <c r="A57" s="51" t="s">
        <v>115</v>
      </c>
      <c r="B57" s="51"/>
      <c r="C57" s="51"/>
      <c r="F57" s="77">
        <v>-342</v>
      </c>
      <c r="G57" s="53"/>
      <c r="H57" s="78">
        <v>-528</v>
      </c>
    </row>
    <row r="58" spans="1:8" ht="21.75" customHeight="1" x14ac:dyDescent="0.5">
      <c r="A58" s="51" t="s">
        <v>164</v>
      </c>
      <c r="B58" s="51"/>
      <c r="C58" s="51"/>
      <c r="F58" s="56">
        <v>-71225</v>
      </c>
      <c r="G58" s="53"/>
      <c r="H58" s="78">
        <v>-1823</v>
      </c>
    </row>
    <row r="59" spans="1:8" ht="21.75" customHeight="1" x14ac:dyDescent="0.5">
      <c r="A59" s="51" t="s">
        <v>54</v>
      </c>
      <c r="B59" s="51"/>
      <c r="C59" s="51"/>
      <c r="F59" s="79">
        <v>14039</v>
      </c>
      <c r="G59" s="53"/>
      <c r="H59" s="80">
        <v>3366</v>
      </c>
    </row>
    <row r="60" spans="1:8" ht="6" customHeight="1" x14ac:dyDescent="0.5">
      <c r="A60" s="51"/>
      <c r="B60" s="51"/>
      <c r="C60" s="51"/>
      <c r="F60" s="77"/>
      <c r="G60" s="53"/>
      <c r="H60" s="78"/>
    </row>
    <row r="61" spans="1:8" ht="21.75" customHeight="1" x14ac:dyDescent="0.5">
      <c r="A61" s="51" t="s">
        <v>167</v>
      </c>
      <c r="B61" s="51"/>
      <c r="C61" s="51"/>
      <c r="F61" s="79">
        <f>SUM(F54:F59)</f>
        <v>-68122</v>
      </c>
      <c r="G61" s="53"/>
      <c r="H61" s="80">
        <f>SUM(H54:H59)</f>
        <v>-206719</v>
      </c>
    </row>
    <row r="62" spans="1:8" ht="21.75" customHeight="1" x14ac:dyDescent="0.5">
      <c r="A62" s="61"/>
      <c r="B62" s="61"/>
      <c r="C62" s="51"/>
      <c r="F62" s="77"/>
      <c r="G62" s="53"/>
      <c r="H62" s="78"/>
    </row>
    <row r="63" spans="1:8" ht="21.75" customHeight="1" x14ac:dyDescent="0.5">
      <c r="A63" s="61" t="s">
        <v>59</v>
      </c>
      <c r="B63" s="61"/>
      <c r="C63" s="61"/>
      <c r="F63" s="77"/>
      <c r="G63" s="85"/>
      <c r="H63" s="78"/>
    </row>
    <row r="64" spans="1:8" ht="21.75" customHeight="1" x14ac:dyDescent="0.5">
      <c r="A64" s="51" t="s">
        <v>60</v>
      </c>
      <c r="B64" s="51"/>
      <c r="C64" s="51"/>
      <c r="F64" s="77">
        <v>-9441</v>
      </c>
      <c r="G64" s="57"/>
      <c r="H64" s="78">
        <v>-9377</v>
      </c>
    </row>
    <row r="65" spans="1:8" ht="21.75" customHeight="1" x14ac:dyDescent="0.5">
      <c r="A65" s="51" t="s">
        <v>139</v>
      </c>
      <c r="B65" s="51"/>
      <c r="C65" s="51"/>
      <c r="D65" s="52">
        <v>13</v>
      </c>
      <c r="F65" s="81">
        <v>-96205</v>
      </c>
      <c r="G65" s="57"/>
      <c r="H65" s="82">
        <v>-115415</v>
      </c>
    </row>
    <row r="66" spans="1:8" ht="6" customHeight="1" x14ac:dyDescent="0.5">
      <c r="A66" s="51"/>
      <c r="B66" s="51"/>
      <c r="C66" s="51"/>
      <c r="F66" s="77"/>
      <c r="G66" s="53"/>
      <c r="H66" s="78"/>
    </row>
    <row r="67" spans="1:8" ht="21.75" customHeight="1" x14ac:dyDescent="0.5">
      <c r="A67" s="51" t="s">
        <v>116</v>
      </c>
      <c r="B67" s="51"/>
      <c r="C67" s="61"/>
      <c r="F67" s="79">
        <f>SUM(F64:F65)</f>
        <v>-105646</v>
      </c>
      <c r="G67" s="53"/>
      <c r="H67" s="80">
        <f>SUM(H64:H65)</f>
        <v>-124792</v>
      </c>
    </row>
    <row r="68" spans="1:8" ht="21.75" customHeight="1" x14ac:dyDescent="0.5">
      <c r="A68" s="45"/>
      <c r="B68" s="45"/>
      <c r="C68" s="45"/>
      <c r="F68" s="77"/>
      <c r="G68" s="53"/>
      <c r="H68" s="78"/>
    </row>
    <row r="69" spans="1:8" ht="21.75" customHeight="1" x14ac:dyDescent="0.5">
      <c r="A69" s="61" t="s">
        <v>117</v>
      </c>
      <c r="B69" s="61"/>
      <c r="C69" s="61"/>
      <c r="F69" s="77">
        <f>+F42+F61+F67</f>
        <v>107645</v>
      </c>
      <c r="G69" s="53"/>
      <c r="H69" s="78">
        <f>+H42+H61+H67</f>
        <v>79328</v>
      </c>
    </row>
    <row r="70" spans="1:8" ht="21.75" customHeight="1" x14ac:dyDescent="0.5">
      <c r="A70" s="51" t="s">
        <v>87</v>
      </c>
      <c r="B70" s="51"/>
      <c r="C70" s="51"/>
      <c r="F70" s="56">
        <v>248415</v>
      </c>
      <c r="G70" s="53"/>
      <c r="H70" s="57">
        <v>187031</v>
      </c>
    </row>
    <row r="71" spans="1:8" ht="21.75" customHeight="1" x14ac:dyDescent="0.5">
      <c r="A71" s="51" t="s">
        <v>149</v>
      </c>
      <c r="B71" s="51"/>
      <c r="F71" s="59">
        <v>13</v>
      </c>
      <c r="G71" s="53"/>
      <c r="H71" s="60">
        <v>9</v>
      </c>
    </row>
    <row r="72" spans="1:8" ht="6" customHeight="1" x14ac:dyDescent="0.5">
      <c r="A72" s="45"/>
      <c r="B72" s="45"/>
      <c r="C72" s="45"/>
      <c r="F72" s="77"/>
      <c r="G72" s="53"/>
      <c r="H72" s="78"/>
    </row>
    <row r="73" spans="1:8" ht="21.75" customHeight="1" thickBot="1" x14ac:dyDescent="0.55000000000000004">
      <c r="A73" s="61" t="s">
        <v>88</v>
      </c>
      <c r="B73" s="61"/>
      <c r="C73" s="51"/>
      <c r="F73" s="87">
        <f>SUM(F69:F71)</f>
        <v>356073</v>
      </c>
      <c r="G73" s="53"/>
      <c r="H73" s="88">
        <f>SUM(H69:H71)</f>
        <v>266368</v>
      </c>
    </row>
    <row r="74" spans="1:8" ht="21.75" customHeight="1" thickTop="1" x14ac:dyDescent="0.5">
      <c r="A74" s="51"/>
      <c r="B74" s="51"/>
      <c r="C74" s="51"/>
      <c r="F74" s="53"/>
      <c r="G74" s="53"/>
      <c r="H74" s="53"/>
    </row>
    <row r="75" spans="1:8" ht="21.75" customHeight="1" x14ac:dyDescent="0.5">
      <c r="A75" s="61" t="s">
        <v>61</v>
      </c>
      <c r="B75" s="61"/>
      <c r="C75" s="51"/>
      <c r="F75" s="53"/>
      <c r="G75" s="53"/>
      <c r="H75" s="53"/>
    </row>
    <row r="76" spans="1:8" ht="6" customHeight="1" x14ac:dyDescent="0.5">
      <c r="A76" s="45"/>
      <c r="B76" s="45"/>
      <c r="C76" s="45"/>
      <c r="F76" s="85"/>
      <c r="G76" s="53"/>
      <c r="H76" s="85"/>
    </row>
    <row r="77" spans="1:8" ht="21.75" customHeight="1" x14ac:dyDescent="0.5">
      <c r="A77" s="51" t="s">
        <v>168</v>
      </c>
      <c r="B77" s="51"/>
      <c r="C77" s="45"/>
      <c r="F77" s="53"/>
      <c r="G77" s="53"/>
      <c r="H77" s="53"/>
    </row>
    <row r="78" spans="1:8" ht="6" customHeight="1" x14ac:dyDescent="0.5">
      <c r="A78" s="45"/>
      <c r="B78" s="45"/>
      <c r="F78" s="85"/>
      <c r="G78" s="53"/>
      <c r="H78" s="85"/>
    </row>
    <row r="79" spans="1:8" ht="21.75" customHeight="1" x14ac:dyDescent="0.5">
      <c r="A79" s="51" t="s">
        <v>170</v>
      </c>
      <c r="B79" s="51"/>
      <c r="C79" s="51"/>
      <c r="F79" s="56">
        <v>-8430</v>
      </c>
      <c r="G79" s="53"/>
      <c r="H79" s="57">
        <v>708</v>
      </c>
    </row>
    <row r="80" spans="1:8" ht="21.75" customHeight="1" x14ac:dyDescent="0.5">
      <c r="A80" s="51" t="s">
        <v>74</v>
      </c>
      <c r="B80" s="51"/>
      <c r="C80" s="51"/>
      <c r="F80" s="56">
        <v>11032</v>
      </c>
      <c r="G80" s="53"/>
      <c r="H80" s="57">
        <v>1841</v>
      </c>
    </row>
    <row r="81" spans="1:8" ht="19.8" x14ac:dyDescent="0.5">
      <c r="A81" s="51"/>
      <c r="B81" s="51"/>
      <c r="C81" s="51"/>
      <c r="D81" s="52"/>
      <c r="F81" s="53"/>
      <c r="G81" s="53"/>
      <c r="H81" s="53"/>
    </row>
    <row r="82" spans="1:8" ht="19.8" x14ac:dyDescent="0.5">
      <c r="A82" s="51"/>
      <c r="B82" s="51"/>
      <c r="C82" s="51"/>
      <c r="F82" s="53"/>
      <c r="G82" s="53"/>
      <c r="H82" s="53"/>
    </row>
    <row r="83" spans="1:8" ht="19.8" x14ac:dyDescent="0.5">
      <c r="A83" s="51"/>
      <c r="B83" s="51"/>
      <c r="C83" s="51"/>
      <c r="F83" s="53"/>
      <c r="G83" s="53"/>
      <c r="H83" s="53"/>
    </row>
    <row r="84" spans="1:8" ht="19.8" x14ac:dyDescent="0.5">
      <c r="A84" s="51"/>
      <c r="B84" s="51"/>
      <c r="C84" s="51"/>
      <c r="F84" s="53"/>
      <c r="G84" s="53"/>
      <c r="H84" s="53"/>
    </row>
    <row r="85" spans="1:8" ht="18.75" customHeight="1" x14ac:dyDescent="0.5">
      <c r="A85" s="51"/>
      <c r="B85" s="51"/>
      <c r="C85" s="51"/>
      <c r="F85" s="53"/>
      <c r="G85" s="53"/>
      <c r="H85" s="53"/>
    </row>
    <row r="86" spans="1:8" ht="18" customHeight="1" x14ac:dyDescent="0.5"/>
    <row r="87" spans="1:8" ht="21.9" customHeight="1" x14ac:dyDescent="0.5">
      <c r="A87" s="97" t="s">
        <v>11</v>
      </c>
      <c r="B87" s="97"/>
      <c r="C87" s="121"/>
      <c r="D87" s="101"/>
      <c r="E87" s="101"/>
      <c r="F87" s="82"/>
      <c r="G87" s="69"/>
      <c r="H87" s="86"/>
    </row>
  </sheetData>
  <pageMargins left="1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   &amp;P</oddFooter>
  </headerFooter>
  <rowBreaks count="1" manualBreakCount="1">
    <brk id="4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2-4 </vt:lpstr>
      <vt:lpstr>PL (3month) 5</vt:lpstr>
      <vt:lpstr>PL (6month) 6</vt:lpstr>
      <vt:lpstr>7HCW(T)</vt:lpstr>
      <vt:lpstr>8-9</vt:lpstr>
      <vt:lpstr>'2-4 '!Print_Area</vt:lpstr>
      <vt:lpstr>'PL (3month) 5'!Print_Area</vt:lpstr>
      <vt:lpstr>'PL (6month)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dowrueang csc</cp:lastModifiedBy>
  <cp:lastPrinted>2024-08-05T02:46:34Z</cp:lastPrinted>
  <dcterms:created xsi:type="dcterms:W3CDTF">2022-08-10T04:25:47Z</dcterms:created>
  <dcterms:modified xsi:type="dcterms:W3CDTF">2024-08-06T10:06:23Z</dcterms:modified>
</cp:coreProperties>
</file>