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7\ไตรมาส 2\งบส่ง ตลท\"/>
    </mc:Choice>
  </mc:AlternateContent>
  <xr:revisionPtr revIDLastSave="0" documentId="13_ncr:1_{64D74E46-315E-4BDD-950C-8C92CD3427A2}" xr6:coauthVersionLast="47" xr6:coauthVersionMax="47" xr10:uidLastSave="{00000000-0000-0000-0000-000000000000}"/>
  <bookViews>
    <workbookView xWindow="-108" yWindow="-108" windowWidth="23256" windowHeight="12576" tabRatio="885" xr2:uid="{00000000-000D-0000-FFFF-FFFF00000000}"/>
  </bookViews>
  <sheets>
    <sheet name="BS 2-4" sheetId="7" r:id="rId1"/>
    <sheet name="P&amp;L (3month) 5" sheetId="2" r:id="rId2"/>
    <sheet name="P&amp;L (6month) 6" sheetId="8" r:id="rId3"/>
    <sheet name="CE HCW 7" sheetId="5" r:id="rId4"/>
    <sheet name="CF8-9" sheetId="6" r:id="rId5"/>
  </sheets>
  <definedNames>
    <definedName name="_xlnm.Print_Area" localSheetId="0">'BS 2-4'!$A$1:$I$147</definedName>
    <definedName name="_xlnm.Print_Area" localSheetId="3">'CE HCW 7'!$A$1:$Y$41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J47" i="8" l="1"/>
  <c r="H47" i="8"/>
  <c r="J46" i="2"/>
  <c r="H46" i="2"/>
  <c r="G71" i="7"/>
  <c r="I38" i="7"/>
  <c r="G38" i="7"/>
  <c r="H75" i="6"/>
  <c r="S28" i="5" l="1"/>
  <c r="W25" i="5"/>
  <c r="W23" i="5"/>
  <c r="Y23" i="5" s="1"/>
  <c r="Y18" i="5"/>
  <c r="J72" i="6"/>
  <c r="J75" i="6" s="1"/>
  <c r="U20" i="5"/>
  <c r="W17" i="5"/>
  <c r="Y17" i="5" s="1"/>
  <c r="W14" i="5"/>
  <c r="Y14" i="5" s="1"/>
  <c r="S20" i="5"/>
  <c r="W28" i="5" l="1"/>
  <c r="W20" i="5"/>
  <c r="A3" i="6"/>
  <c r="A54" i="6"/>
  <c r="A3" i="5"/>
  <c r="J26" i="8"/>
  <c r="H26" i="8"/>
  <c r="J17" i="8"/>
  <c r="H17" i="8"/>
  <c r="I120" i="7"/>
  <c r="J28" i="8" l="1"/>
  <c r="J35" i="8" s="1"/>
  <c r="H28" i="8"/>
  <c r="H35" i="8" s="1"/>
  <c r="J26" i="2"/>
  <c r="H26" i="2"/>
  <c r="J17" i="2"/>
  <c r="H17" i="2"/>
  <c r="G120" i="7"/>
  <c r="I28" i="5"/>
  <c r="G28" i="5"/>
  <c r="I20" i="5"/>
  <c r="G20" i="5"/>
  <c r="H38" i="8" l="1"/>
  <c r="H11" i="6"/>
  <c r="J38" i="8"/>
  <c r="J49" i="8" s="1"/>
  <c r="J11" i="6"/>
  <c r="J28" i="2"/>
  <c r="J35" i="2" s="1"/>
  <c r="H28" i="2"/>
  <c r="H35" i="2" s="1"/>
  <c r="H38" i="2" s="1"/>
  <c r="H48" i="2" s="1"/>
  <c r="I135" i="7"/>
  <c r="H53" i="8" l="1"/>
  <c r="H49" i="8"/>
  <c r="Q25" i="5" s="1"/>
  <c r="Q16" i="5"/>
  <c r="J53" i="8"/>
  <c r="J55" i="8"/>
  <c r="H55" i="2"/>
  <c r="H53" i="2"/>
  <c r="H69" i="6"/>
  <c r="J69" i="6"/>
  <c r="H55" i="8" l="1"/>
  <c r="Q28" i="5"/>
  <c r="Y25" i="5"/>
  <c r="J29" i="6"/>
  <c r="U28" i="5"/>
  <c r="O28" i="5"/>
  <c r="M28" i="5"/>
  <c r="K28" i="5"/>
  <c r="J38" i="2"/>
  <c r="J48" i="2" s="1"/>
  <c r="A147" i="7"/>
  <c r="A101" i="7"/>
  <c r="A98" i="7"/>
  <c r="A58" i="8" s="1"/>
  <c r="I80" i="7"/>
  <c r="G80" i="7"/>
  <c r="I71" i="7"/>
  <c r="A52" i="7"/>
  <c r="I23" i="7"/>
  <c r="G23" i="7"/>
  <c r="G40" i="7" s="1"/>
  <c r="J53" i="2" l="1"/>
  <c r="J55" i="2"/>
  <c r="Q20" i="5"/>
  <c r="Y16" i="5"/>
  <c r="A41" i="5"/>
  <c r="A57" i="2"/>
  <c r="A51" i="6" s="1"/>
  <c r="A102" i="6" s="1"/>
  <c r="J41" i="6"/>
  <c r="J44" i="6" s="1"/>
  <c r="J77" i="6" s="1"/>
  <c r="J81" i="6" s="1"/>
  <c r="I40" i="7"/>
  <c r="I82" i="7"/>
  <c r="I137" i="7" s="1"/>
  <c r="G82" i="7"/>
  <c r="O20" i="5" l="1"/>
  <c r="M20" i="5"/>
  <c r="K20" i="5"/>
  <c r="Y20" i="5" l="1"/>
  <c r="H29" i="6"/>
  <c r="H41" i="6" l="1"/>
  <c r="H44" i="6" s="1"/>
  <c r="H77" i="6" s="1"/>
  <c r="H81" i="6" s="1"/>
  <c r="G135" i="7"/>
  <c r="G137" i="7" s="1"/>
  <c r="Y26" i="5"/>
  <c r="Y28" i="5" s="1"/>
</calcChain>
</file>

<file path=xl/sharedStrings.xml><?xml version="1.0" encoding="utf-8"?>
<sst xmlns="http://schemas.openxmlformats.org/spreadsheetml/2006/main" count="307" uniqueCount="185">
  <si>
    <t>Crown Seal Public Company Limited</t>
  </si>
  <si>
    <t>Statements of Financial Position</t>
  </si>
  <si>
    <t>As at 30 June 2024</t>
  </si>
  <si>
    <t>(Unaudited)</t>
  </si>
  <si>
    <t>(Audited)</t>
  </si>
  <si>
    <t>30 June</t>
  </si>
  <si>
    <t>31 December</t>
  </si>
  <si>
    <t>2024</t>
  </si>
  <si>
    <t>2023</t>
  </si>
  <si>
    <t>Notes</t>
  </si>
  <si>
    <t xml:space="preserve"> Thousand Baht</t>
  </si>
  <si>
    <t>Assets</t>
  </si>
  <si>
    <t>Current assets</t>
  </si>
  <si>
    <t>Cash and cash equivalents</t>
  </si>
  <si>
    <t>Fixed deposit with maturity over 3 months</t>
  </si>
  <si>
    <t>Current portion of non-current trade receivable, net</t>
  </si>
  <si>
    <t>Inventories, net</t>
  </si>
  <si>
    <t>Derivative assets</t>
  </si>
  <si>
    <t>Other current assets</t>
  </si>
  <si>
    <t>Total current assets</t>
  </si>
  <si>
    <t>Non-current assets</t>
  </si>
  <si>
    <t xml:space="preserve">Financial assets measured at fair value
</t>
  </si>
  <si>
    <t>through other comprehensive income</t>
  </si>
  <si>
    <t>Non-current trade receivable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</si>
  <si>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</si>
  <si>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</si>
  <si>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</si>
  <si>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</si>
  <si>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</si>
  <si>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</si>
  <si>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</si>
  <si>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Note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</si>
  <si>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</si>
  <si>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</si>
  <si>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</si>
  <si>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</si>
  <si>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</si>
  <si>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</si>
  <si>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</si>
  <si>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</si>
  <si>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</si>
  <si>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</si>
  <si>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</si>
  <si>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</si>
  <si>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</si>
  <si>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</si>
  <si>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</si>
  <si>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</si>
  <si>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</si>
  <si>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</si>
  <si>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</si>
  <si>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</si>
  <si>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Non-cumulative preferred shares,</t>
  </si>
  <si>
    <t>799,258 shares at par of Baht 10 each</t>
  </si>
  <si>
    <t>Ordinary shares, 52,000,742 shares</t>
  </si>
  <si>
    <t>at par of Baht 10 each</t>
  </si>
  <si>
    <t>Issued and paid-up share capital</t>
  </si>
  <si>
    <t>799,258 shares of fully-paid</t>
  </si>
  <si>
    <t>of fully-paid</t>
  </si>
  <si>
    <t>Premium on paid-up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</si>
  <si>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</si>
  <si>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</si>
  <si>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</si>
  <si>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</si>
  <si>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</si>
  <si>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</si>
  <si>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</si>
  <si>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</si>
  <si>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</si>
  <si>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June 2024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</si>
  <si>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</si>
  <si>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</si>
  <si>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</si>
  <si>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</si>
  <si>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</si>
  <si>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</si>
  <si>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</si>
  <si>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</si>
  <si>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</si>
  <si>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</si>
  <si>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</si>
  <si>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Total expenses</t>
  </si>
  <si>
    <t>Profit from operating activities</t>
  </si>
  <si>
    <t>Finance costs</t>
  </si>
  <si>
    <t>Loss arising from derecognition of financial assets</t>
  </si>
  <si>
    <t>measured at amortised cost</t>
  </si>
  <si>
    <t>Income tax expense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</si>
  <si>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</si>
  <si>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</si>
  <si>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</si>
  <si>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</si>
  <si>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</si>
  <si>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For the six-month period ended 30 June 2024</t>
  </si>
  <si>
    <t>Statements of Changes in Equity (Unaudited)</t>
  </si>
  <si>
    <t>share capital</t>
  </si>
  <si>
    <t>Premium on shares</t>
  </si>
  <si>
    <t>Surplus on</t>
  </si>
  <si>
    <t>Preferred</t>
  </si>
  <si>
    <t>Ordinary</t>
  </si>
  <si>
    <t>Appropriated -</t>
  </si>
  <si>
    <t>revaluation</t>
  </si>
  <si>
    <t>Total</t>
  </si>
  <si>
    <t>shares</t>
  </si>
  <si>
    <t>legal reserve</t>
  </si>
  <si>
    <t>of assets</t>
  </si>
  <si>
    <t>equity</t>
  </si>
  <si>
    <t xml:space="preserve"> Thousand</t>
  </si>
  <si>
    <t>Thousand</t>
  </si>
  <si>
    <t>Baht</t>
  </si>
  <si>
    <t>Opening balance as at 1 January 2023</t>
  </si>
  <si>
    <t xml:space="preserve">Total comprehensive income </t>
  </si>
  <si>
    <t>for the period</t>
  </si>
  <si>
    <t>Other comprehensive income for the period</t>
  </si>
  <si>
    <t>Dividend paid</t>
  </si>
  <si>
    <t>Closing balance as at 30 June 2023</t>
  </si>
  <si>
    <t>Opening balance as at 1 January 2024</t>
  </si>
  <si>
    <t>Closing balance as at 30 June 2024</t>
  </si>
  <si>
    <t>Statements of Cash Flows (Unaudited)</t>
  </si>
  <si>
    <t>Cash flows from operating activities</t>
  </si>
  <si>
    <t xml:space="preserve">Profit before income tax </t>
  </si>
  <si>
    <t>Adjustments for:</t>
  </si>
  <si>
    <t xml:space="preserve">Loss arising from derecognition of financial assets </t>
  </si>
  <si>
    <t>Depreciation and amortisation</t>
  </si>
  <si>
    <t>Loss on write-off of equipment</t>
  </si>
  <si>
    <t>Gain on sales of equipment</t>
  </si>
  <si>
    <t>Employee benefits expense</t>
  </si>
  <si>
    <t>Fair value gains on derivatives</t>
  </si>
  <si>
    <t>Interest expense of lease liabilities</t>
  </si>
  <si>
    <t>Changes in operating assets and liabilities:</t>
  </si>
  <si>
    <t>Trade and other receivables</t>
  </si>
  <si>
    <t>Inventories</t>
  </si>
  <si>
    <t>Trade and other payables</t>
  </si>
  <si>
    <t>Rental received in advance</t>
  </si>
  <si>
    <t>Cash generated from operations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</si>
  <si>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</si>
  <si>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</si>
  <si>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</si>
  <si>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</si>
  <si>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Proceeds from disposals of equipment</t>
  </si>
  <si>
    <t>Payments for purchase of intangible assets</t>
  </si>
  <si>
    <t>Interest received</t>
  </si>
  <si>
    <t>Cash flows from financing activities</t>
  </si>
  <si>
    <t>Payments for lease liabilities</t>
  </si>
  <si>
    <t>Dividends paid</t>
  </si>
  <si>
    <t>Net cash used in from financing activities</t>
  </si>
  <si>
    <t>Net increase in cash and cash equivalents</t>
  </si>
  <si>
    <t>Cash and cash equivalents at the beginning of the period</t>
  </si>
  <si>
    <t>Cash and cash equivalents at the end of the period</t>
  </si>
  <si>
    <t>Non-cash transactions</t>
  </si>
  <si>
    <t>Increase (decrease) in payables for purchase of machinery</t>
  </si>
  <si>
    <t>Payments for right-of-use assets</t>
  </si>
  <si>
    <t>Fair value</t>
  </si>
  <si>
    <t>Items that will be reclassified subsequently to profit or loss:</t>
  </si>
  <si>
    <t>Allowance for expected credit losses</t>
  </si>
  <si>
    <t>Unrealised gain on exchange rate</t>
  </si>
  <si>
    <t>Exchange gain on cash and cash equivalents</t>
  </si>
  <si>
    <t>Trade and other current receivables, net</t>
  </si>
  <si>
    <t>Financial assets measured at fair value</t>
  </si>
  <si>
    <t>Other comprehensive income</t>
  </si>
  <si>
    <t xml:space="preserve">components </t>
  </si>
  <si>
    <t>Total other</t>
  </si>
  <si>
    <t>of equity</t>
  </si>
  <si>
    <t>(Increase) decrease in fixed deposit with maturity over 3 months</t>
  </si>
  <si>
    <t xml:space="preserve">Total items that will be reclassified subsequently </t>
  </si>
  <si>
    <t>to profit or loss:</t>
  </si>
  <si>
    <t>through profit or loss</t>
  </si>
  <si>
    <t>measured at fair value through profit or loss</t>
  </si>
  <si>
    <t>at fair value through profit or loss</t>
  </si>
  <si>
    <t xml:space="preserve">Gain from fair value on financial assets </t>
  </si>
  <si>
    <t xml:space="preserve">Gain from fair value on financial assets measured at fair value </t>
  </si>
  <si>
    <t>Net cash used in investing activities</t>
  </si>
  <si>
    <t>Significant non-cash transactions for the six-month period ended 30 June are as follows:</t>
  </si>
  <si>
    <t>Investment properties</t>
  </si>
  <si>
    <t>Issued and fully paid-up</t>
  </si>
  <si>
    <t>assets</t>
  </si>
  <si>
    <t>of financial</t>
  </si>
  <si>
    <t>Decrease in advance payments for purchasing of equipment</t>
  </si>
  <si>
    <t>The accompanying notes form part of this interim financial information.</t>
  </si>
  <si>
    <t>net realisable value and write-off of inventories and spare parts</t>
  </si>
  <si>
    <t>Gain from fair value on financial assets measured</t>
  </si>
  <si>
    <t xml:space="preserve">(Reversal of) allowance for decrease in value of inventories to </t>
  </si>
  <si>
    <t>Payments for purchase of equipment</t>
  </si>
  <si>
    <t>Items that will be reclassified subsequently</t>
  </si>
  <si>
    <t xml:space="preserve">Gain from fair value on financial assets measured </t>
  </si>
  <si>
    <t>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</si>
</sst>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;\(#,##0\);&quot;-&quot;"/>
    <numFmt numFmtId="165" formatCode="#,##0;\(#,##0\)"/>
    <numFmt numFmtId="166" formatCode="_(* #,##0_);_(* \(#,##0\);_(* &quot;-&quot;??_);_(@_)"/>
    <numFmt numFmtId="167" formatCode="#,##0.00;\(#,##0.00\);&quot;-&quot;"/>
    <numFmt numFmtId="168" formatCode="0.0"/>
    <numFmt numFmtId="169" formatCode="#,##0;\(#,##0\);&quot;-&quot;;@"/>
  </numFmts>
  <fonts count="10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4"/>
      <name val="Arial"/>
      <family val="2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1"/>
    <xf numFmtId="0" fontId="2" fillId="0" borderId="1"/>
    <xf numFmtId="43" fontId="1" fillId="0" borderId="1" applyFont="0" applyFill="0" applyBorder="0" applyAlignment="0" applyProtection="0"/>
    <xf numFmtId="0" fontId="1" fillId="0" borderId="1"/>
    <xf numFmtId="0" fontId="9" fillId="0" borderId="1"/>
  </cellStyleXfs>
  <cellXfs count="163">
    <xf numFmtId="0" fontId="0" fillId="0" borderId="0" xfId="0"/>
    <xf numFmtId="0" fontId="3" fillId="0" borderId="1" xfId="1" applyFont="1" applyAlignment="1">
      <alignment vertical="center"/>
    </xf>
    <xf numFmtId="0" fontId="3" fillId="0" borderId="2" xfId="2" applyFont="1" applyBorder="1" applyAlignment="1">
      <alignment vertical="center"/>
    </xf>
    <xf numFmtId="0" fontId="1" fillId="0" borderId="2" xfId="2" applyFont="1" applyBorder="1"/>
    <xf numFmtId="43" fontId="1" fillId="0" borderId="1" xfId="2" applyNumberFormat="1" applyFont="1" applyAlignment="1">
      <alignment horizontal="center" vertical="center"/>
    </xf>
    <xf numFmtId="43" fontId="1" fillId="0" borderId="1" xfId="2" applyNumberFormat="1" applyFont="1" applyAlignment="1">
      <alignment vertical="center"/>
    </xf>
    <xf numFmtId="164" fontId="3" fillId="0" borderId="1" xfId="2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3" fillId="0" borderId="1" xfId="2" applyFont="1" applyAlignment="1">
      <alignment horizontal="center" vertical="center"/>
    </xf>
    <xf numFmtId="164" fontId="3" fillId="0" borderId="1" xfId="2" quotePrefix="1" applyNumberFormat="1" applyFont="1" applyAlignment="1">
      <alignment horizontal="right" vertical="center"/>
    </xf>
    <xf numFmtId="164" fontId="3" fillId="0" borderId="1" xfId="2" applyNumberFormat="1" applyFont="1" applyAlignment="1">
      <alignment horizontal="center" vertical="center"/>
    </xf>
    <xf numFmtId="0" fontId="3" fillId="0" borderId="1" xfId="1" applyFont="1" applyAlignment="1">
      <alignment vertical="center" wrapText="1"/>
    </xf>
    <xf numFmtId="0" fontId="3" fillId="0" borderId="2" xfId="2" applyFont="1" applyBorder="1" applyAlignment="1">
      <alignment horizontal="center" vertical="center"/>
    </xf>
    <xf numFmtId="0" fontId="5" fillId="0" borderId="1" xfId="2" applyFont="1" applyAlignment="1">
      <alignment horizontal="center" vertical="center"/>
    </xf>
    <xf numFmtId="164" fontId="3" fillId="0" borderId="2" xfId="2" applyNumberFormat="1" applyFont="1" applyBorder="1" applyAlignment="1">
      <alignment horizontal="right" vertical="center"/>
    </xf>
    <xf numFmtId="38" fontId="3" fillId="0" borderId="1" xfId="1" applyNumberFormat="1" applyFont="1" applyAlignment="1">
      <alignment vertical="center"/>
    </xf>
    <xf numFmtId="169" fontId="1" fillId="3" borderId="1" xfId="3" applyNumberFormat="1" applyFont="1" applyFill="1" applyAlignment="1">
      <alignment horizontal="right" vertical="center"/>
    </xf>
    <xf numFmtId="169" fontId="1" fillId="0" borderId="1" xfId="3" applyNumberFormat="1" applyFont="1" applyFill="1" applyAlignment="1">
      <alignment horizontal="right" vertical="center"/>
    </xf>
    <xf numFmtId="169" fontId="1" fillId="3" borderId="1" xfId="3" applyNumberFormat="1" applyFont="1" applyFill="1" applyBorder="1" applyAlignment="1">
      <alignment horizontal="right" vertical="center"/>
    </xf>
    <xf numFmtId="166" fontId="1" fillId="0" borderId="1" xfId="3" applyNumberFormat="1" applyFont="1" applyFill="1" applyBorder="1" applyAlignment="1">
      <alignment horizontal="right" vertical="center"/>
    </xf>
    <xf numFmtId="169" fontId="1" fillId="0" borderId="1" xfId="3" applyNumberFormat="1" applyFont="1" applyFill="1" applyBorder="1" applyAlignment="1">
      <alignment horizontal="right" vertical="center"/>
    </xf>
    <xf numFmtId="0" fontId="3" fillId="0" borderId="4" xfId="1" applyFont="1" applyBorder="1" applyAlignment="1">
      <alignment vertical="center"/>
    </xf>
    <xf numFmtId="169" fontId="3" fillId="3" borderId="1" xfId="1" applyNumberFormat="1" applyFont="1" applyFill="1" applyAlignment="1">
      <alignment horizontal="right" vertical="center" wrapText="1"/>
    </xf>
    <xf numFmtId="169" fontId="3" fillId="0" borderId="1" xfId="1" applyNumberFormat="1" applyFont="1" applyAlignment="1">
      <alignment horizontal="right" vertical="center" wrapText="1"/>
    </xf>
    <xf numFmtId="0" fontId="3" fillId="0" borderId="1" xfId="1" applyFont="1" applyAlignment="1">
      <alignment horizontal="center" vertical="center" wrapText="1"/>
    </xf>
    <xf numFmtId="0" fontId="3" fillId="0" borderId="1" xfId="4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" fontId="4" fillId="0" borderId="0" xfId="0" quotePrefix="1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6" fontId="6" fillId="2" borderId="1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4" fontId="6" fillId="0" borderId="5" xfId="0" applyNumberFormat="1" applyFont="1" applyBorder="1" applyAlignment="1">
      <alignment vertical="center"/>
    </xf>
    <xf numFmtId="1" fontId="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7" fontId="6" fillId="0" borderId="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167" fontId="6" fillId="3" borderId="3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38" fontId="6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1" fillId="0" borderId="5" xfId="2" applyFont="1" applyBorder="1" applyAlignment="1">
      <alignment vertical="center" wrapText="1"/>
    </xf>
    <xf numFmtId="167" fontId="6" fillId="3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3" borderId="7" xfId="0" applyNumberFormat="1" applyFont="1" applyFill="1" applyBorder="1" applyAlignment="1">
      <alignment horizontal="right" vertical="center"/>
    </xf>
    <xf numFmtId="167" fontId="6" fillId="0" borderId="7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/>
    <xf numFmtId="164" fontId="3" fillId="3" borderId="1" xfId="2" applyNumberFormat="1" applyFont="1" applyFill="1" applyAlignment="1">
      <alignment horizontal="right" vertical="center"/>
    </xf>
    <xf numFmtId="164" fontId="6" fillId="2" borderId="5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43" fontId="6" fillId="0" borderId="2" xfId="0" applyNumberFormat="1" applyFont="1" applyBorder="1" applyAlignment="1">
      <alignment vertical="center"/>
    </xf>
    <xf numFmtId="43" fontId="6" fillId="0" borderId="2" xfId="0" applyNumberFormat="1" applyFont="1" applyBorder="1" applyAlignment="1">
      <alignment horizontal="right" vertical="center"/>
    </xf>
    <xf numFmtId="164" fontId="6" fillId="2" borderId="8" xfId="0" applyNumberFormat="1" applyFont="1" applyFill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164" fontId="6" fillId="0" borderId="0" xfId="0" applyNumberFormat="1" applyFont="1"/>
    <xf numFmtId="0" fontId="1" fillId="0" borderId="1" xfId="1" applyAlignment="1">
      <alignment vertical="center"/>
    </xf>
    <xf numFmtId="169" fontId="1" fillId="0" borderId="1" xfId="1" applyNumberFormat="1" applyAlignment="1">
      <alignment horizontal="right" vertical="center"/>
    </xf>
    <xf numFmtId="38" fontId="1" fillId="0" borderId="1" xfId="1" applyNumberFormat="1" applyAlignment="1">
      <alignment horizontal="center" vertical="center"/>
    </xf>
    <xf numFmtId="38" fontId="1" fillId="0" borderId="1" xfId="1" applyNumberFormat="1" applyAlignment="1">
      <alignment vertical="center"/>
    </xf>
    <xf numFmtId="169" fontId="1" fillId="3" borderId="1" xfId="1" applyNumberFormat="1" applyFill="1" applyAlignment="1">
      <alignment horizontal="right" vertical="center"/>
    </xf>
    <xf numFmtId="38" fontId="1" fillId="0" borderId="1" xfId="4" applyNumberFormat="1" applyAlignment="1">
      <alignment horizontal="center" vertical="center"/>
    </xf>
    <xf numFmtId="169" fontId="1" fillId="3" borderId="1" xfId="4" applyNumberFormat="1" applyFill="1" applyAlignment="1">
      <alignment horizontal="right" vertical="center"/>
    </xf>
    <xf numFmtId="169" fontId="1" fillId="0" borderId="1" xfId="4" applyNumberFormat="1" applyAlignment="1">
      <alignment horizontal="right" vertical="center"/>
    </xf>
    <xf numFmtId="169" fontId="1" fillId="3" borderId="4" xfId="4" applyNumberFormat="1" applyFill="1" applyBorder="1" applyAlignment="1">
      <alignment horizontal="right" vertical="center"/>
    </xf>
    <xf numFmtId="169" fontId="1" fillId="0" borderId="4" xfId="4" applyNumberFormat="1" applyBorder="1" applyAlignment="1">
      <alignment horizontal="right" vertical="center"/>
    </xf>
    <xf numFmtId="169" fontId="1" fillId="3" borderId="4" xfId="1" applyNumberFormat="1" applyFill="1" applyBorder="1" applyAlignment="1">
      <alignment horizontal="right" vertical="center"/>
    </xf>
    <xf numFmtId="169" fontId="1" fillId="0" borderId="4" xfId="1" applyNumberFormat="1" applyBorder="1" applyAlignment="1">
      <alignment horizontal="right" vertical="center"/>
    </xf>
    <xf numFmtId="169" fontId="1" fillId="3" borderId="1" xfId="4" applyNumberFormat="1" applyFill="1" applyAlignment="1">
      <alignment vertical="center"/>
    </xf>
    <xf numFmtId="169" fontId="1" fillId="0" borderId="1" xfId="4" applyNumberFormat="1" applyAlignment="1">
      <alignment vertical="center"/>
    </xf>
    <xf numFmtId="0" fontId="1" fillId="0" borderId="1" xfId="1" applyAlignment="1">
      <alignment horizontal="left" vertical="center"/>
    </xf>
    <xf numFmtId="169" fontId="1" fillId="3" borderId="6" xfId="1" applyNumberFormat="1" applyFill="1" applyBorder="1" applyAlignment="1">
      <alignment horizontal="right" vertical="center"/>
    </xf>
    <xf numFmtId="169" fontId="1" fillId="0" borderId="6" xfId="1" applyNumberFormat="1" applyBorder="1" applyAlignment="1">
      <alignment horizontal="right" vertical="center"/>
    </xf>
    <xf numFmtId="165" fontId="1" fillId="0" borderId="1" xfId="1" applyNumberFormat="1" applyAlignment="1">
      <alignment horizontal="center" vertical="center"/>
    </xf>
    <xf numFmtId="0" fontId="1" fillId="0" borderId="5" xfId="1" applyBorder="1" applyAlignment="1">
      <alignment vertical="center"/>
    </xf>
    <xf numFmtId="0" fontId="1" fillId="0" borderId="4" xfId="1" applyBorder="1" applyAlignment="1">
      <alignment vertical="center"/>
    </xf>
    <xf numFmtId="0" fontId="1" fillId="0" borderId="1" xfId="4" applyAlignment="1">
      <alignment vertical="center"/>
    </xf>
    <xf numFmtId="0" fontId="1" fillId="0" borderId="1" xfId="1" applyAlignment="1">
      <alignment horizontal="center" vertical="center" wrapText="1"/>
    </xf>
    <xf numFmtId="169" fontId="1" fillId="3" borderId="5" xfId="4" applyNumberFormat="1" applyFill="1" applyBorder="1" applyAlignment="1">
      <alignment horizontal="right" vertical="center"/>
    </xf>
    <xf numFmtId="169" fontId="1" fillId="0" borderId="5" xfId="4" applyNumberFormat="1" applyBorder="1" applyAlignment="1">
      <alignment horizontal="right" vertical="center"/>
    </xf>
    <xf numFmtId="169" fontId="1" fillId="3" borderId="5" xfId="1" applyNumberFormat="1" applyFill="1" applyBorder="1" applyAlignment="1">
      <alignment horizontal="right" vertical="center"/>
    </xf>
    <xf numFmtId="169" fontId="1" fillId="0" borderId="5" xfId="1" applyNumberFormat="1" applyBorder="1" applyAlignment="1">
      <alignment horizontal="right" vertical="center"/>
    </xf>
    <xf numFmtId="169" fontId="1" fillId="3" borderId="7" xfId="4" applyNumberFormat="1" applyFill="1" applyBorder="1" applyAlignment="1">
      <alignment horizontal="right" vertical="center"/>
    </xf>
    <xf numFmtId="169" fontId="1" fillId="0" borderId="7" xfId="4" applyNumberFormat="1" applyBorder="1" applyAlignment="1">
      <alignment horizontal="right" vertical="center"/>
    </xf>
    <xf numFmtId="38" fontId="1" fillId="0" borderId="1" xfId="4" applyNumberFormat="1" applyAlignment="1">
      <alignment vertical="center"/>
    </xf>
    <xf numFmtId="0" fontId="6" fillId="0" borderId="5" xfId="0" applyFont="1" applyBorder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right"/>
    </xf>
    <xf numFmtId="40" fontId="4" fillId="0" borderId="0" xfId="0" applyNumberFormat="1" applyFont="1" applyAlignment="1">
      <alignment horizontal="right" vertical="center"/>
    </xf>
    <xf numFmtId="164" fontId="3" fillId="0" borderId="5" xfId="2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/>
    </xf>
    <xf numFmtId="43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64" fontId="6" fillId="0" borderId="5" xfId="0" applyNumberFormat="1" applyFont="1" applyBorder="1"/>
    <xf numFmtId="164" fontId="6" fillId="0" borderId="8" xfId="0" applyNumberFormat="1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7" xfId="0" applyNumberFormat="1" applyFont="1" applyBorder="1"/>
    <xf numFmtId="0" fontId="6" fillId="3" borderId="0" xfId="0" applyFont="1" applyFill="1"/>
    <xf numFmtId="164" fontId="6" fillId="3" borderId="5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165" fontId="1" fillId="0" borderId="1" xfId="1" applyNumberFormat="1" applyAlignment="1">
      <alignment horizontal="center" vertical="center"/>
    </xf>
    <xf numFmtId="0" fontId="1" fillId="0" borderId="1" xfId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6" fontId="4" fillId="0" borderId="0" xfId="0" applyNumberFormat="1" applyFont="1" applyAlignment="1">
      <alignment horizontal="center" vertical="center"/>
    </xf>
  </cellXfs>
  <cellStyles count="6">
    <cellStyle name="Comma 2" xfId="3" xr:uid="{200B104F-5F4D-4F81-A6FA-B99B4962FC4E}"/>
    <cellStyle name="Normal" xfId="0" builtinId="0"/>
    <cellStyle name="Normal - Style1 2" xfId="4" xr:uid="{E1ADDCA6-EA0C-4CDC-B458-BBDB5E593991}"/>
    <cellStyle name="Normal 2" xfId="1" xr:uid="{9E337D8C-5D37-4103-8843-D0AFCCF6E149}"/>
    <cellStyle name="Normal 3" xfId="2" xr:uid="{AAA80FC0-76EE-4018-9978-8C6DC00E904F}"/>
    <cellStyle name="ปกติ_MS-q103" xfId="5" xr:uid="{3A58A062-1369-46A8-98E9-80DDDAB733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sheetPr>
    <tabColor rgb="FF92D050"/>
  </sheetPr>
  <dimension ref="A1:I147"/>
  <sheetViews>
    <sheetView tabSelected="1" zoomScale="92" zoomScaleNormal="92" zoomScaleSheetLayoutView="100" workbookViewId="0">
      <selection activeCell="G1" sqref="G1"/>
    </sheetView>
  </sheetViews>
  <sheetFormatPr defaultColWidth="8" defaultRowHeight="16.5" customHeight="1" x14ac:dyDescent="0.25"/>
  <cols>
    <col min="1" max="3" width="1.19921875" style="103" customWidth="1"/>
    <col min="4" max="4" width="39.69921875" style="103" customWidth="1"/>
    <col min="5" max="5" width="5.5" style="103" customWidth="1"/>
    <col min="6" max="6" width="1.19921875" style="103" customWidth="1"/>
    <col min="7" max="7" width="13.59765625" style="104" customWidth="1"/>
    <col min="8" max="8" width="1.19921875" style="103" customWidth="1"/>
    <col min="9" max="9" width="13.59765625" style="104" customWidth="1"/>
    <col min="10" max="10" width="8" style="103" customWidth="1"/>
    <col min="11" max="16384" width="8" style="103"/>
  </cols>
  <sheetData>
    <row r="1" spans="1:9" ht="16.5" customHeight="1" x14ac:dyDescent="0.25">
      <c r="A1" s="1" t="s">
        <v>0</v>
      </c>
      <c r="B1" s="1"/>
      <c r="C1" s="1"/>
      <c r="D1" s="1"/>
    </row>
    <row r="2" spans="1:9" ht="16.5" customHeight="1" x14ac:dyDescent="0.25">
      <c r="A2" s="1" t="s">
        <v>1</v>
      </c>
      <c r="B2" s="1"/>
      <c r="C2" s="1"/>
      <c r="D2" s="1"/>
    </row>
    <row r="3" spans="1:9" ht="16.5" customHeight="1" x14ac:dyDescent="0.25">
      <c r="A3" s="2" t="s">
        <v>2</v>
      </c>
      <c r="B3" s="3"/>
      <c r="C3" s="3"/>
      <c r="D3" s="3"/>
      <c r="E3" s="3"/>
      <c r="F3" s="3"/>
      <c r="G3" s="3"/>
      <c r="H3" s="3"/>
      <c r="I3" s="3"/>
    </row>
    <row r="6" spans="1:9" ht="16.5" customHeight="1" x14ac:dyDescent="0.25">
      <c r="E6" s="4"/>
      <c r="F6" s="5"/>
      <c r="G6" s="6" t="s">
        <v>3</v>
      </c>
      <c r="H6" s="6"/>
      <c r="I6" s="6" t="s">
        <v>4</v>
      </c>
    </row>
    <row r="7" spans="1:9" ht="16.5" customHeight="1" x14ac:dyDescent="0.25">
      <c r="E7" s="4"/>
      <c r="F7" s="5"/>
      <c r="G7" s="7" t="s">
        <v>5</v>
      </c>
      <c r="H7" s="6"/>
      <c r="I7" s="6" t="s">
        <v>6</v>
      </c>
    </row>
    <row r="8" spans="1:9" ht="16.5" customHeight="1" x14ac:dyDescent="0.25">
      <c r="E8" s="8"/>
      <c r="F8" s="105"/>
      <c r="G8" s="9" t="s">
        <v>7</v>
      </c>
      <c r="H8" s="10"/>
      <c r="I8" s="9" t="s">
        <v>8</v>
      </c>
    </row>
    <row r="9" spans="1:9" ht="16.5" customHeight="1" x14ac:dyDescent="0.25">
      <c r="A9" s="11"/>
      <c r="B9" s="11"/>
      <c r="C9" s="11"/>
      <c r="D9" s="11"/>
      <c r="E9" s="12" t="s">
        <v>9</v>
      </c>
      <c r="F9" s="13"/>
      <c r="G9" s="14" t="s">
        <v>10</v>
      </c>
      <c r="H9" s="10"/>
      <c r="I9" s="14" t="s">
        <v>10</v>
      </c>
    </row>
    <row r="10" spans="1:9" ht="16.5" customHeight="1" x14ac:dyDescent="0.25">
      <c r="C10" s="15"/>
      <c r="D10" s="15"/>
      <c r="E10" s="106"/>
      <c r="F10" s="105"/>
      <c r="G10" s="107"/>
      <c r="H10" s="105"/>
    </row>
    <row r="11" spans="1:9" ht="16.5" customHeight="1" x14ac:dyDescent="0.25">
      <c r="A11" s="15" t="s">
        <v>11</v>
      </c>
      <c r="B11" s="15"/>
      <c r="C11" s="15"/>
      <c r="D11" s="15"/>
      <c r="E11" s="106"/>
      <c r="F11" s="105"/>
      <c r="G11" s="107"/>
      <c r="H11" s="105"/>
    </row>
    <row r="12" spans="1:9" ht="16.5" customHeight="1" x14ac:dyDescent="0.25">
      <c r="D12" s="15"/>
      <c r="E12" s="106"/>
      <c r="F12" s="105"/>
      <c r="G12" s="16"/>
      <c r="H12" s="105"/>
      <c r="I12" s="17"/>
    </row>
    <row r="13" spans="1:9" ht="16.5" customHeight="1" x14ac:dyDescent="0.25">
      <c r="A13" s="1" t="s">
        <v>12</v>
      </c>
      <c r="D13" s="106"/>
      <c r="E13" s="105"/>
      <c r="F13" s="105"/>
      <c r="G13" s="107"/>
      <c r="H13" s="105"/>
    </row>
    <row r="14" spans="1:9" ht="16.5" customHeight="1" x14ac:dyDescent="0.25">
      <c r="D14" s="15"/>
      <c r="E14" s="106"/>
      <c r="F14" s="105"/>
      <c r="G14" s="16"/>
      <c r="H14" s="105"/>
      <c r="I14" s="17"/>
    </row>
    <row r="15" spans="1:9" ht="16.5" customHeight="1" x14ac:dyDescent="0.25">
      <c r="A15" s="103" t="s">
        <v>13</v>
      </c>
      <c r="D15" s="106"/>
      <c r="E15" s="108"/>
      <c r="F15" s="108"/>
      <c r="G15" s="109">
        <v>356073</v>
      </c>
      <c r="H15" s="110"/>
      <c r="I15" s="110">
        <v>248415</v>
      </c>
    </row>
    <row r="16" spans="1:9" ht="16.5" customHeight="1" x14ac:dyDescent="0.25">
      <c r="A16" s="103" t="s">
        <v>14</v>
      </c>
      <c r="D16" s="106"/>
      <c r="E16" s="108">
        <v>9</v>
      </c>
      <c r="F16" s="108"/>
      <c r="G16" s="109">
        <v>909812</v>
      </c>
      <c r="H16" s="110"/>
      <c r="I16" s="110">
        <v>983307</v>
      </c>
    </row>
    <row r="17" spans="1:9" ht="16.5" customHeight="1" x14ac:dyDescent="0.25">
      <c r="A17" s="103" t="s">
        <v>156</v>
      </c>
      <c r="D17" s="106"/>
      <c r="E17" s="108">
        <v>7</v>
      </c>
      <c r="F17" s="108"/>
      <c r="G17" s="109">
        <v>606739</v>
      </c>
      <c r="H17" s="110"/>
      <c r="I17" s="110">
        <v>521167</v>
      </c>
    </row>
    <row r="18" spans="1:9" ht="16.5" customHeight="1" x14ac:dyDescent="0.25">
      <c r="A18" s="103" t="s">
        <v>15</v>
      </c>
      <c r="D18" s="106"/>
      <c r="E18" s="108"/>
      <c r="F18" s="108"/>
      <c r="G18" s="109">
        <v>15623</v>
      </c>
      <c r="H18" s="110"/>
      <c r="I18" s="110">
        <v>16482</v>
      </c>
    </row>
    <row r="19" spans="1:9" ht="16.5" customHeight="1" x14ac:dyDescent="0.25">
      <c r="A19" s="103" t="s">
        <v>16</v>
      </c>
      <c r="D19" s="106"/>
      <c r="E19" s="108">
        <v>8</v>
      </c>
      <c r="F19" s="108"/>
      <c r="G19" s="109">
        <v>781353</v>
      </c>
      <c r="H19" s="110"/>
      <c r="I19" s="110">
        <v>780689</v>
      </c>
    </row>
    <row r="20" spans="1:9" ht="16.5" customHeight="1" x14ac:dyDescent="0.25">
      <c r="A20" s="103" t="s">
        <v>17</v>
      </c>
      <c r="D20" s="106"/>
      <c r="E20" s="108">
        <v>6</v>
      </c>
      <c r="F20" s="108"/>
      <c r="G20" s="109">
        <v>0</v>
      </c>
      <c r="H20" s="110"/>
      <c r="I20" s="110">
        <v>1113</v>
      </c>
    </row>
    <row r="21" spans="1:9" ht="16.5" customHeight="1" x14ac:dyDescent="0.25">
      <c r="A21" s="103" t="s">
        <v>18</v>
      </c>
      <c r="D21" s="106"/>
      <c r="E21" s="108"/>
      <c r="F21" s="108"/>
      <c r="G21" s="111">
        <v>11221</v>
      </c>
      <c r="H21" s="110"/>
      <c r="I21" s="112">
        <v>10574</v>
      </c>
    </row>
    <row r="22" spans="1:9" ht="16.5" customHeight="1" x14ac:dyDescent="0.25">
      <c r="D22" s="15"/>
      <c r="E22" s="106"/>
      <c r="F22" s="105"/>
      <c r="G22" s="16"/>
      <c r="H22" s="105"/>
      <c r="I22" s="17"/>
    </row>
    <row r="23" spans="1:9" ht="16.5" customHeight="1" x14ac:dyDescent="0.25">
      <c r="A23" s="15" t="s">
        <v>19</v>
      </c>
      <c r="D23" s="106"/>
      <c r="E23" s="108"/>
      <c r="F23" s="105"/>
      <c r="G23" s="113">
        <f>SUM(G15:G22)</f>
        <v>2680821</v>
      </c>
      <c r="H23" s="105"/>
      <c r="I23" s="114">
        <f>SUM(I15:I22)</f>
        <v>2561747</v>
      </c>
    </row>
    <row r="24" spans="1:9" ht="16.5" customHeight="1" x14ac:dyDescent="0.25">
      <c r="A24" s="106"/>
      <c r="B24" s="106"/>
      <c r="C24" s="106"/>
      <c r="D24" s="106"/>
      <c r="E24" s="108"/>
      <c r="F24" s="105"/>
      <c r="G24" s="18"/>
      <c r="H24" s="19"/>
      <c r="I24" s="20"/>
    </row>
    <row r="25" spans="1:9" ht="16.5" customHeight="1" x14ac:dyDescent="0.25">
      <c r="A25" s="15" t="s">
        <v>20</v>
      </c>
      <c r="B25" s="15"/>
      <c r="C25" s="15"/>
      <c r="D25" s="106"/>
      <c r="E25" s="108"/>
      <c r="F25" s="105"/>
      <c r="G25" s="107"/>
      <c r="H25" s="105"/>
    </row>
    <row r="26" spans="1:9" ht="16.5" customHeight="1" x14ac:dyDescent="0.25">
      <c r="A26" s="15"/>
      <c r="B26" s="15"/>
      <c r="C26" s="15"/>
      <c r="D26" s="106"/>
      <c r="E26" s="108"/>
      <c r="F26" s="105"/>
      <c r="G26" s="107"/>
      <c r="H26" s="105"/>
    </row>
    <row r="27" spans="1:9" ht="16.5" customHeight="1" x14ac:dyDescent="0.25">
      <c r="A27" s="103" t="s">
        <v>157</v>
      </c>
      <c r="D27" s="106"/>
      <c r="E27" s="108"/>
      <c r="F27" s="108"/>
      <c r="G27" s="115"/>
      <c r="H27" s="116"/>
      <c r="I27" s="116"/>
    </row>
    <row r="28" spans="1:9" ht="16.5" customHeight="1" x14ac:dyDescent="0.25">
      <c r="B28" s="103" t="s">
        <v>165</v>
      </c>
      <c r="D28" s="106"/>
      <c r="E28" s="108">
        <v>6</v>
      </c>
      <c r="F28" s="108"/>
      <c r="G28" s="115">
        <v>435</v>
      </c>
      <c r="H28" s="116"/>
      <c r="I28" s="116">
        <v>420</v>
      </c>
    </row>
    <row r="29" spans="1:9" ht="16.5" customHeight="1" x14ac:dyDescent="0.25">
      <c r="A29" s="103" t="s">
        <v>21</v>
      </c>
      <c r="D29" s="106"/>
      <c r="E29" s="108"/>
      <c r="F29" s="108"/>
      <c r="G29" s="115"/>
      <c r="H29" s="116"/>
      <c r="I29" s="116"/>
    </row>
    <row r="30" spans="1:9" ht="16.5" customHeight="1" x14ac:dyDescent="0.25">
      <c r="B30" s="103" t="s">
        <v>22</v>
      </c>
      <c r="D30" s="106"/>
      <c r="E30" s="108">
        <v>6</v>
      </c>
      <c r="F30" s="108"/>
      <c r="G30" s="115">
        <v>10024</v>
      </c>
      <c r="H30" s="116"/>
      <c r="I30" s="116">
        <v>10024</v>
      </c>
    </row>
    <row r="31" spans="1:9" ht="16.5" customHeight="1" x14ac:dyDescent="0.25">
      <c r="A31" s="103" t="s">
        <v>23</v>
      </c>
      <c r="D31" s="106"/>
      <c r="E31" s="108"/>
      <c r="F31" s="108"/>
      <c r="G31" s="115">
        <v>40610</v>
      </c>
      <c r="H31" s="116"/>
      <c r="I31" s="116">
        <v>44904</v>
      </c>
    </row>
    <row r="32" spans="1:9" ht="16.5" customHeight="1" x14ac:dyDescent="0.25">
      <c r="A32" s="106" t="s">
        <v>172</v>
      </c>
      <c r="B32" s="106"/>
      <c r="C32" s="106"/>
      <c r="D32" s="106"/>
      <c r="E32" s="108">
        <v>6</v>
      </c>
      <c r="F32" s="108"/>
      <c r="G32" s="109">
        <v>707800</v>
      </c>
      <c r="H32" s="116"/>
      <c r="I32" s="110">
        <v>707800</v>
      </c>
    </row>
    <row r="33" spans="1:9" ht="16.5" customHeight="1" x14ac:dyDescent="0.25">
      <c r="A33" s="156" t="s">
        <v>24</v>
      </c>
      <c r="B33" s="156"/>
      <c r="C33" s="156"/>
      <c r="D33" s="156"/>
      <c r="E33" s="108">
        <v>10</v>
      </c>
      <c r="F33" s="108"/>
      <c r="G33" s="109">
        <v>1408894</v>
      </c>
      <c r="H33" s="110"/>
      <c r="I33" s="110">
        <v>1441382</v>
      </c>
    </row>
    <row r="34" spans="1:9" ht="16.5" customHeight="1" x14ac:dyDescent="0.25">
      <c r="A34" s="117" t="s">
        <v>25</v>
      </c>
      <c r="B34" s="117"/>
      <c r="C34" s="117"/>
      <c r="D34" s="117"/>
      <c r="E34" s="108"/>
      <c r="F34" s="108"/>
      <c r="G34" s="109">
        <v>32681</v>
      </c>
      <c r="H34" s="110"/>
      <c r="I34" s="110">
        <v>30750</v>
      </c>
    </row>
    <row r="35" spans="1:9" ht="16.5" customHeight="1" x14ac:dyDescent="0.25">
      <c r="A35" s="117" t="s">
        <v>26</v>
      </c>
      <c r="B35" s="106"/>
      <c r="C35" s="106"/>
      <c r="D35" s="106"/>
      <c r="E35" s="108"/>
      <c r="F35" s="108"/>
      <c r="G35" s="109">
        <v>2669</v>
      </c>
      <c r="H35" s="110"/>
      <c r="I35" s="110">
        <v>3263</v>
      </c>
    </row>
    <row r="36" spans="1:9" ht="16.5" customHeight="1" x14ac:dyDescent="0.25">
      <c r="A36" s="106" t="s">
        <v>27</v>
      </c>
      <c r="B36" s="106"/>
      <c r="C36" s="106"/>
      <c r="D36" s="106"/>
      <c r="E36" s="108"/>
      <c r="F36" s="108"/>
      <c r="G36" s="111">
        <v>75900</v>
      </c>
      <c r="H36" s="110"/>
      <c r="I36" s="112">
        <v>8372</v>
      </c>
    </row>
    <row r="37" spans="1:9" ht="16.5" customHeight="1" x14ac:dyDescent="0.25">
      <c r="D37" s="15"/>
      <c r="E37" s="106"/>
      <c r="F37" s="105"/>
      <c r="G37" s="16"/>
      <c r="H37" s="105"/>
      <c r="I37" s="17"/>
    </row>
    <row r="38" spans="1:9" ht="16.5" customHeight="1" x14ac:dyDescent="0.25">
      <c r="A38" s="15" t="s">
        <v>28</v>
      </c>
      <c r="B38" s="15"/>
      <c r="C38" s="15"/>
      <c r="D38" s="106"/>
      <c r="E38" s="108"/>
      <c r="F38" s="105"/>
      <c r="G38" s="113">
        <f>SUM(G28:G37)</f>
        <v>2279013</v>
      </c>
      <c r="H38" s="105"/>
      <c r="I38" s="114">
        <f>SUM(I28:I37)</f>
        <v>2246915</v>
      </c>
    </row>
    <row r="39" spans="1:9" ht="16.5" customHeight="1" x14ac:dyDescent="0.25">
      <c r="D39" s="15"/>
      <c r="E39" s="106"/>
      <c r="F39" s="105"/>
      <c r="G39" s="16"/>
      <c r="H39" s="105"/>
      <c r="I39" s="17"/>
    </row>
    <row r="40" spans="1:9" ht="16.5" customHeight="1" thickBot="1" x14ac:dyDescent="0.3">
      <c r="A40" s="15" t="s">
        <v>29</v>
      </c>
      <c r="B40" s="15"/>
      <c r="C40" s="15"/>
      <c r="D40" s="106"/>
      <c r="E40" s="108"/>
      <c r="F40" s="105"/>
      <c r="G40" s="118">
        <f>+G23+G38</f>
        <v>4959834</v>
      </c>
      <c r="H40" s="105"/>
      <c r="I40" s="119">
        <f>+I23+I38</f>
        <v>4808662</v>
      </c>
    </row>
    <row r="41" spans="1:9" ht="16.5" customHeight="1" thickTop="1" x14ac:dyDescent="0.25">
      <c r="A41" s="15"/>
      <c r="B41" s="15"/>
      <c r="C41" s="15"/>
      <c r="D41" s="106"/>
      <c r="E41" s="108"/>
      <c r="F41" s="105"/>
      <c r="H41" s="105"/>
    </row>
    <row r="42" spans="1:9" ht="16.5" customHeight="1" x14ac:dyDescent="0.25">
      <c r="A42" s="15"/>
      <c r="B42" s="15"/>
      <c r="C42" s="15"/>
      <c r="D42" s="106"/>
      <c r="E42" s="108"/>
      <c r="F42" s="105"/>
      <c r="H42" s="105"/>
    </row>
    <row r="43" spans="1:9" ht="16.5" customHeight="1" x14ac:dyDescent="0.25">
      <c r="A43" s="15"/>
      <c r="B43" s="15"/>
      <c r="C43" s="15"/>
      <c r="D43" s="106"/>
      <c r="E43" s="108"/>
      <c r="F43" s="105"/>
      <c r="H43" s="105"/>
    </row>
    <row r="44" spans="1:9" ht="16.5" customHeight="1" x14ac:dyDescent="0.25">
      <c r="G44" s="103"/>
      <c r="I44" s="103"/>
    </row>
    <row r="45" spans="1:9" ht="16.5" customHeight="1" x14ac:dyDescent="0.25">
      <c r="A45" s="155" t="s">
        <v>30</v>
      </c>
      <c r="B45" s="155"/>
      <c r="C45" s="155"/>
      <c r="D45" s="155"/>
      <c r="E45" s="155"/>
      <c r="F45" s="155"/>
      <c r="G45" s="155"/>
      <c r="H45" s="155"/>
      <c r="I45" s="155"/>
    </row>
    <row r="46" spans="1:9" ht="16.5" customHeight="1" x14ac:dyDescent="0.25">
      <c r="A46" s="120"/>
      <c r="B46" s="120"/>
      <c r="C46" s="120"/>
      <c r="D46" s="120"/>
      <c r="E46" s="120"/>
      <c r="F46" s="120"/>
      <c r="G46" s="120"/>
      <c r="H46" s="120"/>
      <c r="I46" s="120"/>
    </row>
    <row r="47" spans="1:9" ht="16.5" customHeight="1" x14ac:dyDescent="0.25">
      <c r="A47" s="120"/>
      <c r="B47" s="120"/>
      <c r="C47" s="120"/>
      <c r="D47" s="120"/>
      <c r="E47" s="120"/>
      <c r="F47" s="120"/>
      <c r="G47" s="120"/>
      <c r="H47" s="120"/>
      <c r="I47" s="120"/>
    </row>
    <row r="48" spans="1:9" ht="3" customHeight="1" x14ac:dyDescent="0.25">
      <c r="A48" s="120"/>
      <c r="B48" s="120"/>
      <c r="C48" s="120"/>
      <c r="D48" s="120"/>
      <c r="E48" s="120"/>
      <c r="F48" s="120"/>
      <c r="G48" s="120"/>
      <c r="H48" s="120"/>
      <c r="I48" s="120"/>
    </row>
    <row r="49" spans="1:9" ht="21.9" customHeight="1" x14ac:dyDescent="0.25">
      <c r="A49" s="121" t="s">
        <v>177</v>
      </c>
      <c r="B49" s="77"/>
      <c r="C49" s="77"/>
      <c r="D49" s="77"/>
      <c r="E49" s="77"/>
      <c r="F49" s="77"/>
      <c r="G49" s="77"/>
      <c r="H49" s="77"/>
      <c r="I49" s="77"/>
    </row>
    <row r="50" spans="1:9" ht="16.5" customHeight="1" x14ac:dyDescent="0.25">
      <c r="A50" s="1" t="s">
        <v>0</v>
      </c>
      <c r="B50" s="1"/>
      <c r="C50" s="1"/>
      <c r="D50" s="1"/>
    </row>
    <row r="51" spans="1:9" ht="16.5" customHeight="1" x14ac:dyDescent="0.25">
      <c r="A51" s="1" t="s">
        <v>1</v>
      </c>
      <c r="B51" s="1"/>
      <c r="C51" s="1"/>
      <c r="D51" s="1"/>
    </row>
    <row r="52" spans="1:9" ht="16.5" customHeight="1" x14ac:dyDescent="0.25">
      <c r="A52" s="21" t="str">
        <f>A3</f>
        <v>As at 30 June 2024</v>
      </c>
      <c r="B52" s="21"/>
      <c r="C52" s="21"/>
      <c r="D52" s="21"/>
      <c r="E52" s="122"/>
      <c r="F52" s="122"/>
      <c r="G52" s="114"/>
      <c r="H52" s="122"/>
      <c r="I52" s="114"/>
    </row>
    <row r="54" spans="1:9" ht="16.5" customHeight="1" x14ac:dyDescent="0.25">
      <c r="A54" s="123"/>
      <c r="B54" s="106"/>
      <c r="C54" s="106"/>
      <c r="D54" s="106"/>
      <c r="E54" s="108"/>
      <c r="F54" s="108"/>
      <c r="G54" s="110"/>
      <c r="H54" s="110"/>
      <c r="I54" s="110"/>
    </row>
    <row r="55" spans="1:9" ht="16.5" customHeight="1" x14ac:dyDescent="0.25">
      <c r="E55" s="4"/>
      <c r="F55" s="5"/>
      <c r="G55" s="6" t="s">
        <v>3</v>
      </c>
      <c r="H55" s="6"/>
      <c r="I55" s="6" t="s">
        <v>4</v>
      </c>
    </row>
    <row r="56" spans="1:9" ht="16.5" customHeight="1" x14ac:dyDescent="0.25">
      <c r="E56" s="4"/>
      <c r="F56" s="5"/>
      <c r="G56" s="7" t="s">
        <v>5</v>
      </c>
      <c r="H56" s="6"/>
      <c r="I56" s="6" t="s">
        <v>6</v>
      </c>
    </row>
    <row r="57" spans="1:9" ht="16.5" customHeight="1" x14ac:dyDescent="0.25">
      <c r="E57" s="8"/>
      <c r="F57" s="5"/>
      <c r="G57" s="9" t="s">
        <v>7</v>
      </c>
      <c r="H57" s="10"/>
      <c r="I57" s="9" t="s">
        <v>8</v>
      </c>
    </row>
    <row r="58" spans="1:9" ht="16.5" customHeight="1" x14ac:dyDescent="0.25">
      <c r="A58" s="11"/>
      <c r="B58" s="11"/>
      <c r="C58" s="11"/>
      <c r="D58" s="11"/>
      <c r="E58" s="12" t="s">
        <v>31</v>
      </c>
      <c r="F58" s="5"/>
      <c r="G58" s="14" t="s">
        <v>10</v>
      </c>
      <c r="H58" s="10"/>
      <c r="I58" s="14" t="s">
        <v>10</v>
      </c>
    </row>
    <row r="59" spans="1:9" ht="16.5" customHeight="1" x14ac:dyDescent="0.25">
      <c r="A59" s="15"/>
      <c r="B59" s="15"/>
      <c r="C59" s="15"/>
      <c r="D59" s="106"/>
      <c r="E59" s="105"/>
      <c r="F59" s="105"/>
      <c r="G59" s="107"/>
      <c r="H59" s="105"/>
    </row>
    <row r="60" spans="1:9" ht="16.5" customHeight="1" x14ac:dyDescent="0.25">
      <c r="A60" s="15" t="s">
        <v>32</v>
      </c>
      <c r="B60" s="15"/>
      <c r="C60" s="15"/>
      <c r="D60" s="15"/>
      <c r="E60" s="124"/>
      <c r="F60" s="124"/>
      <c r="G60" s="22"/>
      <c r="H60" s="124"/>
      <c r="I60" s="23"/>
    </row>
    <row r="61" spans="1:9" ht="16.5" customHeight="1" x14ac:dyDescent="0.25">
      <c r="D61" s="15"/>
      <c r="E61" s="106"/>
      <c r="F61" s="105"/>
      <c r="G61" s="16"/>
      <c r="H61" s="105"/>
      <c r="I61" s="17"/>
    </row>
    <row r="62" spans="1:9" ht="16.5" customHeight="1" x14ac:dyDescent="0.25">
      <c r="A62" s="15" t="s">
        <v>33</v>
      </c>
      <c r="B62" s="15"/>
      <c r="C62" s="15"/>
      <c r="D62" s="15"/>
      <c r="E62" s="124"/>
      <c r="F62" s="124"/>
      <c r="G62" s="22"/>
      <c r="H62" s="124"/>
      <c r="I62" s="23"/>
    </row>
    <row r="63" spans="1:9" ht="16.5" customHeight="1" x14ac:dyDescent="0.25">
      <c r="D63" s="15"/>
      <c r="E63" s="106"/>
      <c r="F63" s="105"/>
      <c r="G63" s="16"/>
      <c r="H63" s="105"/>
      <c r="I63" s="17"/>
    </row>
    <row r="64" spans="1:9" ht="16.5" customHeight="1" x14ac:dyDescent="0.25">
      <c r="A64" s="106" t="s">
        <v>34</v>
      </c>
      <c r="B64" s="106"/>
      <c r="C64" s="106"/>
      <c r="D64" s="106"/>
      <c r="E64" s="108">
        <v>11</v>
      </c>
      <c r="F64" s="108"/>
      <c r="G64" s="109">
        <v>486367</v>
      </c>
      <c r="H64" s="110"/>
      <c r="I64" s="110">
        <v>463061</v>
      </c>
    </row>
    <row r="65" spans="1:9" ht="16.5" customHeight="1" x14ac:dyDescent="0.25">
      <c r="A65" s="106" t="s">
        <v>35</v>
      </c>
      <c r="B65" s="106"/>
      <c r="C65" s="106"/>
      <c r="D65" s="106"/>
      <c r="E65" s="108"/>
      <c r="F65" s="108"/>
      <c r="G65" s="109"/>
    </row>
    <row r="66" spans="1:9" ht="16.5" customHeight="1" x14ac:dyDescent="0.25">
      <c r="A66" s="106"/>
      <c r="B66" s="106" t="s">
        <v>36</v>
      </c>
      <c r="C66" s="106"/>
      <c r="D66" s="106"/>
      <c r="E66" s="108"/>
      <c r="F66" s="108"/>
      <c r="G66" s="109">
        <v>993</v>
      </c>
      <c r="H66" s="110"/>
      <c r="I66" s="110">
        <v>993</v>
      </c>
    </row>
    <row r="67" spans="1:9" ht="16.5" customHeight="1" x14ac:dyDescent="0.25">
      <c r="A67" s="123" t="s">
        <v>37</v>
      </c>
      <c r="B67" s="106"/>
      <c r="C67" s="106"/>
      <c r="D67" s="106"/>
      <c r="E67" s="108"/>
      <c r="F67" s="105"/>
      <c r="G67" s="107">
        <v>16110</v>
      </c>
      <c r="H67" s="104"/>
      <c r="I67" s="104">
        <v>14842</v>
      </c>
    </row>
    <row r="68" spans="1:9" ht="16.5" customHeight="1" x14ac:dyDescent="0.25">
      <c r="A68" s="123" t="s">
        <v>38</v>
      </c>
      <c r="B68" s="106"/>
      <c r="C68" s="106"/>
      <c r="D68" s="106"/>
      <c r="E68" s="108"/>
      <c r="F68" s="105"/>
      <c r="G68" s="107">
        <v>44140</v>
      </c>
      <c r="H68" s="104"/>
      <c r="I68" s="104">
        <v>18163</v>
      </c>
    </row>
    <row r="69" spans="1:9" ht="16.5" customHeight="1" x14ac:dyDescent="0.25">
      <c r="A69" s="106" t="s">
        <v>39</v>
      </c>
      <c r="B69" s="106"/>
      <c r="C69" s="106"/>
      <c r="D69" s="106"/>
      <c r="E69" s="108"/>
      <c r="F69" s="108"/>
      <c r="G69" s="111">
        <v>7392</v>
      </c>
      <c r="H69" s="110"/>
      <c r="I69" s="112">
        <v>10968</v>
      </c>
    </row>
    <row r="70" spans="1:9" ht="16.5" customHeight="1" x14ac:dyDescent="0.25">
      <c r="D70" s="15"/>
      <c r="E70" s="106"/>
      <c r="F70" s="105"/>
      <c r="G70" s="16"/>
      <c r="H70" s="105"/>
      <c r="I70" s="17"/>
    </row>
    <row r="71" spans="1:9" ht="16.5" customHeight="1" x14ac:dyDescent="0.25">
      <c r="A71" s="15" t="s">
        <v>40</v>
      </c>
      <c r="B71" s="106"/>
      <c r="C71" s="106"/>
      <c r="D71" s="106"/>
      <c r="E71" s="108"/>
      <c r="F71" s="105"/>
      <c r="G71" s="113">
        <f>SUM(G64:G69)</f>
        <v>555002</v>
      </c>
      <c r="H71" s="105"/>
      <c r="I71" s="114">
        <f>SUM(I64:I69)</f>
        <v>508027</v>
      </c>
    </row>
    <row r="72" spans="1:9" ht="16.5" customHeight="1" x14ac:dyDescent="0.25">
      <c r="A72" s="106"/>
      <c r="B72" s="106"/>
      <c r="C72" s="106"/>
      <c r="D72" s="106"/>
      <c r="E72" s="108"/>
      <c r="F72" s="105"/>
      <c r="G72" s="107"/>
      <c r="H72" s="105"/>
    </row>
    <row r="73" spans="1:9" ht="16.5" customHeight="1" x14ac:dyDescent="0.25">
      <c r="A73" s="15" t="s">
        <v>41</v>
      </c>
      <c r="B73" s="15"/>
      <c r="C73" s="15"/>
      <c r="D73" s="106"/>
      <c r="E73" s="108"/>
      <c r="F73" s="105"/>
      <c r="G73" s="107"/>
      <c r="H73" s="105"/>
    </row>
    <row r="74" spans="1:9" ht="16.5" customHeight="1" x14ac:dyDescent="0.25">
      <c r="D74" s="15"/>
      <c r="E74" s="106"/>
      <c r="F74" s="105"/>
      <c r="G74" s="16"/>
      <c r="H74" s="105"/>
      <c r="I74" s="17"/>
    </row>
    <row r="75" spans="1:9" ht="16.5" customHeight="1" x14ac:dyDescent="0.25">
      <c r="A75" s="123" t="s">
        <v>42</v>
      </c>
      <c r="B75" s="106"/>
      <c r="C75" s="106"/>
      <c r="D75" s="106"/>
      <c r="E75" s="108"/>
      <c r="F75" s="105"/>
      <c r="G75" s="109">
        <v>5956</v>
      </c>
      <c r="H75" s="105"/>
      <c r="I75" s="110">
        <v>6452</v>
      </c>
    </row>
    <row r="76" spans="1:9" ht="16.5" customHeight="1" x14ac:dyDescent="0.25">
      <c r="A76" s="106" t="s">
        <v>43</v>
      </c>
      <c r="B76" s="106"/>
      <c r="C76" s="15"/>
      <c r="D76" s="106"/>
      <c r="E76" s="108"/>
      <c r="F76" s="105"/>
      <c r="G76" s="107">
        <v>17025</v>
      </c>
      <c r="H76" s="105"/>
      <c r="I76" s="104">
        <v>16332</v>
      </c>
    </row>
    <row r="77" spans="1:9" ht="16.5" customHeight="1" x14ac:dyDescent="0.25">
      <c r="A77" s="103" t="s">
        <v>44</v>
      </c>
      <c r="B77" s="15"/>
      <c r="D77" s="106"/>
      <c r="E77" s="108"/>
      <c r="F77" s="108"/>
      <c r="G77" s="109">
        <v>100971</v>
      </c>
      <c r="H77" s="110"/>
      <c r="I77" s="110">
        <v>99170</v>
      </c>
    </row>
    <row r="78" spans="1:9" ht="16.5" customHeight="1" x14ac:dyDescent="0.25">
      <c r="A78" s="106" t="s">
        <v>45</v>
      </c>
      <c r="D78" s="106"/>
      <c r="E78" s="108"/>
      <c r="F78" s="108"/>
      <c r="G78" s="125">
        <v>211070</v>
      </c>
      <c r="H78" s="110"/>
      <c r="I78" s="126">
        <v>205139</v>
      </c>
    </row>
    <row r="79" spans="1:9" ht="16.5" customHeight="1" x14ac:dyDescent="0.25">
      <c r="D79" s="15"/>
      <c r="E79" s="106"/>
      <c r="F79" s="105"/>
      <c r="G79" s="16"/>
      <c r="H79" s="105"/>
      <c r="I79" s="17"/>
    </row>
    <row r="80" spans="1:9" ht="16.5" customHeight="1" x14ac:dyDescent="0.25">
      <c r="A80" s="15" t="s">
        <v>46</v>
      </c>
      <c r="B80" s="15"/>
      <c r="C80" s="15"/>
      <c r="D80" s="106"/>
      <c r="E80" s="108"/>
      <c r="F80" s="105"/>
      <c r="G80" s="113">
        <f>SUM(G75:G79)</f>
        <v>335022</v>
      </c>
      <c r="H80" s="105"/>
      <c r="I80" s="114">
        <f>SUM(I75:I79)</f>
        <v>327093</v>
      </c>
    </row>
    <row r="81" spans="1:9" ht="16.5" customHeight="1" x14ac:dyDescent="0.25">
      <c r="D81" s="15"/>
      <c r="E81" s="106"/>
      <c r="F81" s="105"/>
      <c r="G81" s="16"/>
      <c r="H81" s="105"/>
      <c r="I81" s="17"/>
    </row>
    <row r="82" spans="1:9" ht="16.5" customHeight="1" x14ac:dyDescent="0.25">
      <c r="A82" s="15" t="s">
        <v>47</v>
      </c>
      <c r="B82" s="15"/>
      <c r="C82" s="15"/>
      <c r="D82" s="106"/>
      <c r="E82" s="105"/>
      <c r="F82" s="105"/>
      <c r="G82" s="113">
        <f>+G71+G80</f>
        <v>890024</v>
      </c>
      <c r="H82" s="105"/>
      <c r="I82" s="114">
        <f>+I71+I80</f>
        <v>835120</v>
      </c>
    </row>
    <row r="83" spans="1:9" ht="16.5" customHeight="1" x14ac:dyDescent="0.25">
      <c r="A83" s="15"/>
      <c r="B83" s="15"/>
      <c r="C83" s="15"/>
      <c r="D83" s="106"/>
      <c r="E83" s="105"/>
      <c r="F83" s="105"/>
      <c r="H83" s="105"/>
    </row>
    <row r="84" spans="1:9" ht="16.5" customHeight="1" x14ac:dyDescent="0.25">
      <c r="A84" s="15"/>
      <c r="B84" s="15"/>
      <c r="C84" s="15"/>
      <c r="D84" s="106"/>
      <c r="E84" s="105"/>
      <c r="F84" s="105"/>
      <c r="H84" s="105"/>
    </row>
    <row r="85" spans="1:9" ht="16.5" customHeight="1" x14ac:dyDescent="0.25">
      <c r="A85" s="15"/>
      <c r="B85" s="15"/>
      <c r="C85" s="15"/>
      <c r="D85" s="106"/>
      <c r="E85" s="105"/>
      <c r="F85" s="105"/>
      <c r="H85" s="105"/>
    </row>
    <row r="86" spans="1:9" ht="16.5" customHeight="1" x14ac:dyDescent="0.25">
      <c r="A86" s="15"/>
      <c r="B86" s="15"/>
      <c r="C86" s="15"/>
      <c r="D86" s="106"/>
      <c r="E86" s="105"/>
      <c r="F86" s="105"/>
      <c r="H86" s="105"/>
    </row>
    <row r="87" spans="1:9" ht="16.5" customHeight="1" x14ac:dyDescent="0.25">
      <c r="A87" s="15"/>
      <c r="B87" s="15"/>
      <c r="C87" s="15"/>
      <c r="D87" s="106"/>
      <c r="E87" s="105"/>
      <c r="F87" s="105"/>
      <c r="H87" s="105"/>
    </row>
    <row r="88" spans="1:9" ht="16.5" customHeight="1" x14ac:dyDescent="0.25">
      <c r="A88" s="15"/>
      <c r="B88" s="15"/>
      <c r="C88" s="15"/>
      <c r="D88" s="106"/>
      <c r="E88" s="105"/>
      <c r="F88" s="105"/>
      <c r="H88" s="105"/>
    </row>
    <row r="89" spans="1:9" ht="16.5" customHeight="1" x14ac:dyDescent="0.25">
      <c r="A89" s="15"/>
      <c r="B89" s="15"/>
      <c r="C89" s="15"/>
      <c r="D89" s="106"/>
      <c r="E89" s="105"/>
      <c r="F89" s="105"/>
      <c r="H89" s="105"/>
    </row>
    <row r="90" spans="1:9" ht="16.5" customHeight="1" x14ac:dyDescent="0.25">
      <c r="A90" s="15"/>
      <c r="B90" s="15"/>
      <c r="C90" s="15"/>
      <c r="D90" s="106"/>
      <c r="E90" s="105"/>
      <c r="F90" s="105"/>
      <c r="H90" s="105"/>
    </row>
    <row r="91" spans="1:9" ht="16.5" customHeight="1" x14ac:dyDescent="0.25">
      <c r="A91" s="15"/>
      <c r="B91" s="15"/>
      <c r="C91" s="15"/>
      <c r="D91" s="106"/>
      <c r="E91" s="105"/>
      <c r="F91" s="105"/>
      <c r="H91" s="105"/>
    </row>
    <row r="92" spans="1:9" ht="16.5" customHeight="1" x14ac:dyDescent="0.25">
      <c r="A92" s="15"/>
      <c r="B92" s="15"/>
      <c r="C92" s="15"/>
      <c r="D92" s="106"/>
      <c r="E92" s="105"/>
      <c r="F92" s="105"/>
      <c r="H92" s="105"/>
    </row>
    <row r="93" spans="1:9" ht="16.5" customHeight="1" x14ac:dyDescent="0.25">
      <c r="A93" s="15"/>
      <c r="B93" s="15"/>
      <c r="C93" s="15"/>
      <c r="D93" s="106"/>
      <c r="E93" s="105"/>
      <c r="F93" s="105"/>
      <c r="H93" s="105"/>
    </row>
    <row r="94" spans="1:9" ht="16.5" customHeight="1" x14ac:dyDescent="0.25">
      <c r="A94" s="15"/>
      <c r="B94" s="15"/>
      <c r="C94" s="15"/>
      <c r="D94" s="106"/>
      <c r="E94" s="105"/>
      <c r="F94" s="105"/>
      <c r="H94" s="105"/>
    </row>
    <row r="95" spans="1:9" ht="16.5" customHeight="1" x14ac:dyDescent="0.25">
      <c r="A95" s="15"/>
      <c r="B95" s="15"/>
      <c r="C95" s="15"/>
      <c r="D95" s="106"/>
      <c r="E95" s="105"/>
      <c r="F95" s="105"/>
      <c r="H95" s="105"/>
    </row>
    <row r="96" spans="1:9" ht="16.5" customHeight="1" x14ac:dyDescent="0.25">
      <c r="A96" s="15"/>
      <c r="B96" s="15"/>
      <c r="C96" s="15"/>
      <c r="D96" s="106"/>
      <c r="E96" s="105"/>
      <c r="F96" s="105"/>
      <c r="H96" s="105"/>
    </row>
    <row r="97" spans="1:9" ht="3" customHeight="1" x14ac:dyDescent="0.25">
      <c r="A97" s="15"/>
      <c r="B97" s="15"/>
      <c r="C97" s="15"/>
      <c r="D97" s="106"/>
      <c r="E97" s="105"/>
      <c r="F97" s="105"/>
      <c r="H97" s="105"/>
    </row>
    <row r="98" spans="1:9" ht="21.9" customHeight="1" x14ac:dyDescent="0.25">
      <c r="A98" s="121" t="str">
        <f>+A49</f>
        <v>The accompanying notes form part of this interim financial information.</v>
      </c>
      <c r="B98" s="77"/>
      <c r="C98" s="77"/>
      <c r="D98" s="77"/>
      <c r="E98" s="77"/>
      <c r="F98" s="77"/>
      <c r="G98" s="77"/>
      <c r="H98" s="77"/>
      <c r="I98" s="77"/>
    </row>
    <row r="99" spans="1:9" ht="16.5" customHeight="1" x14ac:dyDescent="0.25">
      <c r="A99" s="1" t="s">
        <v>0</v>
      </c>
      <c r="B99" s="1"/>
      <c r="C99" s="1"/>
      <c r="D99" s="1"/>
    </row>
    <row r="100" spans="1:9" ht="16.5" customHeight="1" x14ac:dyDescent="0.25">
      <c r="A100" s="1" t="s">
        <v>1</v>
      </c>
      <c r="B100" s="1"/>
      <c r="C100" s="1"/>
      <c r="D100" s="1"/>
    </row>
    <row r="101" spans="1:9" ht="16.5" customHeight="1" x14ac:dyDescent="0.25">
      <c r="A101" s="21" t="str">
        <f>A3</f>
        <v>As at 30 June 2024</v>
      </c>
      <c r="B101" s="21"/>
      <c r="C101" s="21"/>
      <c r="D101" s="21"/>
      <c r="E101" s="122"/>
      <c r="F101" s="122"/>
      <c r="G101" s="114"/>
      <c r="H101" s="122"/>
      <c r="I101" s="114"/>
    </row>
    <row r="104" spans="1:9" ht="16.5" customHeight="1" x14ac:dyDescent="0.25">
      <c r="E104" s="4"/>
      <c r="F104" s="5"/>
      <c r="G104" s="6" t="s">
        <v>3</v>
      </c>
      <c r="H104" s="6"/>
      <c r="I104" s="6" t="s">
        <v>4</v>
      </c>
    </row>
    <row r="105" spans="1:9" ht="16.5" customHeight="1" x14ac:dyDescent="0.25">
      <c r="E105" s="4"/>
      <c r="F105" s="5"/>
      <c r="G105" s="7" t="s">
        <v>5</v>
      </c>
      <c r="H105" s="6"/>
      <c r="I105" s="6" t="s">
        <v>6</v>
      </c>
    </row>
    <row r="106" spans="1:9" ht="16.5" customHeight="1" x14ac:dyDescent="0.25">
      <c r="E106" s="8"/>
      <c r="F106" s="8"/>
      <c r="G106" s="9" t="s">
        <v>7</v>
      </c>
      <c r="H106" s="10"/>
      <c r="I106" s="9" t="s">
        <v>8</v>
      </c>
    </row>
    <row r="107" spans="1:9" ht="16.5" customHeight="1" x14ac:dyDescent="0.25">
      <c r="A107" s="11"/>
      <c r="B107" s="11"/>
      <c r="C107" s="11"/>
      <c r="D107" s="11"/>
      <c r="E107" s="8"/>
      <c r="F107" s="13"/>
      <c r="G107" s="14" t="s">
        <v>10</v>
      </c>
      <c r="H107" s="10"/>
      <c r="I107" s="14" t="s">
        <v>10</v>
      </c>
    </row>
    <row r="108" spans="1:9" ht="16.5" customHeight="1" x14ac:dyDescent="0.25">
      <c r="A108" s="15"/>
      <c r="B108" s="15"/>
      <c r="C108" s="15"/>
      <c r="D108" s="106"/>
      <c r="E108" s="105"/>
      <c r="F108" s="105"/>
      <c r="G108" s="107"/>
      <c r="H108" s="105"/>
    </row>
    <row r="109" spans="1:9" ht="16.5" customHeight="1" x14ac:dyDescent="0.25">
      <c r="A109" s="15" t="s">
        <v>48</v>
      </c>
      <c r="B109" s="11"/>
      <c r="C109" s="11"/>
      <c r="D109" s="11"/>
      <c r="E109" s="24"/>
      <c r="F109" s="124"/>
      <c r="G109" s="22"/>
      <c r="H109" s="124"/>
      <c r="I109" s="23"/>
    </row>
    <row r="110" spans="1:9" ht="16.5" customHeight="1" x14ac:dyDescent="0.25">
      <c r="D110" s="15"/>
      <c r="E110" s="106"/>
      <c r="F110" s="105"/>
      <c r="G110" s="16"/>
      <c r="H110" s="105"/>
      <c r="I110" s="17"/>
    </row>
    <row r="111" spans="1:9" ht="16.5" customHeight="1" x14ac:dyDescent="0.25">
      <c r="A111" s="25" t="s">
        <v>49</v>
      </c>
      <c r="B111" s="15"/>
      <c r="C111" s="15"/>
      <c r="D111" s="106"/>
      <c r="E111" s="108"/>
      <c r="F111" s="105"/>
      <c r="G111" s="107"/>
      <c r="H111" s="105"/>
    </row>
    <row r="112" spans="1:9" ht="16.5" customHeight="1" x14ac:dyDescent="0.25">
      <c r="D112" s="15"/>
      <c r="E112" s="106"/>
      <c r="F112" s="105"/>
      <c r="G112" s="16"/>
      <c r="H112" s="105"/>
      <c r="I112" s="17"/>
    </row>
    <row r="113" spans="1:9" ht="16.5" customHeight="1" x14ac:dyDescent="0.25">
      <c r="A113" s="106" t="s">
        <v>50</v>
      </c>
      <c r="B113" s="106"/>
      <c r="C113" s="106"/>
      <c r="D113" s="106"/>
      <c r="E113" s="108"/>
      <c r="F113" s="105"/>
      <c r="G113" s="107"/>
      <c r="H113" s="105"/>
    </row>
    <row r="114" spans="1:9" ht="16.5" customHeight="1" x14ac:dyDescent="0.25">
      <c r="A114" s="106"/>
      <c r="B114" s="106" t="s">
        <v>51</v>
      </c>
      <c r="C114" s="106"/>
      <c r="D114" s="106"/>
      <c r="E114" s="108"/>
      <c r="F114" s="105"/>
      <c r="G114" s="107"/>
      <c r="H114" s="105"/>
    </row>
    <row r="115" spans="1:9" ht="16.5" customHeight="1" x14ac:dyDescent="0.25">
      <c r="A115" s="106"/>
      <c r="B115" s="106"/>
      <c r="C115" s="106" t="s">
        <v>52</v>
      </c>
      <c r="D115" s="106"/>
      <c r="E115" s="108"/>
      <c r="F115" s="105"/>
      <c r="G115" s="107"/>
      <c r="H115" s="105"/>
    </row>
    <row r="116" spans="1:9" ht="16.5" customHeight="1" x14ac:dyDescent="0.25">
      <c r="A116" s="106"/>
      <c r="B116" s="106"/>
      <c r="C116" s="106"/>
      <c r="D116" s="106" t="s">
        <v>53</v>
      </c>
      <c r="E116" s="108"/>
      <c r="F116" s="105"/>
      <c r="G116" s="107">
        <v>7993</v>
      </c>
      <c r="H116" s="105"/>
      <c r="I116" s="104">
        <v>7993</v>
      </c>
    </row>
    <row r="117" spans="1:9" ht="16.5" customHeight="1" x14ac:dyDescent="0.25">
      <c r="A117" s="106"/>
      <c r="B117" s="106"/>
      <c r="C117" s="106" t="s">
        <v>54</v>
      </c>
      <c r="D117" s="106"/>
      <c r="E117" s="108"/>
      <c r="F117" s="105"/>
      <c r="G117" s="107"/>
      <c r="H117" s="105"/>
    </row>
    <row r="118" spans="1:9" ht="16.5" customHeight="1" x14ac:dyDescent="0.25">
      <c r="A118" s="106"/>
      <c r="B118" s="106"/>
      <c r="C118" s="106"/>
      <c r="D118" s="106" t="s">
        <v>55</v>
      </c>
      <c r="E118" s="108"/>
      <c r="F118" s="105"/>
      <c r="G118" s="127">
        <v>520007</v>
      </c>
      <c r="H118" s="105"/>
      <c r="I118" s="128">
        <v>520007</v>
      </c>
    </row>
    <row r="119" spans="1:9" ht="16.5" customHeight="1" x14ac:dyDescent="0.25">
      <c r="A119" s="106"/>
      <c r="B119" s="106"/>
      <c r="C119" s="106"/>
      <c r="D119" s="106"/>
      <c r="E119" s="108"/>
      <c r="F119" s="105"/>
      <c r="G119" s="109"/>
      <c r="H119" s="110"/>
      <c r="I119" s="110"/>
    </row>
    <row r="120" spans="1:9" ht="16.5" customHeight="1" thickBot="1" x14ac:dyDescent="0.3">
      <c r="A120" s="106"/>
      <c r="B120" s="106"/>
      <c r="C120" s="106"/>
      <c r="D120" s="106"/>
      <c r="E120" s="108"/>
      <c r="F120" s="105"/>
      <c r="G120" s="129">
        <f>SUM(G116:G118)</f>
        <v>528000</v>
      </c>
      <c r="H120" s="110"/>
      <c r="I120" s="130">
        <f>SUM(I116:I118)</f>
        <v>528000</v>
      </c>
    </row>
    <row r="121" spans="1:9" ht="16.5" customHeight="1" thickTop="1" x14ac:dyDescent="0.25">
      <c r="A121" s="106"/>
      <c r="B121" s="106"/>
      <c r="C121" s="106"/>
      <c r="D121" s="106"/>
      <c r="E121" s="108"/>
      <c r="F121" s="105"/>
      <c r="G121" s="109"/>
      <c r="H121" s="110"/>
      <c r="I121" s="110"/>
    </row>
    <row r="122" spans="1:9" ht="16.5" customHeight="1" x14ac:dyDescent="0.25">
      <c r="B122" s="106" t="s">
        <v>56</v>
      </c>
      <c r="C122" s="106"/>
      <c r="D122" s="106"/>
      <c r="E122" s="108"/>
      <c r="F122" s="105"/>
      <c r="G122" s="107"/>
      <c r="H122" s="105"/>
    </row>
    <row r="123" spans="1:9" ht="16.5" customHeight="1" x14ac:dyDescent="0.25">
      <c r="A123" s="106"/>
      <c r="B123" s="106"/>
      <c r="C123" s="106" t="s">
        <v>52</v>
      </c>
      <c r="D123" s="106"/>
      <c r="E123" s="108"/>
      <c r="F123" s="105"/>
      <c r="G123" s="107"/>
      <c r="H123" s="105"/>
    </row>
    <row r="124" spans="1:9" ht="16.5" customHeight="1" x14ac:dyDescent="0.25">
      <c r="A124" s="106"/>
      <c r="B124" s="106"/>
      <c r="C124" s="106"/>
      <c r="D124" s="106" t="s">
        <v>57</v>
      </c>
      <c r="E124" s="108"/>
      <c r="F124" s="105"/>
      <c r="G124" s="107">
        <v>7993</v>
      </c>
      <c r="H124" s="105"/>
      <c r="I124" s="104">
        <v>7993</v>
      </c>
    </row>
    <row r="125" spans="1:9" ht="16.5" customHeight="1" x14ac:dyDescent="0.25">
      <c r="A125" s="106"/>
      <c r="B125" s="106"/>
      <c r="C125" s="106" t="s">
        <v>54</v>
      </c>
      <c r="D125" s="106"/>
      <c r="E125" s="108"/>
      <c r="F125" s="105"/>
      <c r="G125" s="107"/>
      <c r="H125" s="105"/>
    </row>
    <row r="126" spans="1:9" ht="16.5" customHeight="1" x14ac:dyDescent="0.25">
      <c r="A126" s="106"/>
      <c r="B126" s="106"/>
      <c r="C126" s="106"/>
      <c r="D126" s="106" t="s">
        <v>58</v>
      </c>
      <c r="E126" s="108"/>
      <c r="F126" s="105"/>
      <c r="G126" s="109">
        <v>520007</v>
      </c>
      <c r="H126" s="110"/>
      <c r="I126" s="110">
        <v>520007</v>
      </c>
    </row>
    <row r="127" spans="1:9" ht="16.5" customHeight="1" x14ac:dyDescent="0.25">
      <c r="A127" s="106" t="s">
        <v>59</v>
      </c>
      <c r="B127" s="106"/>
      <c r="C127" s="106"/>
      <c r="D127" s="106"/>
      <c r="E127" s="108"/>
      <c r="F127" s="105"/>
      <c r="G127" s="109"/>
      <c r="H127" s="110"/>
      <c r="I127" s="110"/>
    </row>
    <row r="128" spans="1:9" ht="16.5" customHeight="1" x14ac:dyDescent="0.25">
      <c r="C128" s="103" t="s">
        <v>60</v>
      </c>
      <c r="D128" s="131"/>
      <c r="E128" s="108"/>
      <c r="F128" s="108"/>
      <c r="G128" s="109">
        <v>49165</v>
      </c>
      <c r="H128" s="110"/>
      <c r="I128" s="110">
        <v>49165</v>
      </c>
    </row>
    <row r="129" spans="1:9" ht="16.5" customHeight="1" x14ac:dyDescent="0.25">
      <c r="C129" s="103" t="s">
        <v>61</v>
      </c>
      <c r="D129" s="131"/>
      <c r="E129" s="108"/>
      <c r="F129" s="108"/>
      <c r="G129" s="109">
        <v>337643</v>
      </c>
      <c r="H129" s="110"/>
      <c r="I129" s="110">
        <v>337643</v>
      </c>
    </row>
    <row r="130" spans="1:9" ht="16.5" customHeight="1" x14ac:dyDescent="0.25">
      <c r="A130" s="103" t="s">
        <v>62</v>
      </c>
      <c r="D130" s="131"/>
      <c r="E130" s="108"/>
      <c r="F130" s="108"/>
      <c r="G130" s="109"/>
      <c r="H130" s="108"/>
      <c r="I130" s="110"/>
    </row>
    <row r="131" spans="1:9" ht="16.5" customHeight="1" x14ac:dyDescent="0.25">
      <c r="B131" s="103" t="s">
        <v>63</v>
      </c>
      <c r="E131" s="108"/>
      <c r="F131" s="108"/>
      <c r="G131" s="109">
        <v>52800</v>
      </c>
      <c r="H131" s="108"/>
      <c r="I131" s="110">
        <v>52800</v>
      </c>
    </row>
    <row r="132" spans="1:9" ht="16.5" customHeight="1" x14ac:dyDescent="0.25">
      <c r="B132" s="103" t="s">
        <v>64</v>
      </c>
      <c r="E132" s="108"/>
      <c r="F132" s="108"/>
      <c r="G132" s="109">
        <v>3021648</v>
      </c>
      <c r="H132" s="105"/>
      <c r="I132" s="110">
        <v>2925380</v>
      </c>
    </row>
    <row r="133" spans="1:9" ht="16.5" customHeight="1" x14ac:dyDescent="0.25">
      <c r="A133" s="103" t="s">
        <v>65</v>
      </c>
      <c r="B133" s="15"/>
      <c r="C133" s="15"/>
      <c r="D133" s="106"/>
      <c r="E133" s="108"/>
      <c r="F133" s="108"/>
      <c r="G133" s="111">
        <v>80554</v>
      </c>
      <c r="H133" s="105"/>
      <c r="I133" s="112">
        <v>80554</v>
      </c>
    </row>
    <row r="134" spans="1:9" ht="16.5" customHeight="1" x14ac:dyDescent="0.25">
      <c r="B134" s="15"/>
      <c r="C134" s="15"/>
      <c r="D134" s="106"/>
      <c r="E134" s="108"/>
      <c r="F134" s="108"/>
      <c r="G134" s="107"/>
      <c r="H134" s="105"/>
    </row>
    <row r="135" spans="1:9" ht="16.5" customHeight="1" x14ac:dyDescent="0.25">
      <c r="A135" s="1" t="s">
        <v>66</v>
      </c>
      <c r="E135" s="105"/>
      <c r="F135" s="105"/>
      <c r="G135" s="113">
        <f>SUM(G124:G133)</f>
        <v>4069810</v>
      </c>
      <c r="H135" s="105"/>
      <c r="I135" s="114">
        <f>SUM(I124:I133)</f>
        <v>3973542</v>
      </c>
    </row>
    <row r="136" spans="1:9" ht="16.5" customHeight="1" x14ac:dyDescent="0.25">
      <c r="D136" s="15"/>
      <c r="E136" s="106"/>
      <c r="F136" s="105"/>
      <c r="G136" s="16"/>
      <c r="H136" s="105"/>
      <c r="I136" s="17"/>
    </row>
    <row r="137" spans="1:9" ht="16.5" customHeight="1" thickBot="1" x14ac:dyDescent="0.3">
      <c r="A137" s="1" t="s">
        <v>67</v>
      </c>
      <c r="B137" s="1"/>
      <c r="C137" s="1"/>
      <c r="D137" s="1"/>
      <c r="E137" s="124"/>
      <c r="F137" s="124"/>
      <c r="G137" s="118">
        <f>+G135+G82</f>
        <v>4959834</v>
      </c>
      <c r="H137" s="124"/>
      <c r="I137" s="119">
        <f>+I135+I82</f>
        <v>4808662</v>
      </c>
    </row>
    <row r="138" spans="1:9" ht="16.5" customHeight="1" thickTop="1" x14ac:dyDescent="0.25">
      <c r="A138" s="1"/>
      <c r="B138" s="1"/>
      <c r="C138" s="1"/>
      <c r="D138" s="1"/>
      <c r="E138" s="124"/>
      <c r="F138" s="124"/>
      <c r="H138" s="124"/>
    </row>
    <row r="139" spans="1:9" ht="16.5" customHeight="1" x14ac:dyDescent="0.25">
      <c r="A139" s="1"/>
      <c r="B139" s="1"/>
      <c r="C139" s="1"/>
      <c r="D139" s="1"/>
      <c r="E139" s="124"/>
      <c r="F139" s="124"/>
      <c r="H139" s="124"/>
    </row>
    <row r="140" spans="1:9" ht="16.5" customHeight="1" x14ac:dyDescent="0.25">
      <c r="A140" s="1"/>
      <c r="B140" s="1"/>
      <c r="C140" s="1"/>
      <c r="D140" s="1"/>
      <c r="E140" s="124"/>
      <c r="F140" s="124"/>
      <c r="H140" s="124"/>
    </row>
    <row r="141" spans="1:9" ht="16.5" customHeight="1" x14ac:dyDescent="0.25">
      <c r="A141" s="1"/>
      <c r="B141" s="1"/>
      <c r="C141" s="1"/>
      <c r="D141" s="1"/>
      <c r="E141" s="124"/>
      <c r="F141" s="124"/>
      <c r="H141" s="124"/>
    </row>
    <row r="142" spans="1:9" ht="16.5" customHeight="1" x14ac:dyDescent="0.25">
      <c r="A142" s="1"/>
      <c r="B142" s="1"/>
      <c r="C142" s="1"/>
      <c r="D142" s="1"/>
      <c r="E142" s="124"/>
      <c r="F142" s="124"/>
      <c r="H142" s="124"/>
    </row>
    <row r="143" spans="1:9" ht="16.5" customHeight="1" x14ac:dyDescent="0.25">
      <c r="A143" s="1"/>
      <c r="B143" s="1"/>
      <c r="C143" s="1"/>
      <c r="D143" s="1"/>
      <c r="E143" s="124"/>
      <c r="F143" s="124"/>
      <c r="H143" s="124"/>
    </row>
    <row r="144" spans="1:9" ht="16.5" customHeight="1" x14ac:dyDescent="0.25">
      <c r="A144" s="1"/>
      <c r="B144" s="1"/>
      <c r="C144" s="1"/>
      <c r="D144" s="1"/>
      <c r="E144" s="124"/>
      <c r="F144" s="124"/>
      <c r="H144" s="124"/>
    </row>
    <row r="145" spans="1:9" ht="16.5" customHeight="1" x14ac:dyDescent="0.25">
      <c r="A145" s="1"/>
      <c r="B145" s="1"/>
      <c r="C145" s="1"/>
      <c r="D145" s="1"/>
      <c r="E145" s="124"/>
      <c r="F145" s="124"/>
      <c r="H145" s="124"/>
    </row>
    <row r="146" spans="1:9" ht="3" customHeight="1" x14ac:dyDescent="0.25">
      <c r="A146" s="1"/>
      <c r="B146" s="1"/>
      <c r="C146" s="1"/>
      <c r="D146" s="1"/>
      <c r="E146" s="124"/>
      <c r="F146" s="124"/>
      <c r="H146" s="124"/>
    </row>
    <row r="147" spans="1:9" ht="21.9" customHeight="1" x14ac:dyDescent="0.25">
      <c r="A147" s="121" t="str">
        <f>+A49</f>
        <v>The accompanying notes form part of this interim financial information.</v>
      </c>
      <c r="B147" s="77"/>
      <c r="C147" s="77"/>
      <c r="D147" s="77"/>
      <c r="E147" s="77"/>
      <c r="F147" s="77"/>
      <c r="G147" s="77"/>
      <c r="H147" s="77"/>
      <c r="I147" s="77"/>
    </row>
  </sheetData>
  <mergeCells count="2">
    <mergeCell ref="A45:I45"/>
    <mergeCell ref="A33:D3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57"/>
  <sheetViews>
    <sheetView topLeftCell="A3" zoomScaleNormal="100" zoomScaleSheetLayoutView="100" workbookViewId="0">
      <selection activeCell="E46" sqref="E46"/>
    </sheetView>
  </sheetViews>
  <sheetFormatPr defaultColWidth="12.59765625" defaultRowHeight="16.5" customHeight="1" x14ac:dyDescent="0.25"/>
  <cols>
    <col min="1" max="4" width="1.09765625" style="98" customWidth="1"/>
    <col min="5" max="5" width="38.5" style="98" customWidth="1"/>
    <col min="6" max="6" width="6" style="98" customWidth="1"/>
    <col min="7" max="7" width="1.19921875" style="98" customWidth="1"/>
    <col min="8" max="8" width="13.59765625" style="98" customWidth="1"/>
    <col min="9" max="9" width="1.19921875" style="98" customWidth="1"/>
    <col min="10" max="10" width="13.59765625" style="98" customWidth="1"/>
    <col min="11" max="11" width="12.59765625" style="98" customWidth="1"/>
    <col min="12" max="16384" width="12.59765625" style="98"/>
  </cols>
  <sheetData>
    <row r="1" spans="1:10" ht="16.5" customHeight="1" x14ac:dyDescent="0.25">
      <c r="A1" s="40" t="s">
        <v>0</v>
      </c>
    </row>
    <row r="2" spans="1:10" ht="16.5" customHeight="1" x14ac:dyDescent="0.25">
      <c r="A2" s="83" t="s">
        <v>68</v>
      </c>
      <c r="B2" s="83"/>
      <c r="C2" s="83"/>
      <c r="D2" s="83"/>
      <c r="E2" s="83"/>
      <c r="F2" s="26"/>
      <c r="G2" s="26"/>
      <c r="H2" s="26"/>
      <c r="I2" s="26"/>
      <c r="J2" s="26"/>
    </row>
    <row r="3" spans="1:10" ht="16.5" customHeight="1" x14ac:dyDescent="0.25">
      <c r="A3" s="89" t="s">
        <v>69</v>
      </c>
      <c r="B3" s="89"/>
      <c r="C3" s="89"/>
      <c r="D3" s="89"/>
      <c r="E3" s="89"/>
      <c r="F3" s="90"/>
      <c r="G3" s="90"/>
      <c r="H3" s="90"/>
      <c r="I3" s="90"/>
      <c r="J3" s="90"/>
    </row>
    <row r="4" spans="1:10" ht="15.9" customHeight="1" x14ac:dyDescent="0.25">
      <c r="A4" s="83"/>
      <c r="B4" s="83"/>
      <c r="C4" s="83"/>
      <c r="D4" s="83"/>
      <c r="E4" s="83"/>
      <c r="F4" s="26"/>
      <c r="G4" s="26"/>
      <c r="H4" s="26"/>
      <c r="I4" s="26"/>
      <c r="J4" s="26"/>
    </row>
    <row r="5" spans="1:10" ht="15.9" customHeight="1" x14ac:dyDescent="0.25">
      <c r="A5" s="83"/>
      <c r="B5" s="83"/>
      <c r="C5" s="83"/>
      <c r="D5" s="83"/>
      <c r="E5" s="83"/>
      <c r="F5" s="27"/>
      <c r="G5" s="27"/>
      <c r="H5" s="27"/>
      <c r="I5" s="27"/>
      <c r="J5" s="27"/>
    </row>
    <row r="6" spans="1:10" ht="15.9" customHeight="1" x14ac:dyDescent="0.25">
      <c r="A6" s="97"/>
      <c r="B6" s="97"/>
      <c r="C6" s="97"/>
      <c r="D6" s="97"/>
      <c r="E6" s="97"/>
      <c r="F6" s="28"/>
      <c r="G6" s="29"/>
      <c r="H6" s="30" t="s">
        <v>5</v>
      </c>
      <c r="I6" s="31"/>
      <c r="J6" s="30" t="s">
        <v>5</v>
      </c>
    </row>
    <row r="7" spans="1:10" ht="15.9" customHeight="1" x14ac:dyDescent="0.25">
      <c r="A7" s="97"/>
      <c r="F7" s="32"/>
      <c r="G7" s="32"/>
      <c r="H7" s="9" t="s">
        <v>7</v>
      </c>
      <c r="I7" s="10"/>
      <c r="J7" s="9" t="s">
        <v>8</v>
      </c>
    </row>
    <row r="8" spans="1:10" ht="15.9" customHeight="1" x14ac:dyDescent="0.25">
      <c r="F8" s="82"/>
      <c r="G8" s="33"/>
      <c r="H8" s="14" t="s">
        <v>10</v>
      </c>
      <c r="I8" s="31"/>
      <c r="J8" s="14" t="s">
        <v>10</v>
      </c>
    </row>
    <row r="9" spans="1:10" ht="6" customHeight="1" x14ac:dyDescent="0.25">
      <c r="F9" s="82"/>
      <c r="G9" s="33"/>
      <c r="H9" s="85"/>
      <c r="I9" s="31"/>
      <c r="J9" s="6"/>
    </row>
    <row r="10" spans="1:10" ht="15.9" customHeight="1" x14ac:dyDescent="0.25">
      <c r="A10" s="83" t="s">
        <v>70</v>
      </c>
      <c r="F10" s="28"/>
      <c r="G10" s="29"/>
      <c r="H10" s="34"/>
      <c r="I10" s="35"/>
      <c r="J10" s="36"/>
    </row>
    <row r="11" spans="1:10" ht="6" customHeight="1" x14ac:dyDescent="0.25">
      <c r="A11" s="83"/>
      <c r="F11" s="28"/>
      <c r="G11" s="29"/>
      <c r="H11" s="34"/>
      <c r="I11" s="35"/>
      <c r="J11" s="36"/>
    </row>
    <row r="12" spans="1:10" ht="15.9" customHeight="1" x14ac:dyDescent="0.25">
      <c r="A12" s="98" t="s">
        <v>71</v>
      </c>
      <c r="F12" s="37"/>
      <c r="G12" s="29"/>
      <c r="H12" s="34">
        <v>897109</v>
      </c>
      <c r="I12" s="38"/>
      <c r="J12" s="36">
        <v>860581</v>
      </c>
    </row>
    <row r="13" spans="1:10" ht="15.9" customHeight="1" x14ac:dyDescent="0.25">
      <c r="A13" s="98" t="s">
        <v>72</v>
      </c>
      <c r="F13" s="37"/>
      <c r="G13" s="29"/>
      <c r="H13" s="34">
        <v>19984</v>
      </c>
      <c r="I13" s="38"/>
      <c r="J13" s="36">
        <v>20207</v>
      </c>
    </row>
    <row r="14" spans="1:10" ht="15.9" customHeight="1" x14ac:dyDescent="0.25">
      <c r="A14" s="97" t="s">
        <v>73</v>
      </c>
      <c r="B14" s="40"/>
      <c r="C14" s="40"/>
      <c r="D14" s="40"/>
      <c r="E14" s="40"/>
      <c r="F14" s="37"/>
      <c r="G14" s="39"/>
      <c r="H14" s="34">
        <v>9033</v>
      </c>
      <c r="I14" s="38"/>
      <c r="J14" s="36">
        <v>10324</v>
      </c>
    </row>
    <row r="15" spans="1:10" ht="15.9" customHeight="1" x14ac:dyDescent="0.25">
      <c r="A15" s="97" t="s">
        <v>74</v>
      </c>
      <c r="B15" s="40"/>
      <c r="C15" s="40"/>
      <c r="D15" s="40"/>
      <c r="E15" s="40"/>
      <c r="F15" s="37"/>
      <c r="G15" s="39"/>
      <c r="H15" s="61">
        <v>6774</v>
      </c>
      <c r="I15" s="38"/>
      <c r="J15" s="62">
        <v>2510</v>
      </c>
    </row>
    <row r="16" spans="1:10" ht="6" customHeight="1" x14ac:dyDescent="0.25">
      <c r="A16" s="97"/>
      <c r="B16" s="40"/>
      <c r="C16" s="40"/>
      <c r="D16" s="40"/>
      <c r="E16" s="40"/>
      <c r="F16" s="37"/>
      <c r="G16" s="39"/>
      <c r="H16" s="34"/>
      <c r="I16" s="38"/>
      <c r="J16" s="36"/>
    </row>
    <row r="17" spans="1:10" ht="15.9" customHeight="1" x14ac:dyDescent="0.25">
      <c r="A17" s="83" t="s">
        <v>75</v>
      </c>
      <c r="B17" s="40"/>
      <c r="C17" s="40"/>
      <c r="D17" s="40"/>
      <c r="E17" s="40"/>
      <c r="F17" s="37"/>
      <c r="G17" s="39"/>
      <c r="H17" s="61">
        <f>SUM(H12:H15)</f>
        <v>932900</v>
      </c>
      <c r="I17" s="76"/>
      <c r="J17" s="62">
        <f>SUM(J12:J15)</f>
        <v>893622</v>
      </c>
    </row>
    <row r="18" spans="1:10" ht="15.9" customHeight="1" x14ac:dyDescent="0.25">
      <c r="A18" s="83"/>
      <c r="B18" s="40"/>
      <c r="C18" s="40"/>
      <c r="D18" s="40"/>
      <c r="E18" s="40"/>
      <c r="F18" s="37"/>
      <c r="G18" s="39"/>
      <c r="H18" s="48"/>
      <c r="I18" s="76"/>
      <c r="J18" s="49"/>
    </row>
    <row r="19" spans="1:10" ht="15.9" customHeight="1" x14ac:dyDescent="0.25">
      <c r="A19" s="83" t="s">
        <v>76</v>
      </c>
      <c r="B19" s="40"/>
      <c r="C19" s="40"/>
      <c r="D19" s="40"/>
      <c r="E19" s="40"/>
      <c r="F19" s="37"/>
      <c r="G19" s="39"/>
      <c r="H19" s="34"/>
      <c r="I19" s="38"/>
      <c r="J19" s="36"/>
    </row>
    <row r="20" spans="1:10" ht="6" customHeight="1" x14ac:dyDescent="0.25">
      <c r="A20" s="83"/>
      <c r="B20" s="40"/>
      <c r="C20" s="40"/>
      <c r="D20" s="40"/>
      <c r="E20" s="40"/>
      <c r="F20" s="37"/>
      <c r="G20" s="39"/>
      <c r="H20" s="34"/>
      <c r="I20" s="38"/>
      <c r="J20" s="36"/>
    </row>
    <row r="21" spans="1:10" ht="15.9" customHeight="1" x14ac:dyDescent="0.25">
      <c r="A21" s="157" t="s">
        <v>77</v>
      </c>
      <c r="B21" s="158"/>
      <c r="C21" s="158"/>
      <c r="D21" s="158"/>
      <c r="E21" s="158"/>
      <c r="F21" s="65"/>
      <c r="G21" s="39"/>
      <c r="H21" s="34">
        <v>-724391</v>
      </c>
      <c r="I21" s="35"/>
      <c r="J21" s="36">
        <v>-732638</v>
      </c>
    </row>
    <row r="22" spans="1:10" ht="15.9" customHeight="1" x14ac:dyDescent="0.25">
      <c r="A22" s="98" t="s">
        <v>78</v>
      </c>
      <c r="B22" s="40"/>
      <c r="C22" s="40"/>
      <c r="D22" s="40"/>
      <c r="E22" s="40"/>
      <c r="F22" s="65"/>
      <c r="G22" s="39"/>
      <c r="H22" s="34">
        <v>-17760</v>
      </c>
      <c r="I22" s="74"/>
      <c r="J22" s="36">
        <v>-14235</v>
      </c>
    </row>
    <row r="23" spans="1:10" s="69" customFormat="1" ht="15.9" customHeight="1" x14ac:dyDescent="0.25">
      <c r="A23" s="97" t="s">
        <v>79</v>
      </c>
      <c r="B23" s="97"/>
      <c r="H23" s="34">
        <v>-22785</v>
      </c>
      <c r="I23" s="75"/>
      <c r="J23" s="36">
        <v>-21414</v>
      </c>
    </row>
    <row r="24" spans="1:10" ht="15.9" customHeight="1" x14ac:dyDescent="0.25">
      <c r="A24" s="97" t="s">
        <v>80</v>
      </c>
      <c r="F24" s="37"/>
      <c r="G24" s="29"/>
      <c r="H24" s="61">
        <v>-55964</v>
      </c>
      <c r="I24" s="38"/>
      <c r="J24" s="62">
        <v>-53239</v>
      </c>
    </row>
    <row r="25" spans="1:10" ht="6" customHeight="1" x14ac:dyDescent="0.25">
      <c r="A25" s="97"/>
      <c r="F25" s="37"/>
      <c r="G25" s="29"/>
      <c r="H25" s="34"/>
      <c r="I25" s="38"/>
      <c r="J25" s="36"/>
    </row>
    <row r="26" spans="1:10" ht="15.9" customHeight="1" x14ac:dyDescent="0.25">
      <c r="A26" s="40" t="s">
        <v>81</v>
      </c>
      <c r="H26" s="61">
        <f>SUM(H21:H24)</f>
        <v>-820900</v>
      </c>
      <c r="J26" s="62">
        <f>SUM(J21:J24)</f>
        <v>-821526</v>
      </c>
    </row>
    <row r="27" spans="1:10" ht="15.9" customHeight="1" x14ac:dyDescent="0.25">
      <c r="A27" s="40"/>
      <c r="H27" s="48"/>
      <c r="J27" s="49"/>
    </row>
    <row r="28" spans="1:10" ht="15.9" customHeight="1" x14ac:dyDescent="0.25">
      <c r="A28" s="40" t="s">
        <v>82</v>
      </c>
      <c r="H28" s="34">
        <f>SUM(H17,H26)</f>
        <v>112000</v>
      </c>
      <c r="J28" s="36">
        <f>SUM(J17,J26)</f>
        <v>72096</v>
      </c>
    </row>
    <row r="29" spans="1:10" ht="15.9" customHeight="1" x14ac:dyDescent="0.25">
      <c r="A29" s="97" t="s">
        <v>83</v>
      </c>
      <c r="F29" s="37"/>
      <c r="G29" s="29"/>
      <c r="H29" s="34">
        <v>-195</v>
      </c>
      <c r="I29" s="38"/>
      <c r="J29" s="36">
        <v>-160</v>
      </c>
    </row>
    <row r="30" spans="1:10" ht="15.9" customHeight="1" x14ac:dyDescent="0.25">
      <c r="A30" s="97" t="s">
        <v>84</v>
      </c>
      <c r="F30" s="37"/>
      <c r="G30" s="29"/>
      <c r="H30" s="34"/>
      <c r="I30" s="38"/>
      <c r="J30" s="36"/>
    </row>
    <row r="31" spans="1:10" ht="15.9" customHeight="1" x14ac:dyDescent="0.25">
      <c r="A31" s="97"/>
      <c r="B31" s="98" t="s">
        <v>85</v>
      </c>
      <c r="F31" s="37"/>
      <c r="G31" s="29"/>
      <c r="H31" s="34">
        <v>0</v>
      </c>
      <c r="I31" s="38"/>
      <c r="J31" s="36">
        <v>-11525</v>
      </c>
    </row>
    <row r="32" spans="1:10" ht="15.9" customHeight="1" x14ac:dyDescent="0.25">
      <c r="A32" s="97" t="s">
        <v>179</v>
      </c>
      <c r="F32" s="28"/>
      <c r="G32" s="29"/>
      <c r="H32" s="34"/>
    </row>
    <row r="33" spans="1:10" ht="15.9" customHeight="1" x14ac:dyDescent="0.25">
      <c r="A33" s="97"/>
      <c r="B33" s="98" t="s">
        <v>167</v>
      </c>
      <c r="F33" s="28"/>
      <c r="G33" s="29"/>
      <c r="H33" s="41">
        <v>30</v>
      </c>
      <c r="I33" s="38"/>
      <c r="J33" s="42">
        <v>1</v>
      </c>
    </row>
    <row r="34" spans="1:10" ht="6" customHeight="1" x14ac:dyDescent="0.25">
      <c r="A34" s="97"/>
      <c r="F34" s="37"/>
      <c r="G34" s="29"/>
      <c r="H34" s="34"/>
      <c r="I34" s="35"/>
      <c r="J34" s="36"/>
    </row>
    <row r="35" spans="1:10" ht="15.9" customHeight="1" x14ac:dyDescent="0.25">
      <c r="A35" s="40" t="s">
        <v>82</v>
      </c>
      <c r="B35" s="40"/>
      <c r="C35" s="40"/>
      <c r="D35" s="40"/>
      <c r="E35" s="40"/>
      <c r="F35" s="37"/>
      <c r="G35" s="39"/>
      <c r="H35" s="34">
        <f>SUM(H28:H33)</f>
        <v>111835</v>
      </c>
      <c r="I35" s="35"/>
      <c r="J35" s="36">
        <f>SUM(J28:J33)</f>
        <v>60412</v>
      </c>
    </row>
    <row r="36" spans="1:10" ht="15.9" customHeight="1" x14ac:dyDescent="0.25">
      <c r="A36" s="98" t="s">
        <v>86</v>
      </c>
      <c r="F36" s="37"/>
      <c r="G36" s="29"/>
      <c r="H36" s="41">
        <v>-22172</v>
      </c>
      <c r="I36" s="38"/>
      <c r="J36" s="42">
        <v>-16663</v>
      </c>
    </row>
    <row r="37" spans="1:10" ht="6" customHeight="1" x14ac:dyDescent="0.25">
      <c r="A37" s="97"/>
      <c r="F37" s="37"/>
      <c r="G37" s="29"/>
      <c r="H37" s="34"/>
      <c r="I37" s="35"/>
      <c r="J37" s="36"/>
    </row>
    <row r="38" spans="1:10" ht="15.9" customHeight="1" x14ac:dyDescent="0.25">
      <c r="A38" s="40" t="s">
        <v>87</v>
      </c>
      <c r="B38" s="40"/>
      <c r="C38" s="40"/>
      <c r="D38" s="40"/>
      <c r="E38" s="40"/>
      <c r="F38" s="37"/>
      <c r="G38" s="39"/>
      <c r="H38" s="34">
        <f>SUM(H35:H36)</f>
        <v>89663</v>
      </c>
      <c r="I38" s="35"/>
      <c r="J38" s="36">
        <f>SUM(J35:J36)</f>
        <v>43749</v>
      </c>
    </row>
    <row r="39" spans="1:10" ht="15.9" customHeight="1" x14ac:dyDescent="0.25">
      <c r="A39" s="40"/>
      <c r="B39" s="40"/>
      <c r="C39" s="40"/>
      <c r="D39" s="40"/>
      <c r="E39" s="40"/>
      <c r="F39" s="37"/>
      <c r="G39" s="39"/>
      <c r="H39" s="34"/>
      <c r="I39" s="35"/>
      <c r="J39" s="36"/>
    </row>
    <row r="40" spans="1:10" ht="15.9" customHeight="1" x14ac:dyDescent="0.25">
      <c r="A40" s="40" t="s">
        <v>158</v>
      </c>
      <c r="B40" s="40"/>
      <c r="C40" s="40"/>
      <c r="D40" s="40"/>
      <c r="E40" s="40"/>
      <c r="F40" s="37"/>
      <c r="G40" s="39"/>
      <c r="H40" s="34"/>
      <c r="I40" s="35"/>
      <c r="J40" s="36"/>
    </row>
    <row r="41" spans="1:10" ht="15.9" customHeight="1" x14ac:dyDescent="0.25">
      <c r="A41" s="40" t="s">
        <v>152</v>
      </c>
      <c r="B41" s="40"/>
      <c r="C41" s="40"/>
      <c r="D41" s="40"/>
      <c r="E41" s="40"/>
      <c r="F41" s="37"/>
      <c r="G41" s="39"/>
      <c r="H41" s="34"/>
      <c r="I41" s="35"/>
      <c r="J41" s="36"/>
    </row>
    <row r="42" spans="1:10" ht="15.9" customHeight="1" x14ac:dyDescent="0.25">
      <c r="A42" s="40"/>
      <c r="B42" s="98" t="s">
        <v>169</v>
      </c>
      <c r="C42" s="40"/>
      <c r="D42" s="40"/>
      <c r="E42" s="40"/>
      <c r="F42" s="37"/>
      <c r="G42" s="39"/>
      <c r="H42" s="34"/>
      <c r="I42" s="35"/>
      <c r="J42" s="36"/>
    </row>
    <row r="43" spans="1:10" ht="15.9" customHeight="1" x14ac:dyDescent="0.25">
      <c r="A43" s="40"/>
      <c r="B43" s="40"/>
      <c r="C43" s="98" t="s">
        <v>22</v>
      </c>
      <c r="D43" s="40"/>
      <c r="E43" s="40"/>
      <c r="F43" s="37"/>
      <c r="G43" s="39"/>
      <c r="H43" s="61">
        <v>0</v>
      </c>
      <c r="I43" s="35"/>
      <c r="J43" s="62">
        <v>1803</v>
      </c>
    </row>
    <row r="44" spans="1:10" ht="6" customHeight="1" x14ac:dyDescent="0.25">
      <c r="A44" s="40"/>
      <c r="B44" s="40"/>
      <c r="D44" s="40"/>
      <c r="E44" s="40"/>
      <c r="F44" s="37"/>
      <c r="G44" s="39"/>
      <c r="H44" s="34"/>
      <c r="I44" s="35"/>
      <c r="J44" s="36"/>
    </row>
    <row r="45" spans="1:10" ht="15.9" customHeight="1" x14ac:dyDescent="0.25">
      <c r="A45" s="98" t="s">
        <v>163</v>
      </c>
      <c r="C45" s="40"/>
      <c r="D45" s="40"/>
      <c r="E45" s="40"/>
      <c r="F45" s="37"/>
      <c r="G45" s="39"/>
      <c r="H45" s="34"/>
      <c r="I45" s="35"/>
      <c r="J45" s="36"/>
    </row>
    <row r="46" spans="1:10" ht="15.9" customHeight="1" x14ac:dyDescent="0.25">
      <c r="B46" s="98" t="s">
        <v>164</v>
      </c>
      <c r="F46" s="37"/>
      <c r="G46" s="29"/>
      <c r="H46" s="34">
        <f>SUM(H43)</f>
        <v>0</v>
      </c>
      <c r="I46" s="35"/>
      <c r="J46" s="36">
        <f>SUM(J43)</f>
        <v>1803</v>
      </c>
    </row>
    <row r="47" spans="1:10" ht="6" customHeight="1" x14ac:dyDescent="0.25">
      <c r="A47" s="40"/>
      <c r="D47" s="40"/>
      <c r="E47" s="40"/>
      <c r="F47" s="37"/>
      <c r="G47" s="39"/>
      <c r="H47" s="94"/>
      <c r="I47" s="35"/>
      <c r="J47" s="95"/>
    </row>
    <row r="48" spans="1:10" ht="15.9" customHeight="1" thickBot="1" x14ac:dyDescent="0.3">
      <c r="A48" s="40" t="s">
        <v>88</v>
      </c>
      <c r="B48" s="40"/>
      <c r="C48" s="40"/>
      <c r="D48" s="40"/>
      <c r="E48" s="40"/>
      <c r="F48" s="45"/>
      <c r="G48" s="39"/>
      <c r="H48" s="96">
        <f>SUM(H38,H46)</f>
        <v>89663</v>
      </c>
      <c r="I48" s="35"/>
      <c r="J48" s="47">
        <f>SUM(J38,J46)</f>
        <v>45552</v>
      </c>
    </row>
    <row r="49" spans="1:10" ht="15.9" customHeight="1" thickTop="1" x14ac:dyDescent="0.25">
      <c r="A49" s="40"/>
      <c r="B49" s="40"/>
      <c r="C49" s="40"/>
      <c r="D49" s="40"/>
      <c r="E49" s="40"/>
      <c r="F49" s="45"/>
      <c r="G49" s="39"/>
      <c r="H49" s="63"/>
      <c r="I49" s="35"/>
      <c r="J49" s="36"/>
    </row>
    <row r="50" spans="1:10" ht="15.9" customHeight="1" x14ac:dyDescent="0.25">
      <c r="A50" s="40"/>
      <c r="B50" s="40"/>
      <c r="C50" s="40"/>
      <c r="D50" s="40"/>
      <c r="E50" s="40"/>
      <c r="F50" s="45"/>
      <c r="G50" s="39"/>
      <c r="H50" s="63"/>
      <c r="I50" s="35"/>
      <c r="J50" s="36"/>
    </row>
    <row r="51" spans="1:10" ht="15.9" customHeight="1" x14ac:dyDescent="0.25">
      <c r="A51" s="40" t="s">
        <v>89</v>
      </c>
      <c r="C51" s="40"/>
      <c r="D51" s="40"/>
      <c r="E51" s="40"/>
      <c r="F51" s="45"/>
      <c r="G51" s="39"/>
      <c r="H51" s="63"/>
      <c r="I51" s="35"/>
      <c r="J51" s="36"/>
    </row>
    <row r="52" spans="1:10" ht="6" customHeight="1" x14ac:dyDescent="0.25">
      <c r="A52" s="40"/>
      <c r="C52" s="40"/>
      <c r="D52" s="40"/>
      <c r="E52" s="40"/>
      <c r="F52" s="45"/>
      <c r="G52" s="39"/>
      <c r="H52" s="63"/>
      <c r="I52" s="35"/>
      <c r="J52" s="36"/>
    </row>
    <row r="53" spans="1:10" ht="15.9" customHeight="1" thickBot="1" x14ac:dyDescent="0.3">
      <c r="A53" s="98" t="s">
        <v>90</v>
      </c>
      <c r="B53" s="40"/>
      <c r="F53" s="66"/>
      <c r="G53" s="39"/>
      <c r="H53" s="70">
        <f>H38/52001</f>
        <v>1.7242553027826388</v>
      </c>
      <c r="I53" s="68"/>
      <c r="J53" s="67">
        <f>J38/52006</f>
        <v>0.84122985809329698</v>
      </c>
    </row>
    <row r="54" spans="1:10" ht="6" customHeight="1" thickTop="1" x14ac:dyDescent="0.25">
      <c r="B54" s="40"/>
      <c r="F54" s="66"/>
      <c r="G54" s="39"/>
      <c r="H54" s="78"/>
      <c r="I54" s="79"/>
      <c r="J54" s="79"/>
    </row>
    <row r="55" spans="1:10" ht="15.9" customHeight="1" thickBot="1" x14ac:dyDescent="0.3">
      <c r="A55" s="98" t="s">
        <v>91</v>
      </c>
      <c r="B55" s="40"/>
      <c r="C55" s="40"/>
      <c r="D55" s="40"/>
      <c r="E55" s="40"/>
      <c r="F55" s="45"/>
      <c r="G55" s="39"/>
      <c r="H55" s="80">
        <f>H48/52800</f>
        <v>1.6981628787878789</v>
      </c>
      <c r="I55" s="36"/>
      <c r="J55" s="81">
        <f>J38/('BS 2-4'!I120/10)</f>
        <v>0.82857954545454549</v>
      </c>
    </row>
    <row r="56" spans="1:10" ht="10.5" customHeight="1" thickTop="1" x14ac:dyDescent="0.25">
      <c r="A56" s="40"/>
      <c r="B56" s="40"/>
      <c r="C56" s="40"/>
      <c r="D56" s="40"/>
      <c r="E56" s="40"/>
      <c r="F56" s="45"/>
      <c r="G56" s="39"/>
      <c r="H56" s="36"/>
      <c r="I56" s="35"/>
      <c r="J56" s="36"/>
    </row>
    <row r="57" spans="1:10" ht="21.9" customHeight="1" x14ac:dyDescent="0.25">
      <c r="A57" s="121" t="str">
        <f>'BS 2-4'!A98</f>
        <v>The accompanying notes form part of this interim financial information.</v>
      </c>
      <c r="B57" s="121"/>
      <c r="C57" s="121"/>
      <c r="D57" s="121"/>
      <c r="E57" s="121"/>
      <c r="F57" s="121"/>
      <c r="G57" s="121"/>
      <c r="H57" s="121"/>
      <c r="I57" s="121"/>
      <c r="J57" s="121"/>
    </row>
  </sheetData>
  <mergeCells count="1">
    <mergeCell ref="A21:E21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6D51F-DB5D-4399-B9BD-DAB6FA655174}">
  <sheetPr>
    <tabColor rgb="FFFFC000"/>
  </sheetPr>
  <dimension ref="A1:K58"/>
  <sheetViews>
    <sheetView topLeftCell="A36" zoomScaleNormal="100" zoomScaleSheetLayoutView="119" workbookViewId="0">
      <selection activeCell="F60" sqref="F60"/>
    </sheetView>
  </sheetViews>
  <sheetFormatPr defaultColWidth="12.59765625" defaultRowHeight="16.5" customHeight="1" x14ac:dyDescent="0.25"/>
  <cols>
    <col min="1" max="4" width="1.09765625" style="98" customWidth="1"/>
    <col min="5" max="5" width="41.69921875" style="98" customWidth="1"/>
    <col min="6" max="6" width="6" style="98" customWidth="1"/>
    <col min="7" max="7" width="0.59765625" style="98" customWidth="1"/>
    <col min="8" max="8" width="12.59765625" style="98" customWidth="1"/>
    <col min="9" max="9" width="0.59765625" style="98" customWidth="1"/>
    <col min="10" max="11" width="12.59765625" style="98" customWidth="1"/>
    <col min="12" max="16384" width="12.59765625" style="98"/>
  </cols>
  <sheetData>
    <row r="1" spans="1:11" ht="16.5" customHeight="1" x14ac:dyDescent="0.25">
      <c r="A1" s="40" t="s">
        <v>0</v>
      </c>
    </row>
    <row r="2" spans="1:11" ht="16.5" customHeight="1" x14ac:dyDescent="0.25">
      <c r="A2" s="83" t="s">
        <v>68</v>
      </c>
      <c r="B2" s="83"/>
      <c r="C2" s="83"/>
      <c r="D2" s="83"/>
      <c r="E2" s="83"/>
      <c r="F2" s="26"/>
      <c r="G2" s="26"/>
      <c r="H2" s="26"/>
      <c r="I2" s="26"/>
      <c r="J2" s="26"/>
    </row>
    <row r="3" spans="1:11" ht="16.5" customHeight="1" x14ac:dyDescent="0.25">
      <c r="A3" s="89" t="s">
        <v>92</v>
      </c>
      <c r="B3" s="89"/>
      <c r="C3" s="89"/>
      <c r="D3" s="89"/>
      <c r="E3" s="89"/>
      <c r="F3" s="90"/>
      <c r="G3" s="90"/>
      <c r="H3" s="90"/>
      <c r="I3" s="90"/>
      <c r="J3" s="90"/>
    </row>
    <row r="4" spans="1:11" ht="15.9" customHeight="1" x14ac:dyDescent="0.25">
      <c r="A4" s="83"/>
      <c r="B4" s="83"/>
      <c r="C4" s="83"/>
      <c r="D4" s="83"/>
      <c r="E4" s="83"/>
      <c r="F4" s="26"/>
      <c r="G4" s="26"/>
      <c r="H4" s="26"/>
      <c r="I4" s="26"/>
      <c r="J4" s="26"/>
    </row>
    <row r="5" spans="1:11" ht="15.9" customHeight="1" x14ac:dyDescent="0.25">
      <c r="A5" s="83"/>
      <c r="B5" s="83"/>
      <c r="C5" s="83"/>
      <c r="D5" s="83"/>
      <c r="E5" s="83"/>
      <c r="F5" s="27"/>
      <c r="G5" s="27"/>
      <c r="H5" s="27"/>
      <c r="I5" s="27"/>
      <c r="J5" s="27"/>
    </row>
    <row r="6" spans="1:11" ht="15.9" customHeight="1" x14ac:dyDescent="0.25">
      <c r="A6" s="97"/>
      <c r="B6" s="97"/>
      <c r="C6" s="97"/>
      <c r="D6" s="97"/>
      <c r="E6" s="97"/>
      <c r="F6" s="28"/>
      <c r="G6" s="29"/>
      <c r="H6" s="30" t="s">
        <v>5</v>
      </c>
      <c r="I6" s="31"/>
      <c r="J6" s="30" t="s">
        <v>5</v>
      </c>
    </row>
    <row r="7" spans="1:11" ht="15.9" customHeight="1" x14ac:dyDescent="0.25">
      <c r="A7" s="97"/>
      <c r="F7" s="32"/>
      <c r="G7" s="32"/>
      <c r="H7" s="9" t="s">
        <v>7</v>
      </c>
      <c r="I7" s="10"/>
      <c r="J7" s="9" t="s">
        <v>8</v>
      </c>
    </row>
    <row r="8" spans="1:11" ht="15.9" customHeight="1" x14ac:dyDescent="0.25">
      <c r="F8" s="12" t="s">
        <v>9</v>
      </c>
      <c r="G8" s="33"/>
      <c r="H8" s="14" t="s">
        <v>10</v>
      </c>
      <c r="I8" s="31"/>
      <c r="J8" s="14" t="s">
        <v>10</v>
      </c>
    </row>
    <row r="9" spans="1:11" ht="6" customHeight="1" x14ac:dyDescent="0.25">
      <c r="F9" s="82"/>
      <c r="G9" s="33"/>
      <c r="H9" s="85"/>
      <c r="I9" s="31"/>
      <c r="J9" s="6"/>
    </row>
    <row r="10" spans="1:11" ht="15.9" customHeight="1" x14ac:dyDescent="0.25">
      <c r="A10" s="83" t="s">
        <v>70</v>
      </c>
      <c r="F10" s="28"/>
      <c r="G10" s="29"/>
      <c r="H10" s="34"/>
      <c r="I10" s="35"/>
      <c r="J10" s="36"/>
    </row>
    <row r="11" spans="1:11" ht="6" customHeight="1" x14ac:dyDescent="0.25">
      <c r="A11" s="83"/>
      <c r="F11" s="28"/>
      <c r="G11" s="29"/>
      <c r="H11" s="34"/>
      <c r="I11" s="35"/>
      <c r="J11" s="36"/>
    </row>
    <row r="12" spans="1:11" ht="15.9" customHeight="1" x14ac:dyDescent="0.25">
      <c r="A12" s="98" t="s">
        <v>71</v>
      </c>
      <c r="F12" s="37">
        <v>5</v>
      </c>
      <c r="G12" s="29"/>
      <c r="H12" s="34">
        <v>1851631</v>
      </c>
      <c r="I12" s="38"/>
      <c r="J12" s="36">
        <v>1797245</v>
      </c>
      <c r="K12" s="88"/>
    </row>
    <row r="13" spans="1:11" ht="15.9" customHeight="1" x14ac:dyDescent="0.25">
      <c r="A13" s="98" t="s">
        <v>72</v>
      </c>
      <c r="F13" s="37">
        <v>5</v>
      </c>
      <c r="G13" s="29"/>
      <c r="H13" s="34">
        <v>44229</v>
      </c>
      <c r="I13" s="38"/>
      <c r="J13" s="36">
        <v>45140</v>
      </c>
    </row>
    <row r="14" spans="1:11" ht="15.9" customHeight="1" x14ac:dyDescent="0.25">
      <c r="A14" s="97" t="s">
        <v>73</v>
      </c>
      <c r="B14" s="40"/>
      <c r="C14" s="40"/>
      <c r="D14" s="40"/>
      <c r="E14" s="40"/>
      <c r="F14" s="37"/>
      <c r="G14" s="39"/>
      <c r="H14" s="34">
        <v>32259</v>
      </c>
      <c r="I14" s="38"/>
      <c r="J14" s="36">
        <v>22569</v>
      </c>
    </row>
    <row r="15" spans="1:11" ht="15.9" customHeight="1" x14ac:dyDescent="0.25">
      <c r="A15" s="97" t="s">
        <v>74</v>
      </c>
      <c r="B15" s="40"/>
      <c r="C15" s="40"/>
      <c r="D15" s="40"/>
      <c r="E15" s="40"/>
      <c r="F15" s="37"/>
      <c r="G15" s="39"/>
      <c r="H15" s="61">
        <v>13419</v>
      </c>
      <c r="I15" s="38"/>
      <c r="J15" s="62">
        <v>4337</v>
      </c>
    </row>
    <row r="16" spans="1:11" ht="6" customHeight="1" x14ac:dyDescent="0.25">
      <c r="A16" s="97"/>
      <c r="B16" s="40"/>
      <c r="C16" s="40"/>
      <c r="D16" s="40"/>
      <c r="E16" s="40"/>
      <c r="F16" s="37"/>
      <c r="G16" s="39"/>
      <c r="H16" s="34"/>
      <c r="I16" s="38"/>
      <c r="J16" s="36"/>
    </row>
    <row r="17" spans="1:10" ht="15.9" customHeight="1" x14ac:dyDescent="0.25">
      <c r="A17" s="83" t="s">
        <v>75</v>
      </c>
      <c r="B17" s="40"/>
      <c r="C17" s="40"/>
      <c r="D17" s="40"/>
      <c r="E17" s="40"/>
      <c r="F17" s="37"/>
      <c r="G17" s="39"/>
      <c r="H17" s="61">
        <f>SUM(H12:H15)</f>
        <v>1941538</v>
      </c>
      <c r="I17" s="76"/>
      <c r="J17" s="62">
        <f>SUM(J12:J15)</f>
        <v>1869291</v>
      </c>
    </row>
    <row r="18" spans="1:10" ht="15.9" customHeight="1" x14ac:dyDescent="0.25">
      <c r="A18" s="83"/>
      <c r="B18" s="40"/>
      <c r="C18" s="40"/>
      <c r="D18" s="40"/>
      <c r="E18" s="40"/>
      <c r="F18" s="37"/>
      <c r="G18" s="39"/>
      <c r="H18" s="48"/>
      <c r="I18" s="76"/>
      <c r="J18" s="49"/>
    </row>
    <row r="19" spans="1:10" ht="15.9" customHeight="1" x14ac:dyDescent="0.25">
      <c r="A19" s="83" t="s">
        <v>76</v>
      </c>
      <c r="B19" s="40"/>
      <c r="C19" s="40"/>
      <c r="D19" s="40"/>
      <c r="E19" s="40"/>
      <c r="F19" s="37"/>
      <c r="G19" s="39"/>
      <c r="H19" s="34"/>
      <c r="I19" s="38"/>
      <c r="J19" s="36"/>
    </row>
    <row r="20" spans="1:10" ht="6" customHeight="1" x14ac:dyDescent="0.25">
      <c r="A20" s="83"/>
      <c r="B20" s="40"/>
      <c r="C20" s="40"/>
      <c r="D20" s="40"/>
      <c r="E20" s="40"/>
      <c r="F20" s="37"/>
      <c r="G20" s="39"/>
      <c r="H20" s="34"/>
      <c r="I20" s="38"/>
      <c r="J20" s="36"/>
    </row>
    <row r="21" spans="1:10" ht="15.9" customHeight="1" x14ac:dyDescent="0.25">
      <c r="A21" s="157" t="s">
        <v>77</v>
      </c>
      <c r="B21" s="158"/>
      <c r="C21" s="158"/>
      <c r="D21" s="158"/>
      <c r="E21" s="158"/>
      <c r="F21" s="65"/>
      <c r="G21" s="39"/>
      <c r="H21" s="34">
        <v>-1508956</v>
      </c>
      <c r="I21" s="35"/>
      <c r="J21" s="36">
        <v>-1553611</v>
      </c>
    </row>
    <row r="22" spans="1:10" ht="15.9" customHeight="1" x14ac:dyDescent="0.25">
      <c r="A22" s="98" t="s">
        <v>78</v>
      </c>
      <c r="B22" s="40"/>
      <c r="C22" s="40"/>
      <c r="D22" s="40"/>
      <c r="E22" s="40"/>
      <c r="F22" s="65"/>
      <c r="G22" s="39"/>
      <c r="H22" s="34">
        <v>-37345</v>
      </c>
      <c r="I22" s="74"/>
      <c r="J22" s="36">
        <v>-30609</v>
      </c>
    </row>
    <row r="23" spans="1:10" s="69" customFormat="1" ht="15.9" customHeight="1" x14ac:dyDescent="0.25">
      <c r="A23" s="97" t="s">
        <v>79</v>
      </c>
      <c r="B23" s="97"/>
      <c r="H23" s="34">
        <v>-42855</v>
      </c>
      <c r="I23" s="75"/>
      <c r="J23" s="36">
        <v>-43565</v>
      </c>
    </row>
    <row r="24" spans="1:10" ht="15.9" customHeight="1" x14ac:dyDescent="0.25">
      <c r="A24" s="97" t="s">
        <v>80</v>
      </c>
      <c r="F24" s="37"/>
      <c r="G24" s="29"/>
      <c r="H24" s="61">
        <v>-111760</v>
      </c>
      <c r="I24" s="38"/>
      <c r="J24" s="62">
        <v>-107574</v>
      </c>
    </row>
    <row r="25" spans="1:10" ht="6" customHeight="1" x14ac:dyDescent="0.25">
      <c r="A25" s="97"/>
      <c r="F25" s="37"/>
      <c r="G25" s="29"/>
      <c r="H25" s="34"/>
      <c r="I25" s="38"/>
      <c r="J25" s="36"/>
    </row>
    <row r="26" spans="1:10" ht="15.9" customHeight="1" x14ac:dyDescent="0.25">
      <c r="A26" s="40" t="s">
        <v>81</v>
      </c>
      <c r="H26" s="61">
        <f>SUM(H21:H24)</f>
        <v>-1700916</v>
      </c>
      <c r="J26" s="62">
        <f>SUM(J21:J24)</f>
        <v>-1735359</v>
      </c>
    </row>
    <row r="27" spans="1:10" ht="8.1" customHeight="1" x14ac:dyDescent="0.25">
      <c r="A27" s="40"/>
      <c r="H27" s="48"/>
      <c r="J27" s="49"/>
    </row>
    <row r="28" spans="1:10" ht="15.9" customHeight="1" x14ac:dyDescent="0.25">
      <c r="A28" s="40" t="s">
        <v>82</v>
      </c>
      <c r="H28" s="34">
        <f>SUM(H17,H26)</f>
        <v>240622</v>
      </c>
      <c r="J28" s="36">
        <f>SUM(J17,J26)</f>
        <v>133932</v>
      </c>
    </row>
    <row r="29" spans="1:10" ht="15.9" customHeight="1" x14ac:dyDescent="0.25">
      <c r="A29" s="97" t="s">
        <v>83</v>
      </c>
      <c r="F29" s="37"/>
      <c r="G29" s="29"/>
      <c r="H29" s="34">
        <v>-371</v>
      </c>
      <c r="I29" s="38"/>
      <c r="J29" s="36">
        <v>-333</v>
      </c>
    </row>
    <row r="30" spans="1:10" ht="15.9" customHeight="1" x14ac:dyDescent="0.25">
      <c r="A30" s="97" t="s">
        <v>84</v>
      </c>
      <c r="F30" s="37"/>
      <c r="G30" s="29"/>
      <c r="H30" s="34"/>
      <c r="I30" s="38"/>
      <c r="J30" s="36"/>
    </row>
    <row r="31" spans="1:10" ht="15.9" customHeight="1" x14ac:dyDescent="0.25">
      <c r="A31" s="97"/>
      <c r="B31" s="98" t="s">
        <v>85</v>
      </c>
      <c r="F31" s="37"/>
      <c r="G31" s="29"/>
      <c r="H31" s="34">
        <v>0</v>
      </c>
      <c r="I31" s="38"/>
      <c r="J31" s="36">
        <v>-11525</v>
      </c>
    </row>
    <row r="32" spans="1:10" ht="15.9" customHeight="1" x14ac:dyDescent="0.25">
      <c r="A32" s="97" t="s">
        <v>179</v>
      </c>
      <c r="F32" s="28"/>
      <c r="G32" s="29"/>
      <c r="H32" s="34"/>
    </row>
    <row r="33" spans="1:10" ht="15.9" customHeight="1" x14ac:dyDescent="0.25">
      <c r="A33" s="97"/>
      <c r="B33" s="98" t="s">
        <v>167</v>
      </c>
      <c r="F33" s="28"/>
      <c r="G33" s="29"/>
      <c r="H33" s="41">
        <v>15</v>
      </c>
      <c r="I33" s="38"/>
      <c r="J33" s="42">
        <v>36</v>
      </c>
    </row>
    <row r="34" spans="1:10" ht="6" customHeight="1" x14ac:dyDescent="0.25">
      <c r="A34" s="97"/>
      <c r="F34" s="37"/>
      <c r="G34" s="29"/>
      <c r="H34" s="34"/>
      <c r="I34" s="35"/>
      <c r="J34" s="36"/>
    </row>
    <row r="35" spans="1:10" ht="15.9" customHeight="1" x14ac:dyDescent="0.25">
      <c r="A35" s="40" t="s">
        <v>82</v>
      </c>
      <c r="B35" s="40"/>
      <c r="C35" s="40"/>
      <c r="D35" s="40"/>
      <c r="E35" s="40"/>
      <c r="F35" s="37"/>
      <c r="G35" s="39"/>
      <c r="H35" s="34">
        <f>SUM(H28:H33)</f>
        <v>240266</v>
      </c>
      <c r="I35" s="35"/>
      <c r="J35" s="36">
        <f>SUM(J28:J33)</f>
        <v>122110</v>
      </c>
    </row>
    <row r="36" spans="1:10" ht="15.9" customHeight="1" x14ac:dyDescent="0.25">
      <c r="A36" s="98" t="s">
        <v>86</v>
      </c>
      <c r="F36" s="37">
        <v>12</v>
      </c>
      <c r="G36" s="29"/>
      <c r="H36" s="41">
        <v>-47793</v>
      </c>
      <c r="I36" s="38"/>
      <c r="J36" s="42">
        <v>-28367</v>
      </c>
    </row>
    <row r="37" spans="1:10" ht="6" customHeight="1" x14ac:dyDescent="0.25">
      <c r="A37" s="97"/>
      <c r="F37" s="37"/>
      <c r="G37" s="29"/>
      <c r="H37" s="34"/>
      <c r="I37" s="35"/>
      <c r="J37" s="36"/>
    </row>
    <row r="38" spans="1:10" ht="15.9" customHeight="1" x14ac:dyDescent="0.25">
      <c r="A38" s="40" t="s">
        <v>87</v>
      </c>
      <c r="B38" s="40"/>
      <c r="C38" s="40"/>
      <c r="D38" s="40"/>
      <c r="E38" s="40"/>
      <c r="F38" s="37"/>
      <c r="G38" s="39"/>
      <c r="H38" s="34">
        <f>SUM(H35:H36)</f>
        <v>192473</v>
      </c>
      <c r="I38" s="35"/>
      <c r="J38" s="36">
        <f>SUM(J35:J36)</f>
        <v>93743</v>
      </c>
    </row>
    <row r="39" spans="1:10" ht="8.1" customHeight="1" x14ac:dyDescent="0.25">
      <c r="A39" s="40"/>
      <c r="B39" s="40"/>
      <c r="C39" s="40"/>
      <c r="D39" s="40"/>
      <c r="E39" s="40"/>
      <c r="F39" s="37"/>
      <c r="G39" s="39"/>
      <c r="H39" s="34"/>
      <c r="I39" s="35"/>
      <c r="J39" s="36"/>
    </row>
    <row r="40" spans="1:10" ht="15.9" customHeight="1" x14ac:dyDescent="0.25">
      <c r="A40" s="40" t="s">
        <v>158</v>
      </c>
      <c r="B40" s="40"/>
      <c r="C40" s="40"/>
      <c r="D40" s="40"/>
      <c r="E40" s="40"/>
      <c r="F40" s="37"/>
      <c r="G40" s="39"/>
      <c r="H40" s="34"/>
      <c r="I40" s="35"/>
      <c r="J40" s="36"/>
    </row>
    <row r="41" spans="1:10" ht="15.9" customHeight="1" x14ac:dyDescent="0.25">
      <c r="A41" s="40" t="s">
        <v>182</v>
      </c>
      <c r="B41" s="40"/>
      <c r="C41" s="40"/>
      <c r="D41" s="40"/>
      <c r="E41" s="40"/>
      <c r="F41" s="37"/>
      <c r="G41" s="39"/>
      <c r="H41" s="34"/>
      <c r="I41" s="35"/>
      <c r="J41" s="36"/>
    </row>
    <row r="42" spans="1:10" ht="15.9" customHeight="1" x14ac:dyDescent="0.25">
      <c r="B42" s="40" t="s">
        <v>164</v>
      </c>
      <c r="C42" s="40"/>
      <c r="D42" s="40"/>
      <c r="E42" s="40"/>
      <c r="F42" s="37"/>
      <c r="G42" s="39"/>
      <c r="H42" s="34"/>
      <c r="I42" s="35"/>
      <c r="J42" s="36"/>
    </row>
    <row r="43" spans="1:10" ht="15.9" customHeight="1" x14ac:dyDescent="0.25">
      <c r="A43" s="40"/>
      <c r="B43" s="98" t="s">
        <v>183</v>
      </c>
      <c r="C43" s="40"/>
      <c r="D43" s="40"/>
      <c r="E43" s="40"/>
      <c r="F43" s="37"/>
      <c r="G43" s="39"/>
      <c r="H43" s="34"/>
      <c r="I43" s="35"/>
      <c r="J43" s="36"/>
    </row>
    <row r="44" spans="1:10" ht="15.9" customHeight="1" x14ac:dyDescent="0.25">
      <c r="A44" s="40"/>
      <c r="B44" s="40"/>
      <c r="C44" s="98" t="s">
        <v>184</v>
      </c>
      <c r="D44" s="40"/>
      <c r="E44" s="40"/>
      <c r="F44" s="37"/>
      <c r="G44" s="39"/>
      <c r="H44" s="61">
        <v>0</v>
      </c>
      <c r="I44" s="35"/>
      <c r="J44" s="62">
        <v>1803</v>
      </c>
    </row>
    <row r="45" spans="1:10" ht="6" customHeight="1" x14ac:dyDescent="0.25">
      <c r="A45" s="40"/>
      <c r="B45" s="40"/>
      <c r="D45" s="40"/>
      <c r="E45" s="40"/>
      <c r="F45" s="37"/>
      <c r="G45" s="39"/>
      <c r="H45" s="34"/>
      <c r="I45" s="35"/>
      <c r="J45" s="36"/>
    </row>
    <row r="46" spans="1:10" ht="15.9" customHeight="1" x14ac:dyDescent="0.25">
      <c r="A46" s="98" t="s">
        <v>163</v>
      </c>
      <c r="D46" s="40"/>
      <c r="E46" s="40"/>
      <c r="F46" s="37"/>
      <c r="G46" s="39"/>
      <c r="H46" s="34"/>
      <c r="I46" s="35"/>
      <c r="J46" s="36"/>
    </row>
    <row r="47" spans="1:10" ht="15.9" customHeight="1" x14ac:dyDescent="0.25">
      <c r="A47" s="40"/>
      <c r="B47" s="98" t="s">
        <v>164</v>
      </c>
      <c r="D47" s="40"/>
      <c r="E47" s="40"/>
      <c r="F47" s="37"/>
      <c r="G47" s="39"/>
      <c r="H47" s="34">
        <f>SUM(H44)</f>
        <v>0</v>
      </c>
      <c r="I47" s="35"/>
      <c r="J47" s="36">
        <f>SUM(J44)</f>
        <v>1803</v>
      </c>
    </row>
    <row r="48" spans="1:10" ht="6" customHeight="1" x14ac:dyDescent="0.25">
      <c r="A48" s="40"/>
      <c r="D48" s="40"/>
      <c r="E48" s="40"/>
      <c r="F48" s="37"/>
      <c r="G48" s="39"/>
      <c r="H48" s="94"/>
      <c r="I48" s="35"/>
      <c r="J48" s="95"/>
    </row>
    <row r="49" spans="1:10" ht="15.9" customHeight="1" thickBot="1" x14ac:dyDescent="0.3">
      <c r="A49" s="40" t="s">
        <v>88</v>
      </c>
      <c r="B49" s="40"/>
      <c r="C49" s="40"/>
      <c r="D49" s="40"/>
      <c r="E49" s="40"/>
      <c r="F49" s="45"/>
      <c r="G49" s="39"/>
      <c r="H49" s="96">
        <f>SUM(H38,H47)</f>
        <v>192473</v>
      </c>
      <c r="I49" s="35"/>
      <c r="J49" s="47">
        <f>SUM(J38,J47)</f>
        <v>95546</v>
      </c>
    </row>
    <row r="50" spans="1:10" ht="8.1" customHeight="1" thickTop="1" x14ac:dyDescent="0.25">
      <c r="A50" s="40"/>
      <c r="B50" s="40"/>
      <c r="C50" s="40"/>
      <c r="D50" s="40"/>
      <c r="E50" s="40"/>
      <c r="F50" s="45"/>
      <c r="G50" s="39"/>
      <c r="H50" s="63"/>
      <c r="I50" s="35"/>
      <c r="J50" s="36"/>
    </row>
    <row r="51" spans="1:10" ht="15.9" customHeight="1" x14ac:dyDescent="0.25">
      <c r="A51" s="40" t="s">
        <v>89</v>
      </c>
      <c r="C51" s="40"/>
      <c r="D51" s="40"/>
      <c r="E51" s="40"/>
      <c r="F51" s="45"/>
      <c r="G51" s="39"/>
      <c r="H51" s="63"/>
      <c r="I51" s="35"/>
      <c r="J51" s="36"/>
    </row>
    <row r="52" spans="1:10" ht="6" customHeight="1" x14ac:dyDescent="0.25">
      <c r="A52" s="40"/>
      <c r="C52" s="40"/>
      <c r="D52" s="40"/>
      <c r="E52" s="40"/>
      <c r="F52" s="45"/>
      <c r="G52" s="39"/>
      <c r="H52" s="63"/>
      <c r="I52" s="35"/>
      <c r="J52" s="36"/>
    </row>
    <row r="53" spans="1:10" ht="15.9" customHeight="1" thickBot="1" x14ac:dyDescent="0.3">
      <c r="A53" s="98" t="s">
        <v>90</v>
      </c>
      <c r="B53" s="40"/>
      <c r="F53" s="66"/>
      <c r="G53" s="39"/>
      <c r="H53" s="70">
        <f>H38/52001</f>
        <v>3.701332666679487</v>
      </c>
      <c r="I53" s="68"/>
      <c r="J53" s="67">
        <f>J38/52006</f>
        <v>1.8025420143829558</v>
      </c>
    </row>
    <row r="54" spans="1:10" ht="6" customHeight="1" thickTop="1" x14ac:dyDescent="0.25">
      <c r="B54" s="40"/>
      <c r="F54" s="66"/>
      <c r="G54" s="39"/>
      <c r="H54" s="78"/>
      <c r="I54" s="79"/>
      <c r="J54" s="79"/>
    </row>
    <row r="55" spans="1:10" ht="15.9" customHeight="1" thickBot="1" x14ac:dyDescent="0.3">
      <c r="A55" s="98" t="s">
        <v>91</v>
      </c>
      <c r="B55" s="40"/>
      <c r="C55" s="40"/>
      <c r="D55" s="40"/>
      <c r="E55" s="40"/>
      <c r="F55" s="45"/>
      <c r="G55" s="39"/>
      <c r="H55" s="80">
        <f>H49/52800</f>
        <v>3.6453219696969699</v>
      </c>
      <c r="I55" s="36"/>
      <c r="J55" s="81">
        <f>J38/('BS 2-4'!I120/10)</f>
        <v>1.775435606060606</v>
      </c>
    </row>
    <row r="56" spans="1:10" ht="15.9" customHeight="1" thickTop="1" x14ac:dyDescent="0.25">
      <c r="B56" s="40"/>
      <c r="C56" s="40"/>
      <c r="D56" s="40"/>
      <c r="E56" s="40"/>
      <c r="F56" s="45"/>
      <c r="G56" s="39"/>
      <c r="H56" s="79"/>
      <c r="I56" s="36"/>
      <c r="J56" s="79"/>
    </row>
    <row r="57" spans="1:10" ht="18" customHeight="1" x14ac:dyDescent="0.25">
      <c r="A57" s="40"/>
      <c r="B57" s="40"/>
      <c r="C57" s="40"/>
      <c r="D57" s="40"/>
      <c r="E57" s="40"/>
      <c r="F57" s="45"/>
      <c r="G57" s="39"/>
      <c r="H57" s="36"/>
      <c r="I57" s="35"/>
      <c r="J57" s="36"/>
    </row>
    <row r="58" spans="1:10" ht="21.6" customHeight="1" x14ac:dyDescent="0.25">
      <c r="A58" s="121" t="str">
        <f>'BS 2-4'!A98</f>
        <v>The accompanying notes form part of this interim financial information.</v>
      </c>
      <c r="B58" s="121"/>
      <c r="C58" s="121"/>
      <c r="D58" s="121"/>
      <c r="E58" s="121"/>
      <c r="F58" s="121"/>
      <c r="G58" s="121"/>
      <c r="H58" s="121"/>
      <c r="I58" s="121"/>
      <c r="J58" s="121"/>
    </row>
  </sheetData>
  <mergeCells count="1">
    <mergeCell ref="A21:E21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Y41"/>
  <sheetViews>
    <sheetView topLeftCell="A13" zoomScaleNormal="100" zoomScaleSheetLayoutView="90" workbookViewId="0">
      <selection activeCell="E15" sqref="E1:Y1048576"/>
    </sheetView>
  </sheetViews>
  <sheetFormatPr defaultColWidth="12.59765625" defaultRowHeight="16.5" customHeight="1" x14ac:dyDescent="0.25"/>
  <cols>
    <col min="1" max="3" width="1.09765625" style="84" customWidth="1"/>
    <col min="4" max="4" width="28.8984375" style="84" customWidth="1"/>
    <col min="5" max="5" width="5.59765625" style="84" customWidth="1"/>
    <col min="6" max="6" width="0.8984375" style="84" customWidth="1"/>
    <col min="7" max="7" width="10.3984375" style="84" customWidth="1"/>
    <col min="8" max="8" width="0.8984375" style="84" customWidth="1"/>
    <col min="9" max="9" width="10.19921875" style="84" customWidth="1"/>
    <col min="10" max="10" width="0.8984375" style="84" customWidth="1"/>
    <col min="11" max="11" width="10.59765625" style="84" customWidth="1"/>
    <col min="12" max="12" width="0.8984375" style="84" customWidth="1"/>
    <col min="13" max="13" width="10.59765625" style="84" customWidth="1"/>
    <col min="14" max="14" width="0.8984375" style="84" customWidth="1"/>
    <col min="15" max="15" width="12.19921875" style="84" customWidth="1"/>
    <col min="16" max="16" width="0.8984375" style="84" customWidth="1"/>
    <col min="17" max="17" width="13.09765625" style="84" customWidth="1"/>
    <col min="18" max="18" width="0.8984375" style="84" customWidth="1"/>
    <col min="19" max="19" width="10.59765625" style="84" customWidth="1"/>
    <col min="20" max="20" width="0.8984375" style="84" customWidth="1"/>
    <col min="21" max="21" width="11.19921875" style="84" customWidth="1"/>
    <col min="22" max="22" width="0.8984375" style="84" customWidth="1"/>
    <col min="23" max="23" width="12.59765625" style="84"/>
    <col min="24" max="24" width="0.8984375" style="84" customWidth="1"/>
    <col min="25" max="25" width="11.59765625" style="84" customWidth="1"/>
    <col min="26" max="16384" width="12.59765625" style="84"/>
  </cols>
  <sheetData>
    <row r="1" spans="1:25" ht="16.5" customHeight="1" x14ac:dyDescent="0.25">
      <c r="A1" s="40" t="s">
        <v>0</v>
      </c>
    </row>
    <row r="2" spans="1:25" ht="16.5" customHeight="1" x14ac:dyDescent="0.25">
      <c r="A2" s="83" t="s">
        <v>93</v>
      </c>
      <c r="B2" s="83"/>
      <c r="C2" s="83"/>
      <c r="D2" s="83"/>
      <c r="E2" s="83"/>
      <c r="F2" s="40"/>
      <c r="G2" s="83"/>
      <c r="H2" s="40"/>
      <c r="I2" s="83"/>
      <c r="J2" s="83"/>
      <c r="K2" s="83"/>
      <c r="L2" s="40"/>
      <c r="M2" s="83"/>
      <c r="N2" s="40"/>
      <c r="O2" s="83"/>
      <c r="P2" s="83"/>
      <c r="Q2" s="83"/>
      <c r="R2" s="83"/>
      <c r="S2" s="83"/>
      <c r="T2" s="83"/>
      <c r="U2" s="83"/>
      <c r="V2" s="83"/>
      <c r="X2" s="83"/>
      <c r="Y2" s="83"/>
    </row>
    <row r="3" spans="1:25" ht="16.5" customHeight="1" x14ac:dyDescent="0.25">
      <c r="A3" s="87" t="str">
        <f>'P&amp;L (6month) 6'!A3</f>
        <v>For the six-month period ended 30 June 2024</v>
      </c>
      <c r="B3" s="87"/>
      <c r="C3" s="87"/>
      <c r="D3" s="87"/>
      <c r="E3" s="87"/>
      <c r="F3" s="42"/>
      <c r="G3" s="87"/>
      <c r="H3" s="42"/>
      <c r="I3" s="87"/>
      <c r="J3" s="87"/>
      <c r="K3" s="87"/>
      <c r="L3" s="42"/>
      <c r="M3" s="87"/>
      <c r="N3" s="87"/>
      <c r="O3" s="87"/>
      <c r="P3" s="87"/>
      <c r="Q3" s="87"/>
      <c r="R3" s="87"/>
      <c r="S3" s="87"/>
      <c r="T3" s="87"/>
      <c r="U3" s="87"/>
      <c r="V3" s="87"/>
      <c r="W3" s="132"/>
      <c r="X3" s="87"/>
      <c r="Y3" s="87"/>
    </row>
    <row r="4" spans="1:25" ht="16.5" customHeight="1" x14ac:dyDescent="0.25">
      <c r="A4" s="98"/>
      <c r="B4" s="29"/>
      <c r="C4" s="29"/>
      <c r="D4" s="29"/>
      <c r="E4" s="29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133"/>
      <c r="T4" s="31"/>
      <c r="U4" s="133"/>
      <c r="V4" s="31"/>
      <c r="X4" s="31"/>
      <c r="Y4" s="31"/>
    </row>
    <row r="5" spans="1:25" ht="16.5" customHeight="1" x14ac:dyDescent="0.25">
      <c r="A5" s="98"/>
      <c r="B5" s="29"/>
      <c r="C5" s="29"/>
      <c r="D5" s="29"/>
      <c r="E5" s="29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33"/>
      <c r="T5" s="31"/>
      <c r="U5" s="133"/>
      <c r="V5" s="31"/>
      <c r="X5" s="31"/>
      <c r="Y5" s="31"/>
    </row>
    <row r="6" spans="1:25" ht="16.5" customHeight="1" x14ac:dyDescent="0.25">
      <c r="A6" s="40"/>
      <c r="B6" s="39"/>
      <c r="C6" s="39"/>
      <c r="D6" s="39"/>
      <c r="E6" s="39"/>
      <c r="F6" s="44"/>
      <c r="G6" s="162" t="s">
        <v>173</v>
      </c>
      <c r="H6" s="162"/>
      <c r="I6" s="162"/>
      <c r="J6" s="44"/>
      <c r="K6" s="44"/>
      <c r="L6" s="44"/>
      <c r="M6" s="44"/>
      <c r="N6" s="134"/>
      <c r="R6" s="135"/>
      <c r="S6" s="136"/>
      <c r="T6" s="135"/>
      <c r="U6" s="136"/>
      <c r="V6" s="135"/>
      <c r="X6" s="135"/>
      <c r="Y6" s="44"/>
    </row>
    <row r="7" spans="1:25" ht="16.5" customHeight="1" x14ac:dyDescent="0.25">
      <c r="A7" s="40"/>
      <c r="B7" s="39"/>
      <c r="C7" s="39"/>
      <c r="D7" s="39"/>
      <c r="E7" s="39"/>
      <c r="F7" s="134"/>
      <c r="G7" s="159" t="s">
        <v>94</v>
      </c>
      <c r="H7" s="159"/>
      <c r="I7" s="159"/>
      <c r="J7" s="134"/>
      <c r="K7" s="159" t="s">
        <v>95</v>
      </c>
      <c r="L7" s="159"/>
      <c r="M7" s="159"/>
      <c r="N7" s="134"/>
      <c r="O7" s="160" t="s">
        <v>62</v>
      </c>
      <c r="P7" s="161"/>
      <c r="Q7" s="161"/>
      <c r="R7" s="31"/>
      <c r="S7" s="137"/>
      <c r="T7" s="138"/>
      <c r="U7" s="138" t="s">
        <v>65</v>
      </c>
      <c r="V7" s="138"/>
      <c r="W7" s="132"/>
      <c r="X7" s="138"/>
      <c r="Y7" s="139"/>
    </row>
    <row r="8" spans="1:25" ht="16.5" customHeight="1" x14ac:dyDescent="0.25">
      <c r="A8" s="40"/>
      <c r="B8" s="39"/>
      <c r="C8" s="39"/>
      <c r="D8" s="39"/>
      <c r="E8" s="39"/>
      <c r="F8" s="136"/>
      <c r="G8" s="136"/>
      <c r="H8" s="136"/>
      <c r="I8" s="136"/>
      <c r="J8" s="134"/>
      <c r="K8" s="136"/>
      <c r="L8" s="136"/>
      <c r="M8" s="136"/>
      <c r="N8" s="134"/>
      <c r="O8" s="136"/>
      <c r="P8" s="140"/>
      <c r="Q8" s="140"/>
      <c r="R8" s="31"/>
      <c r="S8" s="134" t="s">
        <v>151</v>
      </c>
      <c r="T8" s="31"/>
      <c r="U8" s="134" t="s">
        <v>96</v>
      </c>
      <c r="V8" s="31"/>
      <c r="W8" s="141" t="s">
        <v>160</v>
      </c>
      <c r="X8" s="31"/>
      <c r="Y8" s="44"/>
    </row>
    <row r="9" spans="1:25" ht="16.5" customHeight="1" x14ac:dyDescent="0.25">
      <c r="A9" s="40"/>
      <c r="B9" s="39"/>
      <c r="C9" s="39"/>
      <c r="D9" s="39"/>
      <c r="E9" s="39"/>
      <c r="F9" s="134"/>
      <c r="G9" s="134" t="s">
        <v>97</v>
      </c>
      <c r="H9" s="134"/>
      <c r="I9" s="134" t="s">
        <v>98</v>
      </c>
      <c r="J9" s="134"/>
      <c r="K9" s="134" t="s">
        <v>97</v>
      </c>
      <c r="L9" s="134"/>
      <c r="M9" s="134" t="s">
        <v>98</v>
      </c>
      <c r="N9" s="134"/>
      <c r="O9" s="134" t="s">
        <v>99</v>
      </c>
      <c r="P9" s="134"/>
      <c r="Q9" s="134"/>
      <c r="R9" s="134"/>
      <c r="S9" s="134" t="s">
        <v>175</v>
      </c>
      <c r="T9" s="134"/>
      <c r="U9" s="134" t="s">
        <v>100</v>
      </c>
      <c r="V9" s="134"/>
      <c r="W9" s="141" t="s">
        <v>159</v>
      </c>
      <c r="X9" s="134"/>
      <c r="Y9" s="134" t="s">
        <v>101</v>
      </c>
    </row>
    <row r="10" spans="1:25" ht="16.5" customHeight="1" x14ac:dyDescent="0.25">
      <c r="A10" s="40"/>
      <c r="B10" s="39"/>
      <c r="C10" s="39"/>
      <c r="D10" s="39"/>
      <c r="E10" s="39"/>
      <c r="F10" s="134"/>
      <c r="G10" s="134" t="s">
        <v>102</v>
      </c>
      <c r="H10" s="134"/>
      <c r="I10" s="134" t="s">
        <v>102</v>
      </c>
      <c r="J10" s="134"/>
      <c r="K10" s="134" t="s">
        <v>102</v>
      </c>
      <c r="L10" s="134"/>
      <c r="M10" s="134" t="s">
        <v>102</v>
      </c>
      <c r="N10" s="134"/>
      <c r="O10" s="134" t="s">
        <v>103</v>
      </c>
      <c r="P10" s="134"/>
      <c r="Q10" s="134" t="s">
        <v>64</v>
      </c>
      <c r="R10" s="134"/>
      <c r="S10" s="134" t="s">
        <v>174</v>
      </c>
      <c r="T10" s="134"/>
      <c r="U10" s="134" t="s">
        <v>104</v>
      </c>
      <c r="V10" s="134"/>
      <c r="W10" s="141" t="s">
        <v>161</v>
      </c>
      <c r="X10" s="134"/>
      <c r="Y10" s="134" t="s">
        <v>105</v>
      </c>
    </row>
    <row r="11" spans="1:25" ht="16.5" customHeight="1" x14ac:dyDescent="0.25">
      <c r="A11" s="40"/>
      <c r="B11" s="39"/>
      <c r="C11" s="39"/>
      <c r="D11" s="39"/>
      <c r="E11" s="39"/>
      <c r="F11" s="134"/>
      <c r="G11" s="134" t="s">
        <v>106</v>
      </c>
      <c r="H11" s="134"/>
      <c r="I11" s="134" t="s">
        <v>106</v>
      </c>
      <c r="J11" s="134"/>
      <c r="K11" s="134" t="s">
        <v>106</v>
      </c>
      <c r="L11" s="134"/>
      <c r="M11" s="134" t="s">
        <v>106</v>
      </c>
      <c r="N11" s="134"/>
      <c r="O11" s="134" t="s">
        <v>106</v>
      </c>
      <c r="P11" s="134"/>
      <c r="Q11" s="134" t="s">
        <v>106</v>
      </c>
      <c r="R11" s="134"/>
      <c r="S11" s="134" t="s">
        <v>107</v>
      </c>
      <c r="T11" s="134"/>
      <c r="U11" s="134" t="s">
        <v>106</v>
      </c>
      <c r="V11" s="134"/>
      <c r="W11" s="141" t="s">
        <v>107</v>
      </c>
      <c r="X11" s="134"/>
      <c r="Y11" s="134" t="s">
        <v>106</v>
      </c>
    </row>
    <row r="12" spans="1:25" ht="16.5" customHeight="1" x14ac:dyDescent="0.25">
      <c r="A12" s="98"/>
      <c r="B12" s="29"/>
      <c r="C12" s="29"/>
      <c r="D12" s="29"/>
      <c r="E12" s="12" t="s">
        <v>31</v>
      </c>
      <c r="F12" s="142"/>
      <c r="G12" s="14" t="s">
        <v>108</v>
      </c>
      <c r="H12" s="142"/>
      <c r="I12" s="14" t="s">
        <v>108</v>
      </c>
      <c r="J12" s="142"/>
      <c r="K12" s="14" t="s">
        <v>108</v>
      </c>
      <c r="L12" s="142"/>
      <c r="M12" s="14" t="s">
        <v>108</v>
      </c>
      <c r="N12" s="142"/>
      <c r="O12" s="14" t="s">
        <v>108</v>
      </c>
      <c r="P12" s="35"/>
      <c r="Q12" s="14" t="s">
        <v>108</v>
      </c>
      <c r="R12" s="142"/>
      <c r="S12" s="143" t="s">
        <v>108</v>
      </c>
      <c r="T12" s="142"/>
      <c r="U12" s="14" t="s">
        <v>108</v>
      </c>
      <c r="V12" s="142"/>
      <c r="W12" s="144" t="s">
        <v>108</v>
      </c>
      <c r="X12" s="142"/>
      <c r="Y12" s="14" t="s">
        <v>108</v>
      </c>
    </row>
    <row r="13" spans="1:25" ht="16.5" customHeight="1" x14ac:dyDescent="0.25">
      <c r="A13" s="98"/>
      <c r="B13" s="29"/>
      <c r="C13" s="29"/>
      <c r="D13" s="29"/>
      <c r="E13" s="145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35"/>
      <c r="Q13" s="142"/>
      <c r="R13" s="142"/>
      <c r="S13" s="142"/>
      <c r="T13" s="142"/>
      <c r="U13" s="142"/>
      <c r="V13" s="142"/>
      <c r="X13" s="142"/>
      <c r="Y13" s="142"/>
    </row>
    <row r="14" spans="1:25" ht="16.5" customHeight="1" x14ac:dyDescent="0.25">
      <c r="A14" s="40" t="s">
        <v>109</v>
      </c>
      <c r="B14" s="40"/>
      <c r="C14" s="29"/>
      <c r="D14" s="29"/>
      <c r="E14" s="29"/>
      <c r="F14" s="35"/>
      <c r="G14" s="36">
        <v>7993</v>
      </c>
      <c r="H14" s="35"/>
      <c r="I14" s="36">
        <v>520007</v>
      </c>
      <c r="J14" s="35"/>
      <c r="K14" s="36">
        <v>49165</v>
      </c>
      <c r="L14" s="35"/>
      <c r="M14" s="36">
        <v>337643</v>
      </c>
      <c r="N14" s="38"/>
      <c r="O14" s="36">
        <v>52800</v>
      </c>
      <c r="P14" s="35"/>
      <c r="Q14" s="36">
        <v>2894401</v>
      </c>
      <c r="R14" s="35"/>
      <c r="S14" s="36">
        <v>4352</v>
      </c>
      <c r="T14" s="35"/>
      <c r="U14" s="36">
        <v>80554</v>
      </c>
      <c r="V14" s="35"/>
      <c r="W14" s="102">
        <f>SUM(S14:U14)</f>
        <v>84906</v>
      </c>
      <c r="X14" s="35"/>
      <c r="Y14" s="36">
        <f>SUM(G14:Q14)+W14</f>
        <v>3946915</v>
      </c>
    </row>
    <row r="15" spans="1:25" ht="16.5" customHeight="1" x14ac:dyDescent="0.25">
      <c r="A15" s="98" t="s">
        <v>110</v>
      </c>
      <c r="B15" s="29"/>
      <c r="C15" s="29"/>
      <c r="D15" s="29"/>
      <c r="E15" s="29"/>
      <c r="F15" s="35"/>
      <c r="G15" s="36"/>
      <c r="H15" s="35"/>
      <c r="I15" s="36"/>
      <c r="J15" s="35"/>
      <c r="K15" s="36"/>
      <c r="L15" s="35"/>
      <c r="M15" s="36"/>
      <c r="N15" s="38"/>
      <c r="O15" s="36"/>
      <c r="P15" s="35"/>
      <c r="Q15" s="36"/>
      <c r="R15" s="35"/>
      <c r="S15" s="36"/>
      <c r="T15" s="35"/>
      <c r="U15" s="36"/>
      <c r="V15" s="35"/>
      <c r="W15" s="102"/>
      <c r="X15" s="35"/>
      <c r="Y15" s="36"/>
    </row>
    <row r="16" spans="1:25" s="147" customFormat="1" ht="16.5" customHeight="1" x14ac:dyDescent="0.25">
      <c r="A16" s="74"/>
      <c r="B16" s="74" t="s">
        <v>111</v>
      </c>
      <c r="C16" s="145"/>
      <c r="D16" s="145"/>
      <c r="E16" s="145"/>
      <c r="F16" s="36"/>
      <c r="G16" s="36">
        <v>0</v>
      </c>
      <c r="H16" s="36"/>
      <c r="I16" s="36">
        <v>0</v>
      </c>
      <c r="J16" s="36"/>
      <c r="K16" s="36">
        <v>0</v>
      </c>
      <c r="L16" s="36"/>
      <c r="M16" s="36">
        <v>0</v>
      </c>
      <c r="N16" s="146"/>
      <c r="O16" s="36">
        <v>0</v>
      </c>
      <c r="P16" s="36"/>
      <c r="Q16" s="36">
        <f>'P&amp;L (6month) 6'!J38</f>
        <v>93743</v>
      </c>
      <c r="R16" s="36"/>
      <c r="S16" s="36">
        <v>0</v>
      </c>
      <c r="T16" s="36"/>
      <c r="U16" s="36">
        <v>0</v>
      </c>
      <c r="V16" s="36"/>
      <c r="W16" s="102">
        <v>0</v>
      </c>
      <c r="X16" s="36"/>
      <c r="Y16" s="36">
        <f>SUM(G16:Q16)+W16</f>
        <v>93743</v>
      </c>
    </row>
    <row r="17" spans="1:25" ht="16.5" customHeight="1" x14ac:dyDescent="0.25">
      <c r="A17" s="98" t="s">
        <v>112</v>
      </c>
      <c r="B17" s="98"/>
      <c r="C17" s="29"/>
      <c r="D17" s="29"/>
      <c r="E17" s="29"/>
      <c r="F17" s="35"/>
      <c r="G17" s="36">
        <v>0</v>
      </c>
      <c r="H17" s="35"/>
      <c r="I17" s="36">
        <v>0</v>
      </c>
      <c r="J17" s="35"/>
      <c r="K17" s="36">
        <v>0</v>
      </c>
      <c r="L17" s="35"/>
      <c r="M17" s="36">
        <v>0</v>
      </c>
      <c r="N17" s="38"/>
      <c r="O17" s="36">
        <v>0</v>
      </c>
      <c r="P17" s="35"/>
      <c r="Q17" s="36">
        <v>0</v>
      </c>
      <c r="R17" s="35"/>
      <c r="S17" s="36">
        <v>1803</v>
      </c>
      <c r="T17" s="35"/>
      <c r="U17" s="36">
        <v>0</v>
      </c>
      <c r="V17" s="35"/>
      <c r="W17" s="102">
        <f t="shared" ref="W17:W20" si="0">SUM(S17:U17)</f>
        <v>1803</v>
      </c>
      <c r="X17" s="35"/>
      <c r="Y17" s="36">
        <f>SUM(G17:Q17)+W17</f>
        <v>1803</v>
      </c>
    </row>
    <row r="18" spans="1:25" ht="16.5" customHeight="1" x14ac:dyDescent="0.25">
      <c r="A18" s="98" t="s">
        <v>113</v>
      </c>
      <c r="B18" s="98"/>
      <c r="C18" s="29"/>
      <c r="D18" s="29"/>
      <c r="E18" s="29"/>
      <c r="F18" s="36"/>
      <c r="G18" s="62">
        <v>0</v>
      </c>
      <c r="H18" s="36"/>
      <c r="I18" s="62">
        <v>0</v>
      </c>
      <c r="J18" s="36"/>
      <c r="K18" s="62">
        <v>0</v>
      </c>
      <c r="L18" s="36"/>
      <c r="M18" s="62">
        <v>0</v>
      </c>
      <c r="N18" s="36"/>
      <c r="O18" s="62">
        <v>0</v>
      </c>
      <c r="P18" s="36"/>
      <c r="Q18" s="62">
        <v>-115415</v>
      </c>
      <c r="R18" s="36"/>
      <c r="S18" s="62">
        <v>0</v>
      </c>
      <c r="T18" s="36"/>
      <c r="U18" s="62">
        <v>0</v>
      </c>
      <c r="V18" s="36"/>
      <c r="W18" s="148">
        <v>0</v>
      </c>
      <c r="X18" s="36"/>
      <c r="Y18" s="62">
        <f>SUM(G18:Q18)+W18</f>
        <v>-115415</v>
      </c>
    </row>
    <row r="19" spans="1:25" ht="16.5" customHeight="1" x14ac:dyDescent="0.25">
      <c r="B19" s="29"/>
      <c r="C19" s="29"/>
      <c r="D19" s="29"/>
      <c r="E19" s="29"/>
      <c r="W19" s="102"/>
      <c r="Y19" s="149"/>
    </row>
    <row r="20" spans="1:25" ht="16.5" customHeight="1" thickBot="1" x14ac:dyDescent="0.3">
      <c r="A20" s="40" t="s">
        <v>114</v>
      </c>
      <c r="B20" s="40"/>
      <c r="C20" s="98"/>
      <c r="D20" s="29"/>
      <c r="E20" s="29"/>
      <c r="F20" s="35"/>
      <c r="G20" s="47">
        <f>SUM(G14:G16)</f>
        <v>7993</v>
      </c>
      <c r="H20" s="35"/>
      <c r="I20" s="47">
        <f>SUM(I14:I16)</f>
        <v>520007</v>
      </c>
      <c r="J20" s="35"/>
      <c r="K20" s="47">
        <f>SUM(K14:K16)</f>
        <v>49165</v>
      </c>
      <c r="L20" s="35"/>
      <c r="M20" s="47">
        <f>SUM(M14:M16)</f>
        <v>337643</v>
      </c>
      <c r="N20" s="35"/>
      <c r="O20" s="47">
        <f>SUM(O14:O16)</f>
        <v>52800</v>
      </c>
      <c r="P20" s="35"/>
      <c r="Q20" s="47">
        <f>SUM(Q14:Q18)</f>
        <v>2872729</v>
      </c>
      <c r="R20" s="35"/>
      <c r="S20" s="150">
        <f>SUM(S14:S18)</f>
        <v>6155</v>
      </c>
      <c r="T20" s="35"/>
      <c r="U20" s="47">
        <f>SUM(U14:U16)</f>
        <v>80554</v>
      </c>
      <c r="V20" s="35"/>
      <c r="W20" s="151">
        <f t="shared" si="0"/>
        <v>86709</v>
      </c>
      <c r="X20" s="35"/>
      <c r="Y20" s="151">
        <f>SUM(G20:Q20)+W20</f>
        <v>3927046</v>
      </c>
    </row>
    <row r="21" spans="1:25" ht="16.5" customHeight="1" thickTop="1" x14ac:dyDescent="0.25">
      <c r="A21" s="40"/>
      <c r="B21" s="29"/>
      <c r="C21" s="29"/>
      <c r="D21" s="29"/>
      <c r="E21" s="29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X21" s="35"/>
    </row>
    <row r="22" spans="1:25" ht="16.5" customHeight="1" x14ac:dyDescent="0.25">
      <c r="A22" s="40"/>
      <c r="B22" s="29"/>
      <c r="C22" s="29"/>
      <c r="D22" s="29"/>
      <c r="E22" s="29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X22" s="35"/>
      <c r="Y22" s="35"/>
    </row>
    <row r="23" spans="1:25" ht="16.5" customHeight="1" x14ac:dyDescent="0.25">
      <c r="A23" s="40" t="s">
        <v>115</v>
      </c>
      <c r="B23" s="40"/>
      <c r="C23" s="29"/>
      <c r="D23" s="29"/>
      <c r="E23" s="29"/>
      <c r="F23" s="35"/>
      <c r="G23" s="34">
        <v>7993</v>
      </c>
      <c r="H23" s="35"/>
      <c r="I23" s="34">
        <v>520007</v>
      </c>
      <c r="J23" s="35"/>
      <c r="K23" s="34">
        <v>49165</v>
      </c>
      <c r="L23" s="35"/>
      <c r="M23" s="34">
        <v>337643</v>
      </c>
      <c r="N23" s="38"/>
      <c r="O23" s="34">
        <v>52800</v>
      </c>
      <c r="P23" s="35"/>
      <c r="Q23" s="34">
        <v>2925380</v>
      </c>
      <c r="R23" s="35"/>
      <c r="S23" s="34">
        <v>0</v>
      </c>
      <c r="T23" s="35"/>
      <c r="U23" s="34">
        <v>80554</v>
      </c>
      <c r="V23" s="35"/>
      <c r="W23" s="34">
        <f t="shared" ref="W23:W25" si="1">SUM(S23:U23)</f>
        <v>80554</v>
      </c>
      <c r="X23" s="35"/>
      <c r="Y23" s="34">
        <f>SUM(G23:Q23)+W23</f>
        <v>3973542</v>
      </c>
    </row>
    <row r="24" spans="1:25" ht="16.5" customHeight="1" x14ac:dyDescent="0.25">
      <c r="A24" s="98" t="s">
        <v>110</v>
      </c>
      <c r="B24" s="29"/>
      <c r="C24" s="29"/>
      <c r="D24" s="29"/>
      <c r="E24" s="29"/>
      <c r="F24" s="35"/>
      <c r="G24" s="34"/>
      <c r="H24" s="35"/>
      <c r="I24" s="34"/>
      <c r="J24" s="35"/>
      <c r="K24" s="34"/>
      <c r="L24" s="35"/>
      <c r="M24" s="34"/>
      <c r="N24" s="38"/>
      <c r="O24" s="34"/>
      <c r="P24" s="35"/>
      <c r="Q24" s="34"/>
      <c r="R24" s="35"/>
      <c r="S24" s="34"/>
      <c r="T24" s="35"/>
      <c r="U24" s="34"/>
      <c r="V24" s="35"/>
      <c r="W24" s="152"/>
      <c r="X24" s="35"/>
      <c r="Y24" s="63"/>
    </row>
    <row r="25" spans="1:25" ht="16.5" customHeight="1" x14ac:dyDescent="0.25">
      <c r="A25" s="98"/>
      <c r="B25" s="98" t="s">
        <v>111</v>
      </c>
      <c r="C25" s="29"/>
      <c r="D25" s="29"/>
      <c r="E25" s="29"/>
      <c r="F25" s="35"/>
      <c r="G25" s="34">
        <v>0</v>
      </c>
      <c r="H25" s="35"/>
      <c r="I25" s="34">
        <v>0</v>
      </c>
      <c r="J25" s="35"/>
      <c r="K25" s="34">
        <v>0</v>
      </c>
      <c r="L25" s="35"/>
      <c r="M25" s="34">
        <v>0</v>
      </c>
      <c r="N25" s="38"/>
      <c r="O25" s="34">
        <v>0</v>
      </c>
      <c r="P25" s="35"/>
      <c r="Q25" s="34">
        <f>'P&amp;L (6month) 6'!H49</f>
        <v>192473</v>
      </c>
      <c r="R25" s="35"/>
      <c r="S25" s="34">
        <v>0</v>
      </c>
      <c r="T25" s="35"/>
      <c r="U25" s="34">
        <v>0</v>
      </c>
      <c r="V25" s="35"/>
      <c r="W25" s="34">
        <f t="shared" si="1"/>
        <v>0</v>
      </c>
      <c r="X25" s="35"/>
      <c r="Y25" s="63">
        <f>SUM(U25,Q25,O25,M25,K25,I25,G25)</f>
        <v>192473</v>
      </c>
    </row>
    <row r="26" spans="1:25" ht="16.5" customHeight="1" x14ac:dyDescent="0.25">
      <c r="A26" s="98" t="s">
        <v>113</v>
      </c>
      <c r="C26" s="29"/>
      <c r="D26" s="29"/>
      <c r="E26" s="37">
        <v>13</v>
      </c>
      <c r="F26" s="35"/>
      <c r="G26" s="41">
        <v>0</v>
      </c>
      <c r="H26" s="35"/>
      <c r="I26" s="41">
        <v>0</v>
      </c>
      <c r="J26" s="35"/>
      <c r="K26" s="41">
        <v>0</v>
      </c>
      <c r="L26" s="35"/>
      <c r="M26" s="41">
        <v>0</v>
      </c>
      <c r="N26" s="38"/>
      <c r="O26" s="41">
        <v>0</v>
      </c>
      <c r="P26" s="35"/>
      <c r="Q26" s="41">
        <v>-96205</v>
      </c>
      <c r="R26" s="35"/>
      <c r="S26" s="61">
        <v>0</v>
      </c>
      <c r="T26" s="35"/>
      <c r="U26" s="41">
        <v>0</v>
      </c>
      <c r="V26" s="35"/>
      <c r="W26" s="61">
        <v>0</v>
      </c>
      <c r="X26" s="35"/>
      <c r="Y26" s="153">
        <f>SUM(U26,Q26,O26,M26,K26,I26,G26)</f>
        <v>-96205</v>
      </c>
    </row>
    <row r="27" spans="1:25" ht="16.5" customHeight="1" x14ac:dyDescent="0.25">
      <c r="B27" s="29"/>
      <c r="C27" s="29"/>
      <c r="D27" s="29"/>
      <c r="E27" s="29"/>
      <c r="F27" s="35"/>
      <c r="G27" s="34"/>
      <c r="H27" s="35"/>
      <c r="I27" s="34"/>
      <c r="J27" s="35"/>
      <c r="K27" s="34"/>
      <c r="L27" s="35"/>
      <c r="M27" s="34"/>
      <c r="N27" s="38"/>
      <c r="O27" s="34"/>
      <c r="P27" s="35"/>
      <c r="Q27" s="34"/>
      <c r="R27" s="35"/>
      <c r="S27" s="34"/>
      <c r="T27" s="35"/>
      <c r="U27" s="34"/>
      <c r="V27" s="35"/>
      <c r="W27" s="152"/>
      <c r="X27" s="35"/>
      <c r="Y27" s="34"/>
    </row>
    <row r="28" spans="1:25" ht="16.5" customHeight="1" thickBot="1" x14ac:dyDescent="0.3">
      <c r="A28" s="40" t="s">
        <v>116</v>
      </c>
      <c r="B28" s="40"/>
      <c r="C28" s="29"/>
      <c r="D28" s="29"/>
      <c r="E28" s="29"/>
      <c r="F28" s="35"/>
      <c r="G28" s="46">
        <f>SUM(G23:G26)</f>
        <v>7993</v>
      </c>
      <c r="H28" s="35"/>
      <c r="I28" s="46">
        <f>SUM(I23:I26)</f>
        <v>520007</v>
      </c>
      <c r="J28" s="35"/>
      <c r="K28" s="46">
        <f>SUM(K23:K26)</f>
        <v>49165</v>
      </c>
      <c r="L28" s="35"/>
      <c r="M28" s="46">
        <f>SUM(M23:M26)</f>
        <v>337643</v>
      </c>
      <c r="N28" s="35"/>
      <c r="O28" s="46">
        <f>SUM(O23:O26)</f>
        <v>52800</v>
      </c>
      <c r="P28" s="35"/>
      <c r="Q28" s="46">
        <f>SUM(Q23:Q26)</f>
        <v>3021648</v>
      </c>
      <c r="R28" s="35"/>
      <c r="S28" s="46">
        <f>SUM(S23:S26)</f>
        <v>0</v>
      </c>
      <c r="T28" s="35"/>
      <c r="U28" s="46">
        <f>SUM(U23:U26)</f>
        <v>80554</v>
      </c>
      <c r="V28" s="35"/>
      <c r="W28" s="46">
        <f>SUM(W23:W26)</f>
        <v>80554</v>
      </c>
      <c r="X28" s="35"/>
      <c r="Y28" s="46">
        <f>SUM(Y23:Y26)</f>
        <v>4069810</v>
      </c>
    </row>
    <row r="29" spans="1:25" ht="16.5" customHeight="1" thickTop="1" x14ac:dyDescent="0.25">
      <c r="A29" s="40"/>
      <c r="B29" s="29"/>
      <c r="C29" s="29"/>
      <c r="D29" s="29"/>
      <c r="E29" s="29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X29" s="35"/>
      <c r="Y29" s="35"/>
    </row>
    <row r="30" spans="1:25" ht="16.5" customHeight="1" x14ac:dyDescent="0.25">
      <c r="A30" s="40"/>
      <c r="B30" s="29"/>
      <c r="C30" s="29"/>
      <c r="D30" s="29"/>
      <c r="E30" s="2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X30" s="35"/>
      <c r="Y30" s="35"/>
    </row>
    <row r="31" spans="1:25" ht="16.5" customHeight="1" x14ac:dyDescent="0.25">
      <c r="A31" s="40"/>
      <c r="B31" s="29"/>
      <c r="C31" s="29"/>
      <c r="D31" s="29"/>
      <c r="E31" s="29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X31" s="35"/>
      <c r="Y31" s="35"/>
    </row>
    <row r="32" spans="1:25" ht="16.5" customHeight="1" x14ac:dyDescent="0.25">
      <c r="A32" s="40"/>
      <c r="B32" s="29"/>
      <c r="C32" s="29"/>
      <c r="D32" s="29"/>
      <c r="E32" s="29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X32" s="35"/>
      <c r="Y32" s="35"/>
    </row>
    <row r="33" spans="1:25" ht="16.5" customHeight="1" x14ac:dyDescent="0.25">
      <c r="A33" s="40"/>
      <c r="B33" s="29"/>
      <c r="C33" s="29"/>
      <c r="D33" s="29"/>
      <c r="E33" s="29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X33" s="35"/>
      <c r="Y33" s="35"/>
    </row>
    <row r="34" spans="1:25" ht="16.5" customHeight="1" x14ac:dyDescent="0.25">
      <c r="A34" s="40"/>
      <c r="B34" s="29"/>
      <c r="C34" s="29"/>
      <c r="D34" s="29"/>
      <c r="E34" s="29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X34" s="35"/>
      <c r="Y34" s="35"/>
    </row>
    <row r="40" spans="1:25" ht="10.5" customHeight="1" x14ac:dyDescent="0.25"/>
    <row r="41" spans="1:25" ht="21.6" customHeight="1" x14ac:dyDescent="0.25">
      <c r="A41" s="91" t="str">
        <f>'BS 2-4'!A98</f>
        <v>The accompanying notes form part of this interim financial information.</v>
      </c>
      <c r="B41" s="92"/>
      <c r="C41" s="92"/>
      <c r="D41" s="92"/>
      <c r="E41" s="9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132"/>
      <c r="X41" s="42"/>
      <c r="Y41" s="93"/>
    </row>
  </sheetData>
  <mergeCells count="4">
    <mergeCell ref="G7:I7"/>
    <mergeCell ref="K7:M7"/>
    <mergeCell ref="O7:Q7"/>
    <mergeCell ref="G6:I6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02"/>
  <sheetViews>
    <sheetView topLeftCell="A49" zoomScale="85" zoomScaleNormal="85" zoomScaleSheetLayoutView="130" workbookViewId="0">
      <selection activeCell="H69" sqref="H69"/>
    </sheetView>
  </sheetViews>
  <sheetFormatPr defaultColWidth="12.59765625" defaultRowHeight="16.5" customHeight="1" x14ac:dyDescent="0.25"/>
  <cols>
    <col min="1" max="4" width="1.09765625" style="84" customWidth="1"/>
    <col min="5" max="5" width="43.8984375" style="84" customWidth="1"/>
    <col min="6" max="6" width="5.3984375" style="84" customWidth="1"/>
    <col min="7" max="7" width="0.8984375" style="84" customWidth="1"/>
    <col min="8" max="8" width="13.59765625" style="84" customWidth="1"/>
    <col min="9" max="9" width="1" style="84" customWidth="1"/>
    <col min="10" max="10" width="13.59765625" style="84" customWidth="1"/>
    <col min="11" max="16384" width="12.59765625" style="84"/>
  </cols>
  <sheetData>
    <row r="1" spans="1:10" ht="16.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6.5" customHeight="1" x14ac:dyDescent="0.25">
      <c r="A2" s="40" t="s">
        <v>117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6.5" customHeight="1" x14ac:dyDescent="0.25">
      <c r="A3" s="87" t="str">
        <f>'P&amp;L (6month) 6'!A3</f>
        <v>For the six-month period ended 30 June 2024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6.5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ht="16.5" customHeight="1" x14ac:dyDescent="0.25">
      <c r="A5" s="83"/>
      <c r="B5" s="83"/>
      <c r="C5" s="83"/>
      <c r="D5" s="83"/>
      <c r="E5" s="83"/>
      <c r="F5" s="83"/>
      <c r="G5" s="83"/>
      <c r="H5" s="51"/>
      <c r="I5" s="83"/>
      <c r="J5" s="51"/>
    </row>
    <row r="6" spans="1:10" ht="16.5" customHeight="1" x14ac:dyDescent="0.25">
      <c r="A6" s="97"/>
      <c r="B6" s="98"/>
      <c r="C6" s="29"/>
      <c r="D6" s="29"/>
      <c r="E6" s="29"/>
      <c r="F6" s="32"/>
      <c r="G6" s="32"/>
      <c r="H6" s="52" t="s">
        <v>5</v>
      </c>
      <c r="I6" s="31"/>
      <c r="J6" s="52" t="s">
        <v>5</v>
      </c>
    </row>
    <row r="7" spans="1:10" ht="16.5" customHeight="1" x14ac:dyDescent="0.25">
      <c r="A7" s="97"/>
      <c r="B7" s="98"/>
      <c r="C7" s="29"/>
      <c r="D7" s="29"/>
      <c r="E7" s="29"/>
      <c r="F7" s="39"/>
      <c r="G7" s="53"/>
      <c r="H7" s="9" t="s">
        <v>7</v>
      </c>
      <c r="I7" s="10"/>
      <c r="J7" s="9" t="s">
        <v>8</v>
      </c>
    </row>
    <row r="8" spans="1:10" ht="16.5" customHeight="1" x14ac:dyDescent="0.25">
      <c r="A8" s="97"/>
      <c r="B8" s="98"/>
      <c r="C8" s="29"/>
      <c r="D8" s="29"/>
      <c r="E8" s="29"/>
      <c r="F8" s="8"/>
      <c r="G8" s="53"/>
      <c r="H8" s="14" t="s">
        <v>10</v>
      </c>
      <c r="I8" s="31"/>
      <c r="J8" s="14" t="s">
        <v>10</v>
      </c>
    </row>
    <row r="9" spans="1:10" ht="16.5" customHeight="1" x14ac:dyDescent="0.25">
      <c r="A9" s="97"/>
      <c r="B9" s="98"/>
      <c r="C9" s="29"/>
      <c r="D9" s="29"/>
      <c r="E9" s="29"/>
      <c r="F9" s="28"/>
      <c r="G9" s="29"/>
      <c r="H9" s="34"/>
      <c r="I9" s="35"/>
      <c r="J9" s="36"/>
    </row>
    <row r="10" spans="1:10" ht="16.5" customHeight="1" x14ac:dyDescent="0.25">
      <c r="A10" s="40" t="s">
        <v>118</v>
      </c>
      <c r="B10" s="98"/>
      <c r="C10" s="29"/>
      <c r="D10" s="29"/>
      <c r="E10" s="29"/>
      <c r="F10" s="28"/>
      <c r="G10" s="29"/>
      <c r="H10" s="34"/>
      <c r="I10" s="38"/>
      <c r="J10" s="36"/>
    </row>
    <row r="11" spans="1:10" ht="16.5" customHeight="1" x14ac:dyDescent="0.25">
      <c r="A11" s="98" t="s">
        <v>119</v>
      </c>
      <c r="B11" s="98"/>
      <c r="C11" s="29"/>
      <c r="D11" s="29"/>
      <c r="E11" s="29"/>
      <c r="F11" s="37"/>
      <c r="G11" s="29"/>
      <c r="H11" s="54">
        <f>'P&amp;L (6month) 6'!H35</f>
        <v>240266</v>
      </c>
      <c r="I11" s="55"/>
      <c r="J11" s="56">
        <f>'P&amp;L (6month) 6'!J35</f>
        <v>122110</v>
      </c>
    </row>
    <row r="12" spans="1:10" ht="16.5" customHeight="1" x14ac:dyDescent="0.25">
      <c r="A12" s="98" t="s">
        <v>120</v>
      </c>
      <c r="B12" s="98"/>
      <c r="C12" s="29"/>
      <c r="D12" s="29"/>
      <c r="E12" s="29"/>
      <c r="F12" s="29"/>
      <c r="G12" s="29"/>
      <c r="H12" s="34"/>
      <c r="I12" s="35"/>
      <c r="J12" s="36"/>
    </row>
    <row r="13" spans="1:10" ht="16.5" customHeight="1" x14ac:dyDescent="0.25">
      <c r="A13" s="97"/>
      <c r="B13" s="97" t="s">
        <v>153</v>
      </c>
      <c r="C13" s="97"/>
      <c r="D13" s="29"/>
      <c r="E13" s="29"/>
      <c r="F13" s="37"/>
      <c r="G13" s="29"/>
      <c r="H13" s="54">
        <v>38</v>
      </c>
      <c r="I13" s="55"/>
      <c r="J13" s="56">
        <v>1451</v>
      </c>
    </row>
    <row r="14" spans="1:10" ht="16.5" customHeight="1" x14ac:dyDescent="0.25">
      <c r="A14" s="97"/>
      <c r="B14" s="97" t="s">
        <v>121</v>
      </c>
      <c r="C14" s="97"/>
      <c r="D14" s="29"/>
      <c r="E14" s="29"/>
      <c r="F14" s="37"/>
      <c r="G14" s="29"/>
      <c r="H14" s="54">
        <v>0</v>
      </c>
      <c r="I14" s="55"/>
      <c r="J14" s="56">
        <v>11525</v>
      </c>
    </row>
    <row r="15" spans="1:10" ht="16.5" customHeight="1" x14ac:dyDescent="0.25">
      <c r="A15" s="97"/>
      <c r="B15" s="97"/>
      <c r="C15" s="97" t="s">
        <v>85</v>
      </c>
      <c r="D15" s="29"/>
      <c r="E15" s="29"/>
      <c r="F15" s="37"/>
      <c r="G15" s="29"/>
      <c r="H15" s="54"/>
      <c r="I15" s="55"/>
      <c r="J15" s="56"/>
    </row>
    <row r="16" spans="1:10" ht="16.5" customHeight="1" x14ac:dyDescent="0.25">
      <c r="A16" s="97"/>
      <c r="B16" s="97" t="s">
        <v>180</v>
      </c>
      <c r="C16" s="97"/>
      <c r="D16" s="29"/>
      <c r="E16" s="29"/>
      <c r="F16" s="37"/>
      <c r="G16" s="29"/>
      <c r="H16" s="54"/>
      <c r="I16" s="55"/>
      <c r="J16" s="56"/>
    </row>
    <row r="17" spans="1:10" ht="16.5" customHeight="1" x14ac:dyDescent="0.25">
      <c r="A17" s="97"/>
      <c r="B17" s="97"/>
      <c r="C17" s="97" t="s">
        <v>178</v>
      </c>
      <c r="D17" s="29"/>
      <c r="E17" s="29"/>
      <c r="F17" s="37"/>
      <c r="G17" s="29"/>
      <c r="H17" s="54">
        <v>-4099</v>
      </c>
      <c r="I17" s="55"/>
      <c r="J17" s="56">
        <v>8630</v>
      </c>
    </row>
    <row r="18" spans="1:10" ht="16.5" customHeight="1" x14ac:dyDescent="0.25">
      <c r="A18" s="97"/>
      <c r="B18" s="97" t="s">
        <v>122</v>
      </c>
      <c r="C18" s="97"/>
      <c r="D18" s="29"/>
      <c r="E18" s="29"/>
      <c r="F18" s="50"/>
      <c r="G18" s="29"/>
      <c r="H18" s="34">
        <v>118401</v>
      </c>
      <c r="I18" s="35"/>
      <c r="J18" s="36">
        <v>119124</v>
      </c>
    </row>
    <row r="19" spans="1:10" ht="16.5" customHeight="1" x14ac:dyDescent="0.25">
      <c r="A19" s="97"/>
      <c r="B19" s="97" t="s">
        <v>123</v>
      </c>
      <c r="C19" s="97"/>
      <c r="D19" s="29"/>
      <c r="E19" s="29"/>
      <c r="F19" s="50"/>
      <c r="G19" s="29"/>
      <c r="H19" s="34">
        <v>166</v>
      </c>
      <c r="I19" s="35"/>
      <c r="J19" s="36">
        <v>279</v>
      </c>
    </row>
    <row r="20" spans="1:10" ht="16.5" customHeight="1" x14ac:dyDescent="0.25">
      <c r="A20" s="97"/>
      <c r="B20" s="97" t="s">
        <v>124</v>
      </c>
      <c r="C20" s="97"/>
      <c r="D20" s="29"/>
      <c r="E20" s="29"/>
      <c r="F20" s="37"/>
      <c r="G20" s="29"/>
      <c r="H20" s="54">
        <v>-383</v>
      </c>
      <c r="I20" s="55"/>
      <c r="J20" s="56">
        <v>-34</v>
      </c>
    </row>
    <row r="21" spans="1:10" ht="16.5" customHeight="1" x14ac:dyDescent="0.25">
      <c r="A21" s="97"/>
      <c r="B21" s="97" t="s">
        <v>125</v>
      </c>
      <c r="C21" s="97"/>
      <c r="D21" s="29"/>
      <c r="E21" s="29"/>
      <c r="F21" s="37"/>
      <c r="G21" s="29"/>
      <c r="H21" s="54">
        <v>6321</v>
      </c>
      <c r="I21" s="55"/>
      <c r="J21" s="56">
        <v>8501</v>
      </c>
    </row>
    <row r="22" spans="1:10" ht="16.5" customHeight="1" x14ac:dyDescent="0.25">
      <c r="A22" s="97"/>
      <c r="B22" s="97" t="s">
        <v>126</v>
      </c>
      <c r="C22" s="97"/>
      <c r="D22" s="29"/>
      <c r="E22" s="29"/>
      <c r="F22" s="37"/>
      <c r="G22" s="29"/>
      <c r="H22" s="54">
        <v>1113</v>
      </c>
      <c r="I22" s="55"/>
      <c r="J22" s="56">
        <v>3171</v>
      </c>
    </row>
    <row r="23" spans="1:10" ht="16.5" customHeight="1" x14ac:dyDescent="0.25">
      <c r="A23" s="97"/>
      <c r="B23" s="97" t="s">
        <v>168</v>
      </c>
      <c r="C23" s="97"/>
      <c r="D23" s="29"/>
      <c r="E23" s="29"/>
      <c r="F23" s="37"/>
      <c r="G23" s="29"/>
      <c r="H23" s="54"/>
      <c r="I23" s="55"/>
      <c r="J23" s="56"/>
    </row>
    <row r="24" spans="1:10" ht="16.5" customHeight="1" x14ac:dyDescent="0.25">
      <c r="A24" s="97"/>
      <c r="B24" s="97"/>
      <c r="C24" s="97" t="s">
        <v>166</v>
      </c>
      <c r="D24" s="29"/>
      <c r="E24" s="29"/>
      <c r="F24" s="37"/>
      <c r="G24" s="29"/>
      <c r="H24" s="54">
        <v>-15</v>
      </c>
      <c r="I24" s="55"/>
      <c r="J24" s="56">
        <v>-36</v>
      </c>
    </row>
    <row r="25" spans="1:10" ht="16.5" customHeight="1" x14ac:dyDescent="0.25">
      <c r="A25" s="97"/>
      <c r="B25" s="97" t="s">
        <v>127</v>
      </c>
      <c r="C25" s="97"/>
      <c r="D25" s="29"/>
      <c r="E25" s="29"/>
      <c r="F25" s="37"/>
      <c r="G25" s="29"/>
      <c r="H25" s="54">
        <v>371</v>
      </c>
      <c r="I25" s="55"/>
      <c r="J25" s="56">
        <v>333</v>
      </c>
    </row>
    <row r="26" spans="1:10" ht="16.5" customHeight="1" x14ac:dyDescent="0.25">
      <c r="A26" s="97"/>
      <c r="B26" s="97" t="s">
        <v>74</v>
      </c>
      <c r="C26" s="97"/>
      <c r="D26" s="29"/>
      <c r="E26" s="29"/>
      <c r="F26" s="37"/>
      <c r="G26" s="29"/>
      <c r="H26" s="54">
        <v>-13419</v>
      </c>
      <c r="I26" s="55"/>
      <c r="J26" s="56">
        <v>-4337</v>
      </c>
    </row>
    <row r="27" spans="1:10" ht="16.5" customHeight="1" x14ac:dyDescent="0.25">
      <c r="A27" s="97"/>
      <c r="B27" s="97" t="s">
        <v>154</v>
      </c>
      <c r="C27" s="97"/>
      <c r="D27" s="29"/>
      <c r="E27" s="29"/>
      <c r="F27" s="37"/>
      <c r="G27" s="29"/>
      <c r="H27" s="57">
        <v>-4865</v>
      </c>
      <c r="I27" s="55"/>
      <c r="J27" s="64">
        <v>-3090</v>
      </c>
    </row>
    <row r="28" spans="1:10" ht="16.5" customHeight="1" x14ac:dyDescent="0.25">
      <c r="A28" s="97"/>
      <c r="B28" s="98"/>
      <c r="C28" s="29"/>
      <c r="D28" s="29"/>
      <c r="E28" s="29"/>
      <c r="F28" s="37"/>
      <c r="G28" s="29"/>
      <c r="H28" s="34"/>
      <c r="I28" s="35"/>
      <c r="J28" s="36"/>
    </row>
    <row r="29" spans="1:10" ht="16.5" customHeight="1" x14ac:dyDescent="0.25">
      <c r="A29" s="97"/>
      <c r="B29" s="98"/>
      <c r="C29" s="43"/>
      <c r="D29" s="29"/>
      <c r="E29" s="29"/>
      <c r="F29" s="28"/>
      <c r="G29" s="29"/>
      <c r="H29" s="34">
        <f>SUM(H11:H27)</f>
        <v>343895</v>
      </c>
      <c r="I29" s="38"/>
      <c r="J29" s="36">
        <f>SUM(J11:J27)</f>
        <v>267627</v>
      </c>
    </row>
    <row r="30" spans="1:10" ht="16.5" customHeight="1" x14ac:dyDescent="0.25">
      <c r="A30" s="97" t="s">
        <v>128</v>
      </c>
      <c r="B30" s="43"/>
      <c r="C30" s="29"/>
      <c r="D30" s="29"/>
      <c r="E30" s="29"/>
      <c r="F30" s="37"/>
      <c r="G30" s="29"/>
      <c r="H30" s="34"/>
      <c r="I30" s="35"/>
      <c r="J30" s="36"/>
    </row>
    <row r="31" spans="1:10" ht="16.5" customHeight="1" x14ac:dyDescent="0.25">
      <c r="A31" s="97"/>
      <c r="B31" s="98" t="s">
        <v>129</v>
      </c>
      <c r="C31" s="43"/>
      <c r="D31" s="29"/>
      <c r="E31" s="29"/>
      <c r="F31" s="37"/>
      <c r="G31" s="29"/>
      <c r="H31" s="54">
        <v>-81475</v>
      </c>
      <c r="I31" s="55"/>
      <c r="J31" s="56">
        <v>31599</v>
      </c>
    </row>
    <row r="32" spans="1:10" ht="16.5" customHeight="1" x14ac:dyDescent="0.25">
      <c r="A32" s="97"/>
      <c r="B32" s="98" t="s">
        <v>130</v>
      </c>
      <c r="C32" s="43"/>
      <c r="D32" s="29"/>
      <c r="E32" s="29"/>
      <c r="F32" s="37"/>
      <c r="G32" s="29"/>
      <c r="H32" s="54">
        <v>3435</v>
      </c>
      <c r="I32" s="55"/>
      <c r="J32" s="56">
        <v>153243</v>
      </c>
    </row>
    <row r="33" spans="1:10" ht="16.5" customHeight="1" x14ac:dyDescent="0.25">
      <c r="A33" s="97"/>
      <c r="B33" s="98" t="s">
        <v>18</v>
      </c>
      <c r="C33" s="43"/>
      <c r="D33" s="29"/>
      <c r="E33" s="29"/>
      <c r="F33" s="37"/>
      <c r="G33" s="29"/>
      <c r="H33" s="54">
        <v>-647</v>
      </c>
      <c r="I33" s="55"/>
      <c r="J33" s="56">
        <v>9670</v>
      </c>
    </row>
    <row r="34" spans="1:10" ht="16.5" customHeight="1" x14ac:dyDescent="0.25">
      <c r="A34" s="97"/>
      <c r="B34" s="98" t="s">
        <v>23</v>
      </c>
      <c r="C34" s="43"/>
      <c r="D34" s="29"/>
      <c r="E34" s="29"/>
      <c r="F34" s="37"/>
      <c r="G34" s="29"/>
      <c r="H34" s="54">
        <v>5153</v>
      </c>
      <c r="I34" s="55"/>
      <c r="J34" s="56">
        <v>-66775</v>
      </c>
    </row>
    <row r="35" spans="1:10" ht="16.5" customHeight="1" x14ac:dyDescent="0.25">
      <c r="A35" s="97"/>
      <c r="B35" s="98" t="s">
        <v>27</v>
      </c>
      <c r="C35" s="43"/>
      <c r="D35" s="29"/>
      <c r="E35" s="29"/>
      <c r="F35" s="37"/>
      <c r="G35" s="29"/>
      <c r="H35" s="54">
        <v>3697</v>
      </c>
      <c r="I35" s="55"/>
      <c r="J35" s="56">
        <v>-24</v>
      </c>
    </row>
    <row r="36" spans="1:10" ht="16.5" customHeight="1" x14ac:dyDescent="0.25">
      <c r="A36" s="97"/>
      <c r="B36" s="98" t="s">
        <v>131</v>
      </c>
      <c r="C36" s="43"/>
      <c r="D36" s="29"/>
      <c r="E36" s="29"/>
      <c r="F36" s="37"/>
      <c r="G36" s="29"/>
      <c r="H36" s="54">
        <v>31833</v>
      </c>
      <c r="I36" s="55"/>
      <c r="J36" s="56">
        <v>23867</v>
      </c>
    </row>
    <row r="37" spans="1:10" ht="16.5" customHeight="1" x14ac:dyDescent="0.25">
      <c r="A37" s="97"/>
      <c r="B37" s="98" t="s">
        <v>39</v>
      </c>
      <c r="C37" s="43"/>
      <c r="D37" s="29"/>
      <c r="E37" s="29"/>
      <c r="F37" s="37"/>
      <c r="G37" s="29"/>
      <c r="H37" s="54">
        <v>-3576</v>
      </c>
      <c r="I37" s="55"/>
      <c r="J37" s="56">
        <v>2356</v>
      </c>
    </row>
    <row r="38" spans="1:10" ht="16.5" customHeight="1" x14ac:dyDescent="0.25">
      <c r="A38" s="97"/>
      <c r="B38" s="98" t="s">
        <v>132</v>
      </c>
      <c r="C38" s="98"/>
      <c r="D38" s="29"/>
      <c r="E38" s="29"/>
      <c r="F38" s="37"/>
      <c r="G38" s="29"/>
      <c r="H38" s="54">
        <v>-496</v>
      </c>
      <c r="I38" s="55"/>
      <c r="J38" s="56">
        <v>-496</v>
      </c>
    </row>
    <row r="39" spans="1:10" ht="16.5" customHeight="1" x14ac:dyDescent="0.25">
      <c r="A39" s="97"/>
      <c r="B39" s="98" t="s">
        <v>45</v>
      </c>
      <c r="C39" s="43"/>
      <c r="D39" s="29"/>
      <c r="E39" s="29"/>
      <c r="F39" s="28"/>
      <c r="G39" s="29"/>
      <c r="H39" s="57">
        <v>-390</v>
      </c>
      <c r="I39" s="55"/>
      <c r="J39" s="58">
        <v>-2337</v>
      </c>
    </row>
    <row r="40" spans="1:10" ht="16.5" customHeight="1" x14ac:dyDescent="0.25">
      <c r="A40" s="97"/>
      <c r="B40" s="98"/>
      <c r="C40" s="98"/>
      <c r="D40" s="29"/>
      <c r="E40" s="29"/>
      <c r="F40" s="28"/>
      <c r="G40" s="29"/>
      <c r="H40" s="34"/>
      <c r="I40" s="35"/>
      <c r="J40" s="36"/>
    </row>
    <row r="41" spans="1:10" ht="16.5" customHeight="1" x14ac:dyDescent="0.25">
      <c r="A41" s="40" t="s">
        <v>133</v>
      </c>
      <c r="B41" s="43"/>
      <c r="C41" s="98"/>
      <c r="D41" s="29"/>
      <c r="E41" s="29"/>
      <c r="F41" s="37"/>
      <c r="G41" s="29"/>
      <c r="H41" s="34">
        <f>SUM(H29:H39)</f>
        <v>301429</v>
      </c>
      <c r="I41" s="38"/>
      <c r="J41" s="36">
        <f>SUM(J29:J39)</f>
        <v>418730</v>
      </c>
    </row>
    <row r="42" spans="1:10" ht="16.5" customHeight="1" x14ac:dyDescent="0.25">
      <c r="A42" s="98" t="s">
        <v>134</v>
      </c>
      <c r="B42" s="43"/>
      <c r="C42" s="98"/>
      <c r="D42" s="29"/>
      <c r="E42" s="29"/>
      <c r="F42" s="37"/>
      <c r="G42" s="29"/>
      <c r="H42" s="57">
        <v>-20016</v>
      </c>
      <c r="I42" s="55"/>
      <c r="J42" s="58">
        <v>-7891</v>
      </c>
    </row>
    <row r="43" spans="1:10" ht="16.5" customHeight="1" x14ac:dyDescent="0.25">
      <c r="A43" s="98"/>
      <c r="B43" s="43"/>
      <c r="C43" s="98"/>
      <c r="D43" s="29"/>
      <c r="E43" s="29"/>
      <c r="F43" s="37"/>
      <c r="G43" s="29"/>
      <c r="H43" s="54"/>
      <c r="I43" s="55"/>
      <c r="J43" s="56"/>
    </row>
    <row r="44" spans="1:10" ht="16.5" customHeight="1" x14ac:dyDescent="0.25">
      <c r="A44" s="98" t="s">
        <v>135</v>
      </c>
      <c r="B44" s="98"/>
      <c r="C44" s="29"/>
      <c r="D44" s="29"/>
      <c r="E44" s="29"/>
      <c r="F44" s="37"/>
      <c r="G44" s="29"/>
      <c r="H44" s="41">
        <f>SUM(H41:H42)</f>
        <v>281413</v>
      </c>
      <c r="I44" s="38"/>
      <c r="J44" s="42">
        <f>SUM(J41:J42)</f>
        <v>410839</v>
      </c>
    </row>
    <row r="45" spans="1:10" ht="16.5" customHeight="1" x14ac:dyDescent="0.25">
      <c r="A45" s="43"/>
      <c r="B45" s="40"/>
      <c r="C45" s="29"/>
      <c r="D45" s="29"/>
      <c r="E45" s="29"/>
      <c r="F45" s="37"/>
      <c r="G45" s="29"/>
      <c r="H45" s="35"/>
      <c r="I45" s="38"/>
      <c r="J45" s="35"/>
    </row>
    <row r="46" spans="1:10" ht="16.5" customHeight="1" x14ac:dyDescent="0.25">
      <c r="A46" s="43"/>
      <c r="B46" s="40"/>
      <c r="C46" s="29"/>
      <c r="D46" s="29"/>
      <c r="E46" s="29"/>
      <c r="F46" s="37"/>
      <c r="G46" s="29"/>
      <c r="H46" s="35"/>
      <c r="I46" s="38"/>
      <c r="J46" s="35"/>
    </row>
    <row r="47" spans="1:10" ht="16.5" customHeight="1" x14ac:dyDescent="0.25">
      <c r="A47" s="43"/>
      <c r="B47" s="40"/>
      <c r="C47" s="29"/>
      <c r="D47" s="29"/>
      <c r="E47" s="29"/>
      <c r="F47" s="37"/>
      <c r="G47" s="29"/>
      <c r="H47" s="35"/>
      <c r="I47" s="38"/>
      <c r="J47" s="35"/>
    </row>
    <row r="48" spans="1:10" ht="16.5" customHeight="1" x14ac:dyDescent="0.25">
      <c r="A48" s="43"/>
      <c r="B48" s="40"/>
      <c r="C48" s="29"/>
      <c r="D48" s="29"/>
      <c r="E48" s="29"/>
      <c r="F48" s="37"/>
      <c r="G48" s="29"/>
      <c r="H48" s="35"/>
      <c r="I48" s="38"/>
      <c r="J48" s="35"/>
    </row>
    <row r="49" spans="1:11" ht="16.5" customHeight="1" x14ac:dyDescent="0.25">
      <c r="A49" s="43"/>
      <c r="B49" s="40"/>
      <c r="C49" s="29"/>
      <c r="D49" s="29"/>
      <c r="E49" s="29"/>
      <c r="F49" s="37"/>
      <c r="G49" s="29"/>
      <c r="H49" s="35"/>
      <c r="I49" s="38"/>
      <c r="J49" s="35"/>
    </row>
    <row r="50" spans="1:11" ht="12" customHeight="1" x14ac:dyDescent="0.25">
      <c r="A50" s="43"/>
      <c r="B50" s="40"/>
      <c r="C50" s="29"/>
      <c r="D50" s="29"/>
      <c r="E50" s="29"/>
      <c r="F50" s="37"/>
      <c r="G50" s="29"/>
      <c r="H50" s="35"/>
      <c r="I50" s="38"/>
      <c r="J50" s="35"/>
    </row>
    <row r="51" spans="1:11" ht="21.9" customHeight="1" x14ac:dyDescent="0.25">
      <c r="A51" s="72" t="str">
        <f>'P&amp;L (3month) 5'!A57</f>
        <v>The accompanying notes form part of this interim financial information.</v>
      </c>
      <c r="B51" s="73"/>
      <c r="C51" s="73"/>
      <c r="D51" s="71"/>
      <c r="E51" s="71"/>
      <c r="F51" s="71"/>
      <c r="G51" s="71"/>
      <c r="H51" s="71"/>
      <c r="I51" s="71"/>
      <c r="J51" s="71"/>
    </row>
    <row r="52" spans="1:11" ht="16.5" customHeight="1" x14ac:dyDescent="0.25">
      <c r="A52" s="40" t="s">
        <v>0</v>
      </c>
      <c r="B52" s="40"/>
      <c r="C52" s="40"/>
      <c r="D52" s="40"/>
      <c r="E52" s="40"/>
      <c r="F52" s="40"/>
      <c r="G52" s="40"/>
      <c r="H52" s="40"/>
      <c r="I52" s="40"/>
      <c r="J52" s="40"/>
    </row>
    <row r="53" spans="1:11" ht="16.5" customHeight="1" x14ac:dyDescent="0.25">
      <c r="A53" s="40" t="s">
        <v>136</v>
      </c>
      <c r="B53" s="40"/>
      <c r="C53" s="40"/>
      <c r="D53" s="40"/>
      <c r="E53" s="40"/>
      <c r="F53" s="40"/>
      <c r="G53" s="40"/>
      <c r="H53" s="40"/>
      <c r="I53" s="40"/>
      <c r="J53" s="40"/>
    </row>
    <row r="54" spans="1:11" ht="16.5" customHeight="1" x14ac:dyDescent="0.25">
      <c r="A54" s="87" t="str">
        <f>'P&amp;L (6month) 6'!A3</f>
        <v>For the six-month period ended 30 June 2024</v>
      </c>
      <c r="B54" s="87"/>
      <c r="C54" s="87"/>
      <c r="D54" s="87"/>
      <c r="E54" s="87"/>
      <c r="F54" s="87"/>
      <c r="G54" s="87"/>
      <c r="H54" s="87"/>
      <c r="I54" s="87"/>
      <c r="J54" s="87"/>
    </row>
    <row r="55" spans="1:11" ht="16.5" customHeight="1" x14ac:dyDescent="0.25">
      <c r="A55" s="83"/>
      <c r="B55" s="83"/>
      <c r="C55" s="83"/>
      <c r="D55" s="83"/>
      <c r="E55" s="83"/>
      <c r="F55" s="83"/>
      <c r="G55" s="83"/>
      <c r="H55" s="83"/>
      <c r="I55" s="83"/>
      <c r="J55" s="83"/>
    </row>
    <row r="56" spans="1:11" ht="16.5" customHeight="1" x14ac:dyDescent="0.25">
      <c r="A56" s="83"/>
      <c r="B56" s="83"/>
      <c r="C56" s="83"/>
      <c r="D56" s="83"/>
      <c r="E56" s="83"/>
      <c r="F56" s="83"/>
      <c r="G56" s="83"/>
      <c r="H56" s="51"/>
      <c r="I56" s="83"/>
      <c r="J56" s="51"/>
    </row>
    <row r="57" spans="1:11" ht="16.5" customHeight="1" x14ac:dyDescent="0.25">
      <c r="A57" s="97"/>
      <c r="B57" s="98"/>
      <c r="C57" s="29"/>
      <c r="D57" s="29"/>
      <c r="E57" s="29"/>
      <c r="F57" s="32"/>
      <c r="G57" s="32"/>
      <c r="H57" s="52" t="s">
        <v>5</v>
      </c>
      <c r="I57" s="31"/>
      <c r="J57" s="52" t="s">
        <v>5</v>
      </c>
    </row>
    <row r="58" spans="1:11" ht="16.5" customHeight="1" x14ac:dyDescent="0.25">
      <c r="A58" s="97"/>
      <c r="B58" s="98"/>
      <c r="C58" s="29"/>
      <c r="D58" s="29"/>
      <c r="E58" s="29"/>
      <c r="F58" s="39"/>
      <c r="G58" s="53"/>
      <c r="H58" s="9" t="s">
        <v>7</v>
      </c>
      <c r="I58" s="10"/>
      <c r="J58" s="9" t="s">
        <v>8</v>
      </c>
    </row>
    <row r="59" spans="1:11" ht="16.5" customHeight="1" x14ac:dyDescent="0.25">
      <c r="A59" s="97"/>
      <c r="B59" s="98"/>
      <c r="C59" s="29"/>
      <c r="D59" s="29"/>
      <c r="E59" s="29"/>
      <c r="F59" s="12" t="s">
        <v>31</v>
      </c>
      <c r="G59" s="53"/>
      <c r="H59" s="14" t="s">
        <v>10</v>
      </c>
      <c r="I59" s="31"/>
      <c r="J59" s="14" t="s">
        <v>10</v>
      </c>
    </row>
    <row r="60" spans="1:11" ht="16.5" customHeight="1" x14ac:dyDescent="0.25">
      <c r="A60" s="97"/>
      <c r="B60" s="98"/>
      <c r="C60" s="29"/>
      <c r="D60" s="29"/>
      <c r="E60" s="29"/>
      <c r="F60" s="39"/>
      <c r="G60" s="53"/>
      <c r="H60" s="48"/>
      <c r="I60" s="31"/>
      <c r="J60" s="49"/>
    </row>
    <row r="61" spans="1:11" ht="16.5" customHeight="1" x14ac:dyDescent="0.25">
      <c r="A61" s="40" t="s">
        <v>137</v>
      </c>
      <c r="B61" s="98"/>
      <c r="C61" s="29"/>
      <c r="D61" s="29"/>
      <c r="E61" s="29"/>
      <c r="F61" s="28"/>
      <c r="G61" s="29"/>
      <c r="H61" s="34"/>
      <c r="I61" s="35"/>
      <c r="J61" s="36"/>
    </row>
    <row r="62" spans="1:11" ht="16.5" customHeight="1" x14ac:dyDescent="0.25">
      <c r="A62" s="99" t="s">
        <v>162</v>
      </c>
      <c r="B62" s="98"/>
      <c r="C62" s="29"/>
      <c r="D62" s="29"/>
      <c r="E62" s="29"/>
      <c r="F62" s="59"/>
      <c r="G62" s="29"/>
      <c r="H62" s="54">
        <v>73495</v>
      </c>
      <c r="I62" s="35"/>
      <c r="J62" s="56">
        <v>-132216</v>
      </c>
    </row>
    <row r="63" spans="1:11" ht="16.5" customHeight="1" x14ac:dyDescent="0.25">
      <c r="A63" s="99" t="s">
        <v>181</v>
      </c>
      <c r="B63" s="98"/>
      <c r="C63" s="29"/>
      <c r="D63" s="29"/>
      <c r="E63" s="29"/>
      <c r="F63" s="59"/>
      <c r="G63" s="29"/>
      <c r="H63" s="54">
        <v>-85062</v>
      </c>
      <c r="I63" s="35"/>
      <c r="J63" s="56">
        <v>-75979</v>
      </c>
      <c r="K63" s="154"/>
    </row>
    <row r="64" spans="1:11" ht="16.5" customHeight="1" x14ac:dyDescent="0.25">
      <c r="A64" s="99" t="s">
        <v>138</v>
      </c>
      <c r="B64" s="98"/>
      <c r="C64" s="29"/>
      <c r="D64" s="29"/>
      <c r="E64" s="29"/>
      <c r="F64" s="37"/>
      <c r="G64" s="29"/>
      <c r="H64" s="54">
        <v>973</v>
      </c>
      <c r="I64" s="35"/>
      <c r="J64" s="56">
        <v>461</v>
      </c>
      <c r="K64" s="102"/>
    </row>
    <row r="65" spans="1:10" ht="16.5" customHeight="1" x14ac:dyDescent="0.25">
      <c r="A65" s="99" t="s">
        <v>139</v>
      </c>
      <c r="B65" s="43"/>
      <c r="C65" s="43"/>
      <c r="D65" s="43"/>
      <c r="E65" s="43"/>
      <c r="F65" s="43"/>
      <c r="G65" s="43"/>
      <c r="H65" s="60">
        <v>-342</v>
      </c>
      <c r="I65" s="43"/>
      <c r="J65" s="35">
        <v>-528</v>
      </c>
    </row>
    <row r="66" spans="1:10" ht="16.5" customHeight="1" x14ac:dyDescent="0.25">
      <c r="A66" s="99" t="s">
        <v>176</v>
      </c>
      <c r="B66" s="98"/>
      <c r="C66" s="100"/>
      <c r="D66" s="101"/>
      <c r="E66" s="101"/>
      <c r="F66" s="37"/>
      <c r="G66" s="29"/>
      <c r="H66" s="54">
        <v>-71225</v>
      </c>
      <c r="I66" s="55"/>
      <c r="J66" s="56">
        <v>-1823</v>
      </c>
    </row>
    <row r="67" spans="1:10" ht="16.5" customHeight="1" x14ac:dyDescent="0.25">
      <c r="A67" s="99" t="s">
        <v>140</v>
      </c>
      <c r="B67" s="98"/>
      <c r="C67" s="29"/>
      <c r="D67" s="29"/>
      <c r="E67" s="29"/>
      <c r="F67" s="37"/>
      <c r="G67" s="29"/>
      <c r="H67" s="57">
        <v>14039</v>
      </c>
      <c r="I67" s="35"/>
      <c r="J67" s="58">
        <v>3366</v>
      </c>
    </row>
    <row r="68" spans="1:10" ht="16.5" customHeight="1" x14ac:dyDescent="0.25">
      <c r="A68" s="98"/>
      <c r="B68" s="40"/>
      <c r="C68" s="44"/>
      <c r="D68" s="39"/>
      <c r="E68" s="39"/>
      <c r="F68" s="28"/>
      <c r="G68" s="29"/>
      <c r="H68" s="34"/>
      <c r="I68" s="35"/>
      <c r="J68" s="36"/>
    </row>
    <row r="69" spans="1:10" ht="16.5" customHeight="1" x14ac:dyDescent="0.25">
      <c r="A69" s="98" t="s">
        <v>170</v>
      </c>
      <c r="B69" s="98"/>
      <c r="C69" s="44"/>
      <c r="D69" s="39"/>
      <c r="E69" s="39"/>
      <c r="F69" s="28"/>
      <c r="G69" s="29"/>
      <c r="H69" s="61">
        <f>SUM(H62:H67)</f>
        <v>-68122</v>
      </c>
      <c r="I69" s="36"/>
      <c r="J69" s="62">
        <f>SUM(J62:J67)</f>
        <v>-206719</v>
      </c>
    </row>
    <row r="70" spans="1:10" ht="16.5" customHeight="1" x14ac:dyDescent="0.25">
      <c r="A70" s="40"/>
      <c r="B70" s="40"/>
      <c r="C70" s="44"/>
      <c r="D70" s="39"/>
      <c r="E70" s="39"/>
      <c r="F70" s="28"/>
      <c r="G70" s="29"/>
      <c r="H70" s="34"/>
      <c r="I70" s="35"/>
      <c r="J70" s="36"/>
    </row>
    <row r="71" spans="1:10" ht="16.5" customHeight="1" x14ac:dyDescent="0.25">
      <c r="A71" s="40" t="s">
        <v>141</v>
      </c>
      <c r="B71" s="98"/>
      <c r="C71" s="29"/>
      <c r="D71" s="29"/>
      <c r="E71" s="29"/>
      <c r="F71" s="28"/>
      <c r="G71" s="29"/>
      <c r="H71" s="34"/>
      <c r="I71" s="35"/>
      <c r="J71" s="36"/>
    </row>
    <row r="72" spans="1:10" ht="16.5" customHeight="1" x14ac:dyDescent="0.25">
      <c r="A72" s="98" t="s">
        <v>142</v>
      </c>
      <c r="B72" s="98"/>
      <c r="C72" s="29"/>
      <c r="D72" s="29"/>
      <c r="E72" s="29"/>
      <c r="F72" s="28"/>
      <c r="G72" s="29"/>
      <c r="H72" s="54">
        <v>-9441</v>
      </c>
      <c r="I72" s="35"/>
      <c r="J72" s="36">
        <f>-9377</f>
        <v>-9377</v>
      </c>
    </row>
    <row r="73" spans="1:10" ht="16.5" customHeight="1" x14ac:dyDescent="0.25">
      <c r="A73" s="98" t="s">
        <v>143</v>
      </c>
      <c r="B73" s="98"/>
      <c r="C73" s="29"/>
      <c r="D73" s="29"/>
      <c r="E73" s="29"/>
      <c r="F73" s="37">
        <v>13</v>
      </c>
      <c r="G73" s="29"/>
      <c r="H73" s="86">
        <v>-96205</v>
      </c>
      <c r="I73" s="35"/>
      <c r="J73" s="62">
        <v>-115415</v>
      </c>
    </row>
    <row r="74" spans="1:10" ht="16.5" customHeight="1" x14ac:dyDescent="0.25">
      <c r="A74" s="97"/>
      <c r="B74" s="98"/>
      <c r="C74" s="29"/>
      <c r="D74" s="29"/>
      <c r="E74" s="29"/>
      <c r="F74" s="37"/>
      <c r="G74" s="29"/>
      <c r="H74" s="34"/>
      <c r="I74" s="35"/>
      <c r="J74" s="36"/>
    </row>
    <row r="75" spans="1:10" ht="16.5" customHeight="1" x14ac:dyDescent="0.25">
      <c r="A75" s="98" t="s">
        <v>144</v>
      </c>
      <c r="B75" s="98"/>
      <c r="C75" s="39"/>
      <c r="D75" s="39"/>
      <c r="E75" s="39"/>
      <c r="F75" s="28"/>
      <c r="G75" s="29"/>
      <c r="H75" s="41">
        <f>SUM(H72:H73)</f>
        <v>-105646</v>
      </c>
      <c r="I75" s="35"/>
      <c r="J75" s="42">
        <f>SUM(J72:J73)</f>
        <v>-124792</v>
      </c>
    </row>
    <row r="76" spans="1:10" ht="16.5" customHeight="1" x14ac:dyDescent="0.25">
      <c r="A76" s="97"/>
      <c r="B76" s="98"/>
      <c r="C76" s="29"/>
      <c r="D76" s="29"/>
      <c r="E76" s="29"/>
      <c r="F76" s="28"/>
      <c r="G76" s="29"/>
      <c r="H76" s="34"/>
      <c r="I76" s="35"/>
      <c r="J76" s="36"/>
    </row>
    <row r="77" spans="1:10" ht="16.5" customHeight="1" x14ac:dyDescent="0.25">
      <c r="A77" s="83" t="s">
        <v>145</v>
      </c>
      <c r="B77" s="40"/>
      <c r="C77" s="39"/>
      <c r="D77" s="39"/>
      <c r="E77" s="39"/>
      <c r="F77" s="28"/>
      <c r="G77" s="29"/>
      <c r="H77" s="34">
        <f>+H44+H69+H75</f>
        <v>107645</v>
      </c>
      <c r="I77" s="35"/>
      <c r="J77" s="36">
        <f>+J44+J69+J75</f>
        <v>79328</v>
      </c>
    </row>
    <row r="78" spans="1:10" ht="16.5" customHeight="1" x14ac:dyDescent="0.25">
      <c r="A78" s="97" t="s">
        <v>146</v>
      </c>
      <c r="B78" s="98"/>
      <c r="C78" s="29"/>
      <c r="D78" s="29"/>
      <c r="E78" s="29"/>
      <c r="F78" s="28"/>
      <c r="G78" s="29"/>
      <c r="H78" s="34">
        <v>248415</v>
      </c>
      <c r="I78" s="35"/>
      <c r="J78" s="36">
        <v>187031</v>
      </c>
    </row>
    <row r="79" spans="1:10" ht="16.5" customHeight="1" x14ac:dyDescent="0.25">
      <c r="A79" s="97" t="s">
        <v>155</v>
      </c>
      <c r="B79" s="40"/>
      <c r="C79" s="29"/>
      <c r="D79" s="29"/>
      <c r="E79" s="29"/>
      <c r="F79" s="28"/>
      <c r="G79" s="29"/>
      <c r="H79" s="41">
        <v>13</v>
      </c>
      <c r="I79" s="35"/>
      <c r="J79" s="42">
        <v>9</v>
      </c>
    </row>
    <row r="80" spans="1:10" ht="16.5" customHeight="1" x14ac:dyDescent="0.25">
      <c r="A80" s="43"/>
      <c r="B80" s="98"/>
      <c r="C80" s="29"/>
      <c r="D80" s="29"/>
      <c r="E80" s="29"/>
      <c r="F80" s="37"/>
      <c r="G80" s="29"/>
      <c r="H80" s="34"/>
      <c r="I80" s="35"/>
      <c r="J80" s="36"/>
    </row>
    <row r="81" spans="1:10" ht="16.5" customHeight="1" thickBot="1" x14ac:dyDescent="0.3">
      <c r="A81" s="83" t="s">
        <v>147</v>
      </c>
      <c r="B81" s="98"/>
      <c r="C81" s="29"/>
      <c r="D81" s="29"/>
      <c r="E81" s="29"/>
      <c r="F81" s="37"/>
      <c r="G81" s="29"/>
      <c r="H81" s="46">
        <f>SUM(H77:H79)</f>
        <v>356073</v>
      </c>
      <c r="I81" s="35"/>
      <c r="J81" s="47">
        <f>SUM(J77:J79)</f>
        <v>266368</v>
      </c>
    </row>
    <row r="82" spans="1:10" ht="16.5" customHeight="1" thickTop="1" x14ac:dyDescent="0.25">
      <c r="A82" s="44"/>
      <c r="B82" s="83"/>
      <c r="C82" s="39"/>
      <c r="D82" s="39"/>
      <c r="E82" s="29"/>
      <c r="F82" s="28"/>
      <c r="G82" s="29"/>
      <c r="H82" s="36"/>
      <c r="I82" s="35"/>
      <c r="J82" s="35"/>
    </row>
    <row r="83" spans="1:10" ht="16.5" customHeight="1" x14ac:dyDescent="0.25">
      <c r="A83" s="83" t="s">
        <v>148</v>
      </c>
      <c r="B83" s="98"/>
      <c r="C83" s="29"/>
      <c r="D83" s="29"/>
      <c r="E83" s="98"/>
      <c r="F83" s="98"/>
      <c r="G83" s="98"/>
      <c r="H83" s="36"/>
      <c r="I83" s="43"/>
      <c r="J83" s="43"/>
    </row>
    <row r="84" spans="1:10" ht="16.5" customHeight="1" x14ac:dyDescent="0.25">
      <c r="A84" s="97"/>
      <c r="B84" s="98"/>
      <c r="C84" s="29"/>
      <c r="D84" s="29"/>
      <c r="E84" s="43"/>
      <c r="F84" s="37"/>
      <c r="G84" s="98"/>
      <c r="H84" s="36"/>
      <c r="I84" s="35"/>
      <c r="J84" s="35"/>
    </row>
    <row r="85" spans="1:10" ht="16.5" customHeight="1" x14ac:dyDescent="0.25">
      <c r="A85" s="97" t="s">
        <v>171</v>
      </c>
      <c r="B85" s="98"/>
      <c r="C85" s="29"/>
      <c r="D85" s="29"/>
      <c r="E85" s="43"/>
      <c r="F85" s="37"/>
      <c r="G85" s="98"/>
      <c r="H85" s="36"/>
      <c r="I85" s="35"/>
      <c r="J85" s="35"/>
    </row>
    <row r="86" spans="1:10" ht="16.5" customHeight="1" x14ac:dyDescent="0.25">
      <c r="A86" s="97"/>
      <c r="B86" s="98"/>
      <c r="C86" s="29"/>
      <c r="D86" s="29"/>
      <c r="E86" s="43"/>
      <c r="F86" s="37"/>
      <c r="G86" s="98"/>
      <c r="H86" s="36"/>
      <c r="I86" s="35"/>
      <c r="J86" s="35"/>
    </row>
    <row r="87" spans="1:10" ht="16.5" customHeight="1" x14ac:dyDescent="0.25">
      <c r="A87" s="97" t="s">
        <v>149</v>
      </c>
      <c r="B87" s="98"/>
      <c r="C87" s="29"/>
      <c r="D87" s="29"/>
      <c r="E87" s="43"/>
      <c r="F87" s="37"/>
      <c r="G87" s="98"/>
      <c r="H87" s="34">
        <v>-8430</v>
      </c>
      <c r="I87" s="35"/>
      <c r="J87" s="35">
        <v>708</v>
      </c>
    </row>
    <row r="88" spans="1:10" ht="16.5" customHeight="1" x14ac:dyDescent="0.25">
      <c r="A88" s="97" t="s">
        <v>150</v>
      </c>
      <c r="B88" s="98"/>
      <c r="C88" s="29"/>
      <c r="D88" s="29"/>
      <c r="E88" s="43"/>
      <c r="F88" s="37"/>
      <c r="G88" s="98"/>
      <c r="H88" s="34">
        <v>11032</v>
      </c>
      <c r="I88" s="35"/>
      <c r="J88" s="36">
        <v>1841</v>
      </c>
    </row>
    <row r="89" spans="1:10" ht="16.5" customHeight="1" x14ac:dyDescent="0.25">
      <c r="A89" s="97"/>
      <c r="B89" s="98"/>
      <c r="C89" s="29"/>
      <c r="D89" s="29"/>
      <c r="E89" s="43"/>
      <c r="F89" s="37"/>
      <c r="G89" s="98"/>
      <c r="H89" s="35"/>
      <c r="I89" s="35"/>
      <c r="J89" s="35"/>
    </row>
    <row r="90" spans="1:10" ht="16.5" customHeight="1" x14ac:dyDescent="0.25">
      <c r="A90" s="97"/>
      <c r="B90" s="98"/>
      <c r="C90" s="29"/>
      <c r="D90" s="29"/>
      <c r="E90" s="43"/>
      <c r="F90" s="37"/>
      <c r="G90" s="98"/>
      <c r="H90" s="35"/>
      <c r="I90" s="35"/>
      <c r="J90" s="35"/>
    </row>
    <row r="91" spans="1:10" ht="16.5" customHeight="1" x14ac:dyDescent="0.25">
      <c r="A91" s="97"/>
      <c r="B91" s="98"/>
      <c r="C91" s="29"/>
      <c r="D91" s="29"/>
      <c r="E91" s="43"/>
      <c r="F91" s="37"/>
      <c r="G91" s="98"/>
      <c r="H91" s="35"/>
      <c r="I91" s="35"/>
      <c r="J91" s="35"/>
    </row>
    <row r="92" spans="1:10" ht="16.5" customHeight="1" x14ac:dyDescent="0.25">
      <c r="A92" s="97"/>
      <c r="B92" s="98"/>
      <c r="C92" s="29"/>
      <c r="D92" s="29"/>
      <c r="E92" s="43"/>
      <c r="F92" s="37"/>
      <c r="G92" s="98"/>
      <c r="H92" s="35"/>
      <c r="I92" s="35"/>
      <c r="J92" s="35"/>
    </row>
    <row r="93" spans="1:10" ht="16.5" customHeight="1" x14ac:dyDescent="0.25">
      <c r="A93" s="97"/>
      <c r="B93" s="98"/>
      <c r="C93" s="29"/>
      <c r="D93" s="29"/>
      <c r="E93" s="43"/>
      <c r="F93" s="37"/>
      <c r="G93" s="98"/>
      <c r="H93" s="35"/>
      <c r="I93" s="35"/>
      <c r="J93" s="35"/>
    </row>
    <row r="94" spans="1:10" ht="16.5" customHeight="1" x14ac:dyDescent="0.25">
      <c r="A94" s="97"/>
      <c r="B94" s="98"/>
      <c r="C94" s="29"/>
      <c r="D94" s="29"/>
      <c r="E94" s="43"/>
      <c r="F94" s="37"/>
      <c r="G94" s="98"/>
      <c r="H94" s="35"/>
      <c r="I94" s="35"/>
      <c r="J94" s="35"/>
    </row>
    <row r="95" spans="1:10" ht="16.5" customHeight="1" x14ac:dyDescent="0.25">
      <c r="A95" s="97"/>
      <c r="B95" s="98"/>
      <c r="C95" s="29"/>
      <c r="D95" s="29"/>
      <c r="E95" s="43"/>
      <c r="F95" s="37"/>
      <c r="G95" s="98"/>
      <c r="H95" s="35"/>
      <c r="I95" s="35"/>
      <c r="J95" s="35"/>
    </row>
    <row r="96" spans="1:10" ht="16.5" customHeight="1" x14ac:dyDescent="0.25">
      <c r="A96" s="97"/>
      <c r="B96" s="98"/>
      <c r="C96" s="29"/>
      <c r="D96" s="29"/>
      <c r="E96" s="43"/>
      <c r="F96" s="37"/>
      <c r="G96" s="98"/>
      <c r="H96" s="35"/>
      <c r="I96" s="35"/>
      <c r="J96" s="35"/>
    </row>
    <row r="97" spans="1:10" ht="16.5" customHeight="1" x14ac:dyDescent="0.25">
      <c r="A97" s="97"/>
      <c r="B97" s="98"/>
      <c r="C97" s="29"/>
      <c r="D97" s="29"/>
      <c r="E97" s="43"/>
      <c r="F97" s="37"/>
      <c r="G97" s="98"/>
      <c r="H97" s="35"/>
      <c r="I97" s="35"/>
      <c r="J97" s="35"/>
    </row>
    <row r="101" spans="1:10" ht="12" customHeight="1" x14ac:dyDescent="0.25"/>
    <row r="102" spans="1:10" ht="21.9" customHeight="1" x14ac:dyDescent="0.25">
      <c r="A102" s="72" t="str">
        <f>A51</f>
        <v>The accompanying notes form part of this interim financial information.</v>
      </c>
      <c r="B102" s="72"/>
      <c r="C102" s="72"/>
      <c r="D102" s="72"/>
      <c r="E102" s="72"/>
      <c r="F102" s="72"/>
      <c r="G102" s="72"/>
      <c r="H102" s="72"/>
      <c r="I102" s="72"/>
      <c r="J102" s="72"/>
    </row>
  </sheetData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&amp;R&amp;"Arial,Regular"&amp;10   &amp;P</oddFooter>
  </headerFooter>
  <rowBreaks count="1" manualBreakCount="1">
    <brk id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P&amp;L (3month) 5</vt:lpstr>
      <vt:lpstr>P&amp;L (6month) 6</vt:lpstr>
      <vt:lpstr>CE HCW 7</vt:lpstr>
      <vt:lpstr>CF8-9</vt:lpstr>
      <vt:lpstr>'BS 2-4'!Print_Area</vt:lpstr>
      <vt:lpstr>'CE HCW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2024-08-05T02:48:12Z</cp:lastPrinted>
  <dcterms:created xsi:type="dcterms:W3CDTF">2022-08-10T04:26:15Z</dcterms:created>
  <dcterms:modified xsi:type="dcterms:W3CDTF">2024-08-06T10:06:53Z</dcterms:modified>
  <cp:category/>
  <cp:contentStatus/>
</cp:coreProperties>
</file>