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Goodyear (Thailand) Public Co Ltd\Goodyear (Thailand) Public_ June2024 (Q2)\"/>
    </mc:Choice>
  </mc:AlternateContent>
  <xr:revisionPtr revIDLastSave="0" documentId="13_ncr:1_{EBB4AD31-8855-44E3-A194-5675B06664C3}" xr6:coauthVersionLast="47" xr6:coauthVersionMax="47" xr10:uidLastSave="{00000000-0000-0000-0000-000000000000}"/>
  <bookViews>
    <workbookView xWindow="-120" yWindow="-120" windowWidth="21840" windowHeight="13020" activeTab="3" xr2:uid="{00000000-000D-0000-FFFF-FFFF00000000}"/>
  </bookViews>
  <sheets>
    <sheet name="E2-3" sheetId="1" r:id="rId1"/>
    <sheet name="E4" sheetId="2" r:id="rId2"/>
    <sheet name="E5" sheetId="3" r:id="rId3"/>
    <sheet name="E6-7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8" roundtripDataChecksum="1r+AWNEqvrdHZ8pAEzJeJZrUajhuFgoyLiUVhB1+8W8="/>
    </ext>
  </extLst>
</workbook>
</file>

<file path=xl/calcChain.xml><?xml version="1.0" encoding="utf-8"?>
<calcChain xmlns="http://schemas.openxmlformats.org/spreadsheetml/2006/main">
  <c r="O14" i="3" l="1"/>
  <c r="K14" i="2"/>
  <c r="K23" i="2" s="1"/>
  <c r="G14" i="2"/>
  <c r="G23" i="2" s="1"/>
  <c r="G26" i="2" l="1"/>
  <c r="K26" i="2" l="1"/>
  <c r="K33" i="2" s="1"/>
  <c r="G9" i="4"/>
  <c r="G33" i="4" s="1"/>
  <c r="G37" i="4" s="1"/>
  <c r="G33" i="2"/>
  <c r="G28" i="2"/>
  <c r="I33" i="4"/>
  <c r="I37" i="4" s="1"/>
  <c r="I73" i="4"/>
  <c r="G73" i="4"/>
  <c r="I55" i="4"/>
  <c r="G55" i="4"/>
  <c r="A52" i="4"/>
  <c r="A34" i="3"/>
  <c r="A49" i="4" s="1"/>
  <c r="A98" i="4" s="1"/>
  <c r="M25" i="3"/>
  <c r="K25" i="3"/>
  <c r="I25" i="3"/>
  <c r="G25" i="3"/>
  <c r="O23" i="3"/>
  <c r="O22" i="3"/>
  <c r="O19" i="3"/>
  <c r="M16" i="3"/>
  <c r="K16" i="3"/>
  <c r="I16" i="3"/>
  <c r="G16" i="3"/>
  <c r="O11" i="3"/>
  <c r="O16" i="3" s="1"/>
  <c r="A55" i="2"/>
  <c r="M14" i="2"/>
  <c r="I14" i="2"/>
  <c r="A104" i="1"/>
  <c r="I100" i="1"/>
  <c r="G100" i="1"/>
  <c r="I80" i="1"/>
  <c r="G80" i="1"/>
  <c r="I72" i="1"/>
  <c r="G72" i="1"/>
  <c r="A52" i="1"/>
  <c r="I32" i="1"/>
  <c r="G32" i="1"/>
  <c r="I21" i="1"/>
  <c r="G21" i="1"/>
  <c r="I23" i="2" l="1"/>
  <c r="I26" i="2" s="1"/>
  <c r="M23" i="2"/>
  <c r="M26" i="2" s="1"/>
  <c r="I82" i="1"/>
  <c r="I102" i="1" s="1"/>
  <c r="K28" i="2"/>
  <c r="G34" i="1"/>
  <c r="I34" i="1"/>
  <c r="O25" i="3"/>
  <c r="G82" i="1"/>
  <c r="G102" i="1" s="1"/>
  <c r="G75" i="4"/>
  <c r="G79" i="4" s="1"/>
  <c r="I75" i="4"/>
  <c r="I79" i="4" s="1"/>
  <c r="I28" i="2" l="1"/>
  <c r="I33" i="2"/>
  <c r="M33" i="2"/>
  <c r="M28" i="2"/>
</calcChain>
</file>

<file path=xl/sharedStrings.xml><?xml version="1.0" encoding="utf-8"?>
<sst xmlns="http://schemas.openxmlformats.org/spreadsheetml/2006/main" count="199" uniqueCount="141">
  <si>
    <t>Goodyear (Thailand) Public Company Limited</t>
  </si>
  <si>
    <t>Statement of Financial Position</t>
  </si>
  <si>
    <t>As at 30 June 2024</t>
  </si>
  <si>
    <t>(Unaudited)</t>
  </si>
  <si>
    <t>(Audited)</t>
  </si>
  <si>
    <t>30 June</t>
  </si>
  <si>
    <t>31 December</t>
  </si>
  <si>
    <t>2024</t>
  </si>
  <si>
    <t>2023</t>
  </si>
  <si>
    <t>Notes</t>
  </si>
  <si>
    <t>Thousand Baht</t>
  </si>
  <si>
    <t>Assets</t>
  </si>
  <si>
    <t>Current assets</t>
  </si>
  <si>
    <t>Cash and cash equivalents</t>
  </si>
  <si>
    <t>Trade and other current receivables, net</t>
  </si>
  <si>
    <t>Inventories, net</t>
  </si>
  <si>
    <t>Refundable value added tax within one year</t>
  </si>
  <si>
    <t>Other current assets</t>
  </si>
  <si>
    <t>Total current assets</t>
  </si>
  <si>
    <t>Non-current assets</t>
  </si>
  <si>
    <t>Property, plant and equipment, net</t>
  </si>
  <si>
    <t>Right-of-use assets, net</t>
  </si>
  <si>
    <t>Computer software, net</t>
  </si>
  <si>
    <t>Deferred tax assets, net</t>
  </si>
  <si>
    <t>Refundable value added tax</t>
  </si>
  <si>
    <t>Other non-current assets</t>
  </si>
  <si>
    <t>Total non-current assets</t>
  </si>
  <si>
    <t>Total assets</t>
  </si>
  <si>
    <t>Director ……………………………………….   Director ……………………………………</t>
  </si>
  <si>
    <t>The accompanying notes are an integral part of these interim financial information.</t>
  </si>
  <si>
    <t>Liabilities and equity</t>
  </si>
  <si>
    <t>Current liabilities</t>
  </si>
  <si>
    <t>Short-term loans from financial institutions</t>
  </si>
  <si>
    <t>Trade and other current payables</t>
  </si>
  <si>
    <t>Current portion of lease liabilities, net</t>
  </si>
  <si>
    <t>Other current liabilities</t>
  </si>
  <si>
    <t>Total current liabilities</t>
  </si>
  <si>
    <t>Non-current liabilities</t>
  </si>
  <si>
    <t>Lease liabilities, net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</si>
  <si>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</si>
  <si>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</si>
  <si>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</si>
  <si>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</si>
  <si>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</si>
  <si>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</si>
  <si>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7,400,000 ordinary shares </t>
  </si>
  <si>
    <t>at par value of Baht 10 each</t>
  </si>
  <si>
    <t>Issued and fully paid-up share capital</t>
  </si>
  <si>
    <t>7,400,000 ordinary shares</t>
  </si>
  <si>
    <t>fully paid-up of Baht 10 each</t>
  </si>
  <si>
    <t>Premium on share capital</t>
  </si>
  <si>
    <t>Retained earnings</t>
  </si>
  <si>
    <t>Appropriated - Legal reserve</t>
  </si>
  <si>
    <t>Unappropriated</t>
  </si>
  <si>
    <t>Total equity</t>
  </si>
  <si>
    <t>Total liabilities and equity</t>
  </si>
  <si>
    <t>For the three-month and six-month periods ended 30 June 2024</t>
  </si>
  <si>
    <t>For the three-month period ended</t>
  </si>
  <si>
    <t>For the six-month period ended</t>
  </si>
  <si>
    <t>Cost of sales and related services</t>
  </si>
  <si>
    <t>Gross profit</t>
  </si>
  <si>
    <t>Selling expenses</t>
  </si>
  <si>
    <t>Administrative expenses</t>
  </si>
  <si>
    <t>Other income</t>
  </si>
  <si>
    <t xml:space="preserve">Finance costs </t>
  </si>
  <si>
    <t>Profit before income tax</t>
  </si>
  <si>
    <t>Profit for the period</t>
  </si>
  <si>
    <t>Total comprehensive income for the period</t>
  </si>
  <si>
    <t>Earnings per share (Baht)</t>
  </si>
  <si>
    <t>Basic earnings per share (Baht)</t>
  </si>
  <si>
    <t>For the six-month period ended 30 June 2024</t>
  </si>
  <si>
    <t>Issued and</t>
  </si>
  <si>
    <t>Premium</t>
  </si>
  <si>
    <t>paid-up</t>
  </si>
  <si>
    <t>on share</t>
  </si>
  <si>
    <t>Appropriated</t>
  </si>
  <si>
    <t>share capital</t>
  </si>
  <si>
    <t>capital</t>
  </si>
  <si>
    <t>- legal reserve</t>
  </si>
  <si>
    <t>Total</t>
  </si>
  <si>
    <t>Opening balance as at 1 January 2023</t>
  </si>
  <si>
    <t>Changes in equity for the period</t>
  </si>
  <si>
    <t>-</t>
  </si>
  <si>
    <t>Closing balance as at 30 June 2023</t>
  </si>
  <si>
    <t>Opening balance as at 1 January 2024</t>
  </si>
  <si>
    <t>Closing balance as at 30 June 2024</t>
  </si>
  <si>
    <t xml:space="preserve">Profit before income tax  </t>
  </si>
  <si>
    <t>Adjustments for:</t>
  </si>
  <si>
    <t>Depreciation</t>
  </si>
  <si>
    <t>Amortisation</t>
  </si>
  <si>
    <t>Interest income</t>
  </si>
  <si>
    <t>Finance costs</t>
  </si>
  <si>
    <t>Changes in working capital:</t>
  </si>
  <si>
    <t>Trade and other current receivables</t>
  </si>
  <si>
    <t>Inventories</t>
  </si>
  <si>
    <t>Employee benefit obligations paid</t>
  </si>
  <si>
    <t>Interest paid</t>
  </si>
  <si>
    <t>Income tax paid</t>
  </si>
  <si>
    <t>Cash flows from investing activities</t>
  </si>
  <si>
    <t>Payments for purchase of property, plant and equipment</t>
  </si>
  <si>
    <t>Payments for purchase of computer software</t>
  </si>
  <si>
    <t>Proceeds from disposals of property, plant and equipment</t>
  </si>
  <si>
    <t>Interest received</t>
  </si>
  <si>
    <t>Net cash used in investing activities</t>
  </si>
  <si>
    <t>Cash flows from financing activities</t>
  </si>
  <si>
    <t>Proceeds from short-term loans from financial institutions</t>
  </si>
  <si>
    <t>Repayments on short-term loans from financial institutions</t>
  </si>
  <si>
    <t>Cash payments for lease liabilities</t>
  </si>
  <si>
    <t>Dividends paid to the Company’s shareholders</t>
  </si>
  <si>
    <t>Net cash generated from (used in) financing activities</t>
  </si>
  <si>
    <t>Cash and cash equivalents at the beginning of the period</t>
  </si>
  <si>
    <t>Exchange losses on cash and cash equivalents</t>
  </si>
  <si>
    <t>Cash and cash equivalents at the end of the period</t>
  </si>
  <si>
    <t>Payable for purchases of property, plant and equipment</t>
  </si>
  <si>
    <t>Gain (loss) on exchange rate, net</t>
  </si>
  <si>
    <t>Loss from allowance for expected credit losses</t>
  </si>
  <si>
    <t>Reversal of loss from allowances for inventories</t>
  </si>
  <si>
    <t>Unrealised loss on exchange rate</t>
  </si>
  <si>
    <t>Cash generated from operations</t>
  </si>
  <si>
    <t>Impairment loss of property and equipment</t>
  </si>
  <si>
    <t>Non-cash items as at</t>
  </si>
  <si>
    <r>
      <t xml:space="preserve">Statement of Cash Flows </t>
    </r>
    <r>
      <rPr>
        <sz val="10"/>
        <color theme="1"/>
        <rFont val="Arial"/>
        <family val="2"/>
      </rPr>
      <t>(Unaudited)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(Continued)</t>
    </r>
  </si>
  <si>
    <t>Net increase (decrease) in cash and cash equivalents</t>
  </si>
  <si>
    <t>expected credit losses</t>
  </si>
  <si>
    <t>Current corporate income tax payable</t>
  </si>
  <si>
    <t>Revenue from sales and related services</t>
  </si>
  <si>
    <t>Dividends</t>
  </si>
  <si>
    <t>Net cash (used in) generated from operating activities</t>
  </si>
  <si>
    <t>Note</t>
  </si>
  <si>
    <t xml:space="preserve">Current portion of a long-term loan from </t>
  </si>
  <si>
    <t>a financial institution</t>
  </si>
  <si>
    <t>Long-term loan from a financial institution</t>
  </si>
  <si>
    <t>Repayments on a long-term loan from a financial institution</t>
  </si>
  <si>
    <t>Income tax expense</t>
  </si>
  <si>
    <t xml:space="preserve">(Gain) Loss on disposals and write-offs of property and </t>
  </si>
  <si>
    <t>equipment and right-of-use assets</t>
  </si>
  <si>
    <t>Reversal of loss on (loss on) allowance for</t>
  </si>
  <si>
    <r>
      <t>Statement of Financial Position</t>
    </r>
    <r>
      <rPr>
        <sz val="10"/>
        <color theme="1"/>
        <rFont val="Arial"/>
        <family val="2"/>
      </rPr>
      <t xml:space="preserve"> (Continued)</t>
    </r>
  </si>
  <si>
    <r>
      <t xml:space="preserve">Statement of Cash Flows </t>
    </r>
    <r>
      <rPr>
        <sz val="10"/>
        <color theme="1"/>
        <rFont val="Arial"/>
        <family val="2"/>
      </rPr>
      <t>(Unaudited)</t>
    </r>
  </si>
  <si>
    <r>
      <t xml:space="preserve">Statement of Changes in Equity </t>
    </r>
    <r>
      <rPr>
        <sz val="10"/>
        <color theme="1"/>
        <rFont val="Arial"/>
        <family val="2"/>
      </rPr>
      <t>(Unaudited)</t>
    </r>
  </si>
  <si>
    <r>
      <t xml:space="preserve">Statement of Comprehensive Income </t>
    </r>
    <r>
      <rPr>
        <sz val="10"/>
        <color theme="1"/>
        <rFont val="Arial"/>
        <family val="2"/>
      </rPr>
      <t>(Unaudited)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</si>
</sst>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164" formatCode="_(* #,##0.00_);_(* \(#,##0.00\);_(* &quot;-&quot;??_);_(@_)"/>
    <numFmt numFmtId="165" formatCode="#,##0;\(#,##0\)"/>
    <numFmt numFmtId="166" formatCode="#,##0;\(#,##0\);\-"/>
    <numFmt numFmtId="167" formatCode="_(* #,##0_);_(* \(#,##0\);_(* &quot;-&quot;??_);_(@_)"/>
    <numFmt numFmtId="168" formatCode="#,##0.00;\(#,##0.00\);\-"/>
    <numFmt numFmtId="169" formatCode="#,##0.00;\(#,##0.00\)"/>
  </numFmts>
  <fonts count="10" x14ac:knownFonts="1">
    <font>
      <sz val="14"/>
      <color rgb="FF000000"/>
      <name val="Cordia New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C000"/>
      <name val="Arial"/>
      <family val="2"/>
    </font>
    <font>
      <sz val="9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85">
    <xf numFmtId="0" fontId="0" fillId="0" borderId="0" xfId="0"/>
    <xf numFmtId="165" fontId="1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right" vertical="center"/>
    </xf>
    <xf numFmtId="166" fontId="1" fillId="0" borderId="0" xfId="0" quotePrefix="1" applyNumberFormat="1" applyFont="1" applyAlignment="1">
      <alignment horizontal="right" vertical="center"/>
    </xf>
    <xf numFmtId="165" fontId="1" fillId="0" borderId="0" xfId="0" quotePrefix="1" applyNumberFormat="1" applyFont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6" fontId="1" fillId="2" borderId="1" xfId="0" applyNumberFormat="1" applyFont="1" applyFill="1" applyBorder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166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166" fontId="2" fillId="2" borderId="2" xfId="0" applyNumberFormat="1" applyFont="1" applyFill="1" applyBorder="1" applyAlignment="1">
      <alignment horizontal="right" vertical="center"/>
    </xf>
    <xf numFmtId="165" fontId="1" fillId="0" borderId="0" xfId="0" applyNumberFormat="1" applyFont="1" applyAlignment="1">
      <alignment horizontal="left" vertical="center"/>
    </xf>
    <xf numFmtId="166" fontId="2" fillId="2" borderId="1" xfId="0" applyNumberFormat="1" applyFont="1" applyFill="1" applyBorder="1" applyAlignment="1">
      <alignment vertical="center"/>
    </xf>
    <xf numFmtId="166" fontId="2" fillId="0" borderId="0" xfId="0" applyNumberFormat="1" applyFont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6" fontId="2" fillId="0" borderId="3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6" fontId="2" fillId="2" borderId="2" xfId="0" applyNumberFormat="1" applyFont="1" applyFill="1" applyBorder="1" applyAlignment="1">
      <alignment vertical="center"/>
    </xf>
    <xf numFmtId="165" fontId="3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0" fontId="1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1" fillId="0" borderId="0" xfId="0" quotePrefix="1" applyNumberFormat="1" applyFont="1" applyAlignment="1">
      <alignment horizontal="left" vertical="center"/>
    </xf>
    <xf numFmtId="165" fontId="2" fillId="0" borderId="3" xfId="0" applyNumberFormat="1" applyFont="1" applyBorder="1" applyAlignment="1">
      <alignment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165" fontId="2" fillId="0" borderId="3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vertical="center"/>
    </xf>
    <xf numFmtId="166" fontId="2" fillId="0" borderId="2" xfId="0" applyNumberFormat="1" applyFont="1" applyBorder="1" applyAlignment="1">
      <alignment horizontal="right" vertical="center"/>
    </xf>
    <xf numFmtId="167" fontId="2" fillId="0" borderId="2" xfId="0" applyNumberFormat="1" applyFont="1" applyBorder="1" applyAlignment="1">
      <alignment vertical="center"/>
    </xf>
    <xf numFmtId="165" fontId="1" fillId="0" borderId="2" xfId="0" applyNumberFormat="1" applyFont="1" applyBorder="1" applyAlignment="1">
      <alignment horizontal="right" vertical="center"/>
    </xf>
    <xf numFmtId="166" fontId="2" fillId="2" borderId="3" xfId="0" applyNumberFormat="1" applyFont="1" applyFill="1" applyBorder="1" applyAlignment="1">
      <alignment horizontal="right" vertical="center"/>
    </xf>
    <xf numFmtId="166" fontId="1" fillId="0" borderId="2" xfId="0" applyNumberFormat="1" applyFont="1" applyBorder="1" applyAlignment="1">
      <alignment horizontal="right" vertical="center"/>
    </xf>
    <xf numFmtId="166" fontId="2" fillId="0" borderId="2" xfId="0" applyNumberFormat="1" applyFont="1" applyBorder="1" applyAlignment="1">
      <alignment vertical="center"/>
    </xf>
    <xf numFmtId="165" fontId="3" fillId="0" borderId="2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 wrapText="1"/>
    </xf>
    <xf numFmtId="165" fontId="2" fillId="2" borderId="3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horizontal="right" vertical="center"/>
    </xf>
    <xf numFmtId="165" fontId="2" fillId="3" borderId="0" xfId="0" applyNumberFormat="1" applyFont="1" applyFill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/>
    <xf numFmtId="0" fontId="6" fillId="0" borderId="2" xfId="0" applyFont="1" applyBorder="1" applyAlignment="1"/>
    <xf numFmtId="0" fontId="6" fillId="0" borderId="2" xfId="0" applyFont="1" applyBorder="1" applyAlignment="1"/>
    <xf numFmtId="166" fontId="7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/>
    <xf numFmtId="166" fontId="7" fillId="0" borderId="0" xfId="0" applyNumberFormat="1" applyFont="1" applyAlignment="1">
      <alignment horizontal="center" vertical="center"/>
    </xf>
    <xf numFmtId="0" fontId="9" fillId="0" borderId="0" xfId="0" applyFont="1"/>
    <xf numFmtId="166" fontId="7" fillId="0" borderId="0" xfId="0" quotePrefix="1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165" fontId="7" fillId="0" borderId="2" xfId="0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6" fontId="7" fillId="0" borderId="2" xfId="0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6" fontId="4" fillId="2" borderId="1" xfId="0" applyNumberFormat="1" applyFont="1" applyFill="1" applyBorder="1" applyAlignment="1">
      <alignment horizontal="right" vertical="center"/>
    </xf>
    <xf numFmtId="166" fontId="4" fillId="2" borderId="1" xfId="0" applyNumberFormat="1" applyFont="1" applyFill="1" applyBorder="1" applyAlignment="1">
      <alignment vertical="center"/>
    </xf>
    <xf numFmtId="166" fontId="4" fillId="2" borderId="2" xfId="0" applyNumberFormat="1" applyFont="1" applyFill="1" applyBorder="1" applyAlignment="1">
      <alignment vertical="center"/>
    </xf>
    <xf numFmtId="166" fontId="4" fillId="0" borderId="2" xfId="0" applyNumberFormat="1" applyFont="1" applyBorder="1" applyAlignment="1">
      <alignment vertical="center"/>
    </xf>
    <xf numFmtId="166" fontId="4" fillId="2" borderId="2" xfId="0" applyNumberFormat="1" applyFont="1" applyFill="1" applyBorder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165" fontId="4" fillId="2" borderId="2" xfId="0" applyNumberFormat="1" applyFont="1" applyFill="1" applyBorder="1" applyAlignment="1">
      <alignment vertical="center"/>
    </xf>
    <xf numFmtId="165" fontId="4" fillId="0" borderId="2" xfId="0" applyNumberFormat="1" applyFont="1" applyBorder="1" applyAlignment="1">
      <alignment vertical="center"/>
    </xf>
    <xf numFmtId="166" fontId="4" fillId="2" borderId="3" xfId="0" applyNumberFormat="1" applyFont="1" applyFill="1" applyBorder="1" applyAlignment="1">
      <alignment horizontal="right" vertical="center"/>
    </xf>
    <xf numFmtId="166" fontId="4" fillId="0" borderId="3" xfId="0" applyNumberFormat="1" applyFont="1" applyBorder="1" applyAlignment="1">
      <alignment horizontal="right" vertical="center"/>
    </xf>
    <xf numFmtId="168" fontId="4" fillId="2" borderId="3" xfId="0" applyNumberFormat="1" applyFont="1" applyFill="1" applyBorder="1" applyAlignment="1">
      <alignment horizontal="right" vertical="center"/>
    </xf>
    <xf numFmtId="168" fontId="4" fillId="0" borderId="3" xfId="0" applyNumberFormat="1" applyFont="1" applyBorder="1" applyAlignment="1">
      <alignment horizontal="right" vertical="center"/>
    </xf>
    <xf numFmtId="10" fontId="7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F70E7E70-C75F-47F2-97DE-BAB1BAB9358F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04"/>
  <sheetViews>
    <sheetView topLeftCell="A92" zoomScaleNormal="100" workbookViewId="0">
      <selection activeCell="D100" sqref="D100"/>
    </sheetView>
  </sheetViews>
  <sheetFormatPr defaultColWidth="10.140625" defaultRowHeight="15" customHeight="1" x14ac:dyDescent="0.2"/>
  <cols>
    <col min="1" max="3" width="1.7109375" style="56" customWidth="1"/>
    <col min="4" max="4" width="45.5703125" style="56" customWidth="1"/>
    <col min="5" max="5" width="6.7109375" style="56" customWidth="1"/>
    <col min="6" max="6" width="1.42578125" style="56" customWidth="1"/>
    <col min="7" max="7" width="15.7109375" style="56" customWidth="1"/>
    <col min="8" max="8" width="1.42578125" style="56" customWidth="1"/>
    <col min="9" max="9" width="15.7109375" style="56" customWidth="1"/>
    <col min="10" max="16384" width="10.140625" style="56"/>
  </cols>
  <sheetData>
    <row r="1" spans="1:9" ht="16.5" customHeight="1" x14ac:dyDescent="0.2">
      <c r="A1" s="1" t="s">
        <v>0</v>
      </c>
      <c r="B1" s="1"/>
      <c r="C1" s="1"/>
      <c r="D1" s="1"/>
      <c r="E1" s="52"/>
      <c r="F1" s="2"/>
      <c r="G1" s="3"/>
      <c r="H1" s="4"/>
      <c r="I1" s="3"/>
    </row>
    <row r="2" spans="1:9" ht="16.5" customHeight="1" x14ac:dyDescent="0.2">
      <c r="A2" s="1" t="s">
        <v>1</v>
      </c>
      <c r="B2" s="1"/>
      <c r="C2" s="1"/>
      <c r="D2" s="1"/>
      <c r="E2" s="52"/>
      <c r="F2" s="2"/>
      <c r="G2" s="3"/>
      <c r="H2" s="4"/>
      <c r="I2" s="3"/>
    </row>
    <row r="3" spans="1:9" ht="16.5" customHeight="1" x14ac:dyDescent="0.2">
      <c r="A3" s="37" t="s">
        <v>2</v>
      </c>
      <c r="B3" s="37"/>
      <c r="C3" s="37"/>
      <c r="D3" s="37"/>
      <c r="E3" s="38"/>
      <c r="F3" s="39"/>
      <c r="G3" s="40"/>
      <c r="H3" s="41"/>
      <c r="I3" s="40"/>
    </row>
    <row r="4" spans="1:9" ht="16.5" customHeight="1" x14ac:dyDescent="0.2">
      <c r="A4" s="1"/>
      <c r="B4" s="1"/>
      <c r="C4" s="1"/>
      <c r="D4" s="1"/>
      <c r="E4" s="52"/>
      <c r="F4" s="2"/>
      <c r="G4" s="3"/>
      <c r="H4" s="4"/>
      <c r="I4" s="3"/>
    </row>
    <row r="5" spans="1:9" ht="16.5" customHeight="1" x14ac:dyDescent="0.2">
      <c r="A5" s="1"/>
      <c r="B5" s="1"/>
      <c r="C5" s="1"/>
      <c r="D5" s="1"/>
      <c r="E5" s="52"/>
      <c r="F5" s="2"/>
      <c r="G5" s="3"/>
      <c r="H5" s="4"/>
      <c r="I5" s="3"/>
    </row>
    <row r="6" spans="1:9" ht="16.5" customHeight="1" x14ac:dyDescent="0.2">
      <c r="A6" s="2"/>
      <c r="B6" s="2"/>
      <c r="C6" s="2"/>
      <c r="D6" s="2"/>
      <c r="E6" s="52"/>
      <c r="F6" s="2"/>
      <c r="G6" s="5" t="s">
        <v>3</v>
      </c>
      <c r="H6" s="5"/>
      <c r="I6" s="5" t="s">
        <v>4</v>
      </c>
    </row>
    <row r="7" spans="1:9" ht="16.5" customHeight="1" x14ac:dyDescent="0.2">
      <c r="A7" s="2"/>
      <c r="B7" s="2"/>
      <c r="C7" s="2"/>
      <c r="D7" s="2"/>
      <c r="E7" s="52"/>
      <c r="F7" s="2"/>
      <c r="G7" s="6" t="s">
        <v>5</v>
      </c>
      <c r="H7" s="5"/>
      <c r="I7" s="6" t="s">
        <v>6</v>
      </c>
    </row>
    <row r="8" spans="1:9" ht="16.5" customHeight="1" x14ac:dyDescent="0.2">
      <c r="A8" s="2"/>
      <c r="B8" s="2"/>
      <c r="C8" s="2"/>
      <c r="D8" s="2"/>
      <c r="E8" s="52"/>
      <c r="F8" s="2"/>
      <c r="G8" s="7" t="s">
        <v>7</v>
      </c>
      <c r="H8" s="5"/>
      <c r="I8" s="7" t="s">
        <v>8</v>
      </c>
    </row>
    <row r="9" spans="1:9" ht="16.5" customHeight="1" x14ac:dyDescent="0.2">
      <c r="A9" s="2"/>
      <c r="B9" s="2"/>
      <c r="C9" s="2"/>
      <c r="D9" s="2"/>
      <c r="E9" s="53" t="s">
        <v>9</v>
      </c>
      <c r="F9" s="2"/>
      <c r="G9" s="42" t="s">
        <v>10</v>
      </c>
      <c r="H9" s="5"/>
      <c r="I9" s="42" t="s">
        <v>10</v>
      </c>
    </row>
    <row r="10" spans="1:9" ht="16.5" customHeight="1" x14ac:dyDescent="0.2">
      <c r="A10" s="2"/>
      <c r="B10" s="2"/>
      <c r="C10" s="2"/>
      <c r="D10" s="2"/>
      <c r="E10" s="8"/>
      <c r="F10" s="2"/>
      <c r="G10" s="9"/>
      <c r="H10" s="5"/>
      <c r="I10" s="10"/>
    </row>
    <row r="11" spans="1:9" ht="16.5" customHeight="1" x14ac:dyDescent="0.2">
      <c r="A11" s="1" t="s">
        <v>11</v>
      </c>
      <c r="B11" s="1"/>
      <c r="C11" s="1"/>
      <c r="D11" s="1"/>
      <c r="E11" s="52"/>
      <c r="F11" s="2"/>
      <c r="G11" s="11"/>
      <c r="H11" s="4"/>
      <c r="I11" s="3"/>
    </row>
    <row r="12" spans="1:9" ht="16.5" customHeight="1" x14ac:dyDescent="0.2">
      <c r="A12" s="2"/>
      <c r="B12" s="2"/>
      <c r="C12" s="2"/>
      <c r="D12" s="2"/>
      <c r="E12" s="52"/>
      <c r="F12" s="2"/>
      <c r="G12" s="11"/>
      <c r="H12" s="4"/>
      <c r="I12" s="3"/>
    </row>
    <row r="13" spans="1:9" ht="16.5" customHeight="1" x14ac:dyDescent="0.2">
      <c r="A13" s="1" t="s">
        <v>12</v>
      </c>
      <c r="B13" s="1"/>
      <c r="C13" s="1"/>
      <c r="D13" s="1"/>
      <c r="E13" s="52"/>
      <c r="F13" s="2"/>
      <c r="G13" s="11"/>
      <c r="H13" s="4"/>
      <c r="I13" s="3"/>
    </row>
    <row r="14" spans="1:9" ht="16.5" customHeight="1" x14ac:dyDescent="0.2">
      <c r="A14" s="1"/>
      <c r="B14" s="1"/>
      <c r="C14" s="1"/>
      <c r="D14" s="1"/>
      <c r="E14" s="52"/>
      <c r="F14" s="2"/>
      <c r="G14" s="11"/>
      <c r="H14" s="4"/>
      <c r="I14" s="3"/>
    </row>
    <row r="15" spans="1:9" ht="16.5" customHeight="1" x14ac:dyDescent="0.2">
      <c r="A15" s="2" t="s">
        <v>13</v>
      </c>
      <c r="B15" s="2"/>
      <c r="C15" s="2"/>
      <c r="D15" s="2"/>
      <c r="E15" s="52"/>
      <c r="F15" s="2"/>
      <c r="G15" s="12">
        <v>153116</v>
      </c>
      <c r="H15" s="2"/>
      <c r="I15" s="2">
        <v>145909</v>
      </c>
    </row>
    <row r="16" spans="1:9" ht="16.5" customHeight="1" x14ac:dyDescent="0.2">
      <c r="A16" s="2" t="s">
        <v>14</v>
      </c>
      <c r="B16" s="2"/>
      <c r="C16" s="2"/>
      <c r="D16" s="2"/>
      <c r="E16" s="52">
        <v>6</v>
      </c>
      <c r="F16" s="2"/>
      <c r="G16" s="12">
        <v>708698</v>
      </c>
      <c r="H16" s="2"/>
      <c r="I16" s="2">
        <v>610659</v>
      </c>
    </row>
    <row r="17" spans="1:9" ht="16.5" customHeight="1" x14ac:dyDescent="0.2">
      <c r="A17" s="2" t="s">
        <v>15</v>
      </c>
      <c r="B17" s="2"/>
      <c r="C17" s="2"/>
      <c r="D17" s="2"/>
      <c r="E17" s="52">
        <v>7</v>
      </c>
      <c r="F17" s="2"/>
      <c r="G17" s="12">
        <v>1160047</v>
      </c>
      <c r="H17" s="4"/>
      <c r="I17" s="2">
        <v>1095045</v>
      </c>
    </row>
    <row r="18" spans="1:9" ht="16.5" customHeight="1" x14ac:dyDescent="0.2">
      <c r="A18" s="2" t="s">
        <v>16</v>
      </c>
      <c r="B18" s="2"/>
      <c r="C18" s="2"/>
      <c r="D18" s="2"/>
      <c r="E18" s="52"/>
      <c r="F18" s="2"/>
      <c r="G18" s="12">
        <v>80593</v>
      </c>
      <c r="H18" s="4"/>
      <c r="I18" s="2">
        <v>64894</v>
      </c>
    </row>
    <row r="19" spans="1:9" ht="16.5" customHeight="1" x14ac:dyDescent="0.2">
      <c r="A19" s="2" t="s">
        <v>17</v>
      </c>
      <c r="B19" s="2"/>
      <c r="C19" s="2"/>
      <c r="D19" s="2"/>
      <c r="E19" s="52"/>
      <c r="F19" s="2"/>
      <c r="G19" s="13">
        <v>43305</v>
      </c>
      <c r="H19" s="4"/>
      <c r="I19" s="40">
        <v>43954</v>
      </c>
    </row>
    <row r="20" spans="1:9" ht="16.5" customHeight="1" x14ac:dyDescent="0.2">
      <c r="A20" s="2"/>
      <c r="B20" s="2"/>
      <c r="C20" s="2"/>
      <c r="D20" s="2"/>
      <c r="E20" s="52"/>
      <c r="F20" s="2"/>
      <c r="G20" s="11"/>
      <c r="H20" s="4"/>
      <c r="I20" s="3"/>
    </row>
    <row r="21" spans="1:9" ht="16.5" customHeight="1" x14ac:dyDescent="0.2">
      <c r="A21" s="14" t="s">
        <v>18</v>
      </c>
      <c r="B21" s="2"/>
      <c r="C21" s="2"/>
      <c r="D21" s="2"/>
      <c r="E21" s="52"/>
      <c r="F21" s="2"/>
      <c r="G21" s="13">
        <f>SUM(G15:G20)</f>
        <v>2145759</v>
      </c>
      <c r="H21" s="4"/>
      <c r="I21" s="40">
        <f>SUM(I15:I20)</f>
        <v>1960461</v>
      </c>
    </row>
    <row r="22" spans="1:9" ht="16.5" customHeight="1" x14ac:dyDescent="0.2">
      <c r="A22" s="2"/>
      <c r="B22" s="2"/>
      <c r="C22" s="2"/>
      <c r="D22" s="2"/>
      <c r="E22" s="52"/>
      <c r="F22" s="2"/>
      <c r="G22" s="11"/>
      <c r="H22" s="4"/>
      <c r="I22" s="3"/>
    </row>
    <row r="23" spans="1:9" ht="16.5" customHeight="1" x14ac:dyDescent="0.2">
      <c r="A23" s="1" t="s">
        <v>19</v>
      </c>
      <c r="B23" s="1"/>
      <c r="C23" s="1"/>
      <c r="D23" s="1"/>
      <c r="E23" s="52"/>
      <c r="F23" s="2"/>
      <c r="G23" s="11"/>
      <c r="H23" s="4"/>
      <c r="I23" s="3"/>
    </row>
    <row r="24" spans="1:9" ht="16.5" customHeight="1" x14ac:dyDescent="0.2">
      <c r="A24" s="2"/>
      <c r="B24" s="1"/>
      <c r="C24" s="1"/>
      <c r="D24" s="1"/>
      <c r="E24" s="52"/>
      <c r="F24" s="2"/>
      <c r="G24" s="11"/>
      <c r="H24" s="4"/>
      <c r="I24" s="3"/>
    </row>
    <row r="25" spans="1:9" ht="16.5" customHeight="1" x14ac:dyDescent="0.2">
      <c r="A25" s="2" t="s">
        <v>20</v>
      </c>
      <c r="B25" s="2"/>
      <c r="C25" s="2"/>
      <c r="D25" s="2"/>
      <c r="E25" s="52">
        <v>8</v>
      </c>
      <c r="F25" s="2"/>
      <c r="G25" s="11">
        <v>6152066</v>
      </c>
      <c r="H25" s="4"/>
      <c r="I25" s="3">
        <v>5872827</v>
      </c>
    </row>
    <row r="26" spans="1:9" ht="16.5" customHeight="1" x14ac:dyDescent="0.2">
      <c r="A26" s="2" t="s">
        <v>21</v>
      </c>
      <c r="B26" s="2"/>
      <c r="C26" s="2"/>
      <c r="D26" s="2"/>
      <c r="E26" s="52"/>
      <c r="F26" s="2"/>
      <c r="G26" s="11">
        <v>34938</v>
      </c>
      <c r="H26" s="4"/>
      <c r="I26" s="3">
        <v>52269</v>
      </c>
    </row>
    <row r="27" spans="1:9" ht="16.5" customHeight="1" x14ac:dyDescent="0.2">
      <c r="A27" s="2" t="s">
        <v>22</v>
      </c>
      <c r="B27" s="2"/>
      <c r="C27" s="2"/>
      <c r="D27" s="2"/>
      <c r="E27" s="52"/>
      <c r="F27" s="2"/>
      <c r="G27" s="15">
        <v>1056</v>
      </c>
      <c r="H27" s="4"/>
      <c r="I27" s="16">
        <v>1199</v>
      </c>
    </row>
    <row r="28" spans="1:9" ht="16.5" customHeight="1" x14ac:dyDescent="0.2">
      <c r="A28" s="2" t="s">
        <v>23</v>
      </c>
      <c r="B28" s="2"/>
      <c r="C28" s="2"/>
      <c r="D28" s="2"/>
      <c r="E28" s="52"/>
      <c r="F28" s="2"/>
      <c r="G28" s="12">
        <v>81870</v>
      </c>
      <c r="H28" s="4"/>
      <c r="I28" s="2">
        <v>79695</v>
      </c>
    </row>
    <row r="29" spans="1:9" ht="16.5" customHeight="1" x14ac:dyDescent="0.2">
      <c r="A29" s="2" t="s">
        <v>24</v>
      </c>
      <c r="B29" s="2"/>
      <c r="C29" s="2"/>
      <c r="D29" s="2"/>
      <c r="E29" s="52"/>
      <c r="F29" s="2"/>
      <c r="G29" s="12">
        <v>30603</v>
      </c>
      <c r="H29" s="4"/>
      <c r="I29" s="2">
        <v>39239</v>
      </c>
    </row>
    <row r="30" spans="1:9" ht="16.5" customHeight="1" x14ac:dyDescent="0.2">
      <c r="A30" s="2" t="s">
        <v>25</v>
      </c>
      <c r="B30" s="2"/>
      <c r="C30" s="2"/>
      <c r="D30" s="2"/>
      <c r="E30" s="52"/>
      <c r="F30" s="2"/>
      <c r="G30" s="17">
        <v>11177</v>
      </c>
      <c r="H30" s="4"/>
      <c r="I30" s="39">
        <v>15448</v>
      </c>
    </row>
    <row r="31" spans="1:9" ht="16.5" customHeight="1" x14ac:dyDescent="0.2">
      <c r="A31" s="2"/>
      <c r="B31" s="2"/>
      <c r="C31" s="2"/>
      <c r="D31" s="2"/>
      <c r="E31" s="52"/>
      <c r="F31" s="2"/>
      <c r="G31" s="11"/>
      <c r="H31" s="4"/>
      <c r="I31" s="3"/>
    </row>
    <row r="32" spans="1:9" ht="16.5" customHeight="1" x14ac:dyDescent="0.2">
      <c r="A32" s="1" t="s">
        <v>26</v>
      </c>
      <c r="B32" s="2"/>
      <c r="C32" s="2"/>
      <c r="D32" s="2"/>
      <c r="E32" s="52"/>
      <c r="F32" s="2"/>
      <c r="G32" s="17">
        <f>SUM(G25:G31)</f>
        <v>6311710</v>
      </c>
      <c r="H32" s="4"/>
      <c r="I32" s="39">
        <f>SUM(I25:I31)</f>
        <v>6060677</v>
      </c>
    </row>
    <row r="33" spans="1:9" ht="16.5" customHeight="1" x14ac:dyDescent="0.2">
      <c r="A33" s="2"/>
      <c r="B33" s="2"/>
      <c r="C33" s="2"/>
      <c r="D33" s="2"/>
      <c r="E33" s="52"/>
      <c r="F33" s="2"/>
      <c r="G33" s="11"/>
      <c r="H33" s="4"/>
      <c r="I33" s="3"/>
    </row>
    <row r="34" spans="1:9" ht="16.5" customHeight="1" x14ac:dyDescent="0.2">
      <c r="A34" s="1" t="s">
        <v>27</v>
      </c>
      <c r="B34" s="1"/>
      <c r="C34" s="1"/>
      <c r="D34" s="1"/>
      <c r="E34" s="52"/>
      <c r="F34" s="2"/>
      <c r="G34" s="43">
        <f>SUM(G32,G21)</f>
        <v>8457469</v>
      </c>
      <c r="H34" s="4"/>
      <c r="I34" s="18">
        <f>SUM(I32,I21)</f>
        <v>8021138</v>
      </c>
    </row>
    <row r="35" spans="1:9" ht="16.5" customHeight="1" x14ac:dyDescent="0.2">
      <c r="A35" s="2"/>
      <c r="B35" s="2"/>
      <c r="C35" s="2"/>
      <c r="D35" s="2"/>
      <c r="E35" s="52"/>
      <c r="F35" s="2"/>
      <c r="G35" s="3"/>
      <c r="H35" s="4"/>
      <c r="I35" s="3"/>
    </row>
    <row r="36" spans="1:9" ht="16.5" customHeight="1" x14ac:dyDescent="0.2">
      <c r="A36" s="2"/>
      <c r="B36" s="2"/>
      <c r="C36" s="2"/>
      <c r="D36" s="2"/>
      <c r="E36" s="52"/>
      <c r="F36" s="2"/>
      <c r="G36" s="3"/>
      <c r="H36" s="4"/>
      <c r="I36" s="3"/>
    </row>
    <row r="37" spans="1:9" ht="16.5" customHeight="1" x14ac:dyDescent="0.2">
      <c r="A37" s="2"/>
      <c r="B37" s="2"/>
      <c r="C37" s="2"/>
      <c r="D37" s="2"/>
      <c r="E37" s="52"/>
      <c r="F37" s="2"/>
      <c r="G37" s="19"/>
      <c r="H37" s="4"/>
      <c r="I37" s="19"/>
    </row>
    <row r="38" spans="1:9" ht="16.5" customHeight="1" x14ac:dyDescent="0.2">
      <c r="A38" s="2"/>
      <c r="B38" s="2"/>
      <c r="C38" s="2"/>
      <c r="D38" s="2"/>
      <c r="E38" s="52"/>
      <c r="F38" s="2"/>
      <c r="G38" s="19"/>
      <c r="H38" s="4"/>
      <c r="I38" s="19"/>
    </row>
    <row r="39" spans="1:9" ht="16.5" customHeight="1" x14ac:dyDescent="0.2">
      <c r="A39" s="2"/>
      <c r="B39" s="2"/>
      <c r="C39" s="2"/>
      <c r="D39" s="2"/>
      <c r="E39" s="52"/>
      <c r="F39" s="2"/>
      <c r="G39" s="3"/>
      <c r="H39" s="4"/>
      <c r="I39" s="3"/>
    </row>
    <row r="40" spans="1:9" ht="16.5" customHeight="1" x14ac:dyDescent="0.2">
      <c r="A40" s="2"/>
      <c r="B40" s="2"/>
      <c r="C40" s="2"/>
      <c r="D40" s="2"/>
      <c r="E40" s="52"/>
      <c r="F40" s="2"/>
      <c r="G40" s="3"/>
      <c r="H40" s="4"/>
      <c r="I40" s="3"/>
    </row>
    <row r="41" spans="1:9" ht="16.5" customHeight="1" x14ac:dyDescent="0.2">
      <c r="A41" s="2"/>
      <c r="B41" s="2"/>
      <c r="C41" s="2"/>
      <c r="D41" s="2"/>
      <c r="E41" s="52"/>
      <c r="F41" s="2"/>
      <c r="G41" s="3"/>
      <c r="H41" s="4"/>
      <c r="I41" s="3"/>
    </row>
    <row r="42" spans="1:9" ht="16.5" customHeight="1" x14ac:dyDescent="0.2">
      <c r="A42" s="2"/>
      <c r="B42" s="2"/>
      <c r="C42" s="2"/>
      <c r="D42" s="2"/>
      <c r="E42" s="52"/>
      <c r="F42" s="2"/>
      <c r="G42" s="3"/>
      <c r="H42" s="4"/>
      <c r="I42" s="3"/>
    </row>
    <row r="43" spans="1:9" ht="16.5" customHeight="1" x14ac:dyDescent="0.2">
      <c r="A43" s="2"/>
      <c r="B43" s="2"/>
      <c r="C43" s="2"/>
      <c r="D43" s="2"/>
      <c r="E43" s="52"/>
      <c r="F43" s="2"/>
      <c r="G43" s="3"/>
      <c r="H43" s="4"/>
      <c r="I43" s="3"/>
    </row>
    <row r="44" spans="1:9" ht="16.5" customHeight="1" x14ac:dyDescent="0.2">
      <c r="A44" s="54" t="s">
        <v>28</v>
      </c>
      <c r="B44" s="57"/>
      <c r="C44" s="57"/>
      <c r="D44" s="57"/>
      <c r="E44" s="57"/>
      <c r="F44" s="57"/>
      <c r="G44" s="57"/>
      <c r="H44" s="57"/>
      <c r="I44" s="57"/>
    </row>
    <row r="45" spans="1:9" ht="16.5" customHeight="1" x14ac:dyDescent="0.2">
      <c r="A45" s="2"/>
      <c r="B45" s="2"/>
      <c r="C45" s="2"/>
      <c r="D45" s="2"/>
      <c r="E45" s="52"/>
      <c r="F45" s="2"/>
      <c r="G45" s="3"/>
      <c r="H45" s="4"/>
      <c r="I45" s="3"/>
    </row>
    <row r="46" spans="1:9" ht="16.5" customHeight="1" x14ac:dyDescent="0.2">
      <c r="A46" s="2"/>
      <c r="B46" s="2"/>
      <c r="C46" s="2"/>
      <c r="D46" s="2"/>
      <c r="E46" s="52"/>
      <c r="F46" s="2"/>
      <c r="G46" s="3"/>
      <c r="H46" s="4"/>
      <c r="I46" s="3"/>
    </row>
    <row r="47" spans="1:9" ht="16.5" customHeight="1" x14ac:dyDescent="0.2">
      <c r="A47" s="2"/>
      <c r="B47" s="2"/>
      <c r="C47" s="2"/>
      <c r="D47" s="2"/>
      <c r="E47" s="52"/>
      <c r="F47" s="2"/>
      <c r="G47" s="3"/>
      <c r="H47" s="4"/>
      <c r="I47" s="3"/>
    </row>
    <row r="48" spans="1:9" ht="14.25" customHeight="1" x14ac:dyDescent="0.2">
      <c r="A48" s="2"/>
      <c r="B48" s="2"/>
      <c r="C48" s="2"/>
      <c r="D48" s="2"/>
      <c r="E48" s="52"/>
      <c r="F48" s="2"/>
      <c r="G48" s="3"/>
      <c r="H48" s="4"/>
      <c r="I48" s="3"/>
    </row>
    <row r="49" spans="1:9" ht="21.75" customHeight="1" x14ac:dyDescent="0.2">
      <c r="A49" s="39" t="s">
        <v>29</v>
      </c>
      <c r="B49" s="39"/>
      <c r="C49" s="39"/>
      <c r="D49" s="39"/>
      <c r="E49" s="39"/>
      <c r="F49" s="39"/>
      <c r="G49" s="39"/>
      <c r="H49" s="39"/>
      <c r="I49" s="39"/>
    </row>
    <row r="50" spans="1:9" ht="16.5" customHeight="1" x14ac:dyDescent="0.2">
      <c r="A50" s="1" t="s">
        <v>0</v>
      </c>
      <c r="B50" s="1"/>
      <c r="C50" s="1"/>
      <c r="D50" s="1"/>
      <c r="E50" s="52"/>
      <c r="F50" s="2"/>
      <c r="G50" s="3"/>
      <c r="H50" s="4"/>
      <c r="I50" s="3"/>
    </row>
    <row r="51" spans="1:9" ht="16.5" customHeight="1" x14ac:dyDescent="0.2">
      <c r="A51" s="1" t="s">
        <v>137</v>
      </c>
      <c r="B51" s="1"/>
      <c r="C51" s="1"/>
      <c r="D51" s="1"/>
      <c r="E51" s="52"/>
      <c r="F51" s="2"/>
      <c r="G51" s="3"/>
      <c r="H51" s="4"/>
      <c r="I51" s="3"/>
    </row>
    <row r="52" spans="1:9" ht="16.5" customHeight="1" x14ac:dyDescent="0.2">
      <c r="A52" s="37" t="str">
        <f>A3</f>
        <v>As at 30 June 2024</v>
      </c>
      <c r="B52" s="37"/>
      <c r="C52" s="37"/>
      <c r="D52" s="37"/>
      <c r="E52" s="38"/>
      <c r="F52" s="39"/>
      <c r="G52" s="40"/>
      <c r="H52" s="41"/>
      <c r="I52" s="40"/>
    </row>
    <row r="53" spans="1:9" ht="16.5" customHeight="1" x14ac:dyDescent="0.2">
      <c r="A53" s="1"/>
      <c r="B53" s="1"/>
      <c r="C53" s="1"/>
      <c r="D53" s="1"/>
      <c r="E53" s="52"/>
      <c r="F53" s="2"/>
      <c r="G53" s="3"/>
      <c r="H53" s="4"/>
      <c r="I53" s="3"/>
    </row>
    <row r="54" spans="1:9" ht="16.5" customHeight="1" x14ac:dyDescent="0.2">
      <c r="A54" s="1"/>
      <c r="B54" s="1"/>
      <c r="C54" s="1"/>
      <c r="D54" s="1"/>
      <c r="E54" s="52"/>
      <c r="F54" s="2"/>
      <c r="G54" s="3"/>
      <c r="H54" s="4"/>
      <c r="I54" s="3"/>
    </row>
    <row r="55" spans="1:9" ht="15.75" customHeight="1" x14ac:dyDescent="0.2">
      <c r="A55" s="2"/>
      <c r="B55" s="2"/>
      <c r="C55" s="2"/>
      <c r="D55" s="2"/>
      <c r="E55" s="52"/>
      <c r="F55" s="2"/>
      <c r="G55" s="10" t="s">
        <v>3</v>
      </c>
      <c r="H55" s="10"/>
      <c r="I55" s="10" t="s">
        <v>4</v>
      </c>
    </row>
    <row r="56" spans="1:9" ht="15.75" customHeight="1" x14ac:dyDescent="0.2">
      <c r="A56" s="1"/>
      <c r="B56" s="1"/>
      <c r="C56" s="1"/>
      <c r="D56" s="1"/>
      <c r="E56" s="52"/>
      <c r="F56" s="2"/>
      <c r="G56" s="6" t="s">
        <v>5</v>
      </c>
      <c r="H56" s="5"/>
      <c r="I56" s="6" t="s">
        <v>6</v>
      </c>
    </row>
    <row r="57" spans="1:9" ht="15.75" customHeight="1" x14ac:dyDescent="0.2">
      <c r="A57" s="2"/>
      <c r="B57" s="2"/>
      <c r="C57" s="2"/>
      <c r="D57" s="2"/>
      <c r="E57" s="52"/>
      <c r="F57" s="2"/>
      <c r="G57" s="7" t="s">
        <v>7</v>
      </c>
      <c r="H57" s="5"/>
      <c r="I57" s="7" t="s">
        <v>8</v>
      </c>
    </row>
    <row r="58" spans="1:9" ht="15.75" customHeight="1" x14ac:dyDescent="0.2">
      <c r="A58" s="2"/>
      <c r="B58" s="2"/>
      <c r="C58" s="2"/>
      <c r="D58" s="2"/>
      <c r="E58" s="53" t="s">
        <v>9</v>
      </c>
      <c r="F58" s="2"/>
      <c r="G58" s="44" t="s">
        <v>10</v>
      </c>
      <c r="H58" s="5"/>
      <c r="I58" s="44" t="s">
        <v>10</v>
      </c>
    </row>
    <row r="59" spans="1:9" ht="9.75" customHeight="1" x14ac:dyDescent="0.2">
      <c r="A59" s="2"/>
      <c r="B59" s="2"/>
      <c r="C59" s="2"/>
      <c r="D59" s="2"/>
      <c r="E59" s="8"/>
      <c r="F59" s="2"/>
      <c r="G59" s="9"/>
      <c r="H59" s="5"/>
      <c r="I59" s="10"/>
    </row>
    <row r="60" spans="1:9" ht="15.75" customHeight="1" x14ac:dyDescent="0.2">
      <c r="A60" s="1" t="s">
        <v>30</v>
      </c>
      <c r="B60" s="1"/>
      <c r="C60" s="1"/>
      <c r="D60" s="1"/>
      <c r="E60" s="52"/>
      <c r="F60" s="2"/>
      <c r="G60" s="11"/>
      <c r="H60" s="4"/>
      <c r="I60" s="3"/>
    </row>
    <row r="61" spans="1:9" ht="9.75" customHeight="1" x14ac:dyDescent="0.2">
      <c r="A61" s="1"/>
      <c r="B61" s="1"/>
      <c r="C61" s="1"/>
      <c r="D61" s="1"/>
      <c r="E61" s="52"/>
      <c r="F61" s="2"/>
      <c r="G61" s="11"/>
      <c r="H61" s="4"/>
      <c r="I61" s="3"/>
    </row>
    <row r="62" spans="1:9" ht="15.75" customHeight="1" x14ac:dyDescent="0.2">
      <c r="A62" s="1" t="s">
        <v>31</v>
      </c>
      <c r="B62" s="1"/>
      <c r="C62" s="1"/>
      <c r="D62" s="1"/>
      <c r="E62" s="52"/>
      <c r="F62" s="2"/>
      <c r="G62" s="11"/>
      <c r="H62" s="4"/>
      <c r="I62" s="3"/>
    </row>
    <row r="63" spans="1:9" ht="9.75" customHeight="1" x14ac:dyDescent="0.2">
      <c r="A63" s="1"/>
      <c r="B63" s="1"/>
      <c r="C63" s="1"/>
      <c r="D63" s="1"/>
      <c r="E63" s="52"/>
      <c r="F63" s="2"/>
      <c r="G63" s="11"/>
      <c r="H63" s="4"/>
      <c r="I63" s="3"/>
    </row>
    <row r="64" spans="1:9" ht="15.75" customHeight="1" x14ac:dyDescent="0.2">
      <c r="A64" s="2" t="s">
        <v>32</v>
      </c>
      <c r="B64" s="2"/>
      <c r="C64" s="2"/>
      <c r="D64" s="2"/>
      <c r="E64" s="52">
        <v>9</v>
      </c>
      <c r="F64" s="2"/>
      <c r="G64" s="12">
        <v>1261000</v>
      </c>
      <c r="H64" s="2"/>
      <c r="I64" s="2">
        <v>623000</v>
      </c>
    </row>
    <row r="65" spans="1:9" ht="15.75" customHeight="1" x14ac:dyDescent="0.2">
      <c r="A65" s="2" t="s">
        <v>33</v>
      </c>
      <c r="B65" s="2"/>
      <c r="C65" s="2"/>
      <c r="D65" s="2"/>
      <c r="E65" s="52">
        <v>10</v>
      </c>
      <c r="F65" s="2"/>
      <c r="G65" s="12">
        <v>2271377</v>
      </c>
      <c r="H65" s="2"/>
      <c r="I65" s="2">
        <v>2324620</v>
      </c>
    </row>
    <row r="66" spans="1:9" ht="15.75" customHeight="1" x14ac:dyDescent="0.2">
      <c r="A66" s="2" t="s">
        <v>129</v>
      </c>
      <c r="B66" s="1"/>
      <c r="C66" s="1"/>
      <c r="D66" s="1"/>
      <c r="E66" s="52"/>
      <c r="F66" s="2"/>
      <c r="G66" s="11"/>
      <c r="H66" s="2"/>
      <c r="I66" s="3"/>
    </row>
    <row r="67" spans="1:9" ht="15.75" customHeight="1" x14ac:dyDescent="0.2">
      <c r="A67" s="2"/>
      <c r="B67" s="2" t="s">
        <v>130</v>
      </c>
      <c r="C67" s="1"/>
      <c r="D67" s="1"/>
      <c r="E67" s="52">
        <v>12</v>
      </c>
      <c r="F67" s="2"/>
      <c r="G67" s="11">
        <v>187818</v>
      </c>
      <c r="H67" s="2"/>
      <c r="I67" s="3">
        <v>231928</v>
      </c>
    </row>
    <row r="68" spans="1:9" ht="15.75" customHeight="1" x14ac:dyDescent="0.2">
      <c r="A68" s="2" t="s">
        <v>34</v>
      </c>
      <c r="B68" s="1"/>
      <c r="C68" s="1"/>
      <c r="D68" s="1"/>
      <c r="E68" s="52">
        <v>11</v>
      </c>
      <c r="F68" s="2"/>
      <c r="G68" s="11">
        <v>27855</v>
      </c>
      <c r="H68" s="2"/>
      <c r="I68" s="3">
        <v>33863</v>
      </c>
    </row>
    <row r="69" spans="1:9" ht="15.75" customHeight="1" x14ac:dyDescent="0.2">
      <c r="A69" s="2" t="s">
        <v>124</v>
      </c>
      <c r="B69" s="2"/>
      <c r="C69" s="1"/>
      <c r="D69" s="1"/>
      <c r="E69" s="52"/>
      <c r="F69" s="2"/>
      <c r="G69" s="11">
        <v>12338</v>
      </c>
      <c r="H69" s="2"/>
      <c r="I69" s="3">
        <v>0</v>
      </c>
    </row>
    <row r="70" spans="1:9" ht="15.75" customHeight="1" x14ac:dyDescent="0.2">
      <c r="A70" s="2" t="s">
        <v>35</v>
      </c>
      <c r="B70" s="2"/>
      <c r="C70" s="2"/>
      <c r="D70" s="2"/>
      <c r="E70" s="52"/>
      <c r="F70" s="2"/>
      <c r="G70" s="17">
        <v>14782</v>
      </c>
      <c r="H70" s="2"/>
      <c r="I70" s="39">
        <v>28497</v>
      </c>
    </row>
    <row r="71" spans="1:9" ht="9.75" customHeight="1" x14ac:dyDescent="0.2">
      <c r="A71" s="2"/>
      <c r="B71" s="2"/>
      <c r="C71" s="2"/>
      <c r="D71" s="2"/>
      <c r="E71" s="8"/>
      <c r="F71" s="2"/>
      <c r="G71" s="15"/>
      <c r="H71" s="5"/>
      <c r="I71" s="16"/>
    </row>
    <row r="72" spans="1:9" ht="15.75" customHeight="1" x14ac:dyDescent="0.2">
      <c r="A72" s="1" t="s">
        <v>36</v>
      </c>
      <c r="B72" s="2"/>
      <c r="C72" s="2"/>
      <c r="D72" s="2"/>
      <c r="E72" s="52"/>
      <c r="F72" s="2"/>
      <c r="G72" s="13">
        <f>SUM(G64:G71)</f>
        <v>3775170</v>
      </c>
      <c r="H72" s="2"/>
      <c r="I72" s="40">
        <f>SUM(I64:I71)</f>
        <v>3241908</v>
      </c>
    </row>
    <row r="73" spans="1:9" ht="15.75" customHeight="1" x14ac:dyDescent="0.2">
      <c r="A73" s="2"/>
      <c r="B73" s="2"/>
      <c r="C73" s="2"/>
      <c r="D73" s="2"/>
      <c r="E73" s="52"/>
      <c r="F73" s="2"/>
      <c r="G73" s="11"/>
      <c r="H73" s="4"/>
      <c r="I73" s="3"/>
    </row>
    <row r="74" spans="1:9" ht="15.75" customHeight="1" x14ac:dyDescent="0.2">
      <c r="A74" s="1" t="s">
        <v>37</v>
      </c>
      <c r="B74" s="1"/>
      <c r="C74" s="1"/>
      <c r="D74" s="1"/>
      <c r="E74" s="52"/>
      <c r="F74" s="2"/>
      <c r="G74" s="11"/>
      <c r="H74" s="4"/>
      <c r="I74" s="3"/>
    </row>
    <row r="75" spans="1:9" ht="9.75" customHeight="1" x14ac:dyDescent="0.2">
      <c r="A75" s="2"/>
      <c r="B75" s="2"/>
      <c r="C75" s="2"/>
      <c r="D75" s="2"/>
      <c r="E75" s="8"/>
      <c r="F75" s="2"/>
      <c r="G75" s="9"/>
      <c r="H75" s="5"/>
      <c r="I75" s="10"/>
    </row>
    <row r="76" spans="1:9" ht="15.75" customHeight="1" x14ac:dyDescent="0.2">
      <c r="A76" s="2" t="s">
        <v>131</v>
      </c>
      <c r="B76" s="2"/>
      <c r="C76" s="2"/>
      <c r="D76" s="2"/>
      <c r="E76" s="52">
        <v>12</v>
      </c>
      <c r="F76" s="2"/>
      <c r="G76" s="15">
        <v>657364</v>
      </c>
      <c r="H76" s="4"/>
      <c r="I76" s="16">
        <v>751273</v>
      </c>
    </row>
    <row r="77" spans="1:9" ht="15.75" customHeight="1" x14ac:dyDescent="0.2">
      <c r="A77" s="2" t="s">
        <v>38</v>
      </c>
      <c r="B77" s="1"/>
      <c r="C77" s="1"/>
      <c r="D77" s="1"/>
      <c r="E77" s="52">
        <v>11</v>
      </c>
      <c r="F77" s="2"/>
      <c r="G77" s="15">
        <v>13592</v>
      </c>
      <c r="H77" s="4"/>
      <c r="I77" s="16">
        <v>26017</v>
      </c>
    </row>
    <row r="78" spans="1:9" ht="15.75" customHeight="1" x14ac:dyDescent="0.2">
      <c r="A78" s="2" t="s">
        <v>39</v>
      </c>
      <c r="B78" s="2"/>
      <c r="C78" s="2"/>
      <c r="D78" s="2"/>
      <c r="E78" s="52"/>
      <c r="F78" s="2"/>
      <c r="G78" s="17">
        <v>379280</v>
      </c>
      <c r="H78" s="2"/>
      <c r="I78" s="39">
        <v>370576</v>
      </c>
    </row>
    <row r="79" spans="1:9" ht="9.75" customHeight="1" x14ac:dyDescent="0.2">
      <c r="A79" s="2"/>
      <c r="B79" s="2"/>
      <c r="C79" s="2"/>
      <c r="D79" s="2"/>
      <c r="E79" s="8"/>
      <c r="F79" s="2"/>
      <c r="G79" s="15"/>
      <c r="H79" s="5"/>
      <c r="I79" s="16"/>
    </row>
    <row r="80" spans="1:9" ht="15.75" customHeight="1" x14ac:dyDescent="0.2">
      <c r="A80" s="1" t="s">
        <v>40</v>
      </c>
      <c r="B80" s="2"/>
      <c r="C80" s="2"/>
      <c r="D80" s="2"/>
      <c r="E80" s="52"/>
      <c r="F80" s="2"/>
      <c r="G80" s="20">
        <f>SUM(G76:G79)</f>
        <v>1050236</v>
      </c>
      <c r="H80" s="2"/>
      <c r="I80" s="45">
        <f>SUM(I76:I79)</f>
        <v>1147866</v>
      </c>
    </row>
    <row r="81" spans="1:9" ht="9.75" customHeight="1" x14ac:dyDescent="0.2">
      <c r="A81" s="2"/>
      <c r="B81" s="2"/>
      <c r="C81" s="2"/>
      <c r="D81" s="2"/>
      <c r="E81" s="8"/>
      <c r="F81" s="2"/>
      <c r="G81" s="15"/>
      <c r="H81" s="5"/>
      <c r="I81" s="16"/>
    </row>
    <row r="82" spans="1:9" ht="15.75" customHeight="1" x14ac:dyDescent="0.2">
      <c r="A82" s="1" t="s">
        <v>41</v>
      </c>
      <c r="B82" s="1"/>
      <c r="C82" s="1"/>
      <c r="D82" s="1"/>
      <c r="E82" s="52"/>
      <c r="F82" s="2"/>
      <c r="G82" s="20">
        <f>+G72+G80</f>
        <v>4825406</v>
      </c>
      <c r="H82" s="2"/>
      <c r="I82" s="45">
        <f>+I72+I80</f>
        <v>4389774</v>
      </c>
    </row>
    <row r="83" spans="1:9" ht="15.75" customHeight="1" x14ac:dyDescent="0.2">
      <c r="A83" s="1"/>
      <c r="B83" s="1"/>
      <c r="C83" s="1"/>
      <c r="D83" s="1"/>
      <c r="E83" s="52"/>
      <c r="F83" s="2"/>
      <c r="G83" s="11"/>
      <c r="H83" s="2"/>
      <c r="I83" s="3"/>
    </row>
    <row r="84" spans="1:9" ht="15.75" customHeight="1" x14ac:dyDescent="0.2">
      <c r="A84" s="1"/>
      <c r="B84" s="1"/>
      <c r="C84" s="1"/>
      <c r="D84" s="1"/>
      <c r="E84" s="52"/>
      <c r="F84" s="2"/>
      <c r="G84" s="11"/>
      <c r="H84" s="2"/>
      <c r="I84" s="3"/>
    </row>
    <row r="85" spans="1:9" ht="15.75" customHeight="1" x14ac:dyDescent="0.2">
      <c r="A85" s="1" t="s">
        <v>42</v>
      </c>
      <c r="B85" s="1"/>
      <c r="C85" s="1"/>
      <c r="D85" s="1"/>
      <c r="E85" s="52"/>
      <c r="F85" s="2"/>
      <c r="G85" s="11"/>
      <c r="H85" s="2"/>
      <c r="I85" s="3"/>
    </row>
    <row r="86" spans="1:9" ht="9.75" customHeight="1" x14ac:dyDescent="0.2">
      <c r="A86" s="2"/>
      <c r="B86" s="2"/>
      <c r="C86" s="2"/>
      <c r="D86" s="2"/>
      <c r="E86" s="8"/>
      <c r="F86" s="2"/>
      <c r="G86" s="9"/>
      <c r="H86" s="5"/>
      <c r="I86" s="10"/>
    </row>
    <row r="87" spans="1:9" ht="15.75" customHeight="1" x14ac:dyDescent="0.2">
      <c r="A87" s="2" t="s">
        <v>43</v>
      </c>
      <c r="B87" s="2"/>
      <c r="C87" s="2"/>
      <c r="D87" s="2"/>
      <c r="E87" s="52"/>
      <c r="F87" s="2"/>
      <c r="G87" s="11"/>
      <c r="H87" s="2"/>
      <c r="I87" s="3"/>
    </row>
    <row r="88" spans="1:9" ht="15.75" customHeight="1" x14ac:dyDescent="0.2">
      <c r="A88" s="2"/>
      <c r="B88" s="2" t="s">
        <v>44</v>
      </c>
      <c r="C88" s="2"/>
      <c r="D88" s="2"/>
      <c r="E88" s="52"/>
      <c r="F88" s="2"/>
      <c r="G88" s="11"/>
      <c r="H88" s="2"/>
      <c r="I88" s="3"/>
    </row>
    <row r="89" spans="1:9" ht="15.75" customHeight="1" x14ac:dyDescent="0.2">
      <c r="A89" s="2"/>
      <c r="B89" s="2"/>
      <c r="C89" s="2" t="s">
        <v>45</v>
      </c>
      <c r="D89" s="2"/>
      <c r="E89" s="52"/>
      <c r="F89" s="2"/>
      <c r="G89" s="12"/>
      <c r="H89" s="2"/>
      <c r="I89" s="2"/>
    </row>
    <row r="90" spans="1:9" ht="15.75" customHeight="1" x14ac:dyDescent="0.2">
      <c r="A90" s="2"/>
      <c r="B90" s="2"/>
      <c r="C90" s="2"/>
      <c r="D90" s="2" t="s">
        <v>46</v>
      </c>
      <c r="E90" s="52"/>
      <c r="F90" s="2"/>
      <c r="G90" s="43">
        <v>74000</v>
      </c>
      <c r="H90" s="2"/>
      <c r="I90" s="18">
        <v>74000</v>
      </c>
    </row>
    <row r="91" spans="1:9" ht="9.75" customHeight="1" x14ac:dyDescent="0.2">
      <c r="A91" s="2"/>
      <c r="B91" s="2"/>
      <c r="C91" s="2"/>
      <c r="D91" s="2"/>
      <c r="E91" s="8"/>
      <c r="F91" s="2"/>
      <c r="G91" s="9"/>
      <c r="H91" s="5"/>
      <c r="I91" s="10"/>
    </row>
    <row r="92" spans="1:9" ht="15.75" customHeight="1" x14ac:dyDescent="0.2">
      <c r="A92" s="2"/>
      <c r="B92" s="2" t="s">
        <v>47</v>
      </c>
      <c r="C92" s="2"/>
      <c r="D92" s="2"/>
      <c r="E92" s="52"/>
      <c r="F92" s="2"/>
      <c r="G92" s="11"/>
      <c r="H92" s="2"/>
      <c r="I92" s="3"/>
    </row>
    <row r="93" spans="1:9" ht="15.75" customHeight="1" x14ac:dyDescent="0.2">
      <c r="A93" s="2"/>
      <c r="B93" s="2"/>
      <c r="C93" s="2" t="s">
        <v>48</v>
      </c>
      <c r="D93" s="2"/>
      <c r="E93" s="2"/>
      <c r="F93" s="2"/>
      <c r="G93" s="12"/>
      <c r="H93" s="2"/>
      <c r="I93" s="2"/>
    </row>
    <row r="94" spans="1:9" ht="15.75" customHeight="1" x14ac:dyDescent="0.2">
      <c r="A94" s="2"/>
      <c r="B94" s="2"/>
      <c r="C94" s="2"/>
      <c r="D94" s="2" t="s">
        <v>49</v>
      </c>
      <c r="E94" s="52"/>
      <c r="F94" s="2"/>
      <c r="G94" s="12">
        <v>74000</v>
      </c>
      <c r="H94" s="2"/>
      <c r="I94" s="2">
        <v>74000</v>
      </c>
    </row>
    <row r="95" spans="1:9" ht="15.75" customHeight="1" x14ac:dyDescent="0.2">
      <c r="A95" s="2" t="s">
        <v>50</v>
      </c>
      <c r="B95" s="2"/>
      <c r="C95" s="2"/>
      <c r="D95" s="2"/>
      <c r="E95" s="52"/>
      <c r="F95" s="2"/>
      <c r="G95" s="12">
        <v>92000</v>
      </c>
      <c r="H95" s="2"/>
      <c r="I95" s="2">
        <v>92000</v>
      </c>
    </row>
    <row r="96" spans="1:9" ht="15.75" customHeight="1" x14ac:dyDescent="0.2">
      <c r="A96" s="2" t="s">
        <v>51</v>
      </c>
      <c r="B96" s="2"/>
      <c r="C96" s="2"/>
      <c r="D96" s="2"/>
      <c r="E96" s="52"/>
      <c r="F96" s="2"/>
      <c r="G96" s="15"/>
      <c r="H96" s="2"/>
      <c r="I96" s="16"/>
    </row>
    <row r="97" spans="1:9" ht="15.75" customHeight="1" x14ac:dyDescent="0.2">
      <c r="A97" s="2"/>
      <c r="B97" s="2" t="s">
        <v>52</v>
      </c>
      <c r="C97" s="2"/>
      <c r="D97" s="2"/>
      <c r="E97" s="52"/>
      <c r="F97" s="2"/>
      <c r="G97" s="12">
        <v>7400</v>
      </c>
      <c r="H97" s="2"/>
      <c r="I97" s="2">
        <v>7400</v>
      </c>
    </row>
    <row r="98" spans="1:9" ht="15.75" customHeight="1" x14ac:dyDescent="0.2">
      <c r="A98" s="2"/>
      <c r="B98" s="2" t="s">
        <v>53</v>
      </c>
      <c r="C98" s="2"/>
      <c r="D98" s="2"/>
      <c r="E98" s="52"/>
      <c r="F98" s="2"/>
      <c r="G98" s="17">
        <v>3458663</v>
      </c>
      <c r="H98" s="2"/>
      <c r="I98" s="39">
        <v>3457964</v>
      </c>
    </row>
    <row r="99" spans="1:9" ht="9.75" customHeight="1" x14ac:dyDescent="0.2">
      <c r="A99" s="2"/>
      <c r="B99" s="2"/>
      <c r="C99" s="2"/>
      <c r="D99" s="2"/>
      <c r="E99" s="8"/>
      <c r="F99" s="2"/>
      <c r="G99" s="9"/>
      <c r="H99" s="5"/>
      <c r="I99" s="10"/>
    </row>
    <row r="100" spans="1:9" ht="15.75" customHeight="1" x14ac:dyDescent="0.2">
      <c r="A100" s="1" t="s">
        <v>54</v>
      </c>
      <c r="B100" s="1"/>
      <c r="C100" s="1"/>
      <c r="D100" s="1"/>
      <c r="E100" s="52"/>
      <c r="F100" s="2"/>
      <c r="G100" s="13">
        <f>SUM(G94:G99)</f>
        <v>3632063</v>
      </c>
      <c r="H100" s="2"/>
      <c r="I100" s="40">
        <f>SUM(I94:I99)</f>
        <v>3631364</v>
      </c>
    </row>
    <row r="101" spans="1:9" ht="9.75" customHeight="1" x14ac:dyDescent="0.2">
      <c r="A101" s="2"/>
      <c r="B101" s="2"/>
      <c r="C101" s="2"/>
      <c r="D101" s="2"/>
      <c r="E101" s="8"/>
      <c r="F101" s="2"/>
      <c r="G101" s="9"/>
      <c r="H101" s="5"/>
      <c r="I101" s="10"/>
    </row>
    <row r="102" spans="1:9" ht="15.75" customHeight="1" x14ac:dyDescent="0.2">
      <c r="A102" s="1" t="s">
        <v>55</v>
      </c>
      <c r="B102" s="1"/>
      <c r="C102" s="1"/>
      <c r="D102" s="1"/>
      <c r="E102" s="52"/>
      <c r="F102" s="2"/>
      <c r="G102" s="43">
        <f>G82+G100</f>
        <v>8457469</v>
      </c>
      <c r="H102" s="2"/>
      <c r="I102" s="18">
        <f>I82+I100</f>
        <v>8021138</v>
      </c>
    </row>
    <row r="103" spans="1:9" ht="15.75" customHeight="1" x14ac:dyDescent="0.2">
      <c r="A103" s="1"/>
      <c r="B103" s="1"/>
      <c r="C103" s="1"/>
      <c r="D103" s="1"/>
      <c r="E103" s="52"/>
      <c r="F103" s="2"/>
      <c r="G103" s="3"/>
      <c r="H103" s="2"/>
      <c r="I103" s="3"/>
    </row>
    <row r="104" spans="1:9" ht="21.75" customHeight="1" x14ac:dyDescent="0.2">
      <c r="A104" s="39" t="str">
        <f>A49</f>
        <v>The accompanying notes are an integral part of these interim financial information.</v>
      </c>
      <c r="B104" s="39"/>
      <c r="C104" s="39"/>
      <c r="D104" s="39"/>
      <c r="E104" s="39"/>
      <c r="F104" s="39"/>
      <c r="G104" s="39"/>
      <c r="H104" s="39"/>
      <c r="I104" s="39"/>
    </row>
  </sheetData>
  <mergeCells count="1">
    <mergeCell ref="A44:I44"/>
  </mergeCells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1" manualBreakCount="1">
    <brk id="4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55"/>
  <sheetViews>
    <sheetView topLeftCell="A44" zoomScaleNormal="100" workbookViewId="0">
      <selection activeCell="G62" sqref="G62"/>
    </sheetView>
  </sheetViews>
  <sheetFormatPr defaultColWidth="10.140625" defaultRowHeight="15" customHeight="1" x14ac:dyDescent="0.2"/>
  <cols>
    <col min="1" max="3" width="1.7109375" style="56" customWidth="1"/>
    <col min="4" max="4" width="33.85546875" style="56" customWidth="1"/>
    <col min="5" max="5" width="5.5703125" style="56" customWidth="1"/>
    <col min="6" max="6" width="0.7109375" style="56" customWidth="1"/>
    <col min="7" max="7" width="14.42578125" style="56" customWidth="1"/>
    <col min="8" max="8" width="0.7109375" style="56" customWidth="1"/>
    <col min="9" max="9" width="14.42578125" style="56" customWidth="1"/>
    <col min="10" max="10" width="0.7109375" style="56" customWidth="1"/>
    <col min="11" max="11" width="14.42578125" style="56" customWidth="1"/>
    <col min="12" max="12" width="0.7109375" style="56" customWidth="1"/>
    <col min="13" max="13" width="14.42578125" style="56" customWidth="1"/>
    <col min="14" max="16384" width="10.140625" style="56"/>
  </cols>
  <sheetData>
    <row r="1" spans="1:13" ht="16.5" customHeight="1" x14ac:dyDescent="0.2">
      <c r="A1" s="1" t="s">
        <v>0</v>
      </c>
      <c r="B1" s="2"/>
      <c r="C1" s="2"/>
      <c r="D1" s="2"/>
      <c r="E1" s="2"/>
      <c r="F1" s="2"/>
      <c r="G1" s="3"/>
      <c r="H1" s="3"/>
      <c r="I1" s="3"/>
      <c r="J1" s="2"/>
      <c r="K1" s="2"/>
      <c r="L1" s="2"/>
      <c r="M1" s="2"/>
    </row>
    <row r="2" spans="1:13" ht="16.5" customHeight="1" x14ac:dyDescent="0.2">
      <c r="A2" s="1" t="s">
        <v>140</v>
      </c>
      <c r="B2" s="2"/>
      <c r="C2" s="21"/>
      <c r="D2" s="21"/>
      <c r="E2" s="2"/>
      <c r="F2" s="2"/>
      <c r="G2" s="3"/>
      <c r="H2" s="3"/>
      <c r="I2" s="3"/>
      <c r="J2" s="2"/>
      <c r="K2" s="2"/>
      <c r="L2" s="2"/>
      <c r="M2" s="2"/>
    </row>
    <row r="3" spans="1:13" ht="16.5" customHeight="1" x14ac:dyDescent="0.2">
      <c r="A3" s="37" t="s">
        <v>56</v>
      </c>
      <c r="B3" s="39"/>
      <c r="C3" s="46"/>
      <c r="D3" s="46"/>
      <c r="E3" s="39"/>
      <c r="F3" s="39"/>
      <c r="G3" s="40"/>
      <c r="H3" s="40"/>
      <c r="I3" s="40"/>
      <c r="J3" s="39"/>
      <c r="K3" s="39"/>
      <c r="L3" s="39"/>
      <c r="M3" s="39"/>
    </row>
    <row r="4" spans="1:13" ht="16.5" customHeight="1" x14ac:dyDescent="0.2">
      <c r="A4" s="2"/>
      <c r="B4" s="2"/>
      <c r="C4" s="21"/>
      <c r="D4" s="21"/>
      <c r="E4" s="2"/>
      <c r="F4" s="2"/>
      <c r="G4" s="3"/>
      <c r="H4" s="3"/>
      <c r="I4" s="3"/>
      <c r="J4" s="2"/>
      <c r="K4" s="2"/>
      <c r="L4" s="2"/>
      <c r="M4" s="2"/>
    </row>
    <row r="5" spans="1:13" ht="16.5" customHeight="1" x14ac:dyDescent="0.2">
      <c r="A5" s="2"/>
      <c r="B5" s="2"/>
      <c r="C5" s="21"/>
      <c r="D5" s="21"/>
      <c r="E5" s="2"/>
      <c r="F5" s="2"/>
      <c r="G5" s="3"/>
      <c r="H5" s="3"/>
      <c r="I5" s="3"/>
      <c r="J5" s="2"/>
      <c r="K5" s="2"/>
      <c r="L5" s="2"/>
      <c r="M5" s="2"/>
    </row>
    <row r="6" spans="1:13" s="63" customFormat="1" ht="16.5" customHeight="1" x14ac:dyDescent="0.2">
      <c r="A6" s="22"/>
      <c r="B6" s="22"/>
      <c r="C6" s="22"/>
      <c r="D6" s="22"/>
      <c r="E6" s="22"/>
      <c r="F6" s="22"/>
      <c r="G6" s="60" t="s">
        <v>57</v>
      </c>
      <c r="H6" s="61"/>
      <c r="I6" s="61"/>
      <c r="J6" s="62"/>
      <c r="K6" s="60" t="s">
        <v>58</v>
      </c>
      <c r="L6" s="61"/>
      <c r="M6" s="61"/>
    </row>
    <row r="7" spans="1:13" s="63" customFormat="1" ht="16.5" customHeight="1" x14ac:dyDescent="0.2">
      <c r="A7" s="22"/>
      <c r="B7" s="22"/>
      <c r="C7" s="22"/>
      <c r="D7" s="22"/>
      <c r="E7" s="22"/>
      <c r="F7" s="22"/>
      <c r="G7" s="64" t="s">
        <v>5</v>
      </c>
      <c r="H7" s="25"/>
      <c r="I7" s="64" t="s">
        <v>5</v>
      </c>
      <c r="J7" s="65"/>
      <c r="K7" s="64" t="s">
        <v>5</v>
      </c>
      <c r="L7" s="25"/>
      <c r="M7" s="64" t="s">
        <v>5</v>
      </c>
    </row>
    <row r="8" spans="1:13" s="63" customFormat="1" ht="16.5" customHeight="1" x14ac:dyDescent="0.2">
      <c r="A8" s="22"/>
      <c r="B8" s="22"/>
      <c r="C8" s="22"/>
      <c r="D8" s="22"/>
      <c r="E8" s="22"/>
      <c r="F8" s="22"/>
      <c r="G8" s="64" t="s">
        <v>7</v>
      </c>
      <c r="H8" s="66"/>
      <c r="I8" s="64" t="s">
        <v>8</v>
      </c>
      <c r="J8" s="65"/>
      <c r="K8" s="64" t="s">
        <v>7</v>
      </c>
      <c r="L8" s="66"/>
      <c r="M8" s="64" t="s">
        <v>8</v>
      </c>
    </row>
    <row r="9" spans="1:13" s="63" customFormat="1" ht="16.5" customHeight="1" x14ac:dyDescent="0.2">
      <c r="A9" s="22"/>
      <c r="B9" s="22"/>
      <c r="C9" s="22"/>
      <c r="D9" s="22"/>
      <c r="E9" s="67" t="s">
        <v>9</v>
      </c>
      <c r="F9" s="68"/>
      <c r="G9" s="69" t="s">
        <v>10</v>
      </c>
      <c r="H9" s="66"/>
      <c r="I9" s="69" t="s">
        <v>10</v>
      </c>
      <c r="J9" s="62"/>
      <c r="K9" s="69" t="s">
        <v>10</v>
      </c>
      <c r="L9" s="66"/>
      <c r="M9" s="69" t="s">
        <v>10</v>
      </c>
    </row>
    <row r="10" spans="1:13" s="63" customFormat="1" ht="16.5" customHeight="1" x14ac:dyDescent="0.2">
      <c r="A10" s="70"/>
      <c r="B10" s="22"/>
      <c r="C10" s="22"/>
      <c r="D10" s="22"/>
      <c r="E10" s="22"/>
      <c r="F10" s="22"/>
      <c r="G10" s="71"/>
      <c r="H10" s="25"/>
      <c r="I10" s="25"/>
      <c r="J10" s="22"/>
      <c r="K10" s="71"/>
      <c r="L10" s="22"/>
      <c r="M10" s="25"/>
    </row>
    <row r="11" spans="1:13" s="63" customFormat="1" ht="16.5" customHeight="1" x14ac:dyDescent="0.2">
      <c r="A11" s="22" t="s">
        <v>125</v>
      </c>
      <c r="B11" s="22"/>
      <c r="C11" s="22"/>
      <c r="D11" s="22"/>
      <c r="E11" s="23">
        <v>5</v>
      </c>
      <c r="F11" s="23"/>
      <c r="G11" s="71">
        <v>1637987</v>
      </c>
      <c r="H11" s="25"/>
      <c r="I11" s="25">
        <v>1633776</v>
      </c>
      <c r="J11" s="22"/>
      <c r="K11" s="72">
        <v>3280906</v>
      </c>
      <c r="L11" s="22"/>
      <c r="M11" s="65">
        <v>3139242</v>
      </c>
    </row>
    <row r="12" spans="1:13" s="63" customFormat="1" ht="16.5" customHeight="1" x14ac:dyDescent="0.2">
      <c r="A12" s="22" t="s">
        <v>59</v>
      </c>
      <c r="B12" s="22"/>
      <c r="C12" s="22"/>
      <c r="D12" s="22"/>
      <c r="E12" s="23"/>
      <c r="F12" s="23"/>
      <c r="G12" s="73">
        <v>-1371969</v>
      </c>
      <c r="H12" s="25"/>
      <c r="I12" s="74">
        <v>-1341045</v>
      </c>
      <c r="J12" s="22"/>
      <c r="K12" s="73">
        <v>-2762201</v>
      </c>
      <c r="L12" s="22"/>
      <c r="M12" s="74">
        <v>-2663678</v>
      </c>
    </row>
    <row r="13" spans="1:13" s="63" customFormat="1" ht="16.5" customHeight="1" x14ac:dyDescent="0.2">
      <c r="A13" s="22"/>
      <c r="B13" s="22"/>
      <c r="C13" s="22"/>
      <c r="D13" s="22"/>
      <c r="E13" s="22"/>
      <c r="F13" s="22"/>
      <c r="G13" s="71"/>
      <c r="H13" s="25"/>
      <c r="I13" s="25"/>
      <c r="J13" s="22"/>
      <c r="K13" s="71"/>
      <c r="L13" s="22"/>
      <c r="M13" s="25"/>
    </row>
    <row r="14" spans="1:13" s="63" customFormat="1" ht="16.5" customHeight="1" x14ac:dyDescent="0.2">
      <c r="A14" s="70" t="s">
        <v>60</v>
      </c>
      <c r="B14" s="22"/>
      <c r="C14" s="22"/>
      <c r="D14" s="22"/>
      <c r="E14" s="22"/>
      <c r="F14" s="22"/>
      <c r="G14" s="71">
        <f>SUM(G11:G13)</f>
        <v>266018</v>
      </c>
      <c r="H14" s="25"/>
      <c r="I14" s="25">
        <f>SUM(I11:I13)</f>
        <v>292731</v>
      </c>
      <c r="J14" s="22"/>
      <c r="K14" s="71">
        <f>SUM(K11:K13)</f>
        <v>518705</v>
      </c>
      <c r="L14" s="22"/>
      <c r="M14" s="25">
        <f>SUM(M11:M13)</f>
        <v>475564</v>
      </c>
    </row>
    <row r="15" spans="1:13" s="63" customFormat="1" ht="16.5" customHeight="1" x14ac:dyDescent="0.2">
      <c r="A15" s="22" t="s">
        <v>63</v>
      </c>
      <c r="B15" s="22"/>
      <c r="C15" s="22"/>
      <c r="D15" s="22"/>
      <c r="E15" s="22"/>
      <c r="F15" s="22"/>
      <c r="G15" s="71">
        <v>1871</v>
      </c>
      <c r="H15" s="25"/>
      <c r="I15" s="25">
        <v>1778</v>
      </c>
      <c r="J15" s="22"/>
      <c r="K15" s="71">
        <v>3670</v>
      </c>
      <c r="L15" s="22"/>
      <c r="M15" s="25">
        <v>4372</v>
      </c>
    </row>
    <row r="16" spans="1:13" s="63" customFormat="1" ht="16.5" customHeight="1" x14ac:dyDescent="0.2">
      <c r="A16" s="22" t="s">
        <v>61</v>
      </c>
      <c r="B16" s="22"/>
      <c r="C16" s="22"/>
      <c r="D16" s="22"/>
      <c r="E16" s="23"/>
      <c r="F16" s="23"/>
      <c r="G16" s="72">
        <v>-114040</v>
      </c>
      <c r="H16" s="22"/>
      <c r="I16" s="65">
        <v>-128030</v>
      </c>
      <c r="J16" s="22"/>
      <c r="K16" s="72">
        <v>-238230</v>
      </c>
      <c r="L16" s="22"/>
      <c r="M16" s="65">
        <v>-231477</v>
      </c>
    </row>
    <row r="17" spans="1:13" s="63" customFormat="1" ht="16.5" customHeight="1" x14ac:dyDescent="0.2">
      <c r="A17" s="22" t="s">
        <v>62</v>
      </c>
      <c r="B17" s="22"/>
      <c r="C17" s="22"/>
      <c r="D17" s="22"/>
      <c r="E17" s="23"/>
      <c r="F17" s="23"/>
      <c r="G17" s="72">
        <v>-68484</v>
      </c>
      <c r="H17" s="25"/>
      <c r="I17" s="65">
        <v>-48893</v>
      </c>
      <c r="J17" s="22"/>
      <c r="K17" s="72">
        <v>-122975</v>
      </c>
      <c r="L17" s="22"/>
      <c r="M17" s="65">
        <v>-93793</v>
      </c>
    </row>
    <row r="18" spans="1:13" s="63" customFormat="1" ht="16.5" customHeight="1" x14ac:dyDescent="0.2">
      <c r="A18" s="22" t="s">
        <v>136</v>
      </c>
      <c r="B18" s="22"/>
      <c r="C18" s="22"/>
      <c r="D18" s="22"/>
      <c r="E18" s="22"/>
      <c r="F18" s="22"/>
      <c r="G18" s="71"/>
      <c r="H18" s="25"/>
      <c r="I18" s="25"/>
      <c r="J18" s="22"/>
      <c r="K18" s="71"/>
      <c r="L18" s="22"/>
      <c r="M18" s="25"/>
    </row>
    <row r="19" spans="1:13" s="63" customFormat="1" ht="16.5" customHeight="1" x14ac:dyDescent="0.2">
      <c r="A19" s="22"/>
      <c r="B19" s="22" t="s">
        <v>123</v>
      </c>
      <c r="C19" s="22"/>
      <c r="D19" s="22"/>
      <c r="E19" s="23"/>
      <c r="F19" s="23"/>
      <c r="G19" s="72">
        <v>731</v>
      </c>
      <c r="H19" s="25"/>
      <c r="I19" s="65">
        <v>-363</v>
      </c>
      <c r="J19" s="22"/>
      <c r="K19" s="72">
        <v>-715</v>
      </c>
      <c r="L19" s="22"/>
      <c r="M19" s="65">
        <v>-126</v>
      </c>
    </row>
    <row r="20" spans="1:13" s="63" customFormat="1" ht="16.5" customHeight="1" x14ac:dyDescent="0.2">
      <c r="A20" s="22" t="s">
        <v>114</v>
      </c>
      <c r="B20" s="22"/>
      <c r="C20" s="22"/>
      <c r="D20" s="22"/>
      <c r="E20" s="23"/>
      <c r="F20" s="23"/>
      <c r="G20" s="72">
        <v>1322</v>
      </c>
      <c r="H20" s="25"/>
      <c r="I20" s="65">
        <v>-5044</v>
      </c>
      <c r="J20" s="22"/>
      <c r="K20" s="72">
        <v>-38769</v>
      </c>
      <c r="L20" s="22"/>
      <c r="M20" s="65">
        <v>-1452</v>
      </c>
    </row>
    <row r="21" spans="1:13" s="63" customFormat="1" ht="16.5" customHeight="1" x14ac:dyDescent="0.2">
      <c r="A21" s="22" t="s">
        <v>64</v>
      </c>
      <c r="B21" s="22"/>
      <c r="C21" s="22"/>
      <c r="D21" s="22"/>
      <c r="E21" s="22"/>
      <c r="F21" s="22"/>
      <c r="G21" s="73">
        <v>-27193</v>
      </c>
      <c r="H21" s="25"/>
      <c r="I21" s="74">
        <v>-23467</v>
      </c>
      <c r="J21" s="22"/>
      <c r="K21" s="75">
        <v>-53999</v>
      </c>
      <c r="L21" s="22"/>
      <c r="M21" s="76">
        <v>-49284</v>
      </c>
    </row>
    <row r="22" spans="1:13" s="63" customFormat="1" ht="16.5" customHeight="1" x14ac:dyDescent="0.2">
      <c r="A22" s="70"/>
      <c r="B22" s="22"/>
      <c r="C22" s="22"/>
      <c r="D22" s="22"/>
      <c r="E22" s="23"/>
      <c r="F22" s="23"/>
      <c r="G22" s="71"/>
      <c r="H22" s="25"/>
      <c r="I22" s="25"/>
      <c r="J22" s="22"/>
      <c r="K22" s="71"/>
      <c r="L22" s="22"/>
      <c r="M22" s="25"/>
    </row>
    <row r="23" spans="1:13" s="63" customFormat="1" ht="16.5" customHeight="1" x14ac:dyDescent="0.2">
      <c r="A23" s="70" t="s">
        <v>65</v>
      </c>
      <c r="B23" s="22"/>
      <c r="C23" s="22"/>
      <c r="D23" s="22"/>
      <c r="E23" s="23"/>
      <c r="F23" s="23"/>
      <c r="G23" s="71">
        <f>SUM(G14:G21)</f>
        <v>60225</v>
      </c>
      <c r="H23" s="25"/>
      <c r="I23" s="25">
        <f>SUM(I14:I21)</f>
        <v>88712</v>
      </c>
      <c r="J23" s="22"/>
      <c r="K23" s="71">
        <f>SUM(K14:K21)</f>
        <v>67687</v>
      </c>
      <c r="L23" s="22"/>
      <c r="M23" s="25">
        <f>SUM(M14:M21)</f>
        <v>103804</v>
      </c>
    </row>
    <row r="24" spans="1:13" s="63" customFormat="1" ht="16.5" customHeight="1" x14ac:dyDescent="0.2">
      <c r="A24" s="22" t="s">
        <v>133</v>
      </c>
      <c r="B24" s="22"/>
      <c r="C24" s="22"/>
      <c r="D24" s="22"/>
      <c r="E24" s="23">
        <v>13</v>
      </c>
      <c r="F24" s="23"/>
      <c r="G24" s="77">
        <v>-12444</v>
      </c>
      <c r="H24" s="25"/>
      <c r="I24" s="78">
        <v>-12556</v>
      </c>
      <c r="J24" s="22"/>
      <c r="K24" s="75">
        <v>-15188</v>
      </c>
      <c r="L24" s="22"/>
      <c r="M24" s="76">
        <v>-14591</v>
      </c>
    </row>
    <row r="25" spans="1:13" s="63" customFormat="1" ht="16.5" customHeight="1" x14ac:dyDescent="0.2">
      <c r="A25" s="22"/>
      <c r="B25" s="22"/>
      <c r="C25" s="22"/>
      <c r="D25" s="22"/>
      <c r="E25" s="23"/>
      <c r="F25" s="23"/>
      <c r="G25" s="71"/>
      <c r="H25" s="25"/>
      <c r="I25" s="25"/>
      <c r="J25" s="22"/>
      <c r="K25" s="71"/>
      <c r="L25" s="22"/>
      <c r="M25" s="25"/>
    </row>
    <row r="26" spans="1:13" s="63" customFormat="1" ht="16.5" customHeight="1" x14ac:dyDescent="0.2">
      <c r="A26" s="70" t="s">
        <v>66</v>
      </c>
      <c r="B26" s="22"/>
      <c r="C26" s="22"/>
      <c r="D26" s="22"/>
      <c r="E26" s="23"/>
      <c r="F26" s="23"/>
      <c r="G26" s="79">
        <f>SUM(G23:G24)</f>
        <v>47781</v>
      </c>
      <c r="H26" s="25"/>
      <c r="I26" s="80">
        <f>SUM(I23:I25)</f>
        <v>76156</v>
      </c>
      <c r="J26" s="22"/>
      <c r="K26" s="79">
        <f>SUM(K23:K24)</f>
        <v>52499</v>
      </c>
      <c r="L26" s="22"/>
      <c r="M26" s="80">
        <f>SUM(M23:M25)</f>
        <v>89213</v>
      </c>
    </row>
    <row r="27" spans="1:13" s="63" customFormat="1" ht="16.5" customHeight="1" x14ac:dyDescent="0.2">
      <c r="A27" s="70"/>
      <c r="B27" s="22"/>
      <c r="C27" s="22"/>
      <c r="D27" s="22"/>
      <c r="E27" s="23"/>
      <c r="F27" s="23"/>
      <c r="G27" s="71"/>
      <c r="H27" s="25"/>
      <c r="I27" s="25"/>
      <c r="J27" s="22"/>
      <c r="K27" s="71"/>
      <c r="L27" s="22"/>
      <c r="M27" s="25"/>
    </row>
    <row r="28" spans="1:13" s="63" customFormat="1" ht="16.5" customHeight="1" x14ac:dyDescent="0.2">
      <c r="A28" s="70" t="s">
        <v>67</v>
      </c>
      <c r="B28" s="22"/>
      <c r="C28" s="22"/>
      <c r="D28" s="22"/>
      <c r="E28" s="22"/>
      <c r="F28" s="23"/>
      <c r="G28" s="79">
        <f>+SUM(G26:G27)</f>
        <v>47781</v>
      </c>
      <c r="H28" s="25"/>
      <c r="I28" s="80">
        <f>+SUM(I26:I27)</f>
        <v>76156</v>
      </c>
      <c r="J28" s="22"/>
      <c r="K28" s="79">
        <f>+SUM(K26:K27)</f>
        <v>52499</v>
      </c>
      <c r="L28" s="22"/>
      <c r="M28" s="80">
        <f>+SUM(M26:M27)</f>
        <v>89213</v>
      </c>
    </row>
    <row r="29" spans="1:13" s="63" customFormat="1" ht="16.5" customHeight="1" x14ac:dyDescent="0.2">
      <c r="A29" s="70"/>
      <c r="B29" s="22"/>
      <c r="C29" s="22"/>
      <c r="D29" s="22"/>
      <c r="E29" s="22"/>
      <c r="F29" s="23"/>
      <c r="G29" s="71"/>
      <c r="H29" s="25"/>
      <c r="I29" s="25"/>
      <c r="J29" s="22"/>
      <c r="K29" s="71"/>
      <c r="L29" s="22"/>
      <c r="M29" s="25"/>
    </row>
    <row r="30" spans="1:13" s="63" customFormat="1" ht="16.5" customHeight="1" x14ac:dyDescent="0.2">
      <c r="A30" s="70"/>
      <c r="B30" s="22"/>
      <c r="C30" s="22"/>
      <c r="D30" s="22"/>
      <c r="E30" s="22"/>
      <c r="F30" s="23"/>
      <c r="G30" s="71"/>
      <c r="H30" s="25"/>
      <c r="I30" s="25"/>
      <c r="J30" s="22"/>
      <c r="K30" s="71"/>
      <c r="L30" s="22"/>
      <c r="M30" s="25"/>
    </row>
    <row r="31" spans="1:13" s="63" customFormat="1" ht="16.5" customHeight="1" x14ac:dyDescent="0.2">
      <c r="A31" s="70" t="s">
        <v>68</v>
      </c>
      <c r="B31" s="22"/>
      <c r="C31" s="22"/>
      <c r="D31" s="22"/>
      <c r="E31" s="23"/>
      <c r="F31" s="23"/>
      <c r="G31" s="71"/>
      <c r="H31" s="25"/>
      <c r="I31" s="25"/>
      <c r="J31" s="22"/>
      <c r="K31" s="71"/>
      <c r="L31" s="22"/>
      <c r="M31" s="25"/>
    </row>
    <row r="32" spans="1:13" s="63" customFormat="1" ht="16.5" customHeight="1" x14ac:dyDescent="0.2">
      <c r="A32" s="22"/>
      <c r="B32" s="22"/>
      <c r="C32" s="22"/>
      <c r="D32" s="22"/>
      <c r="E32" s="22"/>
      <c r="F32" s="22"/>
      <c r="G32" s="71"/>
      <c r="H32" s="25"/>
      <c r="I32" s="25"/>
      <c r="J32" s="22"/>
      <c r="K32" s="71"/>
      <c r="L32" s="22"/>
      <c r="M32" s="25"/>
    </row>
    <row r="33" spans="1:13" s="63" customFormat="1" ht="16.5" customHeight="1" x14ac:dyDescent="0.2">
      <c r="A33" s="22" t="s">
        <v>69</v>
      </c>
      <c r="B33" s="22"/>
      <c r="C33" s="22"/>
      <c r="D33" s="22"/>
      <c r="E33" s="23">
        <v>14</v>
      </c>
      <c r="F33" s="23"/>
      <c r="G33" s="81">
        <f>+G26/7400</f>
        <v>6.4568918918918916</v>
      </c>
      <c r="H33" s="25"/>
      <c r="I33" s="82">
        <f>+I26/7400</f>
        <v>10.291351351351352</v>
      </c>
      <c r="J33" s="22"/>
      <c r="K33" s="81">
        <f>+K26/7400</f>
        <v>7.0944594594594594</v>
      </c>
      <c r="L33" s="22"/>
      <c r="M33" s="82">
        <f>+M26/7400</f>
        <v>12.055810810810812</v>
      </c>
    </row>
    <row r="34" spans="1:13" s="63" customFormat="1" ht="16.5" customHeight="1" x14ac:dyDescent="0.2">
      <c r="A34" s="22"/>
      <c r="B34" s="22"/>
      <c r="C34" s="22"/>
      <c r="D34" s="22"/>
      <c r="E34" s="23"/>
      <c r="F34" s="23"/>
      <c r="G34" s="24"/>
      <c r="H34" s="25"/>
      <c r="I34" s="24"/>
      <c r="J34" s="22"/>
      <c r="K34" s="22"/>
      <c r="L34" s="22"/>
      <c r="M34" s="22"/>
    </row>
    <row r="35" spans="1:13" s="63" customFormat="1" ht="16.5" customHeight="1" x14ac:dyDescent="0.2">
      <c r="A35" s="22"/>
      <c r="B35" s="22"/>
      <c r="C35" s="22"/>
      <c r="D35" s="22"/>
      <c r="E35" s="22"/>
      <c r="F35" s="22"/>
      <c r="G35" s="83"/>
      <c r="H35" s="25"/>
      <c r="I35" s="83"/>
      <c r="J35" s="22"/>
      <c r="K35" s="84"/>
      <c r="L35" s="22"/>
      <c r="M35" s="84"/>
    </row>
    <row r="36" spans="1:13" s="63" customFormat="1" ht="16.5" customHeight="1" x14ac:dyDescent="0.2">
      <c r="A36" s="22"/>
      <c r="B36" s="22"/>
      <c r="C36" s="22"/>
      <c r="D36" s="22"/>
      <c r="E36" s="22"/>
      <c r="F36" s="22"/>
      <c r="G36" s="83"/>
      <c r="H36" s="25"/>
      <c r="I36" s="83"/>
      <c r="J36" s="22"/>
      <c r="K36" s="22"/>
      <c r="L36" s="22"/>
      <c r="M36" s="22"/>
    </row>
    <row r="37" spans="1:13" ht="16.5" customHeight="1" x14ac:dyDescent="0.2">
      <c r="A37" s="2"/>
      <c r="B37" s="2"/>
      <c r="C37" s="2"/>
      <c r="D37" s="2"/>
      <c r="E37" s="2"/>
      <c r="F37" s="2"/>
      <c r="G37" s="26"/>
      <c r="H37" s="3"/>
      <c r="I37" s="26"/>
      <c r="J37" s="2"/>
      <c r="K37" s="2"/>
      <c r="L37" s="2"/>
      <c r="M37" s="2"/>
    </row>
    <row r="38" spans="1:13" ht="16.5" customHeight="1" x14ac:dyDescent="0.2">
      <c r="A38" s="2"/>
      <c r="B38" s="2"/>
      <c r="C38" s="2"/>
      <c r="D38" s="2"/>
      <c r="E38" s="52"/>
      <c r="F38" s="52"/>
      <c r="G38" s="3"/>
      <c r="H38" s="3"/>
      <c r="I38" s="3"/>
      <c r="J38" s="2"/>
      <c r="K38" s="2"/>
      <c r="L38" s="2"/>
      <c r="M38" s="2"/>
    </row>
    <row r="39" spans="1:13" ht="16.5" customHeight="1" x14ac:dyDescent="0.2">
      <c r="A39" s="2"/>
      <c r="B39" s="2"/>
      <c r="C39" s="2"/>
      <c r="D39" s="2"/>
      <c r="E39" s="52"/>
      <c r="F39" s="52"/>
      <c r="G39" s="3"/>
      <c r="H39" s="3"/>
      <c r="I39" s="3"/>
      <c r="J39" s="2"/>
      <c r="K39" s="2"/>
      <c r="L39" s="2"/>
      <c r="M39" s="2"/>
    </row>
    <row r="40" spans="1:13" ht="16.5" customHeight="1" x14ac:dyDescent="0.2">
      <c r="A40" s="2"/>
      <c r="B40" s="2"/>
      <c r="C40" s="2"/>
      <c r="D40" s="2"/>
      <c r="E40" s="52"/>
      <c r="F40" s="52"/>
      <c r="G40" s="3"/>
      <c r="H40" s="3"/>
      <c r="I40" s="3"/>
      <c r="J40" s="2"/>
      <c r="K40" s="2"/>
      <c r="L40" s="2"/>
      <c r="M40" s="2"/>
    </row>
    <row r="41" spans="1:13" ht="16.5" customHeight="1" x14ac:dyDescent="0.2">
      <c r="A41" s="2"/>
      <c r="B41" s="2"/>
      <c r="C41" s="2"/>
      <c r="D41" s="2"/>
      <c r="E41" s="52"/>
      <c r="F41" s="52"/>
      <c r="G41" s="3"/>
      <c r="H41" s="3"/>
      <c r="I41" s="3"/>
      <c r="J41" s="2"/>
      <c r="K41" s="2"/>
      <c r="L41" s="2"/>
      <c r="M41" s="2"/>
    </row>
    <row r="42" spans="1:13" ht="16.5" customHeight="1" x14ac:dyDescent="0.2">
      <c r="A42" s="2"/>
      <c r="B42" s="2"/>
      <c r="C42" s="2"/>
      <c r="D42" s="2"/>
      <c r="E42" s="52"/>
      <c r="F42" s="52"/>
      <c r="G42" s="3"/>
      <c r="H42" s="3"/>
      <c r="I42" s="3"/>
      <c r="J42" s="2"/>
      <c r="K42" s="2"/>
      <c r="L42" s="2"/>
      <c r="M42" s="2"/>
    </row>
    <row r="43" spans="1:13" ht="16.5" customHeight="1" x14ac:dyDescent="0.2">
      <c r="A43" s="2"/>
      <c r="B43" s="2"/>
      <c r="C43" s="2"/>
      <c r="D43" s="2"/>
      <c r="E43" s="52"/>
      <c r="F43" s="52"/>
      <c r="G43" s="3"/>
      <c r="H43" s="3"/>
      <c r="I43" s="3"/>
      <c r="J43" s="2"/>
      <c r="K43" s="2"/>
      <c r="L43" s="2"/>
      <c r="M43" s="2"/>
    </row>
    <row r="44" spans="1:13" ht="16.5" customHeight="1" x14ac:dyDescent="0.2">
      <c r="A44" s="2"/>
      <c r="B44" s="2"/>
      <c r="C44" s="2"/>
      <c r="D44" s="2"/>
      <c r="E44" s="52"/>
      <c r="F44" s="52"/>
      <c r="G44" s="3"/>
      <c r="H44" s="3"/>
      <c r="I44" s="3"/>
      <c r="J44" s="2"/>
      <c r="K44" s="2"/>
      <c r="L44" s="2"/>
      <c r="M44" s="2"/>
    </row>
    <row r="45" spans="1:13" ht="16.5" customHeight="1" x14ac:dyDescent="0.2">
      <c r="A45" s="2"/>
      <c r="B45" s="2"/>
      <c r="C45" s="2"/>
      <c r="D45" s="2"/>
      <c r="E45" s="52"/>
      <c r="F45" s="52"/>
      <c r="G45" s="3"/>
      <c r="H45" s="3"/>
      <c r="I45" s="3"/>
      <c r="J45" s="2"/>
      <c r="K45" s="2"/>
      <c r="L45" s="2"/>
      <c r="M45" s="2"/>
    </row>
    <row r="46" spans="1:13" ht="16.5" customHeight="1" x14ac:dyDescent="0.2">
      <c r="A46" s="2"/>
      <c r="B46" s="2"/>
      <c r="C46" s="2"/>
      <c r="D46" s="2"/>
      <c r="E46" s="52"/>
      <c r="F46" s="52"/>
      <c r="G46" s="3"/>
      <c r="H46" s="3"/>
      <c r="I46" s="3"/>
      <c r="J46" s="2"/>
      <c r="K46" s="2"/>
      <c r="L46" s="2"/>
      <c r="M46" s="2"/>
    </row>
    <row r="47" spans="1:13" ht="16.5" customHeight="1" x14ac:dyDescent="0.2">
      <c r="A47" s="2"/>
      <c r="B47" s="2"/>
      <c r="C47" s="2"/>
      <c r="D47" s="2"/>
      <c r="E47" s="52"/>
      <c r="F47" s="52"/>
      <c r="G47" s="3"/>
      <c r="H47" s="3"/>
      <c r="I47" s="3"/>
      <c r="J47" s="2"/>
      <c r="K47" s="2"/>
      <c r="L47" s="2"/>
      <c r="M47" s="2"/>
    </row>
    <row r="48" spans="1:13" ht="16.5" customHeight="1" x14ac:dyDescent="0.2">
      <c r="A48" s="2"/>
      <c r="B48" s="2"/>
      <c r="C48" s="2"/>
      <c r="D48" s="2"/>
      <c r="E48" s="52"/>
      <c r="F48" s="52"/>
      <c r="G48" s="3"/>
      <c r="H48" s="3"/>
      <c r="I48" s="3"/>
      <c r="J48" s="2"/>
      <c r="K48" s="2"/>
      <c r="L48" s="2"/>
      <c r="M48" s="2"/>
    </row>
    <row r="49" spans="1:13" ht="16.5" customHeight="1" x14ac:dyDescent="0.2">
      <c r="A49" s="2"/>
      <c r="B49" s="2"/>
      <c r="C49" s="2"/>
      <c r="D49" s="2"/>
      <c r="E49" s="52"/>
      <c r="F49" s="52"/>
      <c r="G49" s="3"/>
      <c r="H49" s="3"/>
      <c r="I49" s="3"/>
      <c r="J49" s="2"/>
      <c r="K49" s="2"/>
      <c r="L49" s="2"/>
      <c r="M49" s="2"/>
    </row>
    <row r="50" spans="1:13" ht="16.5" customHeight="1" x14ac:dyDescent="0.2">
      <c r="A50" s="2"/>
      <c r="B50" s="2"/>
      <c r="C50" s="2"/>
      <c r="D50" s="2"/>
      <c r="E50" s="52"/>
      <c r="F50" s="52"/>
      <c r="G50" s="3"/>
      <c r="H50" s="3"/>
      <c r="I50" s="3"/>
      <c r="J50" s="2"/>
      <c r="K50" s="2"/>
      <c r="L50" s="2"/>
      <c r="M50" s="2"/>
    </row>
    <row r="51" spans="1:13" ht="16.5" customHeight="1" x14ac:dyDescent="0.2">
      <c r="A51" s="2"/>
      <c r="B51" s="2"/>
      <c r="C51" s="2"/>
      <c r="D51" s="2"/>
      <c r="E51" s="52"/>
      <c r="F51" s="52"/>
      <c r="G51" s="3"/>
      <c r="H51" s="3"/>
      <c r="I51" s="3"/>
      <c r="J51" s="2"/>
      <c r="K51" s="2"/>
      <c r="L51" s="2"/>
      <c r="M51" s="2"/>
    </row>
    <row r="52" spans="1:13" ht="14.25" customHeight="1" x14ac:dyDescent="0.2">
      <c r="A52" s="2"/>
      <c r="B52" s="2"/>
      <c r="C52" s="2"/>
      <c r="D52" s="2"/>
      <c r="E52" s="52"/>
      <c r="F52" s="52"/>
      <c r="G52" s="3"/>
      <c r="H52" s="3"/>
      <c r="I52" s="3"/>
      <c r="J52" s="2"/>
      <c r="K52" s="2"/>
      <c r="L52" s="2"/>
      <c r="M52" s="2"/>
    </row>
    <row r="53" spans="1:13" ht="16.5" customHeight="1" x14ac:dyDescent="0.2">
      <c r="A53" s="2"/>
      <c r="B53" s="2"/>
      <c r="C53" s="2"/>
      <c r="D53" s="2"/>
      <c r="E53" s="52"/>
      <c r="F53" s="52"/>
      <c r="G53" s="3"/>
      <c r="H53" s="3"/>
      <c r="I53" s="3"/>
      <c r="J53" s="2"/>
      <c r="K53" s="2"/>
      <c r="L53" s="2"/>
      <c r="M53" s="2"/>
    </row>
    <row r="54" spans="1:13" ht="10.5" customHeight="1" x14ac:dyDescent="0.2">
      <c r="A54" s="2"/>
      <c r="B54" s="2"/>
      <c r="C54" s="2"/>
      <c r="D54" s="2"/>
      <c r="E54" s="52"/>
      <c r="F54" s="52"/>
      <c r="G54" s="3"/>
      <c r="H54" s="3"/>
      <c r="I54" s="3"/>
      <c r="J54" s="2"/>
      <c r="K54" s="2"/>
      <c r="L54" s="2"/>
      <c r="M54" s="2"/>
    </row>
    <row r="55" spans="1:13" ht="21.75" customHeight="1" x14ac:dyDescent="0.2">
      <c r="A55" s="39" t="str">
        <f>'E2-3'!A49</f>
        <v>The accompanying notes are an integral part of these interim financial information.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</row>
  </sheetData>
  <mergeCells count="2">
    <mergeCell ref="G6:I6"/>
    <mergeCell ref="K6:M6"/>
  </mergeCells>
  <pageMargins left="0.8" right="0.75" top="0.5" bottom="0.6" header="0.49" footer="0.4"/>
  <pageSetup paperSize="9" scale="90" firstPageNumber="4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O34"/>
  <sheetViews>
    <sheetView topLeftCell="A11" zoomScaleNormal="100" zoomScaleSheetLayoutView="90" workbookViewId="0">
      <selection activeCell="O34" sqref="O34"/>
    </sheetView>
  </sheetViews>
  <sheetFormatPr defaultColWidth="10.140625" defaultRowHeight="15" customHeight="1" x14ac:dyDescent="0.2"/>
  <cols>
    <col min="1" max="3" width="2.140625" style="56" customWidth="1"/>
    <col min="4" max="4" width="42.28515625" style="56" customWidth="1"/>
    <col min="5" max="5" width="7.7109375" style="56" customWidth="1"/>
    <col min="6" max="6" width="1.42578125" style="56" customWidth="1"/>
    <col min="7" max="7" width="15.7109375" style="56" customWidth="1"/>
    <col min="8" max="8" width="1.42578125" style="56" customWidth="1"/>
    <col min="9" max="9" width="15.7109375" style="56" customWidth="1"/>
    <col min="10" max="10" width="1.42578125" style="56" customWidth="1"/>
    <col min="11" max="11" width="15.7109375" style="56" customWidth="1"/>
    <col min="12" max="12" width="1.42578125" style="56" customWidth="1"/>
    <col min="13" max="13" width="15.7109375" style="56" customWidth="1"/>
    <col min="14" max="14" width="1.42578125" style="56" customWidth="1"/>
    <col min="15" max="15" width="15.7109375" style="56" customWidth="1"/>
    <col min="16" max="16384" width="10.140625" style="56"/>
  </cols>
  <sheetData>
    <row r="1" spans="1:15" ht="16.5" customHeight="1" x14ac:dyDescent="0.2">
      <c r="A1" s="1" t="s">
        <v>0</v>
      </c>
      <c r="B1" s="2"/>
      <c r="C1" s="2"/>
      <c r="D1" s="2"/>
      <c r="E1" s="52"/>
      <c r="F1" s="27"/>
      <c r="G1" s="27"/>
      <c r="H1" s="27"/>
      <c r="I1" s="27"/>
      <c r="J1" s="2"/>
      <c r="K1" s="2"/>
      <c r="L1" s="2"/>
      <c r="M1" s="2"/>
      <c r="N1" s="2"/>
      <c r="O1" s="2"/>
    </row>
    <row r="2" spans="1:15" ht="16.5" customHeight="1" x14ac:dyDescent="0.2">
      <c r="A2" s="1" t="s">
        <v>139</v>
      </c>
      <c r="B2" s="2"/>
      <c r="C2" s="2"/>
      <c r="D2" s="2"/>
      <c r="E2" s="52"/>
      <c r="F2" s="27"/>
      <c r="G2" s="27"/>
      <c r="H2" s="27"/>
      <c r="I2" s="27"/>
      <c r="J2" s="2"/>
      <c r="K2" s="2"/>
      <c r="L2" s="2"/>
      <c r="M2" s="2"/>
      <c r="N2" s="2"/>
      <c r="O2" s="2"/>
    </row>
    <row r="3" spans="1:15" ht="16.5" customHeight="1" x14ac:dyDescent="0.2">
      <c r="A3" s="37" t="s">
        <v>70</v>
      </c>
      <c r="B3" s="39"/>
      <c r="C3" s="39"/>
      <c r="D3" s="39"/>
      <c r="E3" s="38"/>
      <c r="F3" s="47"/>
      <c r="G3" s="47"/>
      <c r="H3" s="47"/>
      <c r="I3" s="47"/>
      <c r="J3" s="39"/>
      <c r="K3" s="39"/>
      <c r="L3" s="39"/>
      <c r="M3" s="39"/>
      <c r="N3" s="39"/>
      <c r="O3" s="39"/>
    </row>
    <row r="4" spans="1:15" ht="16.5" customHeight="1" x14ac:dyDescent="0.2">
      <c r="A4" s="14"/>
      <c r="B4" s="14"/>
      <c r="C4" s="14"/>
      <c r="D4" s="14"/>
      <c r="E4" s="8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6.5" customHeight="1" x14ac:dyDescent="0.2">
      <c r="A5" s="14"/>
      <c r="B5" s="14"/>
      <c r="C5" s="14"/>
      <c r="D5" s="14"/>
      <c r="E5" s="8"/>
      <c r="F5" s="8"/>
      <c r="G5" s="8"/>
      <c r="H5" s="8"/>
      <c r="I5" s="8"/>
      <c r="J5" s="8"/>
      <c r="K5" s="2"/>
      <c r="L5" s="8"/>
      <c r="M5" s="2"/>
      <c r="N5" s="8"/>
      <c r="O5" s="8"/>
    </row>
    <row r="6" spans="1:15" ht="16.5" customHeight="1" x14ac:dyDescent="0.2">
      <c r="A6" s="14"/>
      <c r="B6" s="14"/>
      <c r="C6" s="14"/>
      <c r="D6" s="14"/>
      <c r="E6" s="8"/>
      <c r="F6" s="27"/>
      <c r="G6" s="5" t="s">
        <v>71</v>
      </c>
      <c r="H6" s="27"/>
      <c r="I6" s="5" t="s">
        <v>72</v>
      </c>
      <c r="J6" s="27"/>
      <c r="K6" s="55" t="s">
        <v>51</v>
      </c>
      <c r="L6" s="59"/>
      <c r="M6" s="59"/>
      <c r="N6" s="27"/>
      <c r="O6" s="27"/>
    </row>
    <row r="7" spans="1:15" ht="16.5" customHeight="1" x14ac:dyDescent="0.2">
      <c r="A7" s="2"/>
      <c r="B7" s="2"/>
      <c r="C7" s="1"/>
      <c r="D7" s="1"/>
      <c r="E7" s="8"/>
      <c r="F7" s="27"/>
      <c r="G7" s="5" t="s">
        <v>73</v>
      </c>
      <c r="H7" s="27"/>
      <c r="I7" s="5" t="s">
        <v>74</v>
      </c>
      <c r="J7" s="27"/>
      <c r="K7" s="5" t="s">
        <v>75</v>
      </c>
      <c r="L7" s="27"/>
      <c r="M7" s="5"/>
      <c r="N7" s="27"/>
      <c r="O7" s="5"/>
    </row>
    <row r="8" spans="1:15" ht="16.5" customHeight="1" x14ac:dyDescent="0.2">
      <c r="A8" s="8"/>
      <c r="B8" s="8"/>
      <c r="C8" s="8"/>
      <c r="D8" s="8"/>
      <c r="E8" s="8"/>
      <c r="F8" s="27"/>
      <c r="G8" s="5" t="s">
        <v>76</v>
      </c>
      <c r="H8" s="27"/>
      <c r="I8" s="5" t="s">
        <v>77</v>
      </c>
      <c r="J8" s="5"/>
      <c r="K8" s="7" t="s">
        <v>78</v>
      </c>
      <c r="L8" s="27"/>
      <c r="M8" s="5" t="s">
        <v>53</v>
      </c>
      <c r="N8" s="27"/>
      <c r="O8" s="5" t="s">
        <v>79</v>
      </c>
    </row>
    <row r="9" spans="1:15" ht="16.5" customHeight="1" x14ac:dyDescent="0.2">
      <c r="A9" s="8"/>
      <c r="B9" s="8"/>
      <c r="C9" s="8"/>
      <c r="D9" s="8"/>
      <c r="E9" s="42" t="s">
        <v>9</v>
      </c>
      <c r="F9" s="5"/>
      <c r="G9" s="42" t="s">
        <v>10</v>
      </c>
      <c r="H9" s="5"/>
      <c r="I9" s="42" t="s">
        <v>10</v>
      </c>
      <c r="J9" s="5"/>
      <c r="K9" s="48" t="s">
        <v>10</v>
      </c>
      <c r="L9" s="5"/>
      <c r="M9" s="48" t="s">
        <v>10</v>
      </c>
      <c r="N9" s="27"/>
      <c r="O9" s="48" t="s">
        <v>10</v>
      </c>
    </row>
    <row r="10" spans="1:15" ht="16.5" customHeight="1" x14ac:dyDescent="0.2">
      <c r="A10" s="2"/>
      <c r="B10" s="2"/>
      <c r="C10" s="2"/>
      <c r="D10" s="2"/>
      <c r="E10" s="52"/>
      <c r="F10" s="52"/>
      <c r="G10" s="5"/>
      <c r="H10" s="52"/>
      <c r="I10" s="52"/>
      <c r="J10" s="52"/>
      <c r="K10" s="52"/>
      <c r="L10" s="52"/>
      <c r="M10" s="2"/>
      <c r="N10" s="52"/>
      <c r="O10" s="2"/>
    </row>
    <row r="11" spans="1:15" ht="16.5" customHeight="1" x14ac:dyDescent="0.2">
      <c r="A11" s="14" t="s">
        <v>80</v>
      </c>
      <c r="B11" s="1"/>
      <c r="C11" s="2"/>
      <c r="D11" s="2"/>
      <c r="E11" s="52"/>
      <c r="F11" s="2"/>
      <c r="G11" s="27">
        <v>74000</v>
      </c>
      <c r="H11" s="2"/>
      <c r="I11" s="27">
        <v>92000</v>
      </c>
      <c r="J11" s="52"/>
      <c r="K11" s="27">
        <v>7400</v>
      </c>
      <c r="L11" s="2"/>
      <c r="M11" s="27">
        <v>3396759</v>
      </c>
      <c r="N11" s="2"/>
      <c r="O11" s="27">
        <f>SUM(G11:M11)</f>
        <v>3570159</v>
      </c>
    </row>
    <row r="12" spans="1:15" ht="7.5" customHeight="1" x14ac:dyDescent="0.2">
      <c r="A12" s="14"/>
      <c r="B12" s="1"/>
      <c r="C12" s="2"/>
      <c r="D12" s="2"/>
      <c r="E12" s="52"/>
      <c r="F12" s="2"/>
      <c r="G12" s="27"/>
      <c r="H12" s="2"/>
      <c r="I12" s="27"/>
      <c r="J12" s="52"/>
      <c r="K12" s="27"/>
      <c r="L12" s="2"/>
      <c r="M12" s="27"/>
      <c r="N12" s="2"/>
      <c r="O12" s="27"/>
    </row>
    <row r="13" spans="1:15" ht="16.5" customHeight="1" x14ac:dyDescent="0.2">
      <c r="A13" s="14" t="s">
        <v>81</v>
      </c>
      <c r="B13" s="1"/>
      <c r="C13" s="2"/>
      <c r="D13" s="2"/>
      <c r="E13" s="52"/>
      <c r="F13" s="2"/>
      <c r="G13" s="27"/>
      <c r="H13" s="2"/>
      <c r="I13" s="27"/>
      <c r="J13" s="52"/>
      <c r="K13" s="27"/>
      <c r="L13" s="2"/>
      <c r="M13" s="27"/>
      <c r="N13" s="2"/>
      <c r="O13" s="27"/>
    </row>
    <row r="14" spans="1:15" ht="16.5" customHeight="1" x14ac:dyDescent="0.2">
      <c r="A14" s="2" t="s">
        <v>67</v>
      </c>
      <c r="B14" s="2"/>
      <c r="C14" s="2"/>
      <c r="D14" s="2"/>
      <c r="E14" s="52"/>
      <c r="F14" s="2"/>
      <c r="G14" s="40" t="s">
        <v>82</v>
      </c>
      <c r="H14" s="2"/>
      <c r="I14" s="40" t="s">
        <v>82</v>
      </c>
      <c r="J14" s="52"/>
      <c r="K14" s="40" t="s">
        <v>82</v>
      </c>
      <c r="L14" s="2"/>
      <c r="M14" s="47">
        <v>89213</v>
      </c>
      <c r="N14" s="2"/>
      <c r="O14" s="40">
        <f>SUM(M14:N14)</f>
        <v>89213</v>
      </c>
    </row>
    <row r="15" spans="1:15" ht="16.5" customHeight="1" x14ac:dyDescent="0.2">
      <c r="A15" s="1"/>
      <c r="B15" s="2"/>
      <c r="C15" s="2"/>
      <c r="D15" s="2"/>
      <c r="E15" s="52"/>
      <c r="F15" s="2"/>
      <c r="G15" s="27"/>
      <c r="H15" s="2"/>
      <c r="I15" s="27"/>
      <c r="J15" s="52"/>
      <c r="K15" s="27"/>
      <c r="L15" s="2"/>
      <c r="M15" s="27"/>
      <c r="N15" s="2"/>
      <c r="O15" s="2"/>
    </row>
    <row r="16" spans="1:15" ht="16.5" customHeight="1" x14ac:dyDescent="0.2">
      <c r="A16" s="28" t="s">
        <v>83</v>
      </c>
      <c r="B16" s="2"/>
      <c r="C16" s="2"/>
      <c r="D16" s="2"/>
      <c r="E16" s="52"/>
      <c r="F16" s="2"/>
      <c r="G16" s="29">
        <f>SUM(G11:G14)</f>
        <v>74000</v>
      </c>
      <c r="H16" s="2"/>
      <c r="I16" s="29">
        <f>SUM(I11:I14)</f>
        <v>92000</v>
      </c>
      <c r="J16" s="2"/>
      <c r="K16" s="29">
        <f>SUM(K11:K14)</f>
        <v>7400</v>
      </c>
      <c r="L16" s="2"/>
      <c r="M16" s="29">
        <f>M14+M11</f>
        <v>3485972</v>
      </c>
      <c r="N16" s="2"/>
      <c r="O16" s="29">
        <f>O14+O11</f>
        <v>3659372</v>
      </c>
    </row>
    <row r="17" spans="1:15" ht="16.5" customHeight="1" x14ac:dyDescent="0.2">
      <c r="A17" s="14"/>
      <c r="B17" s="2"/>
      <c r="C17" s="2"/>
      <c r="D17" s="2"/>
      <c r="E17" s="5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ht="16.5" customHeight="1" x14ac:dyDescent="0.2">
      <c r="A18" s="1"/>
      <c r="B18" s="2"/>
      <c r="C18" s="2"/>
      <c r="D18" s="2"/>
      <c r="E18" s="5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ht="16.5" customHeight="1" x14ac:dyDescent="0.2">
      <c r="A19" s="14" t="s">
        <v>84</v>
      </c>
      <c r="B19" s="1"/>
      <c r="C19" s="2"/>
      <c r="D19" s="2"/>
      <c r="E19" s="52"/>
      <c r="F19" s="2"/>
      <c r="G19" s="30">
        <v>74000</v>
      </c>
      <c r="H19" s="2"/>
      <c r="I19" s="30">
        <v>92000</v>
      </c>
      <c r="J19" s="52"/>
      <c r="K19" s="30">
        <v>7400</v>
      </c>
      <c r="L19" s="2"/>
      <c r="M19" s="30">
        <v>3457964</v>
      </c>
      <c r="N19" s="2"/>
      <c r="O19" s="30">
        <f>SUM(G19:M19)</f>
        <v>3631364</v>
      </c>
    </row>
    <row r="20" spans="1:15" ht="7.5" customHeight="1" x14ac:dyDescent="0.2">
      <c r="A20" s="14"/>
      <c r="B20" s="1"/>
      <c r="C20" s="2"/>
      <c r="D20" s="2"/>
      <c r="E20" s="52"/>
      <c r="F20" s="2"/>
      <c r="G20" s="30"/>
      <c r="H20" s="2"/>
      <c r="I20" s="30"/>
      <c r="J20" s="52"/>
      <c r="K20" s="30"/>
      <c r="L20" s="2"/>
      <c r="M20" s="30"/>
      <c r="N20" s="2"/>
      <c r="O20" s="30"/>
    </row>
    <row r="21" spans="1:15" ht="16.5" customHeight="1" x14ac:dyDescent="0.2">
      <c r="A21" s="14" t="s">
        <v>81</v>
      </c>
      <c r="B21" s="1"/>
      <c r="C21" s="2"/>
      <c r="D21" s="2"/>
      <c r="E21" s="52"/>
      <c r="F21" s="2"/>
      <c r="G21" s="30"/>
      <c r="H21" s="2"/>
      <c r="I21" s="30"/>
      <c r="J21" s="52"/>
      <c r="K21" s="30"/>
      <c r="L21" s="2"/>
      <c r="M21" s="30"/>
      <c r="N21" s="2"/>
      <c r="O21" s="30"/>
    </row>
    <row r="22" spans="1:15" ht="16.5" customHeight="1" x14ac:dyDescent="0.2">
      <c r="A22" s="2" t="s">
        <v>67</v>
      </c>
      <c r="B22" s="2"/>
      <c r="C22" s="2"/>
      <c r="D22" s="2"/>
      <c r="E22" s="52"/>
      <c r="F22" s="2"/>
      <c r="G22" s="11" t="s">
        <v>82</v>
      </c>
      <c r="H22" s="2"/>
      <c r="I22" s="11" t="s">
        <v>82</v>
      </c>
      <c r="J22" s="52"/>
      <c r="K22" s="11" t="s">
        <v>82</v>
      </c>
      <c r="L22" s="2"/>
      <c r="M22" s="30">
        <v>52499</v>
      </c>
      <c r="N22" s="2"/>
      <c r="O22" s="11">
        <f t="shared" ref="O22:O23" si="0">SUM(G22:M22)</f>
        <v>52499</v>
      </c>
    </row>
    <row r="23" spans="1:15" ht="16.5" customHeight="1" x14ac:dyDescent="0.2">
      <c r="A23" s="2" t="s">
        <v>126</v>
      </c>
      <c r="B23" s="2"/>
      <c r="C23" s="2"/>
      <c r="D23" s="2"/>
      <c r="E23" s="52">
        <v>17</v>
      </c>
      <c r="F23" s="2"/>
      <c r="G23" s="13">
        <v>0</v>
      </c>
      <c r="H23" s="2"/>
      <c r="I23" s="13">
        <v>0</v>
      </c>
      <c r="J23" s="52"/>
      <c r="K23" s="13">
        <v>0</v>
      </c>
      <c r="L23" s="2"/>
      <c r="M23" s="31">
        <v>-51800</v>
      </c>
      <c r="N23" s="2"/>
      <c r="O23" s="13">
        <f t="shared" si="0"/>
        <v>-51800</v>
      </c>
    </row>
    <row r="24" spans="1:15" ht="16.5" customHeight="1" x14ac:dyDescent="0.2">
      <c r="A24" s="1"/>
      <c r="B24" s="2"/>
      <c r="C24" s="2"/>
      <c r="D24" s="2"/>
      <c r="E24" s="52"/>
      <c r="F24" s="2"/>
      <c r="G24" s="30"/>
      <c r="H24" s="2"/>
      <c r="I24" s="30"/>
      <c r="J24" s="52"/>
      <c r="K24" s="30"/>
      <c r="L24" s="2"/>
      <c r="M24" s="30"/>
      <c r="N24" s="2"/>
      <c r="O24" s="12"/>
    </row>
    <row r="25" spans="1:15" ht="16.5" customHeight="1" x14ac:dyDescent="0.2">
      <c r="A25" s="28" t="s">
        <v>85</v>
      </c>
      <c r="B25" s="2"/>
      <c r="C25" s="2"/>
      <c r="D25" s="2"/>
      <c r="E25" s="52"/>
      <c r="F25" s="2"/>
      <c r="G25" s="49">
        <f>SUM(G19:G23)</f>
        <v>74000</v>
      </c>
      <c r="H25" s="2"/>
      <c r="I25" s="49">
        <f>SUM(I19:I23)</f>
        <v>92000</v>
      </c>
      <c r="J25" s="2"/>
      <c r="K25" s="49">
        <f>SUM(K19:K23)</f>
        <v>7400</v>
      </c>
      <c r="L25" s="2"/>
      <c r="M25" s="49">
        <f>SUM(M19:M23)</f>
        <v>3458663</v>
      </c>
      <c r="N25" s="2"/>
      <c r="O25" s="49">
        <f>SUM(O19:O23)</f>
        <v>3632063</v>
      </c>
    </row>
    <row r="26" spans="1:15" ht="16.5" customHeight="1" x14ac:dyDescent="0.2">
      <c r="A26" s="1"/>
      <c r="B26" s="2"/>
      <c r="C26" s="2"/>
      <c r="D26" s="2"/>
      <c r="E26" s="52"/>
      <c r="F26" s="2"/>
      <c r="G26" s="2"/>
      <c r="H26" s="2"/>
      <c r="I26" s="2"/>
      <c r="J26" s="2"/>
      <c r="K26" s="2"/>
      <c r="L26" s="2"/>
      <c r="M26" s="4"/>
      <c r="N26" s="2"/>
      <c r="O26" s="2"/>
    </row>
    <row r="27" spans="1:15" ht="16.5" customHeight="1" x14ac:dyDescent="0.2">
      <c r="A27" s="1"/>
      <c r="B27" s="2"/>
      <c r="C27" s="2"/>
      <c r="D27" s="2"/>
      <c r="E27" s="52"/>
      <c r="F27" s="2"/>
      <c r="G27" s="2"/>
      <c r="H27" s="2"/>
      <c r="I27" s="2"/>
      <c r="J27" s="2"/>
      <c r="K27" s="2"/>
      <c r="L27" s="2"/>
      <c r="M27" s="4"/>
      <c r="N27" s="2"/>
      <c r="O27" s="2"/>
    </row>
    <row r="28" spans="1:15" ht="16.5" customHeight="1" x14ac:dyDescent="0.2">
      <c r="A28" s="1"/>
      <c r="B28" s="2"/>
      <c r="C28" s="2"/>
      <c r="D28" s="2"/>
      <c r="E28" s="52"/>
      <c r="F28" s="2"/>
      <c r="G28" s="2"/>
      <c r="H28" s="2"/>
      <c r="I28" s="2"/>
      <c r="J28" s="2"/>
      <c r="K28" s="2"/>
      <c r="L28" s="2"/>
      <c r="M28" s="4"/>
      <c r="N28" s="2"/>
      <c r="O28" s="2"/>
    </row>
    <row r="29" spans="1:15" ht="16.5" customHeight="1" x14ac:dyDescent="0.2">
      <c r="A29" s="1"/>
      <c r="B29" s="2"/>
      <c r="C29" s="2"/>
      <c r="D29" s="2"/>
      <c r="E29" s="52"/>
      <c r="F29" s="2"/>
      <c r="G29" s="2"/>
      <c r="H29" s="2"/>
      <c r="I29" s="2"/>
      <c r="J29" s="2"/>
      <c r="K29" s="2"/>
      <c r="L29" s="2"/>
      <c r="M29" s="4"/>
      <c r="N29" s="2"/>
      <c r="O29" s="2"/>
    </row>
    <row r="30" spans="1:15" ht="16.5" customHeight="1" x14ac:dyDescent="0.2">
      <c r="A30" s="1"/>
      <c r="B30" s="2"/>
      <c r="C30" s="2"/>
      <c r="D30" s="2"/>
      <c r="E30" s="52"/>
      <c r="F30" s="2"/>
      <c r="G30" s="2"/>
      <c r="H30" s="2"/>
      <c r="I30" s="2"/>
      <c r="J30" s="2"/>
      <c r="K30" s="2"/>
      <c r="L30" s="2"/>
      <c r="M30" s="4"/>
      <c r="N30" s="2"/>
      <c r="O30" s="2"/>
    </row>
    <row r="31" spans="1:15" ht="16.5" customHeight="1" x14ac:dyDescent="0.2">
      <c r="A31" s="1"/>
      <c r="B31" s="2"/>
      <c r="C31" s="2"/>
      <c r="D31" s="2"/>
      <c r="E31" s="52"/>
      <c r="F31" s="2"/>
      <c r="G31" s="2"/>
      <c r="H31" s="2"/>
      <c r="I31" s="2"/>
      <c r="J31" s="2"/>
      <c r="K31" s="2"/>
      <c r="L31" s="2"/>
      <c r="M31" s="4"/>
      <c r="N31" s="2"/>
      <c r="O31" s="2"/>
    </row>
    <row r="32" spans="1:15" ht="16.5" customHeight="1" x14ac:dyDescent="0.2">
      <c r="A32" s="1"/>
      <c r="B32" s="2"/>
      <c r="C32" s="2"/>
      <c r="D32" s="2"/>
      <c r="E32" s="52"/>
      <c r="F32" s="2"/>
      <c r="G32" s="2"/>
      <c r="H32" s="2"/>
      <c r="I32" s="2"/>
      <c r="J32" s="2"/>
      <c r="K32" s="2"/>
      <c r="L32" s="2"/>
      <c r="M32" s="4"/>
      <c r="N32" s="2"/>
      <c r="O32" s="2"/>
    </row>
    <row r="33" spans="1:15" ht="16.5" customHeight="1" x14ac:dyDescent="0.2">
      <c r="A33" s="1"/>
      <c r="B33" s="2"/>
      <c r="C33" s="2"/>
      <c r="D33" s="2"/>
      <c r="E33" s="52"/>
      <c r="F33" s="2"/>
      <c r="G33" s="2"/>
      <c r="H33" s="2"/>
      <c r="I33" s="2"/>
      <c r="J33" s="2"/>
      <c r="K33" s="2"/>
      <c r="L33" s="2"/>
      <c r="M33" s="4"/>
      <c r="N33" s="2"/>
      <c r="O33" s="2"/>
    </row>
    <row r="34" spans="1:15" ht="21.75" customHeight="1" x14ac:dyDescent="0.2">
      <c r="A34" s="39" t="str">
        <f>'E2-3'!A49</f>
        <v>The accompanying notes are an integral part of these interim financial information.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41"/>
      <c r="N34" s="39"/>
      <c r="O34" s="39"/>
    </row>
  </sheetData>
  <mergeCells count="1">
    <mergeCell ref="K6:M6"/>
  </mergeCells>
  <pageMargins left="0.8" right="0.8" top="0.5" bottom="0.6" header="0.49" footer="0.4"/>
  <pageSetup paperSize="9" firstPageNumber="5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I98"/>
  <sheetViews>
    <sheetView tabSelected="1" zoomScaleNormal="100" zoomScaleSheetLayoutView="80" workbookViewId="0">
      <selection activeCell="D11" sqref="D11"/>
    </sheetView>
  </sheetViews>
  <sheetFormatPr defaultColWidth="10.140625" defaultRowHeight="15" customHeight="1" x14ac:dyDescent="0.2"/>
  <cols>
    <col min="1" max="3" width="1.42578125" style="56" customWidth="1"/>
    <col min="4" max="4" width="51" style="56" customWidth="1"/>
    <col min="5" max="5" width="6.140625" style="56" customWidth="1"/>
    <col min="6" max="6" width="0.85546875" style="56" customWidth="1"/>
    <col min="7" max="7" width="15" style="56" customWidth="1"/>
    <col min="8" max="8" width="0.85546875" style="56" customWidth="1"/>
    <col min="9" max="9" width="15" style="56" customWidth="1"/>
    <col min="10" max="16384" width="10.140625" style="56"/>
  </cols>
  <sheetData>
    <row r="1" spans="1:9" ht="16.5" customHeight="1" x14ac:dyDescent="0.2">
      <c r="A1" s="1" t="s">
        <v>0</v>
      </c>
      <c r="B1" s="2"/>
      <c r="C1" s="2"/>
      <c r="D1" s="2"/>
      <c r="E1" s="52"/>
      <c r="F1" s="2"/>
      <c r="G1" s="27"/>
      <c r="H1" s="27"/>
      <c r="I1" s="27"/>
    </row>
    <row r="2" spans="1:9" ht="16.5" customHeight="1" x14ac:dyDescent="0.2">
      <c r="A2" s="1" t="s">
        <v>138</v>
      </c>
      <c r="B2" s="2"/>
      <c r="C2" s="2"/>
      <c r="D2" s="2"/>
      <c r="E2" s="52"/>
      <c r="F2" s="2"/>
      <c r="G2" s="27"/>
      <c r="H2" s="27"/>
      <c r="I2" s="27"/>
    </row>
    <row r="3" spans="1:9" ht="16.5" customHeight="1" x14ac:dyDescent="0.2">
      <c r="A3" s="37" t="s">
        <v>70</v>
      </c>
      <c r="B3" s="39"/>
      <c r="C3" s="39"/>
      <c r="D3" s="39"/>
      <c r="E3" s="38"/>
      <c r="F3" s="39"/>
      <c r="G3" s="47"/>
      <c r="H3" s="47"/>
      <c r="I3" s="47"/>
    </row>
    <row r="4" spans="1:9" ht="16.5" customHeight="1" x14ac:dyDescent="0.2">
      <c r="A4" s="1"/>
      <c r="B4" s="2"/>
      <c r="C4" s="2"/>
      <c r="D4" s="2"/>
      <c r="E4" s="52"/>
      <c r="F4" s="2"/>
      <c r="G4" s="27"/>
      <c r="H4" s="27"/>
      <c r="I4" s="27"/>
    </row>
    <row r="5" spans="1:9" ht="16.5" customHeight="1" x14ac:dyDescent="0.2">
      <c r="A5" s="1"/>
      <c r="B5" s="2"/>
      <c r="C5" s="2"/>
      <c r="D5" s="2"/>
      <c r="E5" s="52"/>
      <c r="F5" s="2"/>
      <c r="G5" s="27"/>
      <c r="H5" s="27"/>
      <c r="I5" s="27"/>
    </row>
    <row r="6" spans="1:9" ht="16.5" customHeight="1" x14ac:dyDescent="0.2">
      <c r="A6" s="2"/>
      <c r="B6" s="2"/>
      <c r="C6" s="2"/>
      <c r="D6" s="2"/>
      <c r="E6" s="52"/>
      <c r="F6" s="2"/>
      <c r="G6" s="6" t="s">
        <v>7</v>
      </c>
      <c r="H6" s="10"/>
      <c r="I6" s="6" t="s">
        <v>8</v>
      </c>
    </row>
    <row r="7" spans="1:9" ht="16.5" customHeight="1" x14ac:dyDescent="0.2">
      <c r="A7" s="2"/>
      <c r="B7" s="2"/>
      <c r="C7" s="2"/>
      <c r="D7" s="2"/>
      <c r="E7" s="53" t="s">
        <v>128</v>
      </c>
      <c r="F7" s="2"/>
      <c r="G7" s="44" t="s">
        <v>10</v>
      </c>
      <c r="H7" s="5"/>
      <c r="I7" s="44" t="s">
        <v>10</v>
      </c>
    </row>
    <row r="8" spans="1:9" ht="16.5" customHeight="1" x14ac:dyDescent="0.2">
      <c r="A8" s="2"/>
      <c r="B8" s="2"/>
      <c r="C8" s="2"/>
      <c r="D8" s="2"/>
      <c r="E8" s="52"/>
      <c r="F8" s="2"/>
      <c r="G8" s="30"/>
      <c r="H8" s="27"/>
      <c r="I8" s="27"/>
    </row>
    <row r="9" spans="1:9" ht="16.5" customHeight="1" x14ac:dyDescent="0.2">
      <c r="A9" s="1" t="s">
        <v>86</v>
      </c>
      <c r="B9" s="2"/>
      <c r="C9" s="2"/>
      <c r="D9" s="2"/>
      <c r="E9" s="52"/>
      <c r="F9" s="2"/>
      <c r="G9" s="30">
        <f>'E4'!K23</f>
        <v>67687</v>
      </c>
      <c r="H9" s="27"/>
      <c r="I9" s="27">
        <v>103804</v>
      </c>
    </row>
    <row r="10" spans="1:9" ht="16.5" customHeight="1" x14ac:dyDescent="0.2">
      <c r="A10" s="2" t="s">
        <v>87</v>
      </c>
      <c r="B10" s="2"/>
      <c r="C10" s="2"/>
      <c r="D10" s="2"/>
      <c r="E10" s="52"/>
      <c r="F10" s="2"/>
      <c r="G10" s="15"/>
      <c r="H10" s="2"/>
      <c r="I10" s="16"/>
    </row>
    <row r="11" spans="1:9" ht="16.5" customHeight="1" x14ac:dyDescent="0.2">
      <c r="A11" s="2"/>
      <c r="B11" s="2" t="s">
        <v>88</v>
      </c>
      <c r="C11" s="2"/>
      <c r="D11" s="2"/>
      <c r="E11" s="52"/>
      <c r="F11" s="2"/>
      <c r="G11" s="15">
        <v>233766</v>
      </c>
      <c r="H11" s="2"/>
      <c r="I11" s="16">
        <v>212164</v>
      </c>
    </row>
    <row r="12" spans="1:9" ht="16.5" customHeight="1" x14ac:dyDescent="0.2">
      <c r="A12" s="2"/>
      <c r="B12" s="2" t="s">
        <v>89</v>
      </c>
      <c r="C12" s="2"/>
      <c r="D12" s="2"/>
      <c r="E12" s="52"/>
      <c r="F12" s="2"/>
      <c r="G12" s="15">
        <v>169</v>
      </c>
      <c r="H12" s="2"/>
      <c r="I12" s="16">
        <v>169</v>
      </c>
    </row>
    <row r="13" spans="1:9" ht="16.5" customHeight="1" x14ac:dyDescent="0.2">
      <c r="A13" s="2"/>
      <c r="B13" s="2" t="s">
        <v>115</v>
      </c>
      <c r="C13" s="2"/>
      <c r="D13" s="2"/>
      <c r="E13" s="52"/>
      <c r="F13" s="2"/>
      <c r="G13" s="15">
        <v>715</v>
      </c>
      <c r="H13" s="2"/>
      <c r="I13" s="16">
        <v>126</v>
      </c>
    </row>
    <row r="14" spans="1:9" ht="16.5" customHeight="1" x14ac:dyDescent="0.2">
      <c r="A14" s="2"/>
      <c r="B14" s="2" t="s">
        <v>116</v>
      </c>
      <c r="C14" s="2"/>
      <c r="D14" s="2"/>
      <c r="E14" s="52"/>
      <c r="F14" s="2"/>
      <c r="G14" s="15">
        <v>-8404</v>
      </c>
      <c r="H14" s="2"/>
      <c r="I14" s="16">
        <v>-4304</v>
      </c>
    </row>
    <row r="15" spans="1:9" ht="16.5" customHeight="1" x14ac:dyDescent="0.2">
      <c r="A15" s="2"/>
      <c r="B15" s="2" t="s">
        <v>134</v>
      </c>
      <c r="C15" s="2"/>
      <c r="D15" s="2"/>
      <c r="E15" s="52"/>
      <c r="F15" s="2"/>
      <c r="G15" s="15"/>
      <c r="H15" s="2"/>
      <c r="I15" s="16"/>
    </row>
    <row r="16" spans="1:9" ht="16.5" customHeight="1" x14ac:dyDescent="0.2">
      <c r="A16" s="2"/>
      <c r="C16" s="2" t="s">
        <v>135</v>
      </c>
      <c r="D16" s="2"/>
      <c r="E16" s="52"/>
      <c r="F16" s="2"/>
      <c r="G16" s="15">
        <v>-414</v>
      </c>
      <c r="H16" s="2"/>
      <c r="I16" s="16">
        <v>3577</v>
      </c>
    </row>
    <row r="17" spans="1:9" ht="16.5" customHeight="1" x14ac:dyDescent="0.2">
      <c r="A17" s="2"/>
      <c r="B17" s="2" t="s">
        <v>119</v>
      </c>
      <c r="C17" s="2"/>
      <c r="D17" s="2"/>
      <c r="E17" s="52">
        <v>8</v>
      </c>
      <c r="F17" s="2"/>
      <c r="G17" s="15">
        <v>2972</v>
      </c>
      <c r="H17" s="2"/>
      <c r="I17" s="16">
        <v>0</v>
      </c>
    </row>
    <row r="18" spans="1:9" ht="16.5" customHeight="1" x14ac:dyDescent="0.2">
      <c r="A18" s="2"/>
      <c r="B18" s="2" t="s">
        <v>90</v>
      </c>
      <c r="C18" s="2"/>
      <c r="D18" s="2"/>
      <c r="E18" s="52"/>
      <c r="F18" s="2"/>
      <c r="G18" s="15">
        <v>-21</v>
      </c>
      <c r="H18" s="2"/>
      <c r="I18" s="16">
        <v>-23</v>
      </c>
    </row>
    <row r="19" spans="1:9" ht="16.5" customHeight="1" x14ac:dyDescent="0.2">
      <c r="A19" s="2"/>
      <c r="B19" s="2" t="s">
        <v>91</v>
      </c>
      <c r="C19" s="2"/>
      <c r="D19" s="2"/>
      <c r="E19" s="52"/>
      <c r="F19" s="2"/>
      <c r="G19" s="15">
        <v>53999</v>
      </c>
      <c r="H19" s="2"/>
      <c r="I19" s="16">
        <v>16838</v>
      </c>
    </row>
    <row r="20" spans="1:9" ht="16.5" customHeight="1" x14ac:dyDescent="0.2">
      <c r="A20" s="2"/>
      <c r="B20" s="2" t="s">
        <v>117</v>
      </c>
      <c r="C20" s="2"/>
      <c r="D20" s="2"/>
      <c r="E20" s="52"/>
      <c r="F20" s="2"/>
      <c r="G20" s="15">
        <v>10686</v>
      </c>
      <c r="H20" s="2"/>
      <c r="I20" s="16">
        <v>11489</v>
      </c>
    </row>
    <row r="21" spans="1:9" ht="16.5" customHeight="1" x14ac:dyDescent="0.2">
      <c r="A21" s="2"/>
      <c r="B21" s="2" t="s">
        <v>39</v>
      </c>
      <c r="C21" s="2"/>
      <c r="D21" s="2"/>
      <c r="E21" s="52"/>
      <c r="F21" s="2"/>
      <c r="G21" s="15">
        <v>21103</v>
      </c>
      <c r="H21" s="2"/>
      <c r="I21" s="16">
        <v>21090</v>
      </c>
    </row>
    <row r="22" spans="1:9" ht="16.5" customHeight="1" x14ac:dyDescent="0.2">
      <c r="A22" s="32"/>
      <c r="B22" s="2"/>
      <c r="C22" s="2"/>
      <c r="D22" s="2"/>
      <c r="E22" s="52"/>
      <c r="F22" s="2"/>
      <c r="G22" s="30"/>
      <c r="H22" s="27"/>
      <c r="I22" s="27"/>
    </row>
    <row r="23" spans="1:9" ht="16.5" customHeight="1" x14ac:dyDescent="0.2">
      <c r="A23" s="2" t="s">
        <v>92</v>
      </c>
      <c r="B23" s="2"/>
      <c r="C23" s="2"/>
      <c r="D23" s="2"/>
      <c r="E23" s="52"/>
      <c r="F23" s="2"/>
      <c r="G23" s="12"/>
      <c r="H23" s="2"/>
      <c r="I23" s="2"/>
    </row>
    <row r="24" spans="1:9" ht="16.5" customHeight="1" x14ac:dyDescent="0.2">
      <c r="A24" s="2"/>
      <c r="B24" s="2" t="s">
        <v>93</v>
      </c>
      <c r="C24" s="2"/>
      <c r="D24" s="2"/>
      <c r="E24" s="52"/>
      <c r="F24" s="2"/>
      <c r="G24" s="15">
        <v>-99135</v>
      </c>
      <c r="H24" s="2"/>
      <c r="I24" s="16">
        <v>-163270</v>
      </c>
    </row>
    <row r="25" spans="1:9" ht="16.5" customHeight="1" x14ac:dyDescent="0.2">
      <c r="A25" s="2"/>
      <c r="B25" s="2" t="s">
        <v>94</v>
      </c>
      <c r="C25" s="2"/>
      <c r="D25" s="2"/>
      <c r="E25" s="52"/>
      <c r="F25" s="2"/>
      <c r="G25" s="15">
        <v>-56598</v>
      </c>
      <c r="H25" s="2"/>
      <c r="I25" s="16">
        <v>180407</v>
      </c>
    </row>
    <row r="26" spans="1:9" ht="16.5" customHeight="1" x14ac:dyDescent="0.2">
      <c r="A26" s="2"/>
      <c r="B26" s="2" t="s">
        <v>24</v>
      </c>
      <c r="C26" s="2"/>
      <c r="D26" s="2"/>
      <c r="E26" s="52"/>
      <c r="F26" s="2"/>
      <c r="G26" s="15">
        <v>-7063</v>
      </c>
      <c r="H26" s="2"/>
      <c r="I26" s="16">
        <v>10843</v>
      </c>
    </row>
    <row r="27" spans="1:9" ht="16.5" customHeight="1" x14ac:dyDescent="0.2">
      <c r="A27" s="2"/>
      <c r="B27" s="2" t="s">
        <v>17</v>
      </c>
      <c r="C27" s="2"/>
      <c r="D27" s="2"/>
      <c r="E27" s="52"/>
      <c r="F27" s="2"/>
      <c r="G27" s="15">
        <v>649</v>
      </c>
      <c r="H27" s="2"/>
      <c r="I27" s="16">
        <v>-18779</v>
      </c>
    </row>
    <row r="28" spans="1:9" ht="16.5" customHeight="1" x14ac:dyDescent="0.2">
      <c r="A28" s="2"/>
      <c r="B28" s="2" t="s">
        <v>25</v>
      </c>
      <c r="C28" s="2"/>
      <c r="D28" s="2"/>
      <c r="E28" s="52"/>
      <c r="F28" s="2"/>
      <c r="G28" s="15">
        <v>4271</v>
      </c>
      <c r="H28" s="2"/>
      <c r="I28" s="16">
        <v>120</v>
      </c>
    </row>
    <row r="29" spans="1:9" ht="16.5" customHeight="1" x14ac:dyDescent="0.2">
      <c r="A29" s="2"/>
      <c r="B29" s="2" t="s">
        <v>33</v>
      </c>
      <c r="C29" s="2"/>
      <c r="D29" s="2"/>
      <c r="E29" s="52"/>
      <c r="F29" s="2"/>
      <c r="G29" s="15">
        <v>-146712</v>
      </c>
      <c r="H29" s="2"/>
      <c r="I29" s="16">
        <v>212037</v>
      </c>
    </row>
    <row r="30" spans="1:9" ht="16.5" customHeight="1" x14ac:dyDescent="0.2">
      <c r="A30" s="2"/>
      <c r="B30" s="2" t="s">
        <v>35</v>
      </c>
      <c r="C30" s="2"/>
      <c r="D30" s="2"/>
      <c r="E30" s="52"/>
      <c r="F30" s="2"/>
      <c r="G30" s="15">
        <v>-13715</v>
      </c>
      <c r="H30" s="2"/>
      <c r="I30" s="16">
        <v>1581</v>
      </c>
    </row>
    <row r="31" spans="1:9" ht="16.5" customHeight="1" x14ac:dyDescent="0.2">
      <c r="A31" s="32"/>
      <c r="B31" s="2" t="s">
        <v>95</v>
      </c>
      <c r="C31" s="2"/>
      <c r="D31" s="2"/>
      <c r="E31" s="52"/>
      <c r="F31" s="2"/>
      <c r="G31" s="20">
        <v>-12399</v>
      </c>
      <c r="H31" s="2"/>
      <c r="I31" s="45">
        <v>-24190</v>
      </c>
    </row>
    <row r="32" spans="1:9" ht="16.5" customHeight="1" x14ac:dyDescent="0.2">
      <c r="A32" s="2"/>
      <c r="B32" s="2"/>
      <c r="C32" s="2"/>
      <c r="D32" s="2"/>
      <c r="E32" s="52"/>
      <c r="F32" s="2"/>
      <c r="G32" s="30"/>
      <c r="H32" s="27"/>
      <c r="I32" s="27"/>
    </row>
    <row r="33" spans="1:9" ht="16.5" customHeight="1" x14ac:dyDescent="0.2">
      <c r="A33" s="2" t="s">
        <v>118</v>
      </c>
      <c r="B33" s="2"/>
      <c r="C33" s="2"/>
      <c r="D33" s="2"/>
      <c r="E33" s="52"/>
      <c r="F33" s="2"/>
      <c r="G33" s="15">
        <f>SUM(G9:G31)</f>
        <v>51556</v>
      </c>
      <c r="H33" s="2"/>
      <c r="I33" s="16">
        <f>SUM(I9:I31)</f>
        <v>563679</v>
      </c>
    </row>
    <row r="34" spans="1:9" ht="16.5" customHeight="1" x14ac:dyDescent="0.2">
      <c r="A34" s="2"/>
      <c r="B34" s="2" t="s">
        <v>96</v>
      </c>
      <c r="C34" s="2"/>
      <c r="D34" s="2"/>
      <c r="E34" s="52"/>
      <c r="F34" s="2"/>
      <c r="G34" s="15">
        <v>-49728</v>
      </c>
      <c r="H34" s="2"/>
      <c r="I34" s="16">
        <v>-11109</v>
      </c>
    </row>
    <row r="35" spans="1:9" ht="16.5" customHeight="1" x14ac:dyDescent="0.2">
      <c r="A35" s="32"/>
      <c r="B35" s="2" t="s">
        <v>97</v>
      </c>
      <c r="C35" s="2"/>
      <c r="D35" s="2"/>
      <c r="E35" s="52"/>
      <c r="F35" s="2"/>
      <c r="G35" s="20">
        <v>-5025</v>
      </c>
      <c r="H35" s="2"/>
      <c r="I35" s="45">
        <v>-1188</v>
      </c>
    </row>
    <row r="36" spans="1:9" ht="16.5" customHeight="1" x14ac:dyDescent="0.2">
      <c r="A36" s="2"/>
      <c r="B36" s="2"/>
      <c r="C36" s="2"/>
      <c r="D36" s="2"/>
      <c r="E36" s="52"/>
      <c r="F36" s="2"/>
      <c r="G36" s="30"/>
      <c r="H36" s="27"/>
      <c r="I36" s="27"/>
    </row>
    <row r="37" spans="1:9" ht="16.5" customHeight="1" x14ac:dyDescent="0.2">
      <c r="A37" s="2" t="s">
        <v>127</v>
      </c>
      <c r="B37" s="2"/>
      <c r="C37" s="2"/>
      <c r="D37" s="2"/>
      <c r="E37" s="52"/>
      <c r="F37" s="2"/>
      <c r="G37" s="20">
        <f>SUM(G33:G35)</f>
        <v>-3197</v>
      </c>
      <c r="H37" s="2"/>
      <c r="I37" s="45">
        <f>SUM(I33:I35)</f>
        <v>551382</v>
      </c>
    </row>
    <row r="38" spans="1:9" ht="16.5" customHeight="1" x14ac:dyDescent="0.2">
      <c r="A38" s="2"/>
      <c r="B38" s="2"/>
      <c r="C38" s="2"/>
      <c r="D38" s="2"/>
      <c r="E38" s="52"/>
      <c r="F38" s="2"/>
      <c r="G38" s="27"/>
      <c r="H38" s="27"/>
      <c r="I38" s="27"/>
    </row>
    <row r="39" spans="1:9" ht="16.5" customHeight="1" x14ac:dyDescent="0.2">
      <c r="A39" s="2"/>
      <c r="B39" s="2"/>
      <c r="C39" s="2"/>
      <c r="D39" s="2"/>
      <c r="E39" s="52"/>
      <c r="F39" s="2"/>
      <c r="G39" s="27"/>
      <c r="H39" s="27"/>
      <c r="I39" s="27"/>
    </row>
    <row r="40" spans="1:9" ht="16.5" customHeight="1" x14ac:dyDescent="0.2">
      <c r="A40" s="2"/>
      <c r="B40" s="2"/>
      <c r="C40" s="2"/>
      <c r="D40" s="2"/>
      <c r="E40" s="52"/>
      <c r="F40" s="2"/>
      <c r="G40" s="27"/>
      <c r="H40" s="27"/>
      <c r="I40" s="27"/>
    </row>
    <row r="41" spans="1:9" ht="16.5" customHeight="1" x14ac:dyDescent="0.2">
      <c r="A41" s="2"/>
      <c r="B41" s="2"/>
      <c r="C41" s="2"/>
      <c r="D41" s="2"/>
      <c r="E41" s="52"/>
      <c r="F41" s="2"/>
      <c r="G41" s="27"/>
      <c r="H41" s="27"/>
      <c r="I41" s="27"/>
    </row>
    <row r="42" spans="1:9" ht="16.5" customHeight="1" x14ac:dyDescent="0.2">
      <c r="A42" s="2"/>
      <c r="B42" s="2"/>
      <c r="C42" s="2"/>
      <c r="D42" s="2"/>
      <c r="E42" s="52"/>
      <c r="F42" s="2"/>
      <c r="G42" s="27"/>
      <c r="H42" s="27"/>
      <c r="I42" s="27"/>
    </row>
    <row r="43" spans="1:9" ht="16.5" customHeight="1" x14ac:dyDescent="0.2">
      <c r="A43" s="2"/>
      <c r="B43" s="2"/>
      <c r="C43" s="2"/>
      <c r="D43" s="2"/>
      <c r="E43" s="52"/>
      <c r="F43" s="2"/>
      <c r="G43" s="27"/>
      <c r="H43" s="27"/>
      <c r="I43" s="27"/>
    </row>
    <row r="44" spans="1:9" ht="16.5" customHeight="1" x14ac:dyDescent="0.2">
      <c r="A44" s="2"/>
      <c r="B44" s="2"/>
      <c r="C44" s="2"/>
      <c r="D44" s="2"/>
      <c r="E44" s="52"/>
      <c r="F44" s="2"/>
      <c r="G44" s="27"/>
      <c r="H44" s="27"/>
      <c r="I44" s="27"/>
    </row>
    <row r="45" spans="1:9" ht="16.5" customHeight="1" x14ac:dyDescent="0.2">
      <c r="A45" s="2"/>
      <c r="B45" s="2"/>
      <c r="C45" s="2"/>
      <c r="D45" s="2"/>
      <c r="E45" s="52"/>
      <c r="F45" s="2"/>
      <c r="G45" s="27"/>
      <c r="H45" s="27"/>
      <c r="I45" s="27"/>
    </row>
    <row r="46" spans="1:9" ht="16.5" customHeight="1" x14ac:dyDescent="0.2">
      <c r="A46" s="2"/>
      <c r="B46" s="2"/>
      <c r="C46" s="2"/>
      <c r="D46" s="2"/>
      <c r="E46" s="52"/>
      <c r="F46" s="2"/>
      <c r="G46" s="27"/>
      <c r="H46" s="27"/>
      <c r="I46" s="27"/>
    </row>
    <row r="47" spans="1:9" ht="16.5" customHeight="1" x14ac:dyDescent="0.2">
      <c r="A47" s="2"/>
      <c r="B47" s="2"/>
      <c r="C47" s="2"/>
      <c r="D47" s="2"/>
      <c r="E47" s="52"/>
      <c r="F47" s="2"/>
      <c r="G47" s="27"/>
      <c r="H47" s="27"/>
      <c r="I47" s="27"/>
    </row>
    <row r="48" spans="1:9" ht="13.5" customHeight="1" x14ac:dyDescent="0.2">
      <c r="A48" s="2"/>
      <c r="B48" s="2"/>
      <c r="C48" s="2"/>
      <c r="D48" s="2"/>
      <c r="E48" s="52"/>
      <c r="F48" s="2"/>
      <c r="G48" s="27"/>
      <c r="H48" s="27"/>
      <c r="I48" s="27"/>
    </row>
    <row r="49" spans="1:9" ht="21.75" customHeight="1" x14ac:dyDescent="0.2">
      <c r="A49" s="39" t="str">
        <f>'E5'!A34</f>
        <v>The accompanying notes are an integral part of these interim financial information.</v>
      </c>
      <c r="B49" s="58"/>
      <c r="C49" s="58"/>
      <c r="D49" s="58"/>
      <c r="E49" s="58"/>
      <c r="F49" s="58"/>
      <c r="G49" s="58"/>
      <c r="H49" s="58"/>
      <c r="I49" s="58"/>
    </row>
    <row r="50" spans="1:9" ht="16.5" customHeight="1" x14ac:dyDescent="0.2">
      <c r="A50" s="1" t="s">
        <v>0</v>
      </c>
      <c r="B50" s="2"/>
      <c r="C50" s="2"/>
      <c r="D50" s="2"/>
      <c r="E50" s="52"/>
      <c r="F50" s="2"/>
      <c r="G50" s="27"/>
      <c r="H50" s="27"/>
      <c r="I50" s="27"/>
    </row>
    <row r="51" spans="1:9" ht="16.5" customHeight="1" x14ac:dyDescent="0.2">
      <c r="A51" s="1" t="s">
        <v>121</v>
      </c>
      <c r="B51" s="2"/>
      <c r="C51" s="2"/>
      <c r="D51" s="2"/>
      <c r="E51" s="52"/>
      <c r="F51" s="2"/>
      <c r="G51" s="27"/>
      <c r="H51" s="27"/>
      <c r="I51" s="27"/>
    </row>
    <row r="52" spans="1:9" ht="16.5" customHeight="1" x14ac:dyDescent="0.2">
      <c r="A52" s="37" t="str">
        <f>A3</f>
        <v>For the six-month period ended 30 June 2024</v>
      </c>
      <c r="B52" s="39"/>
      <c r="C52" s="39"/>
      <c r="D52" s="39"/>
      <c r="E52" s="38"/>
      <c r="F52" s="39"/>
      <c r="G52" s="47"/>
      <c r="H52" s="47"/>
      <c r="I52" s="47"/>
    </row>
    <row r="53" spans="1:9" ht="16.5" customHeight="1" x14ac:dyDescent="0.2">
      <c r="A53" s="1"/>
      <c r="B53" s="2"/>
      <c r="C53" s="2"/>
      <c r="D53" s="2"/>
      <c r="E53" s="52"/>
      <c r="F53" s="2"/>
      <c r="G53" s="27"/>
      <c r="H53" s="27"/>
      <c r="I53" s="27"/>
    </row>
    <row r="54" spans="1:9" ht="16.5" customHeight="1" x14ac:dyDescent="0.2">
      <c r="A54" s="1"/>
      <c r="B54" s="2"/>
      <c r="C54" s="2"/>
      <c r="D54" s="2"/>
      <c r="E54" s="52"/>
      <c r="F54" s="2"/>
      <c r="G54" s="27"/>
      <c r="H54" s="27"/>
      <c r="I54" s="27"/>
    </row>
    <row r="55" spans="1:9" ht="16.5" customHeight="1" x14ac:dyDescent="0.2">
      <c r="A55" s="2"/>
      <c r="B55" s="2"/>
      <c r="C55" s="2"/>
      <c r="D55" s="2"/>
      <c r="E55" s="52"/>
      <c r="F55" s="2"/>
      <c r="G55" s="10" t="str">
        <f>G6</f>
        <v>2024</v>
      </c>
      <c r="H55" s="10"/>
      <c r="I55" s="10" t="str">
        <f>I6</f>
        <v>2023</v>
      </c>
    </row>
    <row r="56" spans="1:9" ht="16.5" customHeight="1" x14ac:dyDescent="0.2">
      <c r="A56" s="2"/>
      <c r="B56" s="2"/>
      <c r="C56" s="2"/>
      <c r="D56" s="2"/>
      <c r="E56" s="53" t="s">
        <v>9</v>
      </c>
      <c r="F56" s="2"/>
      <c r="G56" s="44" t="s">
        <v>10</v>
      </c>
      <c r="H56" s="5"/>
      <c r="I56" s="44" t="s">
        <v>10</v>
      </c>
    </row>
    <row r="57" spans="1:9" ht="16.5" customHeight="1" x14ac:dyDescent="0.2">
      <c r="A57" s="2"/>
      <c r="B57" s="2"/>
      <c r="C57" s="2"/>
      <c r="D57" s="2"/>
      <c r="E57" s="52"/>
      <c r="F57" s="2"/>
      <c r="G57" s="30"/>
      <c r="H57" s="27"/>
      <c r="I57" s="27"/>
    </row>
    <row r="58" spans="1:9" ht="16.5" customHeight="1" x14ac:dyDescent="0.2">
      <c r="A58" s="1" t="s">
        <v>98</v>
      </c>
      <c r="B58" s="2"/>
      <c r="C58" s="2"/>
      <c r="D58" s="2"/>
      <c r="E58" s="52"/>
      <c r="F58" s="2"/>
      <c r="G58" s="30"/>
      <c r="H58" s="27"/>
      <c r="I58" s="27"/>
    </row>
    <row r="59" spans="1:9" ht="16.5" customHeight="1" x14ac:dyDescent="0.2">
      <c r="A59" s="2" t="s">
        <v>99</v>
      </c>
      <c r="B59" s="2"/>
      <c r="C59" s="2"/>
      <c r="D59" s="2"/>
      <c r="E59" s="52"/>
      <c r="F59" s="2"/>
      <c r="G59" s="11">
        <v>-428527</v>
      </c>
      <c r="H59" s="27"/>
      <c r="I59" s="3">
        <v>-526629</v>
      </c>
    </row>
    <row r="60" spans="1:9" ht="16.5" customHeight="1" x14ac:dyDescent="0.2">
      <c r="A60" s="2" t="s">
        <v>100</v>
      </c>
      <c r="B60" s="2"/>
      <c r="C60" s="2"/>
      <c r="D60" s="2"/>
      <c r="E60" s="52"/>
      <c r="F60" s="2"/>
      <c r="G60" s="11">
        <v>-26</v>
      </c>
      <c r="H60" s="27"/>
      <c r="I60" s="3">
        <v>0</v>
      </c>
    </row>
    <row r="61" spans="1:9" ht="16.5" customHeight="1" x14ac:dyDescent="0.2">
      <c r="A61" s="2" t="s">
        <v>101</v>
      </c>
      <c r="B61" s="2"/>
      <c r="C61" s="2"/>
      <c r="D61" s="2"/>
      <c r="E61" s="52"/>
      <c r="F61" s="2"/>
      <c r="G61" s="11">
        <v>11192</v>
      </c>
      <c r="H61" s="27"/>
      <c r="I61" s="3">
        <v>28307</v>
      </c>
    </row>
    <row r="62" spans="1:9" ht="16.5" customHeight="1" x14ac:dyDescent="0.2">
      <c r="A62" s="33" t="s">
        <v>102</v>
      </c>
      <c r="B62" s="2"/>
      <c r="C62" s="2"/>
      <c r="D62" s="2"/>
      <c r="E62" s="52"/>
      <c r="F62" s="2"/>
      <c r="G62" s="13">
        <v>21</v>
      </c>
      <c r="H62" s="27"/>
      <c r="I62" s="40">
        <v>23</v>
      </c>
    </row>
    <row r="63" spans="1:9" ht="16.5" customHeight="1" x14ac:dyDescent="0.2">
      <c r="A63" s="32"/>
      <c r="B63" s="2"/>
      <c r="C63" s="2"/>
      <c r="D63" s="2"/>
      <c r="E63" s="52"/>
      <c r="F63" s="2"/>
      <c r="G63" s="30"/>
      <c r="H63" s="27"/>
      <c r="I63" s="27"/>
    </row>
    <row r="64" spans="1:9" ht="16.5" customHeight="1" x14ac:dyDescent="0.2">
      <c r="A64" s="2" t="s">
        <v>103</v>
      </c>
      <c r="B64" s="2"/>
      <c r="C64" s="2"/>
      <c r="D64" s="2"/>
      <c r="E64" s="52"/>
      <c r="F64" s="2"/>
      <c r="G64" s="13">
        <v>-417340</v>
      </c>
      <c r="H64" s="27"/>
      <c r="I64" s="40">
        <v>-498299</v>
      </c>
    </row>
    <row r="65" spans="1:9" ht="16.5" customHeight="1" x14ac:dyDescent="0.2">
      <c r="A65" s="2"/>
      <c r="B65" s="2"/>
      <c r="C65" s="2"/>
      <c r="D65" s="2"/>
      <c r="E65" s="52"/>
      <c r="F65" s="2"/>
      <c r="G65" s="30"/>
      <c r="H65" s="27"/>
      <c r="I65" s="27"/>
    </row>
    <row r="66" spans="1:9" ht="16.5" customHeight="1" x14ac:dyDescent="0.2">
      <c r="A66" s="1" t="s">
        <v>104</v>
      </c>
      <c r="B66" s="2"/>
      <c r="C66" s="2"/>
      <c r="D66" s="2"/>
      <c r="E66" s="52"/>
      <c r="F66" s="2"/>
      <c r="G66" s="11"/>
      <c r="H66" s="34"/>
      <c r="I66" s="3"/>
    </row>
    <row r="67" spans="1:9" ht="16.5" customHeight="1" x14ac:dyDescent="0.2">
      <c r="A67" s="2" t="s">
        <v>105</v>
      </c>
      <c r="B67" s="2"/>
      <c r="C67" s="2"/>
      <c r="D67" s="2"/>
      <c r="E67" s="52">
        <v>9</v>
      </c>
      <c r="F67" s="2"/>
      <c r="G67" s="11">
        <v>2507264</v>
      </c>
      <c r="H67" s="34"/>
      <c r="I67" s="3">
        <v>2074000</v>
      </c>
    </row>
    <row r="68" spans="1:9" ht="16.5" customHeight="1" x14ac:dyDescent="0.2">
      <c r="A68" s="2" t="s">
        <v>106</v>
      </c>
      <c r="B68" s="2"/>
      <c r="C68" s="2"/>
      <c r="D68" s="2"/>
      <c r="E68" s="52">
        <v>9</v>
      </c>
      <c r="F68" s="2"/>
      <c r="G68" s="11">
        <v>-1869264</v>
      </c>
      <c r="H68" s="27"/>
      <c r="I68" s="3">
        <v>-2174000</v>
      </c>
    </row>
    <row r="69" spans="1:9" ht="16.5" customHeight="1" x14ac:dyDescent="0.2">
      <c r="A69" s="2" t="s">
        <v>107</v>
      </c>
      <c r="B69" s="35"/>
      <c r="C69" s="35"/>
      <c r="D69" s="35"/>
      <c r="E69" s="52">
        <v>11</v>
      </c>
      <c r="F69" s="2"/>
      <c r="G69" s="11">
        <v>-19342</v>
      </c>
      <c r="H69" s="27"/>
      <c r="I69" s="3">
        <v>-20885</v>
      </c>
    </row>
    <row r="70" spans="1:9" ht="16.5" customHeight="1" x14ac:dyDescent="0.2">
      <c r="A70" s="2" t="s">
        <v>132</v>
      </c>
      <c r="B70" s="32"/>
      <c r="C70" s="32"/>
      <c r="D70" s="32"/>
      <c r="E70" s="52">
        <v>12</v>
      </c>
      <c r="F70" s="2"/>
      <c r="G70" s="11">
        <v>-138019</v>
      </c>
      <c r="H70" s="27"/>
      <c r="I70" s="3">
        <v>-83626</v>
      </c>
    </row>
    <row r="71" spans="1:9" ht="16.5" customHeight="1" x14ac:dyDescent="0.2">
      <c r="A71" s="2" t="s">
        <v>108</v>
      </c>
      <c r="B71" s="32"/>
      <c r="C71" s="32"/>
      <c r="D71" s="32"/>
      <c r="E71" s="52">
        <v>17</v>
      </c>
      <c r="F71" s="2"/>
      <c r="G71" s="13">
        <v>-51800</v>
      </c>
      <c r="H71" s="27"/>
      <c r="I71" s="40">
        <v>0</v>
      </c>
    </row>
    <row r="72" spans="1:9" ht="16.5" customHeight="1" x14ac:dyDescent="0.2">
      <c r="A72" s="2"/>
      <c r="B72" s="2"/>
      <c r="C72" s="2"/>
      <c r="D72" s="2"/>
      <c r="E72" s="52"/>
      <c r="F72" s="2"/>
      <c r="G72" s="11"/>
      <c r="H72" s="34"/>
      <c r="I72" s="3"/>
    </row>
    <row r="73" spans="1:9" ht="16.5" customHeight="1" x14ac:dyDescent="0.2">
      <c r="A73" s="2" t="s">
        <v>109</v>
      </c>
      <c r="B73" s="2"/>
      <c r="C73" s="2"/>
      <c r="D73" s="2"/>
      <c r="E73" s="52"/>
      <c r="F73" s="2"/>
      <c r="G73" s="13">
        <f>+SUM(G67:G72)</f>
        <v>428839</v>
      </c>
      <c r="H73" s="27"/>
      <c r="I73" s="40">
        <f>+SUM(I67:I72)</f>
        <v>-204511</v>
      </c>
    </row>
    <row r="74" spans="1:9" ht="16.5" customHeight="1" x14ac:dyDescent="0.2">
      <c r="A74" s="2"/>
      <c r="B74" s="2"/>
      <c r="C74" s="2"/>
      <c r="D74" s="2"/>
      <c r="E74" s="52"/>
      <c r="F74" s="2"/>
      <c r="G74" s="30"/>
      <c r="H74" s="27"/>
      <c r="I74" s="27"/>
    </row>
    <row r="75" spans="1:9" ht="16.5" customHeight="1" x14ac:dyDescent="0.2">
      <c r="A75" s="1" t="s">
        <v>122</v>
      </c>
      <c r="B75" s="2"/>
      <c r="C75" s="2"/>
      <c r="D75" s="2"/>
      <c r="E75" s="52"/>
      <c r="F75" s="2"/>
      <c r="G75" s="11">
        <f>SUM(G37,G64,G73)</f>
        <v>8302</v>
      </c>
      <c r="H75" s="3"/>
      <c r="I75" s="3">
        <f>SUM(I37,I64,I73)</f>
        <v>-151428</v>
      </c>
    </row>
    <row r="76" spans="1:9" ht="16.5" customHeight="1" x14ac:dyDescent="0.2">
      <c r="A76" s="2" t="s">
        <v>110</v>
      </c>
      <c r="B76" s="2"/>
      <c r="C76" s="2"/>
      <c r="D76" s="2"/>
      <c r="E76" s="52"/>
      <c r="F76" s="2"/>
      <c r="G76" s="30">
        <v>145909</v>
      </c>
      <c r="H76" s="27"/>
      <c r="I76" s="27">
        <v>607336</v>
      </c>
    </row>
    <row r="77" spans="1:9" ht="16.5" customHeight="1" x14ac:dyDescent="0.2">
      <c r="A77" s="2" t="s">
        <v>111</v>
      </c>
      <c r="B77" s="2"/>
      <c r="C77" s="2"/>
      <c r="D77" s="2"/>
      <c r="E77" s="52"/>
      <c r="F77" s="2"/>
      <c r="G77" s="31">
        <v>-1095</v>
      </c>
      <c r="H77" s="27"/>
      <c r="I77" s="47">
        <v>-398</v>
      </c>
    </row>
    <row r="78" spans="1:9" ht="16.5" customHeight="1" x14ac:dyDescent="0.2">
      <c r="A78" s="2"/>
      <c r="B78" s="2"/>
      <c r="C78" s="2"/>
      <c r="D78" s="2"/>
      <c r="E78" s="52"/>
      <c r="F78" s="2"/>
      <c r="G78" s="30"/>
      <c r="H78" s="27"/>
      <c r="I78" s="27"/>
    </row>
    <row r="79" spans="1:9" ht="16.5" customHeight="1" x14ac:dyDescent="0.2">
      <c r="A79" s="1" t="s">
        <v>112</v>
      </c>
      <c r="B79" s="2"/>
      <c r="C79" s="2"/>
      <c r="D79" s="2"/>
      <c r="E79" s="52"/>
      <c r="F79" s="2"/>
      <c r="G79" s="50">
        <f>+SUM(G75:G78)</f>
        <v>153116</v>
      </c>
      <c r="H79" s="27"/>
      <c r="I79" s="36">
        <f>+SUM(I75:I78)</f>
        <v>455510</v>
      </c>
    </row>
    <row r="80" spans="1:9" ht="16.5" customHeight="1" x14ac:dyDescent="0.2">
      <c r="A80" s="2"/>
      <c r="B80" s="2"/>
      <c r="C80" s="2"/>
      <c r="D80" s="2"/>
      <c r="E80" s="52"/>
      <c r="F80" s="2"/>
      <c r="G80" s="51"/>
      <c r="H80" s="27"/>
      <c r="I80" s="27"/>
    </row>
    <row r="81" spans="1:9" ht="16.5" customHeight="1" x14ac:dyDescent="0.2">
      <c r="A81" s="2"/>
      <c r="B81" s="2"/>
      <c r="C81" s="2"/>
      <c r="D81" s="2"/>
      <c r="E81" s="52"/>
      <c r="F81" s="2"/>
      <c r="G81" s="51"/>
      <c r="H81" s="27"/>
      <c r="I81" s="27"/>
    </row>
    <row r="82" spans="1:9" ht="16.5" customHeight="1" x14ac:dyDescent="0.2">
      <c r="A82" s="1" t="s">
        <v>120</v>
      </c>
      <c r="B82" s="2"/>
      <c r="C82" s="2"/>
      <c r="D82" s="2"/>
      <c r="E82" s="52"/>
      <c r="F82" s="2"/>
      <c r="G82" s="51"/>
      <c r="H82" s="27"/>
      <c r="I82" s="27"/>
    </row>
    <row r="83" spans="1:9" ht="16.5" customHeight="1" x14ac:dyDescent="0.2">
      <c r="A83" s="2"/>
      <c r="B83" s="2"/>
      <c r="C83" s="2"/>
      <c r="D83" s="2"/>
      <c r="E83" s="52"/>
      <c r="F83" s="2"/>
      <c r="G83" s="30"/>
      <c r="H83" s="27"/>
      <c r="I83" s="27"/>
    </row>
    <row r="84" spans="1:9" ht="16.5" customHeight="1" x14ac:dyDescent="0.2">
      <c r="A84" s="2" t="s">
        <v>113</v>
      </c>
      <c r="B84" s="2"/>
      <c r="C84" s="2"/>
      <c r="D84" s="2"/>
      <c r="E84" s="52">
        <v>10</v>
      </c>
      <c r="F84" s="2"/>
      <c r="G84" s="30">
        <v>194630</v>
      </c>
      <c r="H84" s="27"/>
      <c r="I84" s="27">
        <v>117630</v>
      </c>
    </row>
    <row r="85" spans="1:9" ht="16.5" customHeight="1" x14ac:dyDescent="0.2">
      <c r="A85" s="2"/>
      <c r="B85" s="2"/>
      <c r="C85" s="2"/>
      <c r="D85" s="2"/>
      <c r="E85" s="52"/>
      <c r="F85" s="2"/>
      <c r="G85" s="27"/>
      <c r="H85" s="27"/>
      <c r="I85" s="27"/>
    </row>
    <row r="86" spans="1:9" ht="16.5" customHeight="1" x14ac:dyDescent="0.2">
      <c r="A86" s="2"/>
      <c r="B86" s="2"/>
      <c r="C86" s="2"/>
      <c r="D86" s="2"/>
      <c r="E86" s="52"/>
      <c r="F86" s="2"/>
      <c r="G86" s="27"/>
      <c r="H86" s="27"/>
      <c r="I86" s="27"/>
    </row>
    <row r="87" spans="1:9" ht="16.5" customHeight="1" x14ac:dyDescent="0.2">
      <c r="A87" s="2"/>
      <c r="B87" s="2"/>
      <c r="C87" s="2"/>
      <c r="D87" s="2"/>
      <c r="E87" s="52"/>
      <c r="F87" s="2"/>
      <c r="G87" s="27"/>
      <c r="H87" s="27"/>
      <c r="I87" s="27"/>
    </row>
    <row r="88" spans="1:9" ht="16.5" customHeight="1" x14ac:dyDescent="0.2">
      <c r="A88" s="2"/>
      <c r="B88" s="2"/>
      <c r="C88" s="2"/>
      <c r="D88" s="2"/>
      <c r="E88" s="52"/>
      <c r="F88" s="2"/>
      <c r="G88" s="27"/>
      <c r="H88" s="27"/>
      <c r="I88" s="27"/>
    </row>
    <row r="89" spans="1:9" ht="16.5" customHeight="1" x14ac:dyDescent="0.2">
      <c r="A89" s="2"/>
      <c r="B89" s="2"/>
      <c r="C89" s="2"/>
      <c r="D89" s="2"/>
      <c r="E89" s="52"/>
      <c r="F89" s="2"/>
      <c r="G89" s="27"/>
      <c r="H89" s="27"/>
      <c r="I89" s="27"/>
    </row>
    <row r="90" spans="1:9" ht="16.5" customHeight="1" x14ac:dyDescent="0.2">
      <c r="A90" s="2"/>
      <c r="B90" s="2"/>
      <c r="C90" s="2"/>
      <c r="D90" s="2"/>
      <c r="E90" s="52"/>
      <c r="F90" s="2"/>
      <c r="G90" s="27"/>
      <c r="H90" s="27"/>
      <c r="I90" s="27"/>
    </row>
    <row r="91" spans="1:9" ht="16.5" customHeight="1" x14ac:dyDescent="0.2">
      <c r="A91" s="2"/>
      <c r="B91" s="2"/>
      <c r="C91" s="2"/>
      <c r="D91" s="2"/>
      <c r="E91" s="52"/>
      <c r="F91" s="2"/>
      <c r="G91" s="27"/>
      <c r="H91" s="27"/>
      <c r="I91" s="27"/>
    </row>
    <row r="92" spans="1:9" ht="16.5" customHeight="1" x14ac:dyDescent="0.2">
      <c r="A92" s="2"/>
      <c r="B92" s="2"/>
      <c r="C92" s="2"/>
      <c r="D92" s="2"/>
      <c r="E92" s="52"/>
      <c r="F92" s="2"/>
      <c r="G92" s="27"/>
      <c r="H92" s="27"/>
      <c r="I92" s="27"/>
    </row>
    <row r="93" spans="1:9" ht="16.5" customHeight="1" x14ac:dyDescent="0.2">
      <c r="A93" s="2"/>
      <c r="B93" s="2"/>
      <c r="C93" s="2"/>
      <c r="D93" s="2"/>
      <c r="E93" s="52"/>
      <c r="F93" s="2"/>
      <c r="G93" s="27"/>
      <c r="H93" s="27"/>
      <c r="I93" s="27"/>
    </row>
    <row r="94" spans="1:9" ht="16.5" customHeight="1" x14ac:dyDescent="0.2">
      <c r="A94" s="2"/>
      <c r="B94" s="2"/>
      <c r="C94" s="2"/>
      <c r="D94" s="2"/>
      <c r="E94" s="52"/>
      <c r="F94" s="2"/>
      <c r="G94" s="27"/>
      <c r="H94" s="27"/>
      <c r="I94" s="27"/>
    </row>
    <row r="95" spans="1:9" ht="16.5" customHeight="1" x14ac:dyDescent="0.2">
      <c r="A95" s="2"/>
      <c r="B95" s="2"/>
      <c r="C95" s="2"/>
      <c r="D95" s="2"/>
      <c r="E95" s="52"/>
      <c r="F95" s="2"/>
      <c r="G95" s="27"/>
      <c r="H95" s="27"/>
      <c r="I95" s="27"/>
    </row>
    <row r="96" spans="1:9" ht="16.5" customHeight="1" x14ac:dyDescent="0.2">
      <c r="A96" s="2"/>
      <c r="B96" s="2"/>
      <c r="C96" s="2"/>
      <c r="D96" s="2"/>
      <c r="E96" s="52"/>
      <c r="F96" s="2"/>
      <c r="G96" s="27"/>
      <c r="H96" s="27"/>
      <c r="I96" s="27"/>
    </row>
    <row r="97" spans="1:9" ht="12.75" customHeight="1" x14ac:dyDescent="0.2">
      <c r="A97" s="2"/>
      <c r="B97" s="2"/>
      <c r="C97" s="2"/>
      <c r="D97" s="2"/>
      <c r="E97" s="52"/>
      <c r="F97" s="2"/>
      <c r="G97" s="27"/>
      <c r="H97" s="27"/>
      <c r="I97" s="27"/>
    </row>
    <row r="98" spans="1:9" ht="21.75" customHeight="1" x14ac:dyDescent="0.2">
      <c r="A98" s="39" t="str">
        <f>A49</f>
        <v>The accompanying notes are an integral part of these interim financial information.</v>
      </c>
      <c r="B98" s="58"/>
      <c r="C98" s="58"/>
      <c r="D98" s="58"/>
      <c r="E98" s="58"/>
      <c r="F98" s="58"/>
      <c r="G98" s="58"/>
      <c r="H98" s="58"/>
      <c r="I98" s="58"/>
    </row>
  </sheetData>
  <pageMargins left="0.9" right="0.75" top="0.5" bottom="0.6" header="0.49" footer="0.4"/>
  <pageSetup paperSize="256" firstPageNumber="6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E2-3</vt:lpstr>
      <vt:lpstr>E4</vt:lpstr>
      <vt:lpstr>E5</vt:lpstr>
      <vt:lpstr>E6-7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Pakhathorn Khannarong (TH)</cp:lastModifiedBy>
  <cp:revision/>
  <cp:lastPrinted>2024-08-08T03:34:08Z</cp:lastPrinted>
  <dcterms:created xsi:type="dcterms:W3CDTF">2001-07-23T03:17:52Z</dcterms:created>
  <dcterms:modified xsi:type="dcterms:W3CDTF">2024-08-08T03:36:07Z</dcterms:modified>
  <cp:category/>
  <cp:contentStatus/>
</cp:coreProperties>
</file>