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/>
  <mc:AlternateContent xmlns:mc="http://schemas.openxmlformats.org/markup-compatibility/2006">
    <mc:Choice Requires="x15">
      <x15ac:absPath xmlns:x15ac="http://schemas.microsoft.com/office/spreadsheetml/2010/11/ac" url="M:\ABAS-Listed\CIMB Thai Bank Public Company Limited\CIMB Thai Bank (CIMB)_June2024 (Q2)\"/>
    </mc:Choice>
  </mc:AlternateContent>
  <xr:revisionPtr revIDLastSave="0" documentId="13_ncr:1_{AA785A5B-6390-47D9-84BE-7634213F06CD}" xr6:coauthVersionLast="47" xr6:coauthVersionMax="47" xr10:uidLastSave="{00000000-0000-0000-0000-000000000000}"/>
  <bookViews>
    <workbookView xWindow="-120" yWindow="-120" windowWidth="21840" windowHeight="13020" tabRatio="627" xr2:uid="{00000000-000D-0000-FFFF-FFFF00000000}"/>
  </bookViews>
  <sheets>
    <sheet name="BS7-9" sheetId="31" r:id="rId1"/>
    <sheet name="PL 10-11" sheetId="9" r:id="rId2"/>
    <sheet name="PL 12-13" sheetId="30" r:id="rId3"/>
    <sheet name="14" sheetId="26" r:id="rId4"/>
    <sheet name="15" sheetId="27" r:id="rId5"/>
    <sheet name="16-18" sheetId="29" r:id="rId6"/>
  </sheets>
  <externalReferences>
    <externalReference r:id="rId7"/>
    <externalReference r:id="rId8"/>
    <externalReference r:id="rId9"/>
  </externalReferences>
  <definedNames>
    <definedName name="d">'[1]BS3-6'!#REF!</definedName>
    <definedName name="_xlnm.Print_Area" localSheetId="3">'14'!$A$1:$AI$45</definedName>
    <definedName name="_xlnm.Print_Area" localSheetId="4">'15'!$A$1:$AG$44</definedName>
    <definedName name="_xlnm.Print_Area" localSheetId="5">'16-18'!$A$1:$J$147</definedName>
    <definedName name="_xlnm.Print_Area" localSheetId="1">'PL 10-11'!$A$1:$I$117</definedName>
    <definedName name="งบดุลหลักพัน">#REF!</definedName>
    <definedName name="ท.กระแสเงินสดพัน" localSheetId="1">[2]BS!#REF!</definedName>
    <definedName name="ท.กระแสเงินสดพัน">#REF!</definedName>
    <definedName name="ท.กระแสเงินสดสต." localSheetId="1">[2]BS!#REF!</definedName>
    <definedName name="ท.กระแสเงินสดสต.">#REF!</definedName>
    <definedName name="ท.กำไรขาดทุนพัน" localSheetId="1">[3]BS!#REF!</definedName>
    <definedName name="ท.กำไรขาดทุนพัน">#REF!</definedName>
    <definedName name="ท.กำไรขาดทุนสต." localSheetId="1">[3]BS!#REF!</definedName>
    <definedName name="ท.กำไรขาดทุนสต.">#REF!</definedName>
    <definedName name="ท.กำไรสะสมพัน" localSheetId="1">[2]BS!#REF!</definedName>
    <definedName name="ท.กำไรสะสมพัน">#REF!</definedName>
    <definedName name="ท.กำไรสะสมสต." localSheetId="1">[2]BS!#REF!</definedName>
    <definedName name="ท.กำไรสะสมสต.">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>#REF!</definedName>
    <definedName name="ท.ส่วนเปลี่ยนแปลงพัน" localSheetId="1">[2]BS!#REF!</definedName>
    <definedName name="ท.ส่วนเปลี่ยนแปลงพัน">#REF!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27" l="1"/>
  <c r="E20" i="27"/>
  <c r="G20" i="27"/>
  <c r="I20" i="27"/>
  <c r="AA14" i="27"/>
  <c r="AG14" i="27" s="1"/>
  <c r="AA16" i="27"/>
  <c r="AA17" i="27"/>
  <c r="AE17" i="27" s="1"/>
  <c r="Y28" i="27"/>
  <c r="A44" i="27"/>
  <c r="AA22" i="27"/>
  <c r="O24" i="27"/>
  <c r="O28" i="27" s="1"/>
  <c r="AA26" i="27"/>
  <c r="AE25" i="27"/>
  <c r="AA25" i="27"/>
  <c r="AA23" i="27"/>
  <c r="AG23" i="27" s="1"/>
  <c r="A1" i="27"/>
  <c r="A3" i="27"/>
  <c r="O15" i="27"/>
  <c r="O20" i="27" s="1"/>
  <c r="U24" i="27"/>
  <c r="U28" i="27" s="1"/>
  <c r="S24" i="27"/>
  <c r="S28" i="27" s="1"/>
  <c r="U15" i="27"/>
  <c r="U20" i="27" s="1"/>
  <c r="S15" i="27"/>
  <c r="S20" i="27" s="1"/>
  <c r="AC28" i="27"/>
  <c r="I28" i="27"/>
  <c r="G28" i="27"/>
  <c r="E28" i="27"/>
  <c r="AE16" i="27"/>
  <c r="W24" i="27"/>
  <c r="W28" i="27" s="1"/>
  <c r="Q24" i="27"/>
  <c r="Q28" i="27" s="1"/>
  <c r="M24" i="27"/>
  <c r="M28" i="27" s="1"/>
  <c r="K24" i="27"/>
  <c r="K28" i="27" s="1"/>
  <c r="W15" i="27"/>
  <c r="W20" i="27" s="1"/>
  <c r="Q15" i="27"/>
  <c r="Q20" i="27" s="1"/>
  <c r="M15" i="27"/>
  <c r="M20" i="27" s="1"/>
  <c r="K15" i="27"/>
  <c r="K20" i="27" s="1"/>
  <c r="AE24" i="27"/>
  <c r="AE15" i="27"/>
  <c r="AG16" i="27" l="1"/>
  <c r="AE20" i="27"/>
  <c r="AA18" i="27"/>
  <c r="AG18" i="27" s="1"/>
  <c r="Y20" i="27"/>
  <c r="AG25" i="27"/>
  <c r="AA15" i="27"/>
  <c r="AG17" i="27"/>
  <c r="AA24" i="27"/>
  <c r="AG24" i="27" s="1"/>
  <c r="AE26" i="27"/>
  <c r="AE28" i="27" s="1"/>
  <c r="AG22" i="27"/>
  <c r="AG15" i="27" l="1"/>
  <c r="AG20" i="27" s="1"/>
  <c r="AA20" i="27"/>
  <c r="AA28" i="27"/>
  <c r="AG26" i="27"/>
  <c r="AG28" i="27" s="1"/>
</calcChain>
</file>

<file path=xl/sharedStrings.xml><?xml version="1.0" encoding="utf-8"?>
<sst xmlns="http://schemas.openxmlformats.org/spreadsheetml/2006/main" count="584" uniqueCount="276">
  <si>
    <t>ธนาคาร ซีไอเอ็มบี ไทย จำกัด (มหาชน)</t>
  </si>
  <si>
    <t>งบฐานะการเงิน</t>
  </si>
  <si>
    <t>ณ วันที่ 30 มิถุนายน พ.ศ. 2567</t>
  </si>
  <si>
    <t>งบการเงินรวม</t>
  </si>
  <si>
    <t>งบการเงินเฉพาะธนาคาร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</si>
  <si>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</si>
  <si>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</si>
  <si>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</si>
  <si>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</si>
  <si>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</si>
  <si>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</si>
  <si>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</si>
  <si>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</si>
  <si>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</si>
  <si>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</si>
  <si>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</si>
  <si>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สินทรัพย์ตราสารอนุพันธ์ทางการเงิน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</si>
  <si>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</si>
  <si>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</si>
  <si>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</si>
  <si>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11, 12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</si>
  <si>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</si>
  <si>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</si>
  <si>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</si>
  <si>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</si>
  <si>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</si>
  <si>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</si>
  <si>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</t>
  </si>
  <si>
    <t>ด้วยมูลค่ายุติธรรมผ่านกำไรหรือขาดทุนและเงินลงทุน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</si>
  <si>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</si>
  <si>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</si>
  <si>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</si>
  <si>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งบการเงินรวมและงบการเงินเฉพาะธนาคารระหว่างกาลเป็นส่วนหนึ่งของงบ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</si>
  <si>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</si>
  <si>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</si>
  <si>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</si>
  <si>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</si>
  <si>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</si>
  <si>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</si>
  <si>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</si>
  <si>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หนี้สินตราสารอนุพันธ์ทางการเงิน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</si>
  <si>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</si>
  <si>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</si>
  <si>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</si>
  <si>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</si>
  <si>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</si>
  <si>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</si>
  <si>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</si>
  <si>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</si>
  <si>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</si>
  <si>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</si>
  <si>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</si>
  <si>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</si>
  <si>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</si>
  <si>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</si>
  <si>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</si>
  <si>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</si>
  <si>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</si>
  <si>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</si>
  <si>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</si>
  <si>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</si>
  <si>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</si>
  <si>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</si>
  <si>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</si>
  <si>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</si>
  <si>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</si>
  <si>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มิถุนายน พ.ศ. 2567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</si>
  <si>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</si>
  <si>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</si>
  <si>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</si>
  <si>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</si>
  <si>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</si>
  <si>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</si>
  <si>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</si>
  <si>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</si>
  <si>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</si>
  <si>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</si>
  <si>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</si>
  <si>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</si>
  <si>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</si>
  <si>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</si>
  <si>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</si>
  <si>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</si>
  <si>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</si>
  <si>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</si>
  <si>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</si>
  <si>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</si>
  <si>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</si>
  <si>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ภาษีเงินได้</t>
  </si>
  <si>
    <t>กำไรสุทธิสำหรับรอบระยะเวลา</t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</si>
  <si>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 (ต่อ)</t>
    </r>
  </si>
  <si>
    <t>(ขาดทุน) กำไรเบ็ดเสร็จอื่น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</si>
  <si>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</si>
  <si>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</si>
  <si>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</si>
  <si>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</si>
  <si>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</si>
  <si>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</si>
  <si>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ขาดทุนจากการแปลงค่างบการเงิน</t>
  </si>
  <si>
    <t xml:space="preserve">   จากการดำเนินงานในต่างประเทศ</t>
  </si>
  <si>
    <t>การจัดประเภทผลต่างของอัตราแลกเปลี่ยน</t>
  </si>
  <si>
    <t xml:space="preserve">   จากการแปลงค่าการดำเนินงานที่ยกเลิกไปกำไรหรือขาดทุน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</si>
  <si>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</si>
  <si>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</si>
  <si>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</si>
  <si>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</si>
  <si>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ขาดทุนจากเงินลงทุนในตราสารทุนที่กำหนดให้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</si>
  <si>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</si>
  <si>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(ขาดทุน) กำไรจากหนี้สินทางการเงินที่กำหนดให้วัดมูลค่าด้วยมูลค่า</t>
  </si>
  <si>
    <t xml:space="preserve">  ยุติธรรมผ่านกำไรหรือขาดทุนอันเนื่องมาจากความเสี่ยงด้านเครดิต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</si>
  <si>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</si>
  <si>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</si>
  <si>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</si>
  <si>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 (ขาดทุน) กำไรเบ็ดเสร็จอื่น</t>
  </si>
  <si>
    <t>กำไรเบ็ดเสร็จรวมสำหรับรอบระยะเวลา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</si>
  <si>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</si>
  <si>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</si>
  <si>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</si>
  <si>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</si>
  <si>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</si>
  <si>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</si>
  <si>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</si>
  <si>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>งบกำไรขาดทุนเบ็ดเสร็จ</t>
  </si>
  <si>
    <t>สำหรับรอบระยะเวลาหกเดือนสิ้นสุดวันที่ 30 มิถุนายน พ.ศ. 2567</t>
  </si>
  <si>
    <t xml:space="preserve"> 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</si>
  <si>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</si>
  <si>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กำไรเบ็ดเสร็จอื่น</t>
  </si>
  <si>
    <t>กำไร (ขาดทุน) จากการวัดมูลค่าเงินลงทุนในตราสารหนี้</t>
  </si>
  <si>
    <t>กำไรจากการแปลงค่างบการเงิน</t>
  </si>
  <si>
    <t>กำไรจากหนี้สินทางการเงินที่กำหนดให้วัดมูลค่าด้วยมูลค่า</t>
  </si>
  <si>
    <t xml:space="preserve">  ยุติธรรมผ่านกำไรหรือขาดทุนอันเนื่องมาจาก ความเสี่ยงด้านเครดิต</t>
  </si>
  <si>
    <t>รวมกำไรเบ็ดเสร็จอื่น</t>
  </si>
  <si>
    <t>งบการเปลี่ยนแปลงส่วนของเจ้าของ</t>
  </si>
  <si>
    <t>(ขาดทุน) กำไร</t>
  </si>
  <si>
    <t>จากการวัด</t>
  </si>
  <si>
    <t>กำไร</t>
  </si>
  <si>
    <t>(ขาดทุน ) กำไร</t>
  </si>
  <si>
    <t>ขาดทุนจาก</t>
  </si>
  <si>
    <t>(ขาดทุน) กำไรจากหนี้สิน</t>
  </si>
  <si>
    <t>มูลค่าเงินลงทุนใน</t>
  </si>
  <si>
    <t>จากการวัดมูลค่า</t>
  </si>
  <si>
    <t xml:space="preserve"> จากการแปลงค่า</t>
  </si>
  <si>
    <t>เงินลงทุนในตราสารทุนที่</t>
  </si>
  <si>
    <t>ทางการเงินที่กำหนดให้วัด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</si>
  <si>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</si>
  <si>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</si>
  <si>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</si>
  <si>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</si>
  <si>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</si>
  <si>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ยุติธรรมเครื่องมือที่ใช้</t>
  </si>
  <si>
    <t>งบการเงินจาก</t>
  </si>
  <si>
    <t>กำหนดให้วัดมูลค่าด้วย</t>
  </si>
  <si>
    <t>มูลค่าด้วยมูลค่ายุติธรรม</t>
  </si>
  <si>
    <t>ของภาระผูกพัน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</si>
  <si>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</si>
  <si>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</si>
  <si>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</si>
  <si>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</si>
  <si>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</si>
  <si>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</si>
  <si>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</si>
  <si>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สำหรับการป้องกัน</t>
  </si>
  <si>
    <t>การดำเนินงาน</t>
  </si>
  <si>
    <t>มูลค่ายุติธรรมผ่านกำไร</t>
  </si>
  <si>
    <t>ผ่านกำไรหรือขาดทุนเนื่อง</t>
  </si>
  <si>
    <t>ผลประโยชน์หลัง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</si>
  <si>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</si>
  <si>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</si>
  <si>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</si>
  <si>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</si>
  <si>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</si>
  <si>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</si>
  <si>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</si>
  <si>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ความเสี่ยงในกระแสเงินสด</t>
  </si>
  <si>
    <t>ในต่างประเทศ</t>
  </si>
  <si>
    <t>มาจากความเสี่ยงด้านเครดิต</t>
  </si>
  <si>
    <t>ออกจากงาน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</si>
  <si>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</si>
  <si>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</si>
  <si>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</si>
  <si>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</si>
  <si>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</si>
  <si>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</si>
  <si>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</si>
  <si>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สำรองตามกฎหมาย</t>
  </si>
  <si>
    <t>โอนไปกำไรสะสม</t>
  </si>
  <si>
    <t>ยอดคงเหลือ ณ วันที่ 30 มิถุนายน พ.ศ. 2567</t>
  </si>
  <si>
    <t>ยอดคงเหลือ ณ วันที่ 1 มกราคม พ.ศ. 2566</t>
  </si>
  <si>
    <t>เงินปันผลจ่าย</t>
  </si>
  <si>
    <t>(ขาดทุน) กำไรเบ็ดเสร็จรวมสำหรับรอบระยะเวลา</t>
  </si>
  <si>
    <t>ยอดคงเหลือ ณ วันที่ 30 มิถุนายน พ.ศ. 2566</t>
  </si>
  <si>
    <t>(ขาดทุน) กำไรจากการ</t>
  </si>
  <si>
    <t>วัดมูลค่าเงินลงทุนใน</t>
  </si>
  <si>
    <t xml:space="preserve"> จากการแปลง</t>
  </si>
  <si>
    <t xml:space="preserve">            </t>
  </si>
  <si>
    <t>ค่างบการเงิน</t>
  </si>
  <si>
    <t>จากการดำเนินงาน</t>
  </si>
  <si>
    <t>อื่นของส่วนของ</t>
  </si>
  <si>
    <t>กระแสเงินสดจากกิจกรรมลงทุน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</si>
  <si>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</si>
  <si>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</si>
  <si>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</si>
  <si>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</si>
  <si>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</si>
  <si>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</si>
  <si>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</si>
  <si>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</si>
  <si>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ขาดทุนจากการด้อยค่าทรัพย์สินรอการขายและสินทรัพย์อื่น</t>
  </si>
  <si>
    <t xml:space="preserve">   (กำไร) ขาดทุนจากอัตราแลกเปลี่ยนเงินตราต่างประเทศ</t>
  </si>
  <si>
    <t xml:space="preserve">      ของตราสารหนี้ที่ออกและเงินกู้ยืมและตราสารอนุพันธ์</t>
  </si>
  <si>
    <t xml:space="preserve">   ขาดทุน (กำไร) 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</si>
  <si>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</si>
  <si>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</si>
  <si>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</si>
  <si>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ขาดทุนจากการตัดจำหน่ายอาคาร อุปกรณ์และสินทรัพย์ไม่มีตัวตน</t>
  </si>
  <si>
    <t xml:space="preserve">   กำไรจากการเปลี่ยนแปลงเงื่อนไขและยกเลิกสัญญาเช่า</t>
  </si>
  <si>
    <t xml:space="preserve">   กำไรจากหนี้สินทางการเงินที่กำหนดให้แสดงด้วยมูลค่ายุติธรรม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</si>
  <si>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</si>
  <si>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</si>
  <si>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</si>
  <si>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(ขาดทุน) 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</si>
  <si>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</si>
  <si>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</si>
  <si>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</si>
  <si>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</si>
  <si>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</si>
  <si>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</si>
  <si>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</si>
  <si>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</si>
  <si>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</si>
  <si>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</si>
  <si>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</si>
  <si>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</si>
  <si>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</si>
  <si>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</si>
  <si>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</si>
  <si>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</si>
  <si>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เงินสดใช้ไปในกิจกรรมดำเนินงาน</t>
  </si>
  <si>
    <t xml:space="preserve">   ดอกเบี้ยจ่าย</t>
  </si>
  <si>
    <t xml:space="preserve">   ภาษีจ่าย</t>
  </si>
  <si>
    <t>เงินสดสุทธิใช้ไปในกิจกรรมดำเนินงาน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</si>
  <si>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</si>
  <si>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</si>
  <si>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</si>
  <si>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</si>
  <si>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</si>
  <si>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</si>
  <si>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เงินสดจ่ายในการซื้อเงินลงทุนในตราสารทุนที่กำหนดให้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</si>
  <si>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</si>
  <si>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</si>
  <si>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</si>
  <si>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</si>
  <si>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</si>
  <si>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</si>
  <si>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</si>
  <si>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</si>
  <si>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</si>
  <si>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</si>
  <si>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</si>
  <si>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>เงินสดจ่ายชำระหนี้สินตามสัญญาเช่า</t>
  </si>
  <si>
    <t>เงินสดสุทธิ (ใช้ไปใน) ได้มาจากกิจกรรมจัดหาเงิน</t>
  </si>
  <si>
    <t>ขาดทุนจากการแปลงค่างบการเงินจากการดำเนินงานในต่างประเทศ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</si>
  <si>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</si>
  <si>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</si>
  <si>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</si>
  <si>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</si>
  <si>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</si>
  <si>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</si>
  <si>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</si>
  <si>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</si>
  <si>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t>ทุนสำรองอื่น</t>
  </si>
  <si>
    <t>จากการจ่าย</t>
  </si>
  <si>
    <t>โดยใช้หุ้นเป็นเกณฑ์</t>
  </si>
  <si>
    <t>การปรับปรุงการจ่ายโดยใช้หุ้นเป็นเกณฑ์</t>
  </si>
  <si>
    <t>ปรับปรุงการจ่ายโดยใช้หุ้นเป็นเกณฑ์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</si>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</sst>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24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Browallia New"/>
      <family val="2"/>
    </font>
    <font>
      <b/>
      <sz val="10.5"/>
      <color rgb="FFFF0000"/>
      <name val="Browallia New"/>
      <family val="2"/>
    </font>
    <font>
      <sz val="10"/>
      <color theme="1"/>
      <name val="Calibri"/>
      <family val="2"/>
      <scheme val="minor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96">
    <xf numFmtId="0" fontId="0" fillId="0" borderId="0" xfId="0"/>
    <xf numFmtId="38" fontId="10" fillId="0" borderId="0" xfId="13" applyNumberFormat="1" applyFont="1" applyAlignment="1">
      <alignment vertical="center"/>
    </xf>
    <xf numFmtId="0" fontId="10" fillId="0" borderId="0" xfId="13" applyFont="1" applyAlignment="1">
      <alignment vertical="center"/>
    </xf>
    <xf numFmtId="168" fontId="11" fillId="0" borderId="0" xfId="12" applyNumberFormat="1" applyFont="1" applyAlignment="1">
      <alignment horizontal="right" vertical="center"/>
    </xf>
    <xf numFmtId="0" fontId="10" fillId="0" borderId="0" xfId="13" applyFont="1" applyAlignment="1">
      <alignment horizontal="left" vertical="center"/>
    </xf>
    <xf numFmtId="38" fontId="11" fillId="0" borderId="0" xfId="12" applyNumberFormat="1" applyFont="1" applyAlignment="1">
      <alignment vertical="center"/>
    </xf>
    <xf numFmtId="0" fontId="11" fillId="0" borderId="0" xfId="13" applyFont="1" applyAlignment="1">
      <alignment vertical="center"/>
    </xf>
    <xf numFmtId="38" fontId="10" fillId="0" borderId="3" xfId="13" quotePrefix="1" applyNumberFormat="1" applyFont="1" applyBorder="1" applyAlignment="1">
      <alignment vertical="center"/>
    </xf>
    <xf numFmtId="0" fontId="10" fillId="0" borderId="3" xfId="13" applyFont="1" applyBorder="1" applyAlignment="1">
      <alignment vertical="center"/>
    </xf>
    <xf numFmtId="0" fontId="10" fillId="0" borderId="0" xfId="13" quotePrefix="1" applyFont="1" applyAlignment="1">
      <alignment horizontal="left" vertical="center"/>
    </xf>
    <xf numFmtId="168" fontId="10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68" fontId="12" fillId="0" borderId="0" xfId="13" applyNumberFormat="1" applyFont="1" applyAlignment="1">
      <alignment horizontal="center" vertical="center"/>
    </xf>
    <xf numFmtId="168" fontId="12" fillId="0" borderId="0" xfId="13" applyNumberFormat="1" applyFont="1" applyAlignment="1">
      <alignment horizontal="right" vertical="center"/>
    </xf>
    <xf numFmtId="0" fontId="12" fillId="0" borderId="0" xfId="13" applyFont="1" applyAlignment="1">
      <alignment horizontal="right" vertical="center"/>
    </xf>
    <xf numFmtId="168" fontId="12" fillId="0" borderId="0" xfId="13" quotePrefix="1" applyNumberFormat="1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12" fillId="0" borderId="0" xfId="13" quotePrefix="1" applyFont="1" applyAlignment="1">
      <alignment horizontal="right" vertical="center"/>
    </xf>
    <xf numFmtId="168" fontId="13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8" fontId="12" fillId="0" borderId="3" xfId="13" applyNumberFormat="1" applyFont="1" applyBorder="1" applyAlignment="1">
      <alignment horizontal="center" vertical="center"/>
    </xf>
    <xf numFmtId="168" fontId="12" fillId="0" borderId="3" xfId="13" applyNumberFormat="1" applyFont="1" applyBorder="1" applyAlignment="1">
      <alignment horizontal="right" vertical="center"/>
    </xf>
    <xf numFmtId="168" fontId="10" fillId="4" borderId="0" xfId="13" applyNumberFormat="1" applyFont="1" applyFill="1" applyAlignment="1">
      <alignment horizontal="right" vertical="center"/>
    </xf>
    <xf numFmtId="168" fontId="11" fillId="4" borderId="0" xfId="13" applyNumberFormat="1" applyFont="1" applyFill="1" applyAlignment="1">
      <alignment horizontal="right" vertical="center"/>
    </xf>
    <xf numFmtId="168" fontId="11" fillId="0" borderId="0" xfId="13" applyNumberFormat="1" applyFont="1" applyAlignment="1">
      <alignment horizontal="right" vertical="center"/>
    </xf>
    <xf numFmtId="168" fontId="11" fillId="4" borderId="3" xfId="13" applyNumberFormat="1" applyFont="1" applyFill="1" applyBorder="1" applyAlignment="1">
      <alignment horizontal="right" vertical="center"/>
    </xf>
    <xf numFmtId="0" fontId="11" fillId="0" borderId="0" xfId="13" applyFont="1" applyAlignment="1">
      <alignment horizontal="left" vertical="center"/>
    </xf>
    <xf numFmtId="168" fontId="11" fillId="4" borderId="4" xfId="13" applyNumberFormat="1" applyFont="1" applyFill="1" applyBorder="1" applyAlignment="1">
      <alignment horizontal="right" vertical="center"/>
    </xf>
    <xf numFmtId="168" fontId="11" fillId="0" borderId="3" xfId="13" applyNumberFormat="1" applyFont="1" applyBorder="1" applyAlignment="1">
      <alignment horizontal="right" vertical="center"/>
    </xf>
    <xf numFmtId="0" fontId="10" fillId="0" borderId="3" xfId="13" applyFont="1" applyBorder="1" applyAlignment="1">
      <alignment horizontal="center" vertical="center"/>
    </xf>
    <xf numFmtId="168" fontId="10" fillId="0" borderId="3" xfId="13" applyNumberFormat="1" applyFont="1" applyBorder="1" applyAlignment="1">
      <alignment horizontal="right" vertical="center"/>
    </xf>
    <xf numFmtId="38" fontId="11" fillId="0" borderId="3" xfId="12" quotePrefix="1" applyNumberFormat="1" applyFont="1" applyBorder="1" applyAlignment="1">
      <alignment horizontal="left" vertical="center"/>
    </xf>
    <xf numFmtId="0" fontId="11" fillId="0" borderId="3" xfId="13" applyFont="1" applyBorder="1" applyAlignment="1">
      <alignment vertical="center"/>
    </xf>
    <xf numFmtId="38" fontId="10" fillId="0" borderId="0" xfId="13" quotePrefix="1" applyNumberFormat="1" applyFont="1" applyAlignment="1">
      <alignment vertical="center"/>
    </xf>
    <xf numFmtId="0" fontId="10" fillId="0" borderId="0" xfId="13" quotePrefix="1" applyFont="1" applyAlignment="1">
      <alignment horizontal="left" vertical="top"/>
    </xf>
    <xf numFmtId="38" fontId="14" fillId="0" borderId="0" xfId="12" applyNumberFormat="1" applyFont="1" applyAlignment="1">
      <alignment horizontal="left" vertical="center"/>
    </xf>
    <xf numFmtId="38" fontId="14" fillId="0" borderId="0" xfId="12" applyNumberFormat="1" applyFont="1" applyAlignment="1">
      <alignment horizontal="center" vertical="center"/>
    </xf>
    <xf numFmtId="168" fontId="14" fillId="0" borderId="0" xfId="12" applyNumberFormat="1" applyFont="1" applyAlignment="1">
      <alignment horizontal="right" vertical="center"/>
    </xf>
    <xf numFmtId="38" fontId="15" fillId="0" borderId="0" xfId="12" applyNumberFormat="1" applyFont="1" applyAlignment="1">
      <alignment vertical="center"/>
    </xf>
    <xf numFmtId="38" fontId="14" fillId="0" borderId="0" xfId="12" quotePrefix="1" applyNumberFormat="1" applyFont="1" applyAlignment="1">
      <alignment horizontal="left" vertical="center"/>
    </xf>
    <xf numFmtId="38" fontId="14" fillId="0" borderId="0" xfId="12" quotePrefix="1" applyNumberFormat="1" applyFont="1" applyAlignment="1">
      <alignment horizontal="center" vertical="center"/>
    </xf>
    <xf numFmtId="38" fontId="14" fillId="0" borderId="3" xfId="12" quotePrefix="1" applyNumberFormat="1" applyFont="1" applyBorder="1" applyAlignment="1">
      <alignment horizontal="center" vertical="center"/>
    </xf>
    <xf numFmtId="38" fontId="14" fillId="0" borderId="3" xfId="12" applyNumberFormat="1" applyFont="1" applyBorder="1" applyAlignment="1">
      <alignment horizontal="left" vertical="center"/>
    </xf>
    <xf numFmtId="168" fontId="14" fillId="0" borderId="3" xfId="12" applyNumberFormat="1" applyFont="1" applyBorder="1" applyAlignment="1">
      <alignment horizontal="right" vertical="center"/>
    </xf>
    <xf numFmtId="168" fontId="14" fillId="0" borderId="0" xfId="13" applyNumberFormat="1" applyFont="1" applyAlignment="1">
      <alignment horizontal="right" vertical="center"/>
    </xf>
    <xf numFmtId="38" fontId="15" fillId="0" borderId="0" xfId="12" applyNumberFormat="1" applyFont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168" fontId="14" fillId="0" borderId="0" xfId="12" applyNumberFormat="1" applyFont="1" applyAlignment="1">
      <alignment horizontal="center" vertical="center"/>
    </xf>
    <xf numFmtId="168" fontId="14" fillId="0" borderId="0" xfId="11" quotePrefix="1" applyNumberFormat="1" applyFont="1" applyAlignment="1">
      <alignment horizontal="right" vertical="center"/>
    </xf>
    <xf numFmtId="168" fontId="14" fillId="0" borderId="0" xfId="11" applyNumberFormat="1" applyFont="1" applyAlignment="1">
      <alignment horizontal="right" vertical="center"/>
    </xf>
    <xf numFmtId="168" fontId="14" fillId="0" borderId="3" xfId="13" applyNumberFormat="1" applyFont="1" applyBorder="1" applyAlignment="1">
      <alignment horizontal="center" vertical="center"/>
    </xf>
    <xf numFmtId="168" fontId="14" fillId="0" borderId="3" xfId="13" applyNumberFormat="1" applyFont="1" applyBorder="1" applyAlignment="1">
      <alignment horizontal="right" vertical="center"/>
    </xf>
    <xf numFmtId="0" fontId="14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168" fontId="15" fillId="4" borderId="5" xfId="12" applyNumberFormat="1" applyFont="1" applyFill="1" applyBorder="1" applyAlignment="1">
      <alignment horizontal="right" vertical="center"/>
    </xf>
    <xf numFmtId="168" fontId="15" fillId="0" borderId="0" xfId="12" applyNumberFormat="1" applyFont="1" applyAlignment="1">
      <alignment horizontal="right" vertical="center"/>
    </xf>
    <xf numFmtId="0" fontId="15" fillId="0" borderId="0" xfId="12" quotePrefix="1" applyFont="1" applyAlignment="1">
      <alignment horizontal="left" vertical="center"/>
    </xf>
    <xf numFmtId="0" fontId="15" fillId="0" borderId="0" xfId="12" quotePrefix="1" applyFont="1" applyAlignment="1">
      <alignment horizontal="center" vertical="center"/>
    </xf>
    <xf numFmtId="168" fontId="15" fillId="4" borderId="0" xfId="12" applyNumberFormat="1" applyFont="1" applyFill="1" applyAlignment="1">
      <alignment horizontal="right" vertical="center"/>
    </xf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168" fontId="16" fillId="0" borderId="0" xfId="11" applyNumberFormat="1" applyFont="1" applyAlignment="1">
      <alignment horizontal="right" vertical="center"/>
    </xf>
    <xf numFmtId="168" fontId="15" fillId="0" borderId="0" xfId="11" applyNumberFormat="1" applyFont="1" applyAlignment="1">
      <alignment horizontal="right" vertical="center"/>
    </xf>
    <xf numFmtId="0" fontId="15" fillId="0" borderId="0" xfId="11" quotePrefix="1" applyFont="1" applyAlignment="1">
      <alignment horizontal="left" vertical="center"/>
    </xf>
    <xf numFmtId="0" fontId="15" fillId="0" borderId="0" xfId="11" quotePrefix="1" applyFont="1" applyAlignment="1">
      <alignment horizontal="center" vertical="center"/>
    </xf>
    <xf numFmtId="38" fontId="16" fillId="0" borderId="0" xfId="12" applyNumberFormat="1" applyFont="1" applyAlignment="1">
      <alignment horizontal="center" vertical="center"/>
    </xf>
    <xf numFmtId="0" fontId="15" fillId="0" borderId="0" xfId="11" applyFont="1" applyAlignment="1">
      <alignment horizontal="left" vertical="center"/>
    </xf>
    <xf numFmtId="0" fontId="15" fillId="0" borderId="0" xfId="11" applyFont="1" applyAlignment="1">
      <alignment horizontal="center" vertical="center"/>
    </xf>
    <xf numFmtId="168" fontId="15" fillId="4" borderId="3" xfId="12" applyNumberFormat="1" applyFont="1" applyFill="1" applyBorder="1" applyAlignment="1">
      <alignment horizontal="right" vertical="center"/>
    </xf>
    <xf numFmtId="168" fontId="15" fillId="0" borderId="3" xfId="11" applyNumberFormat="1" applyFont="1" applyBorder="1" applyAlignment="1">
      <alignment horizontal="right" vertical="center"/>
    </xf>
    <xf numFmtId="0" fontId="15" fillId="0" borderId="0" xfId="12" applyFont="1" applyAlignment="1">
      <alignment horizontal="left" vertical="center"/>
    </xf>
    <xf numFmtId="38" fontId="15" fillId="0" borderId="3" xfId="12" applyNumberFormat="1" applyFont="1" applyBorder="1" applyAlignment="1">
      <alignment vertical="center"/>
    </xf>
    <xf numFmtId="38" fontId="15" fillId="0" borderId="3" xfId="12" applyNumberFormat="1" applyFont="1" applyBorder="1" applyAlignment="1">
      <alignment horizontal="center" vertical="center"/>
    </xf>
    <xf numFmtId="168" fontId="15" fillId="0" borderId="3" xfId="12" applyNumberFormat="1" applyFont="1" applyBorder="1" applyAlignment="1">
      <alignment horizontal="right" vertical="center"/>
    </xf>
    <xf numFmtId="168" fontId="14" fillId="0" borderId="3" xfId="11" applyNumberFormat="1" applyFont="1" applyBorder="1" applyAlignment="1">
      <alignment horizontal="right" vertical="center"/>
    </xf>
    <xf numFmtId="38" fontId="14" fillId="0" borderId="0" xfId="12" applyNumberFormat="1" applyFont="1" applyAlignment="1">
      <alignment vertical="center"/>
    </xf>
    <xf numFmtId="165" fontId="17" fillId="0" borderId="0" xfId="12" applyNumberFormat="1" applyFont="1" applyAlignment="1">
      <alignment horizontal="center" vertical="center"/>
    </xf>
    <xf numFmtId="168" fontId="17" fillId="0" borderId="0" xfId="12" applyNumberFormat="1" applyFont="1" applyAlignment="1">
      <alignment horizontal="right" vertical="center"/>
    </xf>
    <xf numFmtId="168" fontId="15" fillId="0" borderId="0" xfId="12" applyNumberFormat="1" applyFont="1" applyAlignment="1">
      <alignment vertical="center"/>
    </xf>
    <xf numFmtId="38" fontId="15" fillId="0" borderId="0" xfId="12" quotePrefix="1" applyNumberFormat="1" applyFont="1" applyAlignment="1">
      <alignment horizontal="left" vertical="center"/>
    </xf>
    <xf numFmtId="38" fontId="15" fillId="0" borderId="0" xfId="12" quotePrefix="1" applyNumberFormat="1" applyFont="1" applyAlignment="1">
      <alignment horizontal="center" vertical="center"/>
    </xf>
    <xf numFmtId="168" fontId="16" fillId="0" borderId="0" xfId="12" applyNumberFormat="1" applyFont="1" applyAlignment="1">
      <alignment horizontal="right" vertical="center"/>
    </xf>
    <xf numFmtId="0" fontId="14" fillId="0" borderId="0" xfId="12" quotePrefix="1" applyFont="1" applyAlignment="1">
      <alignment horizontal="left" vertical="center"/>
    </xf>
    <xf numFmtId="0" fontId="14" fillId="0" borderId="0" xfId="12" quotePrefix="1" applyFont="1" applyAlignment="1">
      <alignment horizontal="center" vertical="center"/>
    </xf>
    <xf numFmtId="168" fontId="15" fillId="4" borderId="4" xfId="12" applyNumberFormat="1" applyFont="1" applyFill="1" applyBorder="1" applyAlignment="1">
      <alignment horizontal="right" vertical="center"/>
    </xf>
    <xf numFmtId="38" fontId="14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horizontal="center" vertical="center"/>
    </xf>
    <xf numFmtId="165" fontId="15" fillId="0" borderId="0" xfId="11" applyNumberFormat="1" applyFont="1" applyAlignment="1">
      <alignment vertical="center"/>
    </xf>
    <xf numFmtId="38" fontId="15" fillId="0" borderId="0" xfId="11" applyNumberFormat="1" applyFont="1" applyAlignment="1">
      <alignment vertical="center"/>
    </xf>
    <xf numFmtId="38" fontId="15" fillId="0" borderId="0" xfId="11" applyNumberFormat="1" applyFont="1" applyAlignment="1">
      <alignment horizontal="center" vertical="center"/>
    </xf>
    <xf numFmtId="168" fontId="15" fillId="0" borderId="0" xfId="11" applyNumberFormat="1" applyFont="1" applyAlignment="1">
      <alignment vertical="center"/>
    </xf>
    <xf numFmtId="168" fontId="14" fillId="0" borderId="0" xfId="12" applyNumberFormat="1" applyFont="1" applyAlignment="1">
      <alignment horizontal="left" vertical="center"/>
    </xf>
    <xf numFmtId="38" fontId="14" fillId="0" borderId="3" xfId="12" applyNumberFormat="1" applyFont="1" applyBorder="1" applyAlignment="1">
      <alignment horizontal="center" vertical="center"/>
    </xf>
    <xf numFmtId="168" fontId="14" fillId="0" borderId="3" xfId="12" applyNumberFormat="1" applyFont="1" applyBorder="1" applyAlignment="1">
      <alignment horizontal="left" vertical="center"/>
    </xf>
    <xf numFmtId="168" fontId="14" fillId="0" borderId="0" xfId="12" applyNumberFormat="1" applyFont="1" applyAlignment="1">
      <alignment vertical="center"/>
    </xf>
    <xf numFmtId="0" fontId="14" fillId="0" borderId="0" xfId="13" applyFont="1" applyAlignment="1">
      <alignment horizontal="right" vertical="center"/>
    </xf>
    <xf numFmtId="168" fontId="18" fillId="0" borderId="0" xfId="12" applyNumberFormat="1" applyFont="1" applyAlignment="1">
      <alignment horizontal="right" vertical="center"/>
    </xf>
    <xf numFmtId="168" fontId="15" fillId="4" borderId="0" xfId="12" applyNumberFormat="1" applyFont="1" applyFill="1" applyAlignment="1">
      <alignment horizontal="center" vertical="center"/>
    </xf>
    <xf numFmtId="168" fontId="15" fillId="0" borderId="0" xfId="12" applyNumberFormat="1" applyFont="1" applyAlignment="1">
      <alignment horizontal="center" vertical="center"/>
    </xf>
    <xf numFmtId="168" fontId="15" fillId="4" borderId="0" xfId="0" applyNumberFormat="1" applyFont="1" applyFill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5" fillId="4" borderId="3" xfId="0" applyNumberFormat="1" applyFont="1" applyFill="1" applyBorder="1" applyAlignment="1">
      <alignment horizontal="right" vertical="center"/>
    </xf>
    <xf numFmtId="168" fontId="15" fillId="4" borderId="5" xfId="0" applyNumberFormat="1" applyFont="1" applyFill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5" fillId="4" borderId="4" xfId="0" applyNumberFormat="1" applyFont="1" applyFill="1" applyBorder="1" applyAlignment="1">
      <alignment horizontal="right" vertical="center"/>
    </xf>
    <xf numFmtId="168" fontId="15" fillId="4" borderId="6" xfId="0" applyNumberFormat="1" applyFont="1" applyFill="1" applyBorder="1" applyAlignment="1">
      <alignment horizontal="right" vertical="center"/>
    </xf>
    <xf numFmtId="38" fontId="14" fillId="0" borderId="0" xfId="0" quotePrefix="1" applyNumberFormat="1" applyFont="1" applyAlignment="1">
      <alignment horizontal="left" vertical="center"/>
    </xf>
    <xf numFmtId="38" fontId="15" fillId="0" borderId="0" xfId="0" applyNumberFormat="1" applyFont="1" applyAlignment="1">
      <alignment vertical="center"/>
    </xf>
    <xf numFmtId="164" fontId="15" fillId="4" borderId="4" xfId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horizontal="right" vertical="center"/>
    </xf>
    <xf numFmtId="164" fontId="15" fillId="0" borderId="4" xfId="1" applyFont="1" applyFill="1" applyBorder="1" applyAlignment="1">
      <alignment horizontal="right" vertical="center"/>
    </xf>
    <xf numFmtId="38" fontId="15" fillId="0" borderId="0" xfId="12" applyNumberFormat="1" applyFont="1" applyAlignment="1">
      <alignment horizontal="left" vertical="center"/>
    </xf>
    <xf numFmtId="164" fontId="11" fillId="0" borderId="0" xfId="1" applyFont="1" applyFill="1" applyAlignment="1">
      <alignment vertical="center"/>
    </xf>
    <xf numFmtId="170" fontId="11" fillId="0" borderId="0" xfId="1" applyNumberFormat="1" applyFont="1" applyFill="1" applyBorder="1" applyAlignment="1">
      <alignment vertical="center"/>
    </xf>
    <xf numFmtId="169" fontId="15" fillId="4" borderId="4" xfId="0" applyNumberFormat="1" applyFont="1" applyFill="1" applyBorder="1" applyAlignment="1">
      <alignment horizontal="right" vertical="center"/>
    </xf>
    <xf numFmtId="168" fontId="11" fillId="0" borderId="0" xfId="13" applyNumberFormat="1" applyFont="1" applyAlignment="1">
      <alignment horizontal="center" vertical="center"/>
    </xf>
    <xf numFmtId="0" fontId="15" fillId="0" borderId="0" xfId="12" quotePrefix="1" applyFont="1" applyAlignment="1">
      <alignment vertical="center"/>
    </xf>
    <xf numFmtId="168" fontId="10" fillId="0" borderId="3" xfId="13" applyNumberFormat="1" applyFont="1" applyBorder="1" applyAlignment="1">
      <alignment vertical="center"/>
    </xf>
    <xf numFmtId="38" fontId="15" fillId="0" borderId="3" xfId="12" quotePrefix="1" applyNumberFormat="1" applyFont="1" applyBorder="1" applyAlignment="1">
      <alignment horizontal="left" vertical="center"/>
    </xf>
    <xf numFmtId="0" fontId="12" fillId="0" borderId="0" xfId="13" applyFont="1" applyAlignment="1">
      <alignment vertical="center"/>
    </xf>
    <xf numFmtId="168" fontId="12" fillId="4" borderId="0" xfId="13" applyNumberFormat="1" applyFont="1" applyFill="1" applyAlignment="1">
      <alignment horizontal="right" vertical="center"/>
    </xf>
    <xf numFmtId="164" fontId="12" fillId="0" borderId="0" xfId="1" applyFont="1" applyFill="1" applyBorder="1" applyAlignment="1">
      <alignment horizontal="center" vertical="center"/>
    </xf>
    <xf numFmtId="0" fontId="12" fillId="0" borderId="0" xfId="13" quotePrefix="1" applyFont="1" applyAlignment="1">
      <alignment horizontal="left" vertical="top"/>
    </xf>
    <xf numFmtId="168" fontId="13" fillId="4" borderId="0" xfId="13" applyNumberFormat="1" applyFont="1" applyFill="1" applyAlignment="1">
      <alignment horizontal="right" vertical="center"/>
    </xf>
    <xf numFmtId="164" fontId="12" fillId="0" borderId="0" xfId="1" applyFont="1" applyFill="1" applyAlignment="1">
      <alignment horizontal="center" vertical="center"/>
    </xf>
    <xf numFmtId="0" fontId="13" fillId="0" borderId="0" xfId="13" applyFont="1" applyAlignment="1">
      <alignment horizontal="left" vertical="center"/>
    </xf>
    <xf numFmtId="168" fontId="13" fillId="0" borderId="0" xfId="13" applyNumberFormat="1" applyFont="1" applyAlignment="1">
      <alignment horizontal="center" vertical="center"/>
    </xf>
    <xf numFmtId="168" fontId="13" fillId="4" borderId="3" xfId="13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horizontal="right" vertical="center"/>
    </xf>
    <xf numFmtId="0" fontId="12" fillId="0" borderId="0" xfId="13" quotePrefix="1" applyFont="1" applyAlignment="1">
      <alignment horizontal="left" vertical="center"/>
    </xf>
    <xf numFmtId="168" fontId="13" fillId="4" borderId="4" xfId="13" applyNumberFormat="1" applyFont="1" applyFill="1" applyBorder="1" applyAlignment="1">
      <alignment horizontal="right" vertical="center"/>
    </xf>
    <xf numFmtId="168" fontId="13" fillId="0" borderId="4" xfId="13" applyNumberFormat="1" applyFont="1" applyBorder="1" applyAlignment="1">
      <alignment horizontal="right" vertical="center"/>
    </xf>
    <xf numFmtId="168" fontId="15" fillId="0" borderId="3" xfId="0" applyNumberFormat="1" applyFont="1" applyBorder="1" applyAlignment="1">
      <alignment horizontal="right" vertical="center"/>
    </xf>
    <xf numFmtId="168" fontId="15" fillId="0" borderId="5" xfId="0" applyNumberFormat="1" applyFont="1" applyBorder="1" applyAlignment="1">
      <alignment horizontal="right" vertical="center"/>
    </xf>
    <xf numFmtId="168" fontId="15" fillId="0" borderId="4" xfId="12" applyNumberFormat="1" applyFont="1" applyBorder="1" applyAlignment="1">
      <alignment horizontal="right" vertical="center"/>
    </xf>
    <xf numFmtId="168" fontId="15" fillId="0" borderId="4" xfId="0" applyNumberFormat="1" applyFont="1" applyBorder="1" applyAlignment="1">
      <alignment horizontal="right" vertical="center"/>
    </xf>
    <xf numFmtId="168" fontId="15" fillId="0" borderId="6" xfId="0" applyNumberFormat="1" applyFont="1" applyBorder="1" applyAlignment="1">
      <alignment horizontal="right" vertical="center"/>
    </xf>
    <xf numFmtId="169" fontId="15" fillId="0" borderId="4" xfId="0" applyNumberFormat="1" applyFont="1" applyBorder="1" applyAlignment="1">
      <alignment horizontal="right" vertical="center"/>
    </xf>
    <xf numFmtId="168" fontId="13" fillId="0" borderId="3" xfId="13" applyNumberFormat="1" applyFont="1" applyBorder="1" applyAlignment="1">
      <alignment horizontal="right" vertical="center"/>
    </xf>
    <xf numFmtId="168" fontId="11" fillId="0" borderId="4" xfId="13" applyNumberFormat="1" applyFont="1" applyBorder="1" applyAlignment="1">
      <alignment horizontal="right" vertical="center"/>
    </xf>
    <xf numFmtId="168" fontId="15" fillId="0" borderId="5" xfId="12" applyNumberFormat="1" applyFont="1" applyBorder="1" applyAlignment="1">
      <alignment horizontal="right" vertical="center"/>
    </xf>
    <xf numFmtId="168" fontId="14" fillId="0" borderId="0" xfId="12" quotePrefix="1" applyNumberFormat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0" xfId="12" applyNumberFormat="1" applyFont="1" applyAlignment="1">
      <alignment horizontal="center" vertical="center"/>
    </xf>
    <xf numFmtId="0" fontId="15" fillId="0" borderId="0" xfId="11" applyFont="1" applyAlignment="1">
      <alignment vertical="center"/>
    </xf>
    <xf numFmtId="38" fontId="16" fillId="0" borderId="3" xfId="12" applyNumberFormat="1" applyFont="1" applyBorder="1" applyAlignment="1">
      <alignment horizontal="center" vertical="center"/>
    </xf>
    <xf numFmtId="167" fontId="15" fillId="0" borderId="0" xfId="12" applyNumberFormat="1" applyFont="1" applyAlignment="1">
      <alignment horizontal="right" vertical="center"/>
    </xf>
    <xf numFmtId="165" fontId="15" fillId="0" borderId="3" xfId="12" applyNumberFormat="1" applyFont="1" applyBorder="1" applyAlignment="1">
      <alignment vertical="center"/>
    </xf>
    <xf numFmtId="168" fontId="15" fillId="4" borderId="0" xfId="11" applyNumberFormat="1" applyFont="1" applyFill="1" applyAlignment="1">
      <alignment horizontal="right" vertical="center"/>
    </xf>
    <xf numFmtId="168" fontId="15" fillId="4" borderId="3" xfId="11" applyNumberFormat="1" applyFont="1" applyFill="1" applyBorder="1" applyAlignment="1">
      <alignment horizontal="right" vertical="center"/>
    </xf>
    <xf numFmtId="10" fontId="15" fillId="0" borderId="0" xfId="14" applyNumberFormat="1" applyFont="1" applyFill="1" applyBorder="1" applyAlignment="1">
      <alignment horizontal="right" vertical="center"/>
    </xf>
    <xf numFmtId="168" fontId="14" fillId="0" borderId="0" xfId="0" quotePrefix="1" applyNumberFormat="1" applyFont="1" applyAlignment="1">
      <alignment horizontal="right" vertical="center"/>
    </xf>
    <xf numFmtId="164" fontId="15" fillId="0" borderId="0" xfId="1" applyFont="1" applyFill="1" applyAlignment="1">
      <alignment horizontal="right" vertical="center"/>
    </xf>
    <xf numFmtId="170" fontId="15" fillId="4" borderId="0" xfId="1" applyNumberFormat="1" applyFont="1" applyFill="1" applyAlignment="1">
      <alignment horizontal="right" vertical="center"/>
    </xf>
    <xf numFmtId="168" fontId="15" fillId="4" borderId="0" xfId="12" quotePrefix="1" applyNumberFormat="1" applyFont="1" applyFill="1" applyAlignment="1">
      <alignment horizontal="right" vertical="center"/>
    </xf>
    <xf numFmtId="168" fontId="21" fillId="0" borderId="0" xfId="13" applyNumberFormat="1" applyFont="1" applyAlignment="1">
      <alignment horizontal="right" vertical="center"/>
    </xf>
    <xf numFmtId="168" fontId="20" fillId="0" borderId="0" xfId="13" applyNumberFormat="1" applyFont="1" applyAlignment="1">
      <alignment horizontal="right" vertical="center"/>
    </xf>
    <xf numFmtId="38" fontId="14" fillId="0" borderId="3" xfId="12" quotePrefix="1" applyNumberFormat="1" applyFont="1" applyFill="1" applyBorder="1" applyAlignment="1">
      <alignment horizontal="left" vertical="center"/>
    </xf>
    <xf numFmtId="168" fontId="11" fillId="4" borderId="0" xfId="13" applyNumberFormat="1" applyFont="1" applyFill="1" applyBorder="1" applyAlignment="1">
      <alignment horizontal="right" vertical="center"/>
    </xf>
    <xf numFmtId="168" fontId="13" fillId="4" borderId="0" xfId="13" applyNumberFormat="1" applyFont="1" applyFill="1" applyBorder="1" applyAlignment="1">
      <alignment horizontal="right" vertical="center"/>
    </xf>
    <xf numFmtId="0" fontId="13" fillId="0" borderId="0" xfId="13" applyFont="1" applyAlignment="1">
      <alignment horizontal="center" vertical="center"/>
    </xf>
    <xf numFmtId="10" fontId="15" fillId="0" borderId="0" xfId="14" applyNumberFormat="1" applyFont="1" applyAlignment="1">
      <alignment horizontal="right" vertical="center"/>
    </xf>
    <xf numFmtId="38" fontId="14" fillId="0" borderId="0" xfId="12" applyNumberFormat="1" applyFont="1" applyAlignment="1">
      <alignment horizontal="left" vertical="center"/>
    </xf>
    <xf numFmtId="38" fontId="14" fillId="0" borderId="3" xfId="12" quotePrefix="1" applyNumberFormat="1" applyFont="1" applyBorder="1" applyAlignment="1">
      <alignment horizontal="left" vertical="center"/>
    </xf>
    <xf numFmtId="38" fontId="14" fillId="0" borderId="3" xfId="12" applyNumberFormat="1" applyFont="1" applyBorder="1" applyAlignment="1">
      <alignment horizontal="left" vertical="center"/>
    </xf>
    <xf numFmtId="38" fontId="15" fillId="0" borderId="3" xfId="12" quotePrefix="1" applyNumberFormat="1" applyFont="1" applyBorder="1" applyAlignment="1">
      <alignment horizontal="left" vertical="center"/>
    </xf>
    <xf numFmtId="38" fontId="15" fillId="0" borderId="0" xfId="12" applyNumberFormat="1" applyFont="1" applyAlignment="1">
      <alignment horizontal="center" vertical="center"/>
    </xf>
    <xf numFmtId="38" fontId="14" fillId="0" borderId="0" xfId="12" quotePrefix="1" applyNumberFormat="1" applyFont="1" applyAlignment="1">
      <alignment horizontal="left" vertical="center"/>
    </xf>
    <xf numFmtId="168" fontId="10" fillId="0" borderId="3" xfId="13" applyNumberFormat="1" applyFont="1" applyBorder="1" applyAlignment="1">
      <alignment horizontal="center" vertical="center"/>
    </xf>
    <xf numFmtId="38" fontId="15" fillId="0" borderId="0" xfId="12" applyNumberFormat="1" applyFont="1" applyFill="1" applyAlignment="1">
      <alignment vertical="center"/>
    </xf>
    <xf numFmtId="165" fontId="15" fillId="0" borderId="0" xfId="12" applyNumberFormat="1" applyFont="1" applyFill="1" applyAlignment="1">
      <alignment vertical="center"/>
    </xf>
    <xf numFmtId="168" fontId="15" fillId="0" borderId="0" xfId="12" applyNumberFormat="1" applyFont="1" applyFill="1" applyAlignment="1">
      <alignment horizontal="right" vertical="center"/>
    </xf>
    <xf numFmtId="0" fontId="13" fillId="0" borderId="0" xfId="13" applyFont="1" applyFill="1" applyAlignment="1">
      <alignment horizontal="left" vertical="center"/>
    </xf>
    <xf numFmtId="168" fontId="12" fillId="0" borderId="0" xfId="13" applyNumberFormat="1" applyFont="1" applyFill="1" applyAlignment="1">
      <alignment horizontal="right" vertical="center"/>
    </xf>
    <xf numFmtId="0" fontId="10" fillId="0" borderId="0" xfId="13" applyFont="1" applyFill="1" applyAlignment="1">
      <alignment vertical="center"/>
    </xf>
    <xf numFmtId="168" fontId="10" fillId="0" borderId="0" xfId="13" applyNumberFormat="1" applyFont="1" applyAlignment="1">
      <alignment horizontal="center" vertical="center"/>
    </xf>
    <xf numFmtId="0" fontId="10" fillId="0" borderId="0" xfId="13" applyFont="1" applyFill="1" applyAlignment="1">
      <alignment horizontal="right" vertical="center"/>
    </xf>
    <xf numFmtId="0" fontId="10" fillId="0" borderId="0" xfId="13" applyFont="1" applyAlignment="1">
      <alignment horizontal="right" vertical="center"/>
    </xf>
    <xf numFmtId="168" fontId="10" fillId="0" borderId="0" xfId="13" quotePrefix="1" applyNumberFormat="1" applyFont="1" applyAlignment="1">
      <alignment horizontal="right" vertical="center"/>
    </xf>
    <xf numFmtId="0" fontId="10" fillId="0" borderId="0" xfId="13" quotePrefix="1" applyFont="1" applyAlignment="1">
      <alignment horizontal="right" vertical="center"/>
    </xf>
    <xf numFmtId="38" fontId="14" fillId="0" borderId="0" xfId="13" applyNumberFormat="1" applyFont="1" applyAlignment="1">
      <alignment vertical="center"/>
    </xf>
    <xf numFmtId="0" fontId="14" fillId="0" borderId="0" xfId="13" quotePrefix="1" applyFont="1" applyAlignment="1">
      <alignment vertical="center"/>
    </xf>
    <xf numFmtId="38" fontId="14" fillId="0" borderId="3" xfId="13" quotePrefix="1" applyNumberFormat="1" applyFont="1" applyBorder="1" applyAlignment="1">
      <alignment vertical="center"/>
    </xf>
    <xf numFmtId="38" fontId="15" fillId="0" borderId="3" xfId="13" applyNumberFormat="1" applyFont="1" applyBorder="1" applyAlignment="1">
      <alignment horizontal="left" vertical="center"/>
    </xf>
    <xf numFmtId="168" fontId="23" fillId="4" borderId="3" xfId="13" applyNumberFormat="1" applyFont="1" applyFill="1" applyBorder="1" applyAlignment="1">
      <alignment horizontal="right" vertical="center"/>
    </xf>
    <xf numFmtId="38" fontId="14" fillId="0" borderId="0" xfId="12" applyNumberFormat="1" applyFont="1" applyAlignment="1">
      <alignment horizontal="left" vertical="center"/>
    </xf>
    <xf numFmtId="38" fontId="14" fillId="0" borderId="3" xfId="12" quotePrefix="1" applyNumberFormat="1" applyFont="1" applyBorder="1" applyAlignment="1">
      <alignment horizontal="left" vertical="center"/>
    </xf>
    <xf numFmtId="38" fontId="14" fillId="0" borderId="3" xfId="12" applyNumberFormat="1" applyFont="1" applyBorder="1" applyAlignment="1">
      <alignment horizontal="left" vertical="center"/>
    </xf>
    <xf numFmtId="168" fontId="14" fillId="0" borderId="3" xfId="12" applyNumberFormat="1" applyFont="1" applyBorder="1" applyAlignment="1">
      <alignment horizontal="center" vertical="center"/>
    </xf>
    <xf numFmtId="38" fontId="15" fillId="0" borderId="3" xfId="12" quotePrefix="1" applyNumberFormat="1" applyFont="1" applyBorder="1" applyAlignment="1">
      <alignment horizontal="left" vertical="center"/>
    </xf>
    <xf numFmtId="38" fontId="15" fillId="0" borderId="0" xfId="12" applyNumberFormat="1" applyFont="1" applyAlignment="1">
      <alignment horizontal="center" vertical="center"/>
    </xf>
    <xf numFmtId="38" fontId="14" fillId="0" borderId="0" xfId="12" quotePrefix="1" applyNumberFormat="1" applyFont="1" applyAlignment="1">
      <alignment horizontal="left" vertical="center"/>
    </xf>
    <xf numFmtId="168" fontId="12" fillId="0" borderId="3" xfId="13" applyNumberFormat="1" applyFont="1" applyBorder="1" applyAlignment="1">
      <alignment horizontal="center" vertical="center"/>
    </xf>
    <xf numFmtId="168" fontId="12" fillId="0" borderId="7" xfId="13" applyNumberFormat="1" applyFont="1" applyBorder="1" applyAlignment="1">
      <alignment horizontal="center" vertical="center"/>
    </xf>
    <xf numFmtId="168" fontId="10" fillId="0" borderId="7" xfId="13" applyNumberFormat="1" applyFont="1" applyBorder="1" applyAlignment="1">
      <alignment horizontal="center" vertical="center"/>
    </xf>
    <xf numFmtId="168" fontId="10" fillId="0" borderId="3" xfId="13" applyNumberFormat="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 2 2" xfId="18" xr:uid="{824DEFA1-8950-4E15-BDAD-8CF6ED333CF1}"/>
    <cellStyle name="Comma 4 2 3" xfId="19" xr:uid="{DCBD1DCA-B3B5-4618-B3C8-2209165F71C6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4" xfId="17" xr:uid="{E7E0ED3F-C5E6-4BC9-AE43-CCEB06DE599F}"/>
    <cellStyle name="Normal_B185-Bs&amp;plT-Ye12'2006" xfId="12" xr:uid="{00000000-0005-0000-0000-00000C000000}"/>
    <cellStyle name="Normal_CE-Thai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tabSelected="1" zoomScaleNormal="100" zoomScaleSheetLayoutView="220" workbookViewId="0">
      <selection sqref="A1:L1"/>
    </sheetView>
  </sheetViews>
  <sheetFormatPr defaultColWidth="9.375" defaultRowHeight="17.25"/>
  <cols>
    <col min="1" max="2" width="1.625" style="38" customWidth="1"/>
    <col min="3" max="3" width="30.125" style="38" customWidth="1"/>
    <col min="4" max="4" width="6.25" style="142" customWidth="1"/>
    <col min="5" max="5" width="0.625" style="38" customWidth="1"/>
    <col min="6" max="6" width="11.625" style="55" customWidth="1"/>
    <col min="7" max="7" width="0.625" style="55" customWidth="1"/>
    <col min="8" max="8" width="11.125" style="55" customWidth="1"/>
    <col min="9" max="9" width="0.625" style="55" customWidth="1"/>
    <col min="10" max="10" width="11.625" style="55" customWidth="1"/>
    <col min="11" max="11" width="0.625" style="55" customWidth="1"/>
    <col min="12" max="12" width="11.125" style="55" customWidth="1"/>
    <col min="13" max="16384" width="9.375" style="38"/>
  </cols>
  <sheetData>
    <row r="1" spans="1:12" ht="20.10000000000000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20.100000000000001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0.100000000000001" customHeight="1">
      <c r="A3" s="186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0.100000000000001" customHeight="1">
      <c r="A4" s="167"/>
      <c r="B4" s="167"/>
      <c r="C4" s="162"/>
      <c r="D4" s="162"/>
      <c r="E4" s="162"/>
      <c r="F4" s="91"/>
      <c r="G4" s="91"/>
      <c r="H4" s="91"/>
      <c r="I4" s="91"/>
      <c r="J4" s="91"/>
      <c r="K4" s="91"/>
      <c r="L4" s="91"/>
    </row>
    <row r="5" spans="1:12" s="75" customFormat="1" ht="20.100000000000001" customHeight="1">
      <c r="D5" s="46"/>
      <c r="F5" s="188" t="s">
        <v>3</v>
      </c>
      <c r="G5" s="188"/>
      <c r="H5" s="188"/>
      <c r="I5" s="94"/>
      <c r="J5" s="188" t="s">
        <v>4</v>
      </c>
      <c r="K5" s="188"/>
      <c r="L5" s="188"/>
    </row>
    <row r="6" spans="1:12" s="75" customFormat="1" ht="20.100000000000001" customHeight="1">
      <c r="D6" s="46"/>
      <c r="F6" s="141" t="s">
        <v>5</v>
      </c>
      <c r="G6" s="141"/>
      <c r="H6" s="141" t="s">
        <v>6</v>
      </c>
      <c r="I6" s="37"/>
      <c r="J6" s="141" t="s">
        <v>5</v>
      </c>
      <c r="K6" s="141"/>
      <c r="L6" s="141" t="s">
        <v>6</v>
      </c>
    </row>
    <row r="7" spans="1:12" s="75" customFormat="1" ht="20.100000000000001" customHeight="1">
      <c r="F7" s="141" t="s">
        <v>7</v>
      </c>
      <c r="G7" s="37"/>
      <c r="H7" s="141" t="s">
        <v>8</v>
      </c>
      <c r="I7" s="96"/>
      <c r="J7" s="141" t="s">
        <v>7</v>
      </c>
      <c r="K7" s="37"/>
      <c r="L7" s="141" t="s">
        <v>8</v>
      </c>
    </row>
    <row r="8" spans="1:12" s="75" customFormat="1" ht="20.100000000000001" customHeight="1">
      <c r="D8" s="92" t="s">
        <v>9</v>
      </c>
      <c r="F8" s="43" t="s">
        <v>10</v>
      </c>
      <c r="G8" s="37"/>
      <c r="H8" s="43" t="s">
        <v>10</v>
      </c>
      <c r="I8" s="96"/>
      <c r="J8" s="43" t="s">
        <v>10</v>
      </c>
      <c r="K8" s="37"/>
      <c r="L8" s="43" t="s">
        <v>10</v>
      </c>
    </row>
    <row r="9" spans="1:12" ht="20.100000000000001" customHeight="1">
      <c r="A9" s="75" t="s">
        <v>11</v>
      </c>
      <c r="B9" s="75"/>
      <c r="F9" s="58"/>
      <c r="J9" s="58"/>
    </row>
    <row r="10" spans="1:12" ht="6" customHeight="1">
      <c r="D10" s="143"/>
      <c r="E10" s="65"/>
      <c r="F10" s="148"/>
      <c r="G10" s="62"/>
      <c r="H10" s="62"/>
      <c r="I10" s="62"/>
      <c r="J10" s="148"/>
      <c r="K10" s="62"/>
      <c r="L10" s="62"/>
    </row>
    <row r="11" spans="1:12" ht="20.100000000000001" customHeight="1">
      <c r="A11" s="38" t="s">
        <v>12</v>
      </c>
      <c r="D11" s="166"/>
      <c r="E11" s="65"/>
      <c r="F11" s="58">
        <v>925740583</v>
      </c>
      <c r="G11" s="62"/>
      <c r="H11" s="55">
        <v>905364960</v>
      </c>
      <c r="I11" s="100"/>
      <c r="J11" s="148">
        <v>925410582</v>
      </c>
      <c r="K11" s="38"/>
      <c r="L11" s="62">
        <v>904999960</v>
      </c>
    </row>
    <row r="12" spans="1:12" ht="20.100000000000001" customHeight="1">
      <c r="A12" s="38" t="s">
        <v>13</v>
      </c>
      <c r="D12" s="166">
        <v>6</v>
      </c>
      <c r="E12" s="65"/>
      <c r="F12" s="58">
        <v>7116434326</v>
      </c>
      <c r="G12" s="62"/>
      <c r="H12" s="55">
        <v>7594159441</v>
      </c>
      <c r="I12" s="100"/>
      <c r="J12" s="148">
        <v>6858845108</v>
      </c>
      <c r="K12" s="38"/>
      <c r="L12" s="62">
        <v>7272401446</v>
      </c>
    </row>
    <row r="13" spans="1:12" ht="20.100000000000001" customHeight="1">
      <c r="A13" s="38" t="s">
        <v>14</v>
      </c>
      <c r="D13" s="166"/>
      <c r="E13" s="65"/>
      <c r="F13" s="58"/>
      <c r="G13" s="62"/>
      <c r="I13" s="100"/>
      <c r="J13" s="148"/>
      <c r="K13" s="38"/>
      <c r="L13" s="62"/>
    </row>
    <row r="14" spans="1:12" ht="20.100000000000001" customHeight="1">
      <c r="B14" s="38" t="s">
        <v>15</v>
      </c>
      <c r="D14" s="166">
        <v>7</v>
      </c>
      <c r="E14" s="65"/>
      <c r="F14" s="58">
        <v>65183980838</v>
      </c>
      <c r="G14" s="62"/>
      <c r="H14" s="55">
        <v>62089791643</v>
      </c>
      <c r="I14" s="100"/>
      <c r="J14" s="148">
        <v>65183980838</v>
      </c>
      <c r="K14" s="38"/>
      <c r="L14" s="62">
        <v>62089791643</v>
      </c>
    </row>
    <row r="15" spans="1:12" ht="20.100000000000001" customHeight="1">
      <c r="A15" s="144" t="s">
        <v>16</v>
      </c>
      <c r="D15" s="166">
        <v>8</v>
      </c>
      <c r="E15" s="65"/>
      <c r="F15" s="58">
        <v>70430856837</v>
      </c>
      <c r="G15" s="38"/>
      <c r="H15" s="55">
        <v>60285765977</v>
      </c>
      <c r="I15" s="100"/>
      <c r="J15" s="148">
        <v>70430856837</v>
      </c>
      <c r="K15" s="38"/>
      <c r="L15" s="62">
        <v>60285765977</v>
      </c>
    </row>
    <row r="16" spans="1:12" ht="20.100000000000001" customHeight="1">
      <c r="A16" s="38" t="s">
        <v>17</v>
      </c>
      <c r="D16" s="166">
        <v>9</v>
      </c>
      <c r="E16" s="65"/>
      <c r="F16" s="58">
        <v>84634546423</v>
      </c>
      <c r="H16" s="55">
        <v>112778907674</v>
      </c>
      <c r="J16" s="148">
        <v>84433189101</v>
      </c>
      <c r="K16" s="38"/>
      <c r="L16" s="62">
        <v>112776907674</v>
      </c>
    </row>
    <row r="17" spans="1:12" ht="20.100000000000001" customHeight="1">
      <c r="A17" s="38" t="s">
        <v>18</v>
      </c>
      <c r="D17" s="166">
        <v>10</v>
      </c>
      <c r="E17" s="65"/>
      <c r="F17" s="58">
        <v>0</v>
      </c>
      <c r="H17" s="55">
        <v>0</v>
      </c>
      <c r="J17" s="148">
        <v>2895420707</v>
      </c>
      <c r="K17" s="38"/>
      <c r="L17" s="62">
        <v>2895420707</v>
      </c>
    </row>
    <row r="18" spans="1:12" ht="20.100000000000001" customHeight="1">
      <c r="A18" s="38" t="s">
        <v>19</v>
      </c>
      <c r="D18" s="166" t="s">
        <v>20</v>
      </c>
      <c r="E18" s="65"/>
      <c r="F18" s="58">
        <v>248417049147</v>
      </c>
      <c r="H18" s="55">
        <v>241101161846</v>
      </c>
      <c r="J18" s="58">
        <v>244601869758</v>
      </c>
      <c r="L18" s="55">
        <v>236437428410</v>
      </c>
    </row>
    <row r="19" spans="1:12" ht="20.100000000000001" customHeight="1">
      <c r="A19" s="38" t="s">
        <v>21</v>
      </c>
      <c r="D19" s="166">
        <v>13</v>
      </c>
      <c r="E19" s="65"/>
      <c r="F19" s="58">
        <v>1434129133</v>
      </c>
      <c r="G19" s="62"/>
      <c r="H19" s="55">
        <v>1386349656</v>
      </c>
      <c r="I19" s="100"/>
      <c r="J19" s="58">
        <v>1074934174</v>
      </c>
      <c r="K19" s="62"/>
      <c r="L19" s="55">
        <v>994476996</v>
      </c>
    </row>
    <row r="20" spans="1:12" ht="20.100000000000001" customHeight="1">
      <c r="A20" s="38" t="s">
        <v>22</v>
      </c>
      <c r="D20" s="166">
        <v>14</v>
      </c>
      <c r="E20" s="65"/>
      <c r="F20" s="58">
        <v>3388166554</v>
      </c>
      <c r="G20" s="62"/>
      <c r="H20" s="55">
        <v>3469907514</v>
      </c>
      <c r="I20" s="100"/>
      <c r="J20" s="148">
        <v>3248512421</v>
      </c>
      <c r="K20" s="62"/>
      <c r="L20" s="62">
        <v>3320199563</v>
      </c>
    </row>
    <row r="21" spans="1:12" ht="20.100000000000001" customHeight="1">
      <c r="A21" s="38" t="s">
        <v>23</v>
      </c>
      <c r="D21" s="166">
        <v>15</v>
      </c>
      <c r="E21" s="65"/>
      <c r="F21" s="58">
        <v>207832541</v>
      </c>
      <c r="G21" s="62"/>
      <c r="H21" s="55">
        <v>190403853</v>
      </c>
      <c r="I21" s="100"/>
      <c r="J21" s="148">
        <v>181428408</v>
      </c>
      <c r="K21" s="62"/>
      <c r="L21" s="62">
        <v>155584729</v>
      </c>
    </row>
    <row r="22" spans="1:12" ht="20.100000000000001" customHeight="1">
      <c r="A22" s="38" t="s">
        <v>24</v>
      </c>
      <c r="D22" s="166">
        <v>16</v>
      </c>
      <c r="E22" s="65"/>
      <c r="F22" s="58">
        <v>975561550</v>
      </c>
      <c r="G22" s="62"/>
      <c r="H22" s="55">
        <v>958851181</v>
      </c>
      <c r="I22" s="100"/>
      <c r="J22" s="148">
        <v>952459843</v>
      </c>
      <c r="K22" s="62"/>
      <c r="L22" s="62">
        <v>936095365</v>
      </c>
    </row>
    <row r="23" spans="1:12" ht="20.100000000000001" customHeight="1">
      <c r="A23" s="38" t="s">
        <v>25</v>
      </c>
      <c r="D23" s="166">
        <v>17</v>
      </c>
      <c r="F23" s="58">
        <v>2052895550</v>
      </c>
      <c r="G23" s="38"/>
      <c r="H23" s="55">
        <v>1915717788</v>
      </c>
      <c r="I23" s="100"/>
      <c r="J23" s="148">
        <v>1125248823</v>
      </c>
      <c r="K23" s="38"/>
      <c r="L23" s="62">
        <v>1147099168</v>
      </c>
    </row>
    <row r="24" spans="1:12" ht="20.100000000000001" customHeight="1">
      <c r="A24" s="38" t="s">
        <v>26</v>
      </c>
      <c r="D24" s="166"/>
      <c r="F24" s="58">
        <v>18108739288</v>
      </c>
      <c r="G24" s="38"/>
      <c r="H24" s="55">
        <v>12466327345</v>
      </c>
      <c r="I24" s="100"/>
      <c r="J24" s="148">
        <v>18108739288</v>
      </c>
      <c r="K24" s="38"/>
      <c r="L24" s="62">
        <v>12466327345</v>
      </c>
    </row>
    <row r="25" spans="1:12" ht="20.100000000000001" customHeight="1">
      <c r="A25" s="38" t="s">
        <v>27</v>
      </c>
      <c r="D25" s="166"/>
      <c r="F25" s="58"/>
      <c r="G25" s="38"/>
      <c r="I25" s="100"/>
      <c r="J25" s="148"/>
      <c r="K25" s="38"/>
      <c r="L25" s="62"/>
    </row>
    <row r="26" spans="1:12" ht="20.100000000000001" customHeight="1">
      <c r="B26" s="38" t="s">
        <v>28</v>
      </c>
      <c r="D26" s="166"/>
      <c r="F26" s="58">
        <v>3066747389</v>
      </c>
      <c r="G26" s="38"/>
      <c r="H26" s="55">
        <v>2069146301</v>
      </c>
      <c r="I26" s="100"/>
      <c r="J26" s="148">
        <v>3066747389</v>
      </c>
      <c r="K26" s="38"/>
      <c r="L26" s="62">
        <v>2069146301</v>
      </c>
    </row>
    <row r="27" spans="1:12" ht="20.100000000000001" customHeight="1">
      <c r="A27" s="38" t="s">
        <v>29</v>
      </c>
      <c r="D27" s="166">
        <v>18</v>
      </c>
      <c r="E27" s="65"/>
      <c r="F27" s="68">
        <v>2052107858</v>
      </c>
      <c r="G27" s="62"/>
      <c r="H27" s="73">
        <v>1764489943</v>
      </c>
      <c r="I27" s="100"/>
      <c r="J27" s="149">
        <v>1880135868</v>
      </c>
      <c r="K27" s="38"/>
      <c r="L27" s="69">
        <v>1649086179</v>
      </c>
    </row>
    <row r="28" spans="1:12" ht="6" customHeight="1">
      <c r="D28" s="166"/>
      <c r="E28" s="65"/>
      <c r="F28" s="148"/>
      <c r="G28" s="62"/>
      <c r="H28" s="62"/>
      <c r="I28" s="62"/>
      <c r="J28" s="148"/>
      <c r="K28" s="62"/>
      <c r="L28" s="62"/>
    </row>
    <row r="29" spans="1:12" ht="20.100000000000001" customHeight="1" thickBot="1">
      <c r="A29" s="75" t="s">
        <v>30</v>
      </c>
      <c r="B29" s="75"/>
      <c r="D29" s="166"/>
      <c r="E29" s="65"/>
      <c r="F29" s="84">
        <v>507994788017</v>
      </c>
      <c r="H29" s="134">
        <v>508976345122</v>
      </c>
      <c r="J29" s="84">
        <v>504967779145</v>
      </c>
      <c r="L29" s="134">
        <v>505400731463</v>
      </c>
    </row>
    <row r="30" spans="1:12" ht="20.100000000000001" customHeight="1" thickTop="1">
      <c r="A30" s="75"/>
      <c r="B30" s="75"/>
      <c r="D30" s="166"/>
      <c r="E30" s="65"/>
    </row>
    <row r="31" spans="1:12" ht="20.100000000000001" customHeight="1">
      <c r="A31" s="75"/>
      <c r="B31" s="75"/>
      <c r="D31" s="166"/>
      <c r="E31" s="65"/>
    </row>
    <row r="32" spans="1:12" ht="20.100000000000001" customHeight="1">
      <c r="A32" s="75"/>
      <c r="B32" s="75"/>
      <c r="D32" s="166"/>
      <c r="E32" s="65"/>
    </row>
    <row r="33" spans="1:12" ht="20.100000000000001" customHeight="1">
      <c r="A33" s="75"/>
      <c r="B33" s="75"/>
      <c r="D33" s="166"/>
      <c r="E33" s="65"/>
    </row>
    <row r="34" spans="1:12" ht="20.100000000000001" customHeight="1">
      <c r="A34" s="75"/>
      <c r="B34" s="75"/>
      <c r="D34" s="166"/>
      <c r="E34" s="65"/>
    </row>
    <row r="35" spans="1:12" ht="20.100000000000001" customHeight="1">
      <c r="A35" s="75"/>
      <c r="B35" s="75"/>
      <c r="D35" s="166"/>
      <c r="E35" s="65"/>
    </row>
    <row r="36" spans="1:12" ht="20.100000000000001" customHeight="1">
      <c r="A36" s="75"/>
      <c r="B36" s="75"/>
      <c r="D36" s="166"/>
      <c r="E36" s="65"/>
    </row>
    <row r="37" spans="1:12" ht="20.100000000000001" customHeight="1">
      <c r="A37" s="75"/>
      <c r="B37" s="75"/>
      <c r="D37" s="166"/>
      <c r="E37" s="65"/>
    </row>
    <row r="38" spans="1:12" ht="14.25" customHeight="1">
      <c r="A38" s="75"/>
      <c r="B38" s="75"/>
      <c r="D38" s="166"/>
      <c r="E38" s="65"/>
    </row>
    <row r="39" spans="1:12" ht="14.25" customHeight="1">
      <c r="A39" s="75"/>
      <c r="B39" s="75"/>
      <c r="D39" s="166"/>
      <c r="E39" s="65"/>
    </row>
    <row r="40" spans="1:12" ht="20.100000000000001" customHeight="1">
      <c r="A40" s="75"/>
      <c r="B40" s="75"/>
      <c r="D40" s="166"/>
      <c r="E40" s="65"/>
    </row>
    <row r="41" spans="1:12" ht="15.75" customHeight="1">
      <c r="A41" s="75"/>
      <c r="B41" s="75"/>
      <c r="D41" s="166"/>
      <c r="E41" s="65"/>
    </row>
    <row r="42" spans="1:12" ht="20.100000000000001" customHeight="1">
      <c r="A42" s="190" t="s">
        <v>31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ht="16.149999999999999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5.2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</row>
    <row r="45" spans="1:12" ht="21.95" customHeight="1">
      <c r="A45" s="165" t="s">
        <v>32</v>
      </c>
      <c r="B45" s="71"/>
      <c r="C45" s="71"/>
      <c r="D45" s="72"/>
      <c r="E45" s="145"/>
      <c r="F45" s="73"/>
      <c r="G45" s="73"/>
      <c r="H45" s="73"/>
      <c r="I45" s="73"/>
      <c r="J45" s="73"/>
      <c r="K45" s="73"/>
      <c r="L45" s="73"/>
    </row>
    <row r="46" spans="1:12" ht="20.100000000000001" customHeight="1">
      <c r="A46" s="185" t="s">
        <v>0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</row>
    <row r="47" spans="1:12" ht="20.100000000000001" customHeight="1">
      <c r="A47" s="185" t="s">
        <v>33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</row>
    <row r="48" spans="1:12" ht="20.100000000000001" customHeight="1">
      <c r="A48" s="187" t="s">
        <v>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</row>
    <row r="49" spans="1:12" ht="20.100000000000001" customHeight="1">
      <c r="D49" s="166"/>
      <c r="E49" s="65"/>
    </row>
    <row r="50" spans="1:12" s="75" customFormat="1" ht="20.100000000000001" customHeight="1">
      <c r="D50" s="46"/>
      <c r="F50" s="188" t="s">
        <v>3</v>
      </c>
      <c r="G50" s="188"/>
      <c r="H50" s="188"/>
      <c r="I50" s="94"/>
      <c r="J50" s="188" t="s">
        <v>4</v>
      </c>
      <c r="K50" s="188"/>
      <c r="L50" s="188"/>
    </row>
    <row r="51" spans="1:12" s="75" customFormat="1" ht="20.100000000000001" customHeight="1">
      <c r="D51" s="46"/>
      <c r="F51" s="141" t="s">
        <v>5</v>
      </c>
      <c r="G51" s="141"/>
      <c r="H51" s="141" t="s">
        <v>6</v>
      </c>
      <c r="I51" s="37"/>
      <c r="J51" s="141" t="s">
        <v>5</v>
      </c>
      <c r="K51" s="141"/>
      <c r="L51" s="141" t="s">
        <v>6</v>
      </c>
    </row>
    <row r="52" spans="1:12" s="75" customFormat="1" ht="20.100000000000001" customHeight="1">
      <c r="F52" s="141" t="s">
        <v>7</v>
      </c>
      <c r="G52" s="37"/>
      <c r="H52" s="141" t="s">
        <v>8</v>
      </c>
      <c r="I52" s="96"/>
      <c r="J52" s="141" t="s">
        <v>7</v>
      </c>
      <c r="K52" s="37"/>
      <c r="L52" s="141" t="s">
        <v>8</v>
      </c>
    </row>
    <row r="53" spans="1:12" s="75" customFormat="1" ht="20.100000000000001" customHeight="1">
      <c r="D53" s="92" t="s">
        <v>9</v>
      </c>
      <c r="F53" s="43" t="s">
        <v>10</v>
      </c>
      <c r="G53" s="37"/>
      <c r="H53" s="43" t="s">
        <v>10</v>
      </c>
      <c r="I53" s="96"/>
      <c r="J53" s="43" t="s">
        <v>10</v>
      </c>
      <c r="K53" s="37"/>
      <c r="L53" s="43" t="s">
        <v>10</v>
      </c>
    </row>
    <row r="54" spans="1:12" ht="20.100000000000001" customHeight="1">
      <c r="A54" s="75" t="s">
        <v>34</v>
      </c>
      <c r="B54" s="75"/>
      <c r="F54" s="58"/>
      <c r="J54" s="58"/>
    </row>
    <row r="55" spans="1:12" ht="6" customHeight="1">
      <c r="A55" s="75"/>
      <c r="B55" s="75"/>
      <c r="F55" s="58"/>
      <c r="J55" s="58"/>
    </row>
    <row r="56" spans="1:12" ht="20.100000000000001" customHeight="1">
      <c r="A56" s="75" t="s">
        <v>35</v>
      </c>
      <c r="B56" s="75"/>
      <c r="F56" s="58"/>
      <c r="J56" s="58"/>
    </row>
    <row r="57" spans="1:12" ht="6" customHeight="1">
      <c r="A57" s="75"/>
      <c r="B57" s="75"/>
      <c r="F57" s="58"/>
      <c r="J57" s="58"/>
    </row>
    <row r="58" spans="1:12" ht="20.100000000000001" customHeight="1">
      <c r="A58" s="79" t="s">
        <v>36</v>
      </c>
      <c r="B58" s="79"/>
      <c r="D58" s="166">
        <v>19</v>
      </c>
      <c r="E58" s="65"/>
      <c r="F58" s="58">
        <v>268688904949</v>
      </c>
      <c r="H58" s="55">
        <v>257226835811</v>
      </c>
      <c r="J58" s="58">
        <v>269293558894</v>
      </c>
      <c r="L58" s="55">
        <v>257709581189</v>
      </c>
    </row>
    <row r="59" spans="1:12" ht="20.100000000000001" customHeight="1">
      <c r="A59" s="38" t="s">
        <v>37</v>
      </c>
      <c r="D59" s="166">
        <v>20</v>
      </c>
      <c r="E59" s="65"/>
      <c r="F59" s="58">
        <v>52891412272</v>
      </c>
      <c r="H59" s="55">
        <v>77266565035</v>
      </c>
      <c r="J59" s="58">
        <v>52891412272</v>
      </c>
      <c r="L59" s="55">
        <v>77266565035</v>
      </c>
    </row>
    <row r="60" spans="1:12" ht="20.100000000000001" customHeight="1">
      <c r="A60" s="38" t="s">
        <v>38</v>
      </c>
      <c r="D60" s="166"/>
      <c r="E60" s="65"/>
      <c r="F60" s="58">
        <v>664886871</v>
      </c>
      <c r="G60" s="62"/>
      <c r="H60" s="55">
        <v>521722822</v>
      </c>
      <c r="I60" s="100"/>
      <c r="J60" s="58">
        <v>664886871</v>
      </c>
      <c r="K60" s="62"/>
      <c r="L60" s="55">
        <v>521722822</v>
      </c>
    </row>
    <row r="61" spans="1:12" ht="20.100000000000001" customHeight="1">
      <c r="A61" s="38" t="s">
        <v>39</v>
      </c>
      <c r="D61" s="166"/>
      <c r="E61" s="65"/>
      <c r="F61" s="58"/>
      <c r="G61" s="62"/>
      <c r="I61" s="100"/>
      <c r="J61" s="58"/>
      <c r="K61" s="62"/>
    </row>
    <row r="62" spans="1:12" ht="20.100000000000001" customHeight="1">
      <c r="B62" s="38" t="s">
        <v>15</v>
      </c>
      <c r="D62" s="166">
        <v>21</v>
      </c>
      <c r="E62" s="65"/>
      <c r="F62" s="58">
        <v>18303617951</v>
      </c>
      <c r="G62" s="62"/>
      <c r="H62" s="55">
        <v>20107333545</v>
      </c>
      <c r="I62" s="100"/>
      <c r="J62" s="58">
        <v>18303617951</v>
      </c>
      <c r="K62" s="62"/>
      <c r="L62" s="55">
        <v>20107333545</v>
      </c>
    </row>
    <row r="63" spans="1:12" ht="20.100000000000001" customHeight="1">
      <c r="A63" s="144" t="s">
        <v>40</v>
      </c>
      <c r="D63" s="166">
        <v>8</v>
      </c>
      <c r="E63" s="166"/>
      <c r="F63" s="58">
        <v>70206002759</v>
      </c>
      <c r="H63" s="55">
        <v>62263132002</v>
      </c>
      <c r="J63" s="58">
        <v>70206002759</v>
      </c>
      <c r="L63" s="55">
        <v>62263132002</v>
      </c>
    </row>
    <row r="64" spans="1:12" ht="20.100000000000001" customHeight="1">
      <c r="A64" s="38" t="s">
        <v>41</v>
      </c>
      <c r="D64" s="166">
        <v>22</v>
      </c>
      <c r="E64" s="166"/>
      <c r="F64" s="58">
        <v>20334161420</v>
      </c>
      <c r="G64" s="62"/>
      <c r="H64" s="55">
        <v>21634302887</v>
      </c>
      <c r="I64" s="100"/>
      <c r="J64" s="58">
        <v>20334161420</v>
      </c>
      <c r="K64" s="62"/>
      <c r="L64" s="55">
        <v>21634302887</v>
      </c>
    </row>
    <row r="65" spans="1:12" ht="20.100000000000001" customHeight="1">
      <c r="A65" s="38" t="s">
        <v>42</v>
      </c>
      <c r="D65" s="166"/>
      <c r="E65" s="166"/>
      <c r="F65" s="58">
        <v>212472707</v>
      </c>
      <c r="G65" s="62"/>
      <c r="H65" s="55">
        <v>194550490</v>
      </c>
      <c r="I65" s="100"/>
      <c r="J65" s="58">
        <v>185380897</v>
      </c>
      <c r="K65" s="62"/>
      <c r="L65" s="55">
        <v>159268107</v>
      </c>
    </row>
    <row r="66" spans="1:12" ht="20.100000000000001" customHeight="1">
      <c r="A66" s="38" t="s">
        <v>43</v>
      </c>
      <c r="D66" s="166">
        <v>23</v>
      </c>
      <c r="E66" s="166"/>
      <c r="F66" s="58">
        <v>2001839816</v>
      </c>
      <c r="H66" s="55">
        <v>2269617452</v>
      </c>
      <c r="J66" s="58">
        <v>1886093185</v>
      </c>
      <c r="L66" s="55">
        <v>2149477479</v>
      </c>
    </row>
    <row r="67" spans="1:12" ht="20.100000000000001" customHeight="1">
      <c r="A67" s="38" t="s">
        <v>44</v>
      </c>
      <c r="D67" s="166"/>
      <c r="E67" s="166"/>
      <c r="F67" s="58">
        <v>17527610588</v>
      </c>
      <c r="H67" s="55">
        <v>13875790527</v>
      </c>
      <c r="J67" s="58">
        <v>17527610588</v>
      </c>
      <c r="L67" s="55">
        <v>13875790527</v>
      </c>
    </row>
    <row r="68" spans="1:12" ht="20.100000000000001" customHeight="1">
      <c r="A68" s="38" t="s">
        <v>45</v>
      </c>
      <c r="D68" s="166"/>
      <c r="E68" s="166"/>
      <c r="F68" s="58"/>
      <c r="J68" s="58"/>
    </row>
    <row r="69" spans="1:12" ht="20.100000000000001" customHeight="1">
      <c r="B69" s="38" t="s">
        <v>28</v>
      </c>
      <c r="D69" s="166"/>
      <c r="E69" s="166"/>
      <c r="F69" s="58">
        <v>3738869273</v>
      </c>
      <c r="H69" s="55">
        <v>1728024256</v>
      </c>
      <c r="J69" s="58">
        <v>3738869273</v>
      </c>
      <c r="L69" s="55">
        <v>1728024256</v>
      </c>
    </row>
    <row r="70" spans="1:12" ht="20.100000000000001" customHeight="1">
      <c r="A70" s="38" t="s">
        <v>46</v>
      </c>
      <c r="D70" s="166">
        <v>24</v>
      </c>
      <c r="E70" s="65"/>
      <c r="F70" s="68">
        <v>4653302341.96</v>
      </c>
      <c r="G70" s="62"/>
      <c r="H70" s="73">
        <v>4909922223</v>
      </c>
      <c r="I70" s="100"/>
      <c r="J70" s="68">
        <v>3932698652.96</v>
      </c>
      <c r="K70" s="62"/>
      <c r="L70" s="73">
        <v>4389919330</v>
      </c>
    </row>
    <row r="71" spans="1:12" ht="6" customHeight="1">
      <c r="D71" s="166"/>
      <c r="E71" s="65"/>
      <c r="F71" s="148"/>
      <c r="G71" s="62"/>
      <c r="H71" s="62"/>
      <c r="I71" s="62"/>
      <c r="J71" s="148"/>
      <c r="K71" s="62"/>
      <c r="L71" s="62"/>
    </row>
    <row r="72" spans="1:12" ht="20.100000000000001" customHeight="1">
      <c r="A72" s="75" t="s">
        <v>47</v>
      </c>
      <c r="B72" s="75"/>
      <c r="D72" s="143"/>
      <c r="E72" s="146"/>
      <c r="F72" s="68">
        <v>459223080947.96002</v>
      </c>
      <c r="H72" s="73">
        <v>461997797050</v>
      </c>
      <c r="J72" s="68">
        <v>458964292762.96002</v>
      </c>
      <c r="L72" s="73">
        <v>461805117179</v>
      </c>
    </row>
    <row r="73" spans="1:12" ht="20.100000000000001" customHeight="1">
      <c r="A73" s="75"/>
      <c r="B73" s="75"/>
      <c r="D73" s="143"/>
      <c r="E73" s="146"/>
    </row>
    <row r="74" spans="1:12" ht="20.100000000000001" customHeight="1">
      <c r="A74" s="75"/>
      <c r="B74" s="75"/>
      <c r="D74" s="143"/>
      <c r="E74" s="146"/>
    </row>
    <row r="75" spans="1:12" ht="20.100000000000001" customHeight="1">
      <c r="A75" s="75"/>
      <c r="B75" s="75"/>
      <c r="D75" s="143"/>
      <c r="E75" s="146"/>
    </row>
    <row r="76" spans="1:12" ht="20.100000000000001" customHeight="1">
      <c r="A76" s="75"/>
      <c r="B76" s="75"/>
      <c r="D76" s="143"/>
      <c r="E76" s="146"/>
    </row>
    <row r="77" spans="1:12" ht="20.100000000000001" customHeight="1">
      <c r="A77" s="75"/>
      <c r="B77" s="75"/>
      <c r="D77" s="143"/>
      <c r="E77" s="146"/>
    </row>
    <row r="78" spans="1:12" ht="20.100000000000001" customHeight="1">
      <c r="A78" s="75"/>
      <c r="B78" s="75"/>
      <c r="D78" s="143"/>
      <c r="E78" s="146"/>
    </row>
    <row r="79" spans="1:12" ht="20.100000000000001" customHeight="1">
      <c r="A79" s="75"/>
      <c r="B79" s="75"/>
      <c r="D79" s="143"/>
      <c r="E79" s="146"/>
    </row>
    <row r="80" spans="1:12" ht="20.100000000000001" customHeight="1">
      <c r="A80" s="75"/>
      <c r="B80" s="75"/>
      <c r="D80" s="143"/>
      <c r="E80" s="146"/>
    </row>
    <row r="81" spans="1:12" ht="20.100000000000001" customHeight="1">
      <c r="A81" s="75"/>
      <c r="B81" s="75"/>
      <c r="D81" s="143"/>
      <c r="E81" s="146"/>
    </row>
    <row r="82" spans="1:12" ht="20.100000000000001" customHeight="1">
      <c r="A82" s="75"/>
      <c r="B82" s="75"/>
      <c r="D82" s="143"/>
      <c r="E82" s="146"/>
    </row>
    <row r="83" spans="1:12" ht="20.100000000000001" customHeight="1">
      <c r="A83" s="75"/>
      <c r="B83" s="75"/>
      <c r="D83" s="143"/>
      <c r="E83" s="146"/>
    </row>
    <row r="84" spans="1:12" ht="20.100000000000001" customHeight="1">
      <c r="A84" s="75"/>
      <c r="B84" s="75"/>
      <c r="D84" s="143"/>
      <c r="E84" s="146"/>
    </row>
    <row r="85" spans="1:12" ht="20.100000000000001" customHeight="1">
      <c r="A85" s="75"/>
      <c r="B85" s="75"/>
      <c r="D85" s="143"/>
      <c r="E85" s="146"/>
    </row>
    <row r="86" spans="1:12" ht="20.100000000000001" customHeight="1">
      <c r="A86" s="75"/>
      <c r="B86" s="75"/>
      <c r="D86" s="143"/>
      <c r="E86" s="146"/>
    </row>
    <row r="87" spans="1:12" ht="20.100000000000001" customHeight="1">
      <c r="A87" s="75"/>
      <c r="B87" s="75"/>
      <c r="D87" s="143"/>
      <c r="E87" s="146"/>
    </row>
    <row r="88" spans="1:12" ht="21" customHeight="1">
      <c r="A88" s="75"/>
      <c r="B88" s="75"/>
      <c r="D88" s="143"/>
      <c r="E88" s="146"/>
    </row>
    <row r="89" spans="1:12" ht="21.95" customHeight="1">
      <c r="A89" s="189" t="s">
        <v>32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</row>
    <row r="90" spans="1:12" ht="20.100000000000001" customHeight="1">
      <c r="A90" s="185" t="s">
        <v>0</v>
      </c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</row>
    <row r="91" spans="1:12" ht="20.100000000000001" customHeight="1">
      <c r="A91" s="185" t="s">
        <v>48</v>
      </c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</row>
    <row r="92" spans="1:12" ht="20.100000000000001" customHeight="1">
      <c r="A92" s="186" t="s">
        <v>2</v>
      </c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</row>
    <row r="93" spans="1:12" ht="20.100000000000001" customHeight="1">
      <c r="A93" s="167"/>
      <c r="B93" s="167"/>
      <c r="C93" s="162"/>
      <c r="D93" s="162"/>
      <c r="E93" s="162"/>
      <c r="F93" s="91"/>
      <c r="G93" s="91"/>
      <c r="H93" s="91"/>
      <c r="I93" s="91"/>
      <c r="J93" s="91"/>
      <c r="K93" s="91"/>
      <c r="L93" s="91"/>
    </row>
    <row r="94" spans="1:12" s="75" customFormat="1" ht="20.100000000000001" customHeight="1">
      <c r="D94" s="46"/>
      <c r="F94" s="188" t="s">
        <v>3</v>
      </c>
      <c r="G94" s="188"/>
      <c r="H94" s="188"/>
      <c r="I94" s="94"/>
      <c r="J94" s="188" t="s">
        <v>4</v>
      </c>
      <c r="K94" s="188"/>
      <c r="L94" s="188"/>
    </row>
    <row r="95" spans="1:12" s="75" customFormat="1" ht="20.100000000000001" customHeight="1">
      <c r="D95" s="46"/>
      <c r="F95" s="141" t="s">
        <v>5</v>
      </c>
      <c r="G95" s="141"/>
      <c r="H95" s="141" t="s">
        <v>6</v>
      </c>
      <c r="I95" s="37"/>
      <c r="J95" s="141" t="s">
        <v>5</v>
      </c>
      <c r="K95" s="141"/>
      <c r="L95" s="141" t="s">
        <v>6</v>
      </c>
    </row>
    <row r="96" spans="1:12" s="75" customFormat="1" ht="20.100000000000001" customHeight="1">
      <c r="F96" s="141" t="s">
        <v>7</v>
      </c>
      <c r="G96" s="37"/>
      <c r="H96" s="141" t="s">
        <v>8</v>
      </c>
      <c r="I96" s="96"/>
      <c r="J96" s="141" t="s">
        <v>7</v>
      </c>
      <c r="K96" s="37"/>
      <c r="L96" s="141" t="s">
        <v>8</v>
      </c>
    </row>
    <row r="97" spans="1:12" s="75" customFormat="1" ht="20.100000000000001" customHeight="1">
      <c r="D97" s="92" t="s">
        <v>9</v>
      </c>
      <c r="F97" s="43" t="s">
        <v>10</v>
      </c>
      <c r="G97" s="37"/>
      <c r="H97" s="43" t="s">
        <v>10</v>
      </c>
      <c r="I97" s="96"/>
      <c r="J97" s="43" t="s">
        <v>10</v>
      </c>
      <c r="K97" s="37"/>
      <c r="L97" s="43" t="s">
        <v>10</v>
      </c>
    </row>
    <row r="98" spans="1:12" ht="20.100000000000001" customHeight="1">
      <c r="A98" s="75" t="s">
        <v>49</v>
      </c>
      <c r="B98" s="75"/>
      <c r="F98" s="58"/>
      <c r="J98" s="58"/>
    </row>
    <row r="99" spans="1:12" ht="6" customHeight="1">
      <c r="A99" s="75"/>
      <c r="B99" s="75"/>
      <c r="D99" s="143"/>
      <c r="E99" s="166"/>
      <c r="F99" s="58"/>
      <c r="J99" s="58"/>
    </row>
    <row r="100" spans="1:12" ht="19.5" customHeight="1">
      <c r="A100" s="75" t="s">
        <v>50</v>
      </c>
      <c r="B100" s="75"/>
      <c r="D100" s="143"/>
      <c r="E100" s="166"/>
      <c r="F100" s="58"/>
      <c r="J100" s="58"/>
    </row>
    <row r="101" spans="1:12" ht="6" customHeight="1">
      <c r="A101" s="75"/>
      <c r="B101" s="75"/>
      <c r="D101" s="143"/>
      <c r="E101" s="166"/>
      <c r="F101" s="58"/>
      <c r="J101" s="58"/>
    </row>
    <row r="102" spans="1:12" ht="16.5" customHeight="1">
      <c r="A102" s="38" t="s">
        <v>51</v>
      </c>
      <c r="B102" s="75"/>
      <c r="D102" s="166">
        <v>26</v>
      </c>
      <c r="E102" s="65"/>
      <c r="F102" s="58"/>
      <c r="J102" s="58"/>
    </row>
    <row r="103" spans="1:12" ht="16.5" customHeight="1">
      <c r="B103" s="111" t="s">
        <v>52</v>
      </c>
      <c r="C103" s="111"/>
      <c r="D103" s="143"/>
      <c r="E103" s="65"/>
      <c r="F103" s="58"/>
      <c r="J103" s="58"/>
    </row>
    <row r="104" spans="1:12" ht="16.5" customHeight="1">
      <c r="B104" s="111"/>
      <c r="C104" s="79" t="s">
        <v>53</v>
      </c>
      <c r="D104" s="143"/>
      <c r="E104" s="65"/>
      <c r="F104" s="58"/>
      <c r="J104" s="58"/>
    </row>
    <row r="105" spans="1:12" ht="16.5" customHeight="1" thickBot="1">
      <c r="B105" s="111"/>
      <c r="C105" s="38" t="s">
        <v>54</v>
      </c>
      <c r="D105" s="143"/>
      <c r="E105" s="65"/>
      <c r="F105" s="84">
        <v>17411130874</v>
      </c>
      <c r="H105" s="134">
        <v>17411130874</v>
      </c>
      <c r="J105" s="84">
        <v>17411130874</v>
      </c>
      <c r="L105" s="134">
        <v>17411130874</v>
      </c>
    </row>
    <row r="106" spans="1:12" ht="6" customHeight="1" thickTop="1">
      <c r="B106" s="111"/>
      <c r="C106" s="111"/>
      <c r="D106" s="143"/>
      <c r="E106" s="65"/>
      <c r="F106" s="58"/>
      <c r="J106" s="58"/>
    </row>
    <row r="107" spans="1:12" ht="19.5" customHeight="1">
      <c r="B107" s="111" t="s">
        <v>55</v>
      </c>
      <c r="C107" s="111"/>
      <c r="D107" s="143"/>
      <c r="E107" s="166"/>
      <c r="F107" s="58"/>
      <c r="J107" s="58"/>
    </row>
    <row r="108" spans="1:12" ht="19.5" customHeight="1">
      <c r="B108" s="111"/>
      <c r="C108" s="79" t="s">
        <v>53</v>
      </c>
      <c r="D108" s="143"/>
      <c r="E108" s="166"/>
      <c r="F108" s="58"/>
      <c r="J108" s="58"/>
    </row>
    <row r="109" spans="1:12" ht="19.5" customHeight="1">
      <c r="B109" s="111"/>
      <c r="C109" s="38" t="s">
        <v>54</v>
      </c>
      <c r="D109" s="143"/>
      <c r="E109" s="166"/>
      <c r="F109" s="58">
        <v>17411130874</v>
      </c>
      <c r="H109" s="55">
        <v>17411130874</v>
      </c>
      <c r="J109" s="58">
        <v>17411130874</v>
      </c>
      <c r="L109" s="55">
        <v>17411130874</v>
      </c>
    </row>
    <row r="110" spans="1:12" ht="19.5" customHeight="1">
      <c r="A110" s="111" t="s">
        <v>56</v>
      </c>
      <c r="D110" s="143"/>
      <c r="E110" s="166"/>
      <c r="F110" s="58">
        <v>10145965854</v>
      </c>
      <c r="H110" s="55">
        <v>10145965854</v>
      </c>
      <c r="J110" s="58">
        <v>10145965854</v>
      </c>
      <c r="L110" s="55">
        <v>10145965854</v>
      </c>
    </row>
    <row r="111" spans="1:12" ht="19.5" customHeight="1">
      <c r="A111" s="111" t="s">
        <v>57</v>
      </c>
      <c r="B111" s="111"/>
      <c r="C111" s="111"/>
      <c r="D111" s="166"/>
      <c r="E111" s="166"/>
      <c r="F111" s="58">
        <v>1299012013.04</v>
      </c>
      <c r="H111" s="55">
        <v>807328024</v>
      </c>
      <c r="I111" s="100"/>
      <c r="J111" s="58">
        <v>1321380410.04</v>
      </c>
      <c r="L111" s="55">
        <v>829696421</v>
      </c>
    </row>
    <row r="112" spans="1:12" ht="19.5" customHeight="1">
      <c r="A112" s="79" t="s">
        <v>58</v>
      </c>
      <c r="B112" s="111"/>
      <c r="C112" s="111"/>
      <c r="D112" s="166"/>
      <c r="E112" s="166"/>
      <c r="F112" s="58"/>
      <c r="I112" s="62"/>
      <c r="J112" s="58"/>
    </row>
    <row r="113" spans="1:12" ht="19.5" customHeight="1">
      <c r="A113" s="111"/>
      <c r="B113" s="79" t="s">
        <v>59</v>
      </c>
      <c r="C113" s="111"/>
      <c r="D113" s="166"/>
      <c r="E113" s="166"/>
      <c r="F113" s="58">
        <v>-42753751</v>
      </c>
      <c r="H113" s="55">
        <v>-42753751</v>
      </c>
      <c r="I113" s="100"/>
      <c r="J113" s="58">
        <v>0</v>
      </c>
      <c r="L113" s="55">
        <v>0</v>
      </c>
    </row>
    <row r="114" spans="1:12" ht="19.5" customHeight="1">
      <c r="A114" s="79" t="s">
        <v>60</v>
      </c>
      <c r="B114" s="79"/>
      <c r="D114" s="166"/>
      <c r="F114" s="58"/>
      <c r="J114" s="58"/>
    </row>
    <row r="115" spans="1:12" ht="19.5" customHeight="1">
      <c r="B115" s="111" t="s">
        <v>61</v>
      </c>
      <c r="D115" s="166">
        <v>28</v>
      </c>
      <c r="F115" s="58">
        <v>832101000</v>
      </c>
      <c r="H115" s="55">
        <v>791601000</v>
      </c>
      <c r="J115" s="58">
        <v>832101000</v>
      </c>
      <c r="L115" s="55">
        <v>791601000</v>
      </c>
    </row>
    <row r="116" spans="1:12" ht="19.5" customHeight="1">
      <c r="B116" s="111" t="s">
        <v>62</v>
      </c>
      <c r="D116" s="166"/>
      <c r="F116" s="68">
        <v>19126251079</v>
      </c>
      <c r="H116" s="73">
        <v>17865276071</v>
      </c>
      <c r="J116" s="68">
        <v>16292908244</v>
      </c>
      <c r="L116" s="73">
        <v>14417220135</v>
      </c>
    </row>
    <row r="117" spans="1:12" ht="6" customHeight="1">
      <c r="D117" s="143"/>
      <c r="E117" s="166"/>
      <c r="F117" s="58"/>
      <c r="J117" s="58"/>
    </row>
    <row r="118" spans="1:12" ht="19.5" customHeight="1">
      <c r="A118" s="75" t="s">
        <v>63</v>
      </c>
      <c r="B118" s="75"/>
      <c r="D118" s="143"/>
      <c r="E118" s="166"/>
      <c r="F118" s="68">
        <v>48771707069.040001</v>
      </c>
      <c r="H118" s="73">
        <v>46978548072</v>
      </c>
      <c r="J118" s="68">
        <v>46003486382.040001</v>
      </c>
      <c r="L118" s="73">
        <v>43595614284</v>
      </c>
    </row>
    <row r="119" spans="1:12" ht="6" customHeight="1">
      <c r="D119" s="143"/>
      <c r="E119" s="166"/>
      <c r="F119" s="58"/>
      <c r="J119" s="58"/>
    </row>
    <row r="120" spans="1:12" ht="19.5" customHeight="1" thickBot="1">
      <c r="A120" s="75" t="s">
        <v>64</v>
      </c>
      <c r="B120" s="75"/>
      <c r="F120" s="84">
        <v>507994788017</v>
      </c>
      <c r="H120" s="134">
        <v>508976345122</v>
      </c>
      <c r="J120" s="84">
        <v>504967779145</v>
      </c>
      <c r="L120" s="134">
        <v>505400731463</v>
      </c>
    </row>
    <row r="121" spans="1:12" s="169" customFormat="1" ht="20.100000000000001" customHeight="1" thickTop="1">
      <c r="D121" s="170"/>
      <c r="F121" s="171"/>
      <c r="G121" s="171"/>
      <c r="H121" s="171"/>
      <c r="I121" s="171"/>
      <c r="J121" s="171"/>
      <c r="K121" s="171"/>
      <c r="L121" s="171"/>
    </row>
    <row r="122" spans="1:12" ht="20.100000000000001" customHeight="1">
      <c r="F122" s="150"/>
    </row>
    <row r="123" spans="1:12" ht="20.100000000000001" customHeight="1"/>
    <row r="124" spans="1:12" ht="20.100000000000001" customHeight="1"/>
    <row r="125" spans="1:12" ht="20.100000000000001" customHeight="1"/>
    <row r="126" spans="1:12" ht="20.100000000000001" customHeight="1"/>
    <row r="127" spans="1:12" ht="20.100000000000001" customHeight="1"/>
    <row r="128" spans="1:12" ht="20.100000000000001" customHeight="1"/>
    <row r="129" spans="1:12" ht="20.100000000000001" customHeight="1"/>
    <row r="130" spans="1:12" ht="20.100000000000001" customHeight="1"/>
    <row r="131" spans="1:12" ht="20.100000000000001" customHeight="1"/>
    <row r="132" spans="1:12" ht="20.100000000000001" customHeight="1"/>
    <row r="133" spans="1:12" ht="20.100000000000001" customHeight="1"/>
    <row r="134" spans="1:12" ht="20.100000000000001" customHeight="1"/>
    <row r="135" spans="1:12" ht="14.25" customHeight="1"/>
    <row r="136" spans="1:12" ht="20.100000000000001" customHeight="1">
      <c r="A136" s="165" t="s">
        <v>32</v>
      </c>
      <c r="B136" s="71"/>
      <c r="C136" s="71"/>
      <c r="D136" s="147"/>
      <c r="E136" s="71"/>
      <c r="F136" s="73"/>
      <c r="G136" s="73"/>
      <c r="H136" s="73"/>
      <c r="I136" s="73"/>
      <c r="J136" s="73"/>
      <c r="K136" s="73"/>
      <c r="L136" s="73"/>
    </row>
  </sheetData>
  <mergeCells count="17">
    <mergeCell ref="A89:L89"/>
    <mergeCell ref="A1:L1"/>
    <mergeCell ref="A2:L2"/>
    <mergeCell ref="A3:L3"/>
    <mergeCell ref="F5:H5"/>
    <mergeCell ref="J5:L5"/>
    <mergeCell ref="A42:L42"/>
    <mergeCell ref="A46:L46"/>
    <mergeCell ref="A47:L47"/>
    <mergeCell ref="A48:L48"/>
    <mergeCell ref="F50:H50"/>
    <mergeCell ref="J50:L50"/>
    <mergeCell ref="A90:L90"/>
    <mergeCell ref="A91:L91"/>
    <mergeCell ref="A92:L92"/>
    <mergeCell ref="F94:H94"/>
    <mergeCell ref="J94:L9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7"/>
  <sheetViews>
    <sheetView zoomScaleNormal="100" zoomScaleSheetLayoutView="110" zoomScalePageLayoutView="145" workbookViewId="0">
      <selection activeCell="A16" sqref="A16"/>
    </sheetView>
  </sheetViews>
  <sheetFormatPr defaultColWidth="7.75" defaultRowHeight="18.95" customHeight="1"/>
  <cols>
    <col min="1" max="1" width="53.5" style="38" customWidth="1"/>
    <col min="2" max="2" width="0.625" style="38" customWidth="1"/>
    <col min="3" max="3" width="11.125" style="78" customWidth="1"/>
    <col min="4" max="4" width="0.625" style="78" customWidth="1"/>
    <col min="5" max="5" width="11.125" style="78" customWidth="1"/>
    <col min="6" max="6" width="0.625" style="78" customWidth="1"/>
    <col min="7" max="7" width="11.125" style="78" customWidth="1"/>
    <col min="8" max="8" width="0.625" style="78" customWidth="1"/>
    <col min="9" max="9" width="11.125" style="78" customWidth="1"/>
    <col min="10" max="16384" width="7.75" style="38"/>
  </cols>
  <sheetData>
    <row r="1" spans="1:9" ht="18.95" customHeight="1">
      <c r="A1" s="191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9" ht="18.95" customHeight="1">
      <c r="A2" s="39" t="s">
        <v>65</v>
      </c>
      <c r="B2" s="35"/>
      <c r="C2" s="91"/>
      <c r="D2" s="91"/>
      <c r="E2" s="91"/>
      <c r="F2" s="91"/>
      <c r="G2" s="91"/>
      <c r="H2" s="91"/>
      <c r="I2" s="91"/>
    </row>
    <row r="3" spans="1:9" ht="18.95" customHeight="1">
      <c r="A3" s="157" t="s">
        <v>66</v>
      </c>
      <c r="B3" s="42"/>
      <c r="C3" s="93"/>
      <c r="D3" s="93"/>
      <c r="E3" s="93"/>
      <c r="F3" s="93"/>
      <c r="G3" s="93"/>
      <c r="H3" s="93"/>
      <c r="I3" s="93"/>
    </row>
    <row r="4" spans="1:9" ht="18.95" customHeight="1">
      <c r="B4" s="75"/>
      <c r="F4" s="94"/>
      <c r="I4" s="95"/>
    </row>
    <row r="5" spans="1:9" ht="18.95" customHeight="1">
      <c r="B5" s="75"/>
      <c r="C5" s="188" t="s">
        <v>3</v>
      </c>
      <c r="D5" s="188"/>
      <c r="E5" s="188"/>
      <c r="F5" s="47"/>
      <c r="G5" s="188" t="s">
        <v>4</v>
      </c>
      <c r="H5" s="188"/>
      <c r="I5" s="188"/>
    </row>
    <row r="6" spans="1:9" ht="18.95" customHeight="1">
      <c r="B6" s="75"/>
      <c r="C6" s="48" t="s">
        <v>7</v>
      </c>
      <c r="D6" s="96"/>
      <c r="E6" s="48" t="s">
        <v>8</v>
      </c>
      <c r="F6" s="96"/>
      <c r="G6" s="48" t="s">
        <v>7</v>
      </c>
      <c r="H6" s="96"/>
      <c r="I6" s="48" t="s">
        <v>8</v>
      </c>
    </row>
    <row r="7" spans="1:9" ht="18.95" customHeight="1">
      <c r="B7" s="75"/>
      <c r="C7" s="43" t="s">
        <v>10</v>
      </c>
      <c r="D7" s="96"/>
      <c r="E7" s="43" t="s">
        <v>10</v>
      </c>
      <c r="F7" s="96"/>
      <c r="G7" s="43" t="s">
        <v>10</v>
      </c>
      <c r="H7" s="96"/>
      <c r="I7" s="43" t="s">
        <v>10</v>
      </c>
    </row>
    <row r="8" spans="1:9" ht="18.95" customHeight="1">
      <c r="A8" s="75"/>
      <c r="C8" s="97"/>
      <c r="D8" s="98"/>
      <c r="E8" s="98"/>
      <c r="G8" s="97"/>
      <c r="H8" s="98"/>
      <c r="I8" s="98"/>
    </row>
    <row r="9" spans="1:9" ht="18.95" customHeight="1">
      <c r="A9" s="38" t="s">
        <v>67</v>
      </c>
      <c r="C9" s="58">
        <v>4709905839</v>
      </c>
      <c r="D9" s="100"/>
      <c r="E9" s="55">
        <v>4073900825</v>
      </c>
      <c r="F9" s="100"/>
      <c r="G9" s="58">
        <v>4115621861</v>
      </c>
      <c r="H9" s="100"/>
      <c r="I9" s="55">
        <v>3465492096</v>
      </c>
    </row>
    <row r="10" spans="1:9" ht="18.95" customHeight="1">
      <c r="A10" s="38" t="s">
        <v>68</v>
      </c>
      <c r="C10" s="101">
        <v>-2287901185</v>
      </c>
      <c r="D10" s="62"/>
      <c r="E10" s="132">
        <v>-1541019929</v>
      </c>
      <c r="F10" s="62"/>
      <c r="G10" s="101">
        <v>-2287762151</v>
      </c>
      <c r="H10" s="62"/>
      <c r="I10" s="132">
        <v>-1540807733</v>
      </c>
    </row>
    <row r="11" spans="1:9" ht="8.1" customHeight="1">
      <c r="C11" s="99"/>
      <c r="D11" s="100"/>
      <c r="E11" s="100"/>
      <c r="F11" s="100"/>
      <c r="G11" s="99"/>
      <c r="H11" s="100"/>
      <c r="I11" s="100"/>
    </row>
    <row r="12" spans="1:9" ht="18.95" customHeight="1">
      <c r="A12" s="75" t="s">
        <v>69</v>
      </c>
      <c r="C12" s="58">
        <v>2422004654</v>
      </c>
      <c r="D12" s="55"/>
      <c r="E12" s="55">
        <v>2532880896</v>
      </c>
      <c r="F12" s="55"/>
      <c r="G12" s="58">
        <v>1827859710</v>
      </c>
      <c r="H12" s="55"/>
      <c r="I12" s="55">
        <v>1924684363</v>
      </c>
    </row>
    <row r="13" spans="1:9" ht="18.95" customHeight="1">
      <c r="A13" s="38" t="s">
        <v>70</v>
      </c>
      <c r="C13" s="58">
        <v>482409633</v>
      </c>
      <c r="D13" s="100"/>
      <c r="E13" s="55">
        <v>494340922</v>
      </c>
      <c r="F13" s="100"/>
      <c r="G13" s="99">
        <v>360895108</v>
      </c>
      <c r="H13" s="100"/>
      <c r="I13" s="100">
        <v>300922455</v>
      </c>
    </row>
    <row r="14" spans="1:9" ht="18.95" customHeight="1">
      <c r="A14" s="38" t="s">
        <v>71</v>
      </c>
      <c r="C14" s="68">
        <v>-174365514</v>
      </c>
      <c r="D14" s="100"/>
      <c r="E14" s="132">
        <v>-154604388</v>
      </c>
      <c r="F14" s="100"/>
      <c r="G14" s="68">
        <v>-109994399</v>
      </c>
      <c r="H14" s="55"/>
      <c r="I14" s="132">
        <v>-90606216</v>
      </c>
    </row>
    <row r="15" spans="1:9" ht="8.1" customHeight="1">
      <c r="B15" s="65"/>
      <c r="C15" s="99"/>
      <c r="D15" s="100"/>
      <c r="E15" s="100"/>
      <c r="F15" s="100"/>
      <c r="G15" s="99"/>
      <c r="H15" s="55"/>
      <c r="I15" s="100"/>
    </row>
    <row r="16" spans="1:9" ht="18.95" customHeight="1">
      <c r="A16" s="75" t="s">
        <v>72</v>
      </c>
      <c r="C16" s="99">
        <v>308044119</v>
      </c>
      <c r="D16" s="100"/>
      <c r="E16" s="100">
        <v>339736534</v>
      </c>
      <c r="F16" s="100"/>
      <c r="G16" s="99">
        <v>250900709</v>
      </c>
      <c r="H16" s="55"/>
      <c r="I16" s="100">
        <v>210316239</v>
      </c>
    </row>
    <row r="17" spans="1:9" ht="18.95" customHeight="1">
      <c r="A17" s="38" t="s">
        <v>73</v>
      </c>
      <c r="C17" s="99"/>
      <c r="D17" s="100"/>
      <c r="E17" s="100"/>
      <c r="F17" s="100"/>
      <c r="G17" s="99"/>
      <c r="H17" s="55"/>
      <c r="I17" s="100"/>
    </row>
    <row r="18" spans="1:9" ht="18.95" customHeight="1">
      <c r="A18" s="38" t="s">
        <v>74</v>
      </c>
      <c r="C18" s="99">
        <v>290061843</v>
      </c>
      <c r="D18" s="100"/>
      <c r="E18" s="100">
        <v>71591579</v>
      </c>
      <c r="F18" s="100"/>
      <c r="G18" s="99">
        <v>290061843</v>
      </c>
      <c r="H18" s="55"/>
      <c r="I18" s="100">
        <v>71591579</v>
      </c>
    </row>
    <row r="19" spans="1:9" ht="18.95" customHeight="1">
      <c r="A19" s="79" t="s">
        <v>75</v>
      </c>
      <c r="C19" s="99">
        <v>175258853</v>
      </c>
      <c r="D19" s="100"/>
      <c r="E19" s="100">
        <v>34858104</v>
      </c>
      <c r="F19" s="100"/>
      <c r="G19" s="99">
        <v>175258853</v>
      </c>
      <c r="H19" s="55"/>
      <c r="I19" s="100">
        <v>34858104</v>
      </c>
    </row>
    <row r="20" spans="1:9" ht="18.95" customHeight="1">
      <c r="A20" s="79" t="s">
        <v>76</v>
      </c>
      <c r="C20" s="99">
        <v>0</v>
      </c>
      <c r="D20" s="100"/>
      <c r="E20" s="100">
        <v>60644550</v>
      </c>
      <c r="F20" s="100"/>
      <c r="G20" s="99">
        <v>0</v>
      </c>
      <c r="H20" s="55"/>
      <c r="I20" s="100">
        <v>0</v>
      </c>
    </row>
    <row r="21" spans="1:9" ht="18.95" customHeight="1">
      <c r="A21" s="38" t="s">
        <v>77</v>
      </c>
      <c r="C21" s="68">
        <v>317999967.96999979</v>
      </c>
      <c r="D21" s="55"/>
      <c r="E21" s="73">
        <v>289947609</v>
      </c>
      <c r="F21" s="55"/>
      <c r="G21" s="68">
        <v>216293174</v>
      </c>
      <c r="H21" s="55"/>
      <c r="I21" s="73">
        <v>228671753</v>
      </c>
    </row>
    <row r="22" spans="1:9" ht="6" customHeight="1">
      <c r="A22" s="79"/>
      <c r="C22" s="99"/>
      <c r="D22" s="100"/>
      <c r="E22" s="100"/>
      <c r="F22" s="100"/>
      <c r="G22" s="99"/>
      <c r="H22" s="55"/>
      <c r="I22" s="100"/>
    </row>
    <row r="23" spans="1:9" ht="18.95" customHeight="1">
      <c r="A23" s="75" t="s">
        <v>78</v>
      </c>
      <c r="C23" s="68">
        <v>3513369436.9699998</v>
      </c>
      <c r="D23" s="55"/>
      <c r="E23" s="73">
        <v>3329659272</v>
      </c>
      <c r="F23" s="55"/>
      <c r="G23" s="68">
        <v>2760374289</v>
      </c>
      <c r="H23" s="55"/>
      <c r="I23" s="73">
        <v>2470122038</v>
      </c>
    </row>
    <row r="24" spans="1:9" ht="8.1" customHeight="1">
      <c r="A24" s="75"/>
      <c r="C24" s="58"/>
      <c r="D24" s="55"/>
      <c r="E24" s="55"/>
      <c r="F24" s="55"/>
      <c r="G24" s="58"/>
      <c r="H24" s="55"/>
      <c r="I24" s="55"/>
    </row>
    <row r="25" spans="1:9" ht="18.95" customHeight="1">
      <c r="A25" s="75" t="s">
        <v>79</v>
      </c>
      <c r="C25" s="58"/>
      <c r="D25" s="55"/>
      <c r="E25" s="55"/>
      <c r="F25" s="55"/>
      <c r="G25" s="58"/>
      <c r="H25" s="55"/>
      <c r="I25" s="55"/>
    </row>
    <row r="26" spans="1:9" ht="18.95" customHeight="1">
      <c r="A26" s="38" t="s">
        <v>80</v>
      </c>
      <c r="B26" s="65"/>
      <c r="C26" s="99">
        <v>918464117</v>
      </c>
      <c r="D26" s="100"/>
      <c r="E26" s="100">
        <v>1063458258</v>
      </c>
      <c r="F26" s="100"/>
      <c r="G26" s="99">
        <v>797943675</v>
      </c>
      <c r="H26" s="55"/>
      <c r="I26" s="100">
        <v>914735202</v>
      </c>
    </row>
    <row r="27" spans="1:9" ht="18.95" customHeight="1">
      <c r="A27" s="38" t="s">
        <v>81</v>
      </c>
      <c r="C27" s="99">
        <v>3590000</v>
      </c>
      <c r="D27" s="100"/>
      <c r="E27" s="100">
        <v>4098400</v>
      </c>
      <c r="F27" s="100"/>
      <c r="G27" s="99">
        <v>3590000</v>
      </c>
      <c r="H27" s="55"/>
      <c r="I27" s="100">
        <v>4098400</v>
      </c>
    </row>
    <row r="28" spans="1:9" ht="18.95" customHeight="1">
      <c r="A28" s="38" t="s">
        <v>82</v>
      </c>
      <c r="C28" s="99">
        <v>258077781</v>
      </c>
      <c r="D28" s="100"/>
      <c r="E28" s="100">
        <v>226816580</v>
      </c>
      <c r="F28" s="100"/>
      <c r="G28" s="99">
        <v>223180729</v>
      </c>
      <c r="H28" s="55"/>
      <c r="I28" s="100">
        <v>181548461</v>
      </c>
    </row>
    <row r="29" spans="1:9" ht="18.95" customHeight="1">
      <c r="A29" s="38" t="s">
        <v>83</v>
      </c>
      <c r="C29" s="99">
        <v>124725525</v>
      </c>
      <c r="D29" s="100"/>
      <c r="E29" s="100">
        <v>105977730</v>
      </c>
      <c r="F29" s="100"/>
      <c r="G29" s="58">
        <v>124352968</v>
      </c>
      <c r="H29" s="55"/>
      <c r="I29" s="55">
        <v>105432997</v>
      </c>
    </row>
    <row r="30" spans="1:9" ht="18.95" customHeight="1">
      <c r="A30" s="38" t="s">
        <v>84</v>
      </c>
      <c r="B30" s="65"/>
      <c r="C30" s="68">
        <v>847343250</v>
      </c>
      <c r="D30" s="100"/>
      <c r="E30" s="132">
        <v>692129338</v>
      </c>
      <c r="F30" s="100"/>
      <c r="G30" s="68">
        <v>307643554</v>
      </c>
      <c r="H30" s="55"/>
      <c r="I30" s="132">
        <v>328124222</v>
      </c>
    </row>
    <row r="31" spans="1:9" ht="6" customHeight="1">
      <c r="B31" s="65"/>
      <c r="C31" s="99"/>
      <c r="D31" s="100"/>
      <c r="E31" s="100"/>
      <c r="F31" s="100"/>
      <c r="G31" s="99"/>
      <c r="H31" s="55"/>
      <c r="I31" s="100"/>
    </row>
    <row r="32" spans="1:9" ht="18.95" customHeight="1">
      <c r="A32" s="75" t="s">
        <v>85</v>
      </c>
      <c r="B32" s="65"/>
      <c r="C32" s="68">
        <v>2152200673</v>
      </c>
      <c r="D32" s="55"/>
      <c r="E32" s="73">
        <v>2092480306</v>
      </c>
      <c r="F32" s="81"/>
      <c r="G32" s="68">
        <v>1456710926</v>
      </c>
      <c r="H32" s="55"/>
      <c r="I32" s="73">
        <v>1533939282</v>
      </c>
    </row>
    <row r="33" spans="1:9" ht="6" customHeight="1">
      <c r="A33" s="75"/>
      <c r="B33" s="65"/>
      <c r="C33" s="58"/>
      <c r="D33" s="55"/>
      <c r="E33" s="55"/>
      <c r="F33" s="81"/>
      <c r="G33" s="58"/>
      <c r="H33" s="55"/>
      <c r="I33" s="55"/>
    </row>
    <row r="34" spans="1:9" ht="18.95" customHeight="1">
      <c r="A34" s="38" t="s">
        <v>86</v>
      </c>
      <c r="B34" s="65"/>
      <c r="C34" s="68">
        <v>540415784</v>
      </c>
      <c r="D34" s="100"/>
      <c r="E34" s="73">
        <v>547161009</v>
      </c>
      <c r="F34" s="100"/>
      <c r="G34" s="68">
        <v>61915059</v>
      </c>
      <c r="H34" s="55"/>
      <c r="I34" s="73">
        <v>106177539</v>
      </c>
    </row>
    <row r="35" spans="1:9" ht="8.1" customHeight="1">
      <c r="A35" s="75"/>
      <c r="B35" s="65"/>
      <c r="C35" s="102"/>
      <c r="D35" s="55"/>
      <c r="E35" s="133"/>
      <c r="F35" s="81"/>
      <c r="G35" s="102"/>
      <c r="H35" s="55"/>
      <c r="I35" s="133"/>
    </row>
    <row r="36" spans="1:9" ht="18.95" customHeight="1">
      <c r="A36" s="39" t="s">
        <v>87</v>
      </c>
      <c r="C36" s="99">
        <v>820752979.96999979</v>
      </c>
      <c r="D36" s="55"/>
      <c r="E36" s="100">
        <v>690017957</v>
      </c>
      <c r="F36" s="55"/>
      <c r="G36" s="99">
        <v>1241748304</v>
      </c>
      <c r="H36" s="55"/>
      <c r="I36" s="100">
        <v>830005217</v>
      </c>
    </row>
    <row r="37" spans="1:9" ht="18.95" customHeight="1">
      <c r="A37" s="38" t="s">
        <v>88</v>
      </c>
      <c r="C37" s="68">
        <v>-152289092</v>
      </c>
      <c r="D37" s="100"/>
      <c r="E37" s="73">
        <v>-151268969</v>
      </c>
      <c r="F37" s="100"/>
      <c r="G37" s="68">
        <v>-236979744</v>
      </c>
      <c r="H37" s="100"/>
      <c r="I37" s="73">
        <v>-178891454</v>
      </c>
    </row>
    <row r="38" spans="1:9" ht="6" customHeight="1">
      <c r="C38" s="99"/>
      <c r="D38" s="100"/>
      <c r="E38" s="100"/>
      <c r="F38" s="100"/>
      <c r="G38" s="58"/>
      <c r="H38" s="100"/>
      <c r="I38" s="55"/>
    </row>
    <row r="39" spans="1:9" ht="18.95" customHeight="1" thickBot="1">
      <c r="A39" s="39" t="s">
        <v>89</v>
      </c>
      <c r="C39" s="84">
        <v>668463887.96999979</v>
      </c>
      <c r="D39" s="55"/>
      <c r="E39" s="134">
        <v>538748988</v>
      </c>
      <c r="F39" s="55"/>
      <c r="G39" s="84">
        <v>1004768560</v>
      </c>
      <c r="H39" s="55"/>
      <c r="I39" s="134">
        <v>651113763</v>
      </c>
    </row>
    <row r="40" spans="1:9" ht="18.95" customHeight="1" thickTop="1">
      <c r="A40" s="39"/>
      <c r="C40" s="55"/>
      <c r="D40" s="55"/>
      <c r="E40" s="55"/>
      <c r="F40" s="55"/>
      <c r="G40" s="55"/>
      <c r="H40" s="55"/>
      <c r="I40" s="55"/>
    </row>
    <row r="41" spans="1:9" ht="18.95" customHeight="1">
      <c r="A41" s="167"/>
      <c r="C41" s="55"/>
      <c r="D41" s="55"/>
      <c r="E41" s="55"/>
      <c r="F41" s="55"/>
      <c r="G41" s="55"/>
      <c r="H41" s="55"/>
      <c r="I41" s="55"/>
    </row>
    <row r="42" spans="1:9" ht="18.95" customHeight="1">
      <c r="A42" s="167"/>
      <c r="C42" s="55"/>
      <c r="D42" s="55"/>
      <c r="E42" s="55"/>
      <c r="F42" s="55"/>
      <c r="G42" s="55"/>
      <c r="H42" s="55"/>
      <c r="I42" s="55"/>
    </row>
    <row r="43" spans="1:9" ht="18.95" customHeight="1">
      <c r="A43" s="167"/>
      <c r="C43" s="55"/>
      <c r="D43" s="55"/>
      <c r="E43" s="55"/>
      <c r="F43" s="55"/>
      <c r="G43" s="55"/>
      <c r="H43" s="55"/>
      <c r="I43" s="55"/>
    </row>
    <row r="44" spans="1:9" ht="18.95" customHeight="1">
      <c r="A44" s="167"/>
      <c r="C44" s="55"/>
      <c r="D44" s="55"/>
      <c r="E44" s="55"/>
      <c r="F44" s="55"/>
      <c r="G44" s="55"/>
      <c r="H44" s="55"/>
      <c r="I44" s="55"/>
    </row>
    <row r="45" spans="1:9" ht="18.95" customHeight="1">
      <c r="A45" s="167"/>
      <c r="C45" s="55"/>
      <c r="D45" s="55"/>
      <c r="E45" s="55"/>
      <c r="F45" s="55"/>
      <c r="G45" s="55"/>
      <c r="H45" s="55"/>
      <c r="I45" s="55"/>
    </row>
    <row r="46" spans="1:9" ht="18.95" customHeight="1">
      <c r="A46" s="167"/>
      <c r="C46" s="55"/>
      <c r="D46" s="55"/>
      <c r="E46" s="55"/>
      <c r="F46" s="55"/>
      <c r="G46" s="55"/>
      <c r="H46" s="55"/>
      <c r="I46" s="55"/>
    </row>
    <row r="47" spans="1:9" ht="18.95" customHeight="1">
      <c r="A47" s="167"/>
      <c r="C47" s="55"/>
      <c r="D47" s="55"/>
      <c r="E47" s="55"/>
      <c r="F47" s="55"/>
      <c r="G47" s="55"/>
      <c r="H47" s="55"/>
      <c r="I47" s="55"/>
    </row>
    <row r="48" spans="1:9" ht="18.95" customHeight="1">
      <c r="A48" s="167"/>
      <c r="C48" s="55"/>
      <c r="D48" s="55"/>
      <c r="E48" s="55"/>
      <c r="F48" s="55"/>
      <c r="G48" s="55"/>
      <c r="H48" s="55"/>
      <c r="I48" s="55"/>
    </row>
    <row r="49" spans="1:9" ht="18.95" customHeight="1">
      <c r="A49" s="167"/>
      <c r="C49" s="55"/>
      <c r="D49" s="55"/>
      <c r="E49" s="55"/>
      <c r="F49" s="55"/>
      <c r="G49" s="55"/>
      <c r="H49" s="55"/>
      <c r="I49" s="55"/>
    </row>
    <row r="50" spans="1:9" ht="18.95" customHeight="1">
      <c r="A50" s="39"/>
      <c r="C50" s="55"/>
      <c r="D50" s="55"/>
      <c r="E50" s="55"/>
      <c r="F50" s="55"/>
      <c r="G50" s="55"/>
      <c r="H50" s="55"/>
      <c r="I50" s="55"/>
    </row>
    <row r="51" spans="1:9" ht="18.95" customHeight="1">
      <c r="A51" s="167"/>
      <c r="C51" s="55"/>
      <c r="D51" s="55"/>
      <c r="E51" s="55"/>
      <c r="F51" s="55"/>
      <c r="G51" s="55"/>
      <c r="H51" s="55"/>
      <c r="I51" s="55"/>
    </row>
    <row r="52" spans="1:9" ht="18.95" customHeight="1">
      <c r="A52" s="167"/>
      <c r="C52" s="55"/>
      <c r="D52" s="55"/>
      <c r="E52" s="55"/>
      <c r="F52" s="55"/>
      <c r="G52" s="55"/>
      <c r="H52" s="55"/>
      <c r="I52" s="55"/>
    </row>
    <row r="53" spans="1:9" ht="18.95" customHeight="1">
      <c r="A53" s="39"/>
      <c r="C53" s="55"/>
      <c r="D53" s="55"/>
      <c r="E53" s="55"/>
      <c r="F53" s="55"/>
      <c r="G53" s="55"/>
      <c r="H53" s="55"/>
      <c r="I53" s="55"/>
    </row>
    <row r="54" spans="1:9" ht="18.95" customHeight="1">
      <c r="A54" s="39"/>
      <c r="C54" s="55"/>
      <c r="D54" s="55"/>
      <c r="E54" s="55"/>
      <c r="F54" s="55"/>
      <c r="G54" s="55"/>
      <c r="H54" s="55"/>
      <c r="I54" s="55"/>
    </row>
    <row r="55" spans="1:9" ht="18.95" customHeight="1">
      <c r="A55" s="39"/>
      <c r="C55" s="55"/>
      <c r="D55" s="55"/>
      <c r="E55" s="55"/>
      <c r="F55" s="55"/>
      <c r="G55" s="55"/>
      <c r="H55" s="55"/>
      <c r="I55" s="55"/>
    </row>
    <row r="56" spans="1:9" ht="20.100000000000001" customHeight="1">
      <c r="A56" s="118" t="s">
        <v>32</v>
      </c>
      <c r="B56" s="71"/>
      <c r="C56" s="73"/>
      <c r="D56" s="73"/>
      <c r="E56" s="73"/>
      <c r="F56" s="73"/>
      <c r="G56" s="73"/>
      <c r="H56" s="73"/>
      <c r="I56" s="73"/>
    </row>
    <row r="57" spans="1:9" ht="18.95" customHeight="1">
      <c r="A57" s="191" t="s">
        <v>0</v>
      </c>
      <c r="B57" s="185"/>
      <c r="C57" s="185"/>
      <c r="D57" s="185"/>
      <c r="E57" s="185"/>
      <c r="F57" s="185"/>
      <c r="G57" s="185"/>
      <c r="H57" s="185"/>
      <c r="I57" s="185"/>
    </row>
    <row r="58" spans="1:9" ht="18.95" customHeight="1">
      <c r="A58" s="39" t="s">
        <v>90</v>
      </c>
      <c r="B58" s="35"/>
      <c r="C58" s="91"/>
      <c r="D58" s="91"/>
      <c r="E58" s="91"/>
      <c r="F58" s="91"/>
      <c r="G58" s="91"/>
      <c r="H58" s="91"/>
      <c r="I58" s="91"/>
    </row>
    <row r="59" spans="1:9" ht="18.95" customHeight="1">
      <c r="A59" s="157" t="s">
        <v>66</v>
      </c>
      <c r="B59" s="42"/>
      <c r="C59" s="93"/>
      <c r="D59" s="93"/>
      <c r="E59" s="93"/>
      <c r="F59" s="93"/>
      <c r="G59" s="93"/>
      <c r="H59" s="93"/>
      <c r="I59" s="93"/>
    </row>
    <row r="60" spans="1:9" ht="18.95" customHeight="1">
      <c r="A60" s="39"/>
      <c r="B60" s="35"/>
      <c r="C60" s="91"/>
      <c r="D60" s="91"/>
      <c r="E60" s="91"/>
      <c r="F60" s="91"/>
      <c r="G60" s="91"/>
      <c r="H60" s="91"/>
      <c r="I60" s="95"/>
    </row>
    <row r="61" spans="1:9" ht="18.95" customHeight="1">
      <c r="B61" s="75"/>
      <c r="C61" s="188" t="s">
        <v>3</v>
      </c>
      <c r="D61" s="188"/>
      <c r="E61" s="188"/>
      <c r="F61" s="47"/>
      <c r="G61" s="188" t="s">
        <v>4</v>
      </c>
      <c r="H61" s="188"/>
      <c r="I61" s="188"/>
    </row>
    <row r="62" spans="1:9" ht="18.95" customHeight="1">
      <c r="B62" s="75"/>
      <c r="C62" s="151" t="s">
        <v>7</v>
      </c>
      <c r="D62" s="96"/>
      <c r="E62" s="103" t="s">
        <v>8</v>
      </c>
      <c r="F62" s="96"/>
      <c r="G62" s="151" t="s">
        <v>7</v>
      </c>
      <c r="H62" s="96"/>
      <c r="I62" s="103" t="s">
        <v>8</v>
      </c>
    </row>
    <row r="63" spans="1:9" ht="18.95" customHeight="1">
      <c r="B63" s="75"/>
      <c r="C63" s="43" t="s">
        <v>10</v>
      </c>
      <c r="D63" s="96"/>
      <c r="E63" s="43" t="s">
        <v>10</v>
      </c>
      <c r="F63" s="96"/>
      <c r="G63" s="43" t="s">
        <v>10</v>
      </c>
      <c r="H63" s="96"/>
      <c r="I63" s="43" t="s">
        <v>10</v>
      </c>
    </row>
    <row r="64" spans="1:9" ht="18.95" customHeight="1">
      <c r="A64" s="39" t="s">
        <v>91</v>
      </c>
      <c r="C64" s="102"/>
      <c r="D64" s="55"/>
      <c r="E64" s="133"/>
      <c r="F64" s="55"/>
      <c r="G64" s="102"/>
      <c r="H64" s="55"/>
      <c r="I64" s="133"/>
    </row>
    <row r="65" spans="1:9" ht="18.95" customHeight="1">
      <c r="A65" s="39" t="s">
        <v>92</v>
      </c>
      <c r="C65" s="99"/>
      <c r="D65" s="55"/>
      <c r="E65" s="100"/>
      <c r="F65" s="55"/>
      <c r="G65" s="99"/>
      <c r="H65" s="55"/>
      <c r="I65" s="100"/>
    </row>
    <row r="66" spans="1:9" ht="18.95" customHeight="1">
      <c r="A66" s="39" t="s">
        <v>93</v>
      </c>
      <c r="C66" s="99"/>
      <c r="D66" s="55"/>
      <c r="E66" s="100"/>
      <c r="F66" s="55"/>
      <c r="G66" s="99"/>
      <c r="H66" s="55"/>
      <c r="I66" s="100"/>
    </row>
    <row r="67" spans="1:9" ht="18.95" customHeight="1">
      <c r="A67" s="79" t="s">
        <v>94</v>
      </c>
      <c r="C67" s="99"/>
      <c r="D67" s="55"/>
      <c r="E67" s="100"/>
      <c r="F67" s="55"/>
      <c r="G67" s="99"/>
      <c r="H67" s="55"/>
      <c r="I67" s="100"/>
    </row>
    <row r="68" spans="1:9" ht="18.95" customHeight="1">
      <c r="A68" s="79" t="s">
        <v>95</v>
      </c>
      <c r="C68" s="99">
        <v>-253108271</v>
      </c>
      <c r="D68" s="55"/>
      <c r="E68" s="100">
        <v>-281704321</v>
      </c>
      <c r="F68" s="55"/>
      <c r="G68" s="99">
        <v>-253108271</v>
      </c>
      <c r="H68" s="55"/>
      <c r="I68" s="100">
        <v>-281704321</v>
      </c>
    </row>
    <row r="69" spans="1:9" ht="18.95" customHeight="1">
      <c r="A69" s="79" t="s">
        <v>96</v>
      </c>
      <c r="C69" s="99"/>
      <c r="D69" s="55"/>
      <c r="E69" s="100"/>
      <c r="F69" s="55"/>
      <c r="G69" s="99"/>
      <c r="H69" s="55"/>
      <c r="I69" s="100"/>
    </row>
    <row r="70" spans="1:9" ht="18.95" customHeight="1">
      <c r="A70" s="79" t="s">
        <v>97</v>
      </c>
      <c r="C70" s="99">
        <v>93418985</v>
      </c>
      <c r="D70" s="55"/>
      <c r="E70" s="100">
        <v>177685217</v>
      </c>
      <c r="F70" s="55"/>
      <c r="G70" s="99">
        <v>93418985</v>
      </c>
      <c r="H70" s="55"/>
      <c r="I70" s="100">
        <v>177685217</v>
      </c>
    </row>
    <row r="71" spans="1:9" ht="18.95" customHeight="1">
      <c r="A71" s="79" t="s">
        <v>98</v>
      </c>
      <c r="C71" s="99"/>
      <c r="D71" s="55"/>
      <c r="E71" s="100"/>
      <c r="F71" s="55"/>
      <c r="G71" s="99"/>
      <c r="H71" s="55"/>
      <c r="I71" s="100"/>
    </row>
    <row r="72" spans="1:9" ht="18.95" customHeight="1">
      <c r="A72" s="38" t="s">
        <v>99</v>
      </c>
      <c r="C72" s="99">
        <v>0</v>
      </c>
      <c r="D72" s="55"/>
      <c r="E72" s="100">
        <v>-409222</v>
      </c>
      <c r="F72" s="55"/>
      <c r="G72" s="99">
        <v>0</v>
      </c>
      <c r="H72" s="55"/>
      <c r="I72" s="100">
        <v>-409222</v>
      </c>
    </row>
    <row r="73" spans="1:9" ht="18.95" customHeight="1">
      <c r="A73" s="79" t="s">
        <v>100</v>
      </c>
      <c r="C73" s="99"/>
      <c r="D73" s="55"/>
      <c r="E73" s="100"/>
      <c r="F73" s="55"/>
      <c r="G73" s="99"/>
      <c r="H73" s="55"/>
      <c r="I73" s="100"/>
    </row>
    <row r="74" spans="1:9" ht="18.95" customHeight="1">
      <c r="A74" s="79" t="s">
        <v>101</v>
      </c>
      <c r="C74" s="99">
        <v>0</v>
      </c>
      <c r="D74" s="55"/>
      <c r="E74" s="100">
        <v>55213146</v>
      </c>
      <c r="F74" s="55"/>
      <c r="G74" s="99">
        <v>0</v>
      </c>
      <c r="H74" s="55"/>
      <c r="I74" s="100">
        <v>55213146</v>
      </c>
    </row>
    <row r="75" spans="1:9" ht="18.95" customHeight="1">
      <c r="A75" s="79" t="s">
        <v>102</v>
      </c>
      <c r="C75" s="99"/>
      <c r="D75" s="55"/>
      <c r="E75" s="100"/>
      <c r="F75" s="55"/>
      <c r="G75" s="99"/>
      <c r="H75" s="55"/>
      <c r="I75" s="100"/>
    </row>
    <row r="76" spans="1:9" ht="18.95" customHeight="1">
      <c r="A76" s="79" t="s">
        <v>103</v>
      </c>
      <c r="C76" s="101">
        <v>31440154</v>
      </c>
      <c r="D76" s="55"/>
      <c r="E76" s="132">
        <v>21007414</v>
      </c>
      <c r="F76" s="55"/>
      <c r="G76" s="101">
        <v>31440154</v>
      </c>
      <c r="H76" s="55"/>
      <c r="I76" s="132">
        <v>21007414</v>
      </c>
    </row>
    <row r="77" spans="1:9" ht="3.75" customHeight="1">
      <c r="C77" s="102"/>
      <c r="D77" s="55"/>
      <c r="E77" s="133"/>
      <c r="F77" s="55"/>
      <c r="G77" s="102"/>
      <c r="H77" s="55"/>
      <c r="I77" s="133"/>
    </row>
    <row r="78" spans="1:9" ht="18.95" customHeight="1">
      <c r="A78" s="39" t="s">
        <v>104</v>
      </c>
      <c r="C78" s="99"/>
      <c r="D78" s="55"/>
      <c r="E78" s="100"/>
      <c r="F78" s="55"/>
      <c r="G78" s="99"/>
      <c r="H78" s="55"/>
      <c r="I78" s="100"/>
    </row>
    <row r="79" spans="1:9" ht="18.95" customHeight="1">
      <c r="A79" s="39" t="s">
        <v>93</v>
      </c>
      <c r="C79" s="101">
        <v>-128249132</v>
      </c>
      <c r="D79" s="55"/>
      <c r="E79" s="132">
        <v>-28207766</v>
      </c>
      <c r="F79" s="55"/>
      <c r="G79" s="101">
        <v>-128249132</v>
      </c>
      <c r="H79" s="55"/>
      <c r="I79" s="132">
        <v>-28207766</v>
      </c>
    </row>
    <row r="80" spans="1:9" ht="6" customHeight="1">
      <c r="A80" s="39"/>
      <c r="C80" s="102"/>
      <c r="D80" s="55"/>
      <c r="E80" s="133"/>
      <c r="F80" s="55"/>
      <c r="G80" s="102"/>
      <c r="H80" s="55"/>
      <c r="I80" s="133"/>
    </row>
    <row r="81" spans="1:9" ht="18.95" customHeight="1">
      <c r="A81" s="39" t="s">
        <v>105</v>
      </c>
      <c r="C81" s="99"/>
      <c r="D81" s="55"/>
      <c r="E81" s="100"/>
      <c r="F81" s="55"/>
      <c r="G81" s="99"/>
      <c r="H81" s="55"/>
      <c r="I81" s="100"/>
    </row>
    <row r="82" spans="1:9" ht="18.95" customHeight="1">
      <c r="A82" s="39" t="s">
        <v>93</v>
      </c>
      <c r="C82" s="99"/>
      <c r="D82" s="55"/>
      <c r="E82" s="100"/>
      <c r="F82" s="55"/>
      <c r="G82" s="99"/>
      <c r="H82" s="55"/>
      <c r="I82" s="100"/>
    </row>
    <row r="83" spans="1:9" ht="18.95" customHeight="1">
      <c r="A83" s="79" t="s">
        <v>106</v>
      </c>
      <c r="C83" s="99"/>
      <c r="D83" s="55"/>
      <c r="E83" s="100"/>
      <c r="F83" s="55"/>
      <c r="G83" s="99"/>
      <c r="H83" s="55"/>
      <c r="I83" s="100"/>
    </row>
    <row r="84" spans="1:9" ht="18.95" customHeight="1">
      <c r="A84" s="79" t="s">
        <v>107</v>
      </c>
      <c r="C84" s="99">
        <v>-2200038</v>
      </c>
      <c r="D84" s="55"/>
      <c r="E84" s="100">
        <v>-6676348</v>
      </c>
      <c r="F84" s="55"/>
      <c r="G84" s="99">
        <v>-2200038</v>
      </c>
      <c r="H84" s="55"/>
      <c r="I84" s="100">
        <v>-6676348</v>
      </c>
    </row>
    <row r="85" spans="1:9" ht="18.95" customHeight="1">
      <c r="A85" s="79" t="s">
        <v>108</v>
      </c>
      <c r="C85" s="99"/>
      <c r="D85" s="55"/>
      <c r="E85" s="100"/>
      <c r="F85" s="55"/>
      <c r="G85" s="99"/>
      <c r="H85" s="55"/>
      <c r="I85" s="100"/>
    </row>
    <row r="86" spans="1:9" ht="18.95" customHeight="1">
      <c r="A86" s="79" t="s">
        <v>109</v>
      </c>
      <c r="C86" s="99">
        <v>-3655820</v>
      </c>
      <c r="D86" s="55"/>
      <c r="E86" s="100">
        <v>69280485</v>
      </c>
      <c r="F86" s="55"/>
      <c r="G86" s="99">
        <v>-3655820</v>
      </c>
      <c r="H86" s="55"/>
      <c r="I86" s="100">
        <v>69280485</v>
      </c>
    </row>
    <row r="87" spans="1:9" ht="18.95" customHeight="1">
      <c r="A87" s="79" t="s">
        <v>110</v>
      </c>
      <c r="C87" s="99">
        <v>0</v>
      </c>
      <c r="D87" s="55"/>
      <c r="E87" s="100">
        <v>-414005</v>
      </c>
      <c r="F87" s="55"/>
      <c r="G87" s="99">
        <v>0</v>
      </c>
      <c r="H87" s="55"/>
      <c r="I87" s="100">
        <v>-414005</v>
      </c>
    </row>
    <row r="88" spans="1:9" ht="18.95" customHeight="1">
      <c r="A88" s="79" t="s">
        <v>111</v>
      </c>
      <c r="C88" s="99"/>
      <c r="D88" s="55"/>
      <c r="E88" s="100"/>
      <c r="F88" s="55"/>
      <c r="G88" s="99"/>
      <c r="H88" s="55"/>
      <c r="I88" s="100"/>
    </row>
    <row r="89" spans="1:9" ht="18.95" customHeight="1">
      <c r="A89" s="79" t="s">
        <v>103</v>
      </c>
      <c r="C89" s="101">
        <v>852794</v>
      </c>
      <c r="D89" s="55"/>
      <c r="E89" s="132">
        <v>-13773295.999999985</v>
      </c>
      <c r="F89" s="55"/>
      <c r="G89" s="101">
        <v>852794</v>
      </c>
      <c r="H89" s="55"/>
      <c r="I89" s="132">
        <v>-13773295.999999985</v>
      </c>
    </row>
    <row r="90" spans="1:9" ht="3.75" customHeight="1">
      <c r="A90" s="79"/>
      <c r="C90" s="102"/>
      <c r="D90" s="55"/>
      <c r="E90" s="133"/>
      <c r="F90" s="55"/>
      <c r="G90" s="102"/>
      <c r="H90" s="55"/>
      <c r="I90" s="133"/>
    </row>
    <row r="91" spans="1:9" ht="18.95" customHeight="1">
      <c r="A91" s="39" t="s">
        <v>112</v>
      </c>
      <c r="C91" s="99"/>
      <c r="D91" s="55"/>
      <c r="E91" s="100"/>
      <c r="F91" s="55"/>
      <c r="G91" s="99"/>
      <c r="H91" s="55"/>
      <c r="I91" s="100"/>
    </row>
    <row r="92" spans="1:9" ht="18.95" customHeight="1">
      <c r="A92" s="39" t="s">
        <v>93</v>
      </c>
      <c r="C92" s="101">
        <v>-5003064</v>
      </c>
      <c r="D92" s="55"/>
      <c r="E92" s="132">
        <v>48416836.000000015</v>
      </c>
      <c r="F92" s="55"/>
      <c r="G92" s="101">
        <v>-5003064</v>
      </c>
      <c r="H92" s="55"/>
      <c r="I92" s="132">
        <v>48416836.000000015</v>
      </c>
    </row>
    <row r="93" spans="1:9" ht="4.5" customHeight="1">
      <c r="A93" s="79"/>
      <c r="C93" s="102"/>
      <c r="D93" s="55"/>
      <c r="E93" s="133"/>
      <c r="F93" s="55"/>
      <c r="G93" s="102"/>
      <c r="H93" s="55"/>
      <c r="I93" s="133"/>
    </row>
    <row r="94" spans="1:9" ht="18.95" customHeight="1">
      <c r="A94" s="39" t="s">
        <v>113</v>
      </c>
      <c r="C94" s="101">
        <v>-133252196</v>
      </c>
      <c r="D94" s="55"/>
      <c r="E94" s="132">
        <v>20209070.000000015</v>
      </c>
      <c r="F94" s="55"/>
      <c r="G94" s="101">
        <v>-133252196</v>
      </c>
      <c r="H94" s="55"/>
      <c r="I94" s="132">
        <v>20209070.000000015</v>
      </c>
    </row>
    <row r="95" spans="1:9" ht="6" customHeight="1">
      <c r="C95" s="102"/>
      <c r="D95" s="55"/>
      <c r="E95" s="133"/>
      <c r="F95" s="55"/>
      <c r="G95" s="102"/>
      <c r="H95" s="55"/>
      <c r="I95" s="133"/>
    </row>
    <row r="96" spans="1:9" ht="18.95" customHeight="1" thickBot="1">
      <c r="A96" s="75" t="s">
        <v>114</v>
      </c>
      <c r="C96" s="104">
        <v>535211691.96999979</v>
      </c>
      <c r="D96" s="55"/>
      <c r="E96" s="135">
        <v>558958058</v>
      </c>
      <c r="F96" s="55"/>
      <c r="G96" s="104">
        <v>871516364</v>
      </c>
      <c r="H96" s="55"/>
      <c r="I96" s="135">
        <v>671322833</v>
      </c>
    </row>
    <row r="97" spans="1:9" ht="8.1" customHeight="1" thickTop="1">
      <c r="C97" s="105"/>
      <c r="D97" s="55"/>
      <c r="E97" s="136"/>
      <c r="F97" s="55"/>
      <c r="G97" s="105"/>
      <c r="H97" s="55"/>
      <c r="I97" s="136"/>
    </row>
    <row r="98" spans="1:9" ht="18.95" customHeight="1">
      <c r="A98" s="106" t="s">
        <v>115</v>
      </c>
      <c r="C98" s="99"/>
      <c r="D98" s="55"/>
      <c r="E98" s="100"/>
      <c r="F98" s="55"/>
      <c r="G98" s="99"/>
      <c r="H98" s="55"/>
      <c r="I98" s="100"/>
    </row>
    <row r="99" spans="1:9" ht="5.0999999999999996" customHeight="1">
      <c r="A99" s="107"/>
      <c r="C99" s="99"/>
      <c r="D99" s="100"/>
      <c r="E99" s="100"/>
      <c r="F99" s="100"/>
      <c r="G99" s="99"/>
      <c r="H99" s="100"/>
      <c r="I99" s="100"/>
    </row>
    <row r="100" spans="1:9" ht="18.95" customHeight="1">
      <c r="A100" s="107" t="s">
        <v>116</v>
      </c>
      <c r="C100" s="99">
        <v>668463887.96999979</v>
      </c>
      <c r="D100" s="55"/>
      <c r="E100" s="100">
        <v>538748988</v>
      </c>
      <c r="F100" s="55"/>
      <c r="G100" s="99">
        <v>1004768560</v>
      </c>
      <c r="H100" s="55"/>
      <c r="I100" s="100">
        <v>651113763</v>
      </c>
    </row>
    <row r="101" spans="1:9" ht="18.95" customHeight="1">
      <c r="A101" s="107" t="s">
        <v>117</v>
      </c>
      <c r="C101" s="101">
        <v>0</v>
      </c>
      <c r="D101" s="100"/>
      <c r="E101" s="132">
        <v>0</v>
      </c>
      <c r="F101" s="100"/>
      <c r="G101" s="101">
        <v>0</v>
      </c>
      <c r="H101" s="100"/>
      <c r="I101" s="132">
        <v>0</v>
      </c>
    </row>
    <row r="102" spans="1:9" ht="3.75" customHeight="1">
      <c r="A102" s="107"/>
      <c r="C102" s="102"/>
      <c r="D102" s="100"/>
      <c r="E102" s="133"/>
      <c r="F102" s="100"/>
      <c r="G102" s="102"/>
      <c r="H102" s="100"/>
      <c r="I102" s="133"/>
    </row>
    <row r="103" spans="1:9" ht="18.95" customHeight="1" thickBot="1">
      <c r="C103" s="104">
        <v>668463887.96999979</v>
      </c>
      <c r="D103" s="55"/>
      <c r="E103" s="135">
        <v>538748988</v>
      </c>
      <c r="F103" s="55"/>
      <c r="G103" s="104">
        <v>1004768560</v>
      </c>
      <c r="H103" s="55"/>
      <c r="I103" s="135">
        <v>651113763</v>
      </c>
    </row>
    <row r="104" spans="1:9" ht="3.75" customHeight="1" thickTop="1">
      <c r="C104" s="105"/>
      <c r="D104" s="55"/>
      <c r="E104" s="136"/>
      <c r="F104" s="55"/>
      <c r="G104" s="105"/>
      <c r="H104" s="55"/>
      <c r="I104" s="136"/>
    </row>
    <row r="105" spans="1:9" ht="18.95" customHeight="1">
      <c r="A105" s="106" t="s">
        <v>118</v>
      </c>
      <c r="C105" s="99"/>
      <c r="D105" s="55"/>
      <c r="E105" s="100"/>
      <c r="F105" s="55"/>
      <c r="G105" s="99"/>
      <c r="H105" s="55"/>
      <c r="I105" s="100"/>
    </row>
    <row r="106" spans="1:9" ht="5.0999999999999996" customHeight="1">
      <c r="A106" s="107"/>
      <c r="C106" s="99"/>
      <c r="D106" s="100"/>
      <c r="E106" s="100"/>
      <c r="F106" s="100"/>
      <c r="G106" s="99"/>
      <c r="H106" s="100"/>
      <c r="I106" s="100"/>
    </row>
    <row r="107" spans="1:9" ht="18.95" customHeight="1">
      <c r="A107" s="107" t="s">
        <v>116</v>
      </c>
      <c r="C107" s="99">
        <v>535211691.96999979</v>
      </c>
      <c r="D107" s="55"/>
      <c r="E107" s="100">
        <v>558958058</v>
      </c>
      <c r="F107" s="55"/>
      <c r="G107" s="99">
        <v>871516364</v>
      </c>
      <c r="H107" s="55"/>
      <c r="I107" s="100">
        <v>671322833</v>
      </c>
    </row>
    <row r="108" spans="1:9" ht="18.95" customHeight="1">
      <c r="A108" s="107" t="s">
        <v>117</v>
      </c>
      <c r="C108" s="101">
        <v>0</v>
      </c>
      <c r="D108" s="100"/>
      <c r="E108" s="132">
        <v>0</v>
      </c>
      <c r="F108" s="100"/>
      <c r="G108" s="101">
        <v>0</v>
      </c>
      <c r="H108" s="100"/>
      <c r="I108" s="132">
        <v>0</v>
      </c>
    </row>
    <row r="109" spans="1:9" ht="6" customHeight="1">
      <c r="A109" s="107"/>
      <c r="C109" s="102"/>
      <c r="D109" s="100"/>
      <c r="E109" s="133"/>
      <c r="F109" s="100"/>
      <c r="G109" s="102"/>
      <c r="H109" s="100"/>
      <c r="I109" s="133"/>
    </row>
    <row r="110" spans="1:9" ht="18.95" customHeight="1" thickBot="1">
      <c r="C110" s="104">
        <v>535211691.96999979</v>
      </c>
      <c r="D110" s="55"/>
      <c r="E110" s="135">
        <v>558958058</v>
      </c>
      <c r="F110" s="55"/>
      <c r="G110" s="104">
        <v>871516364</v>
      </c>
      <c r="H110" s="55"/>
      <c r="I110" s="135">
        <v>671322833</v>
      </c>
    </row>
    <row r="111" spans="1:9" ht="5.25" customHeight="1" thickTop="1">
      <c r="C111" s="105"/>
      <c r="D111" s="55"/>
      <c r="E111" s="136"/>
      <c r="F111" s="55"/>
      <c r="G111" s="105"/>
      <c r="H111" s="55"/>
      <c r="I111" s="136"/>
    </row>
    <row r="112" spans="1:9" ht="18.95" customHeight="1">
      <c r="A112" s="39" t="s">
        <v>119</v>
      </c>
      <c r="C112" s="99"/>
      <c r="D112" s="100"/>
      <c r="E112" s="100"/>
      <c r="F112" s="100"/>
      <c r="G112" s="99"/>
      <c r="H112" s="55"/>
      <c r="I112" s="100"/>
    </row>
    <row r="113" spans="1:9" ht="18.95" customHeight="1" thickBot="1">
      <c r="A113" s="79" t="s">
        <v>120</v>
      </c>
      <c r="B113" s="65"/>
      <c r="C113" s="108">
        <v>1.9196452338665012E-2</v>
      </c>
      <c r="D113" s="109"/>
      <c r="E113" s="110">
        <v>1.5471395623259387E-2</v>
      </c>
      <c r="F113" s="109"/>
      <c r="G113" s="108">
        <v>2.8854201581484246E-2</v>
      </c>
      <c r="H113" s="55"/>
      <c r="I113" s="110">
        <v>1.8698204261169117E-2</v>
      </c>
    </row>
    <row r="114" spans="1:9" ht="6" customHeight="1" thickTop="1">
      <c r="B114" s="65"/>
      <c r="C114" s="105"/>
      <c r="D114" s="55"/>
      <c r="E114" s="136"/>
      <c r="F114" s="81"/>
      <c r="G114" s="105"/>
      <c r="H114" s="55"/>
      <c r="I114" s="136"/>
    </row>
    <row r="115" spans="1:9" ht="18.95" customHeight="1" thickBot="1">
      <c r="A115" s="38" t="s">
        <v>121</v>
      </c>
      <c r="C115" s="104">
        <v>34822261748</v>
      </c>
      <c r="D115" s="100"/>
      <c r="E115" s="135">
        <v>34822261748</v>
      </c>
      <c r="F115" s="100"/>
      <c r="G115" s="104">
        <v>34822261748</v>
      </c>
      <c r="H115" s="55"/>
      <c r="I115" s="135">
        <v>34822261748</v>
      </c>
    </row>
    <row r="116" spans="1:9" ht="6" customHeight="1" thickTop="1">
      <c r="C116" s="100"/>
      <c r="D116" s="100"/>
      <c r="E116" s="100"/>
      <c r="F116" s="100"/>
      <c r="G116" s="100"/>
      <c r="H116" s="55"/>
      <c r="I116" s="100"/>
    </row>
    <row r="117" spans="1:9" ht="20.100000000000001" customHeight="1">
      <c r="A117" s="118" t="s">
        <v>32</v>
      </c>
      <c r="B117" s="71"/>
      <c r="C117" s="73"/>
      <c r="D117" s="73"/>
      <c r="E117" s="73"/>
      <c r="F117" s="73"/>
      <c r="G117" s="73"/>
      <c r="H117" s="73"/>
      <c r="I117" s="73"/>
    </row>
  </sheetData>
  <mergeCells count="6">
    <mergeCell ref="C61:E61"/>
    <mergeCell ref="G61:I61"/>
    <mergeCell ref="A1:I1"/>
    <mergeCell ref="C5:E5"/>
    <mergeCell ref="G5:I5"/>
    <mergeCell ref="A57:I57"/>
  </mergeCells>
  <phoneticPr fontId="2" type="noConversion"/>
  <pageMargins left="0.8" right="0.5" top="0.5" bottom="0.6" header="0.49" footer="0.4"/>
  <pageSetup paperSize="9" scale="83" firstPageNumber="10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7"/>
  <sheetViews>
    <sheetView zoomScaleNormal="100" zoomScaleSheetLayoutView="100" zoomScalePageLayoutView="81" workbookViewId="0">
      <selection activeCell="A117" sqref="A117"/>
    </sheetView>
  </sheetViews>
  <sheetFormatPr defaultColWidth="7.75" defaultRowHeight="17.25"/>
  <cols>
    <col min="1" max="1" width="38.5" style="38" customWidth="1"/>
    <col min="2" max="2" width="6.625" style="45" customWidth="1"/>
    <col min="3" max="3" width="0.75" style="38" customWidth="1"/>
    <col min="4" max="4" width="11.125" style="78" customWidth="1"/>
    <col min="5" max="5" width="0.75" style="78" customWidth="1"/>
    <col min="6" max="6" width="11.125" style="78" customWidth="1"/>
    <col min="7" max="7" width="0.75" style="78" customWidth="1"/>
    <col min="8" max="8" width="11.125" style="78" customWidth="1"/>
    <col min="9" max="9" width="0.75" style="78" customWidth="1"/>
    <col min="10" max="10" width="11.125" style="78" customWidth="1"/>
    <col min="11" max="16384" width="7.75" style="38"/>
  </cols>
  <sheetData>
    <row r="1" spans="1:10" ht="20.100000000000001" customHeight="1">
      <c r="A1" s="191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0.100000000000001" customHeight="1">
      <c r="A2" s="39" t="s">
        <v>122</v>
      </c>
      <c r="B2" s="36"/>
      <c r="C2" s="35"/>
      <c r="D2" s="91"/>
      <c r="E2" s="91"/>
      <c r="F2" s="91"/>
      <c r="G2" s="91"/>
      <c r="H2" s="91"/>
      <c r="I2" s="91"/>
      <c r="J2" s="91"/>
    </row>
    <row r="3" spans="1:10" ht="20.100000000000001" customHeight="1">
      <c r="A3" s="157" t="s">
        <v>123</v>
      </c>
      <c r="B3" s="92"/>
      <c r="C3" s="42"/>
      <c r="D3" s="93"/>
      <c r="E3" s="93"/>
      <c r="F3" s="93"/>
      <c r="G3" s="93"/>
      <c r="H3" s="93"/>
      <c r="I3" s="93"/>
      <c r="J3" s="93"/>
    </row>
    <row r="4" spans="1:10" ht="20.100000000000001" customHeight="1">
      <c r="B4" s="36"/>
      <c r="C4" s="75"/>
      <c r="G4" s="94"/>
      <c r="J4" s="95"/>
    </row>
    <row r="5" spans="1:10" ht="20.100000000000001" customHeight="1">
      <c r="B5" s="36"/>
      <c r="C5" s="75"/>
      <c r="D5" s="188" t="s">
        <v>3</v>
      </c>
      <c r="E5" s="188"/>
      <c r="F5" s="188"/>
      <c r="G5" s="47"/>
      <c r="H5" s="188" t="s">
        <v>4</v>
      </c>
      <c r="I5" s="188"/>
      <c r="J5" s="188"/>
    </row>
    <row r="6" spans="1:10" ht="20.100000000000001" customHeight="1">
      <c r="B6" s="38"/>
      <c r="C6" s="75"/>
      <c r="D6" s="48" t="s">
        <v>7</v>
      </c>
      <c r="E6" s="96"/>
      <c r="F6" s="48" t="s">
        <v>8</v>
      </c>
      <c r="G6" s="96"/>
      <c r="H6" s="48" t="s">
        <v>7</v>
      </c>
      <c r="I6" s="96"/>
      <c r="J6" s="48" t="s">
        <v>8</v>
      </c>
    </row>
    <row r="7" spans="1:10" ht="20.100000000000001" customHeight="1">
      <c r="B7" s="92" t="s">
        <v>9</v>
      </c>
      <c r="C7" s="75"/>
      <c r="D7" s="43" t="s">
        <v>10</v>
      </c>
      <c r="E7" s="96"/>
      <c r="F7" s="43" t="s">
        <v>10</v>
      </c>
      <c r="G7" s="96"/>
      <c r="H7" s="43" t="s">
        <v>10</v>
      </c>
      <c r="I7" s="96"/>
      <c r="J7" s="43" t="s">
        <v>10</v>
      </c>
    </row>
    <row r="8" spans="1:10" ht="6" customHeight="1">
      <c r="A8" s="75"/>
      <c r="D8" s="97"/>
      <c r="E8" s="98"/>
      <c r="F8" s="98"/>
      <c r="H8" s="97"/>
      <c r="I8" s="98"/>
      <c r="J8" s="98"/>
    </row>
    <row r="9" spans="1:10" ht="20.100000000000001" customHeight="1">
      <c r="A9" s="38" t="s">
        <v>67</v>
      </c>
      <c r="B9" s="45">
        <v>32</v>
      </c>
      <c r="D9" s="99">
        <v>9373734648</v>
      </c>
      <c r="E9" s="100"/>
      <c r="F9" s="100">
        <v>7839490588</v>
      </c>
      <c r="G9" s="100"/>
      <c r="H9" s="99">
        <v>8186076730</v>
      </c>
      <c r="I9" s="100"/>
      <c r="J9" s="100">
        <v>6632268918</v>
      </c>
    </row>
    <row r="10" spans="1:10" ht="20.100000000000001" customHeight="1">
      <c r="A10" s="38" t="s">
        <v>68</v>
      </c>
      <c r="B10" s="45">
        <v>33</v>
      </c>
      <c r="D10" s="101">
        <v>-4634316860</v>
      </c>
      <c r="E10" s="62"/>
      <c r="F10" s="132">
        <v>-2960394567</v>
      </c>
      <c r="G10" s="62"/>
      <c r="H10" s="101">
        <v>-4633994348</v>
      </c>
      <c r="I10" s="62"/>
      <c r="J10" s="132">
        <v>-2959967328</v>
      </c>
    </row>
    <row r="11" spans="1:10" ht="6" customHeight="1">
      <c r="D11" s="99"/>
      <c r="E11" s="100"/>
      <c r="F11" s="100"/>
      <c r="G11" s="100"/>
      <c r="H11" s="99"/>
      <c r="I11" s="100"/>
      <c r="J11" s="100"/>
    </row>
    <row r="12" spans="1:10" ht="20.100000000000001" customHeight="1">
      <c r="A12" s="75" t="s">
        <v>69</v>
      </c>
      <c r="D12" s="58">
        <v>4739417788</v>
      </c>
      <c r="E12" s="55"/>
      <c r="F12" s="55">
        <v>4879096021</v>
      </c>
      <c r="G12" s="55"/>
      <c r="H12" s="58">
        <v>3552082382</v>
      </c>
      <c r="I12" s="55"/>
      <c r="J12" s="55">
        <v>3672301590</v>
      </c>
    </row>
    <row r="13" spans="1:10" ht="20.100000000000001" customHeight="1">
      <c r="A13" s="38" t="s">
        <v>70</v>
      </c>
      <c r="D13" s="99">
        <v>990166885</v>
      </c>
      <c r="E13" s="100"/>
      <c r="F13" s="100">
        <v>965796552</v>
      </c>
      <c r="G13" s="100"/>
      <c r="H13" s="99">
        <v>748219100</v>
      </c>
      <c r="I13" s="100"/>
      <c r="J13" s="100">
        <v>626736832</v>
      </c>
    </row>
    <row r="14" spans="1:10" ht="20.100000000000001" customHeight="1">
      <c r="A14" s="38" t="s">
        <v>71</v>
      </c>
      <c r="D14" s="101">
        <v>-352967541</v>
      </c>
      <c r="E14" s="100"/>
      <c r="F14" s="132">
        <v>-300283864</v>
      </c>
      <c r="G14" s="100"/>
      <c r="H14" s="101">
        <v>-216262139</v>
      </c>
      <c r="I14" s="55"/>
      <c r="J14" s="132">
        <v>-172171199</v>
      </c>
    </row>
    <row r="15" spans="1:10" ht="6" customHeight="1">
      <c r="B15" s="65"/>
      <c r="C15" s="65"/>
      <c r="D15" s="99"/>
      <c r="E15" s="100"/>
      <c r="F15" s="100"/>
      <c r="G15" s="100"/>
      <c r="H15" s="99"/>
      <c r="I15" s="55"/>
      <c r="J15" s="100"/>
    </row>
    <row r="16" spans="1:10" ht="20.100000000000001" customHeight="1">
      <c r="A16" s="75" t="s">
        <v>72</v>
      </c>
      <c r="B16" s="45">
        <v>34</v>
      </c>
      <c r="D16" s="99">
        <v>637199344</v>
      </c>
      <c r="E16" s="100"/>
      <c r="F16" s="100">
        <v>665512688</v>
      </c>
      <c r="G16" s="100"/>
      <c r="H16" s="99">
        <v>531956961</v>
      </c>
      <c r="I16" s="55"/>
      <c r="J16" s="100">
        <v>454565633</v>
      </c>
    </row>
    <row r="17" spans="1:10" ht="20.100000000000001" customHeight="1">
      <c r="A17" s="38" t="s">
        <v>73</v>
      </c>
      <c r="D17" s="99"/>
      <c r="E17" s="100"/>
      <c r="F17" s="100"/>
      <c r="G17" s="100"/>
      <c r="H17" s="99"/>
      <c r="I17" s="55"/>
      <c r="J17" s="100"/>
    </row>
    <row r="18" spans="1:10" ht="20.100000000000001" customHeight="1">
      <c r="A18" s="38" t="s">
        <v>74</v>
      </c>
      <c r="B18" s="45">
        <v>35</v>
      </c>
      <c r="D18" s="99">
        <v>662439286</v>
      </c>
      <c r="E18" s="100"/>
      <c r="F18" s="100">
        <v>409366674</v>
      </c>
      <c r="G18" s="100"/>
      <c r="H18" s="99">
        <v>662439286</v>
      </c>
      <c r="I18" s="55"/>
      <c r="J18" s="100">
        <v>409366674</v>
      </c>
    </row>
    <row r="19" spans="1:10" ht="20.100000000000001" customHeight="1">
      <c r="A19" s="79" t="s">
        <v>75</v>
      </c>
      <c r="B19" s="45">
        <v>36</v>
      </c>
      <c r="D19" s="99">
        <v>298307742</v>
      </c>
      <c r="E19" s="100"/>
      <c r="F19" s="100">
        <v>271898646</v>
      </c>
      <c r="G19" s="100"/>
      <c r="H19" s="99">
        <v>298307742</v>
      </c>
      <c r="I19" s="55"/>
      <c r="J19" s="100">
        <v>271898646</v>
      </c>
    </row>
    <row r="20" spans="1:10" ht="20.100000000000001" customHeight="1">
      <c r="A20" s="79" t="s">
        <v>76</v>
      </c>
      <c r="D20" s="99">
        <v>90072313</v>
      </c>
      <c r="E20" s="100"/>
      <c r="F20" s="100">
        <v>332771017</v>
      </c>
      <c r="G20" s="100"/>
      <c r="H20" s="99">
        <v>0</v>
      </c>
      <c r="I20" s="55"/>
      <c r="J20" s="100">
        <v>0</v>
      </c>
    </row>
    <row r="21" spans="1:10" ht="20.100000000000001" customHeight="1">
      <c r="A21" s="38" t="s">
        <v>77</v>
      </c>
      <c r="B21" s="45">
        <v>37</v>
      </c>
      <c r="D21" s="68">
        <v>610819651</v>
      </c>
      <c r="E21" s="55"/>
      <c r="F21" s="73">
        <v>598027113</v>
      </c>
      <c r="G21" s="55"/>
      <c r="H21" s="68">
        <v>421325272</v>
      </c>
      <c r="I21" s="55"/>
      <c r="J21" s="73">
        <v>463454533</v>
      </c>
    </row>
    <row r="22" spans="1:10" ht="6" customHeight="1">
      <c r="A22" s="79"/>
      <c r="D22" s="99"/>
      <c r="E22" s="100"/>
      <c r="F22" s="100"/>
      <c r="G22" s="100"/>
      <c r="H22" s="99"/>
      <c r="I22" s="55"/>
      <c r="J22" s="100"/>
    </row>
    <row r="23" spans="1:10" ht="20.100000000000001" customHeight="1">
      <c r="A23" s="75" t="s">
        <v>78</v>
      </c>
      <c r="D23" s="68">
        <v>7038256124</v>
      </c>
      <c r="E23" s="55"/>
      <c r="F23" s="73">
        <v>7156672159</v>
      </c>
      <c r="G23" s="55"/>
      <c r="H23" s="68">
        <v>5466111643</v>
      </c>
      <c r="I23" s="55"/>
      <c r="J23" s="73">
        <v>5271587076</v>
      </c>
    </row>
    <row r="24" spans="1:10" ht="15" customHeight="1">
      <c r="A24" s="75"/>
      <c r="D24" s="58"/>
      <c r="E24" s="55"/>
      <c r="F24" s="55"/>
      <c r="G24" s="55"/>
      <c r="H24" s="58"/>
      <c r="I24" s="55"/>
      <c r="J24" s="55"/>
    </row>
    <row r="25" spans="1:10" ht="20.100000000000001" customHeight="1">
      <c r="A25" s="75" t="s">
        <v>79</v>
      </c>
      <c r="D25" s="58"/>
      <c r="E25" s="55"/>
      <c r="F25" s="55"/>
      <c r="G25" s="55"/>
      <c r="H25" s="58"/>
      <c r="I25" s="55"/>
      <c r="J25" s="55"/>
    </row>
    <row r="26" spans="1:10" ht="20.100000000000001" customHeight="1">
      <c r="A26" s="38" t="s">
        <v>80</v>
      </c>
      <c r="B26" s="65"/>
      <c r="C26" s="65"/>
      <c r="D26" s="99">
        <v>1977404976</v>
      </c>
      <c r="E26" s="100"/>
      <c r="F26" s="100">
        <v>2122170443</v>
      </c>
      <c r="G26" s="100"/>
      <c r="H26" s="99">
        <v>1724390656</v>
      </c>
      <c r="I26" s="55"/>
      <c r="J26" s="100">
        <v>1831976433</v>
      </c>
    </row>
    <row r="27" spans="1:10" ht="20.100000000000001" customHeight="1">
      <c r="A27" s="38" t="s">
        <v>81</v>
      </c>
      <c r="D27" s="99">
        <v>7355586</v>
      </c>
      <c r="E27" s="100"/>
      <c r="F27" s="100">
        <v>8778400</v>
      </c>
      <c r="G27" s="100"/>
      <c r="H27" s="99">
        <v>7355586</v>
      </c>
      <c r="I27" s="55"/>
      <c r="J27" s="100">
        <v>8778400</v>
      </c>
    </row>
    <row r="28" spans="1:10" ht="20.100000000000001" customHeight="1">
      <c r="A28" s="38" t="s">
        <v>82</v>
      </c>
      <c r="D28" s="99">
        <v>472201525</v>
      </c>
      <c r="E28" s="100"/>
      <c r="F28" s="100">
        <v>463567597</v>
      </c>
      <c r="G28" s="100"/>
      <c r="H28" s="99">
        <v>402842421</v>
      </c>
      <c r="I28" s="55"/>
      <c r="J28" s="100">
        <v>372628144</v>
      </c>
    </row>
    <row r="29" spans="1:10" ht="20.100000000000001" customHeight="1">
      <c r="A29" s="38" t="s">
        <v>83</v>
      </c>
      <c r="D29" s="99">
        <v>242405279</v>
      </c>
      <c r="E29" s="100"/>
      <c r="F29" s="100">
        <v>202592380</v>
      </c>
      <c r="G29" s="100"/>
      <c r="H29" s="99">
        <v>240122245</v>
      </c>
      <c r="I29" s="55"/>
      <c r="J29" s="100">
        <v>200247216</v>
      </c>
    </row>
    <row r="30" spans="1:10" ht="20.100000000000001" customHeight="1">
      <c r="A30" s="38" t="s">
        <v>84</v>
      </c>
      <c r="B30" s="65"/>
      <c r="C30" s="65"/>
      <c r="D30" s="68">
        <v>1663718027</v>
      </c>
      <c r="E30" s="100"/>
      <c r="F30" s="132">
        <v>1253961177</v>
      </c>
      <c r="G30" s="100"/>
      <c r="H30" s="68">
        <v>586887233</v>
      </c>
      <c r="I30" s="55"/>
      <c r="J30" s="132">
        <v>587359903</v>
      </c>
    </row>
    <row r="31" spans="1:10" ht="6" customHeight="1">
      <c r="B31" s="65"/>
      <c r="C31" s="65"/>
      <c r="D31" s="99"/>
      <c r="E31" s="100"/>
      <c r="F31" s="100"/>
      <c r="G31" s="100"/>
      <c r="H31" s="99"/>
      <c r="I31" s="55"/>
      <c r="J31" s="100"/>
    </row>
    <row r="32" spans="1:10" ht="20.100000000000001" customHeight="1">
      <c r="A32" s="75" t="s">
        <v>85</v>
      </c>
      <c r="B32" s="65"/>
      <c r="C32" s="65"/>
      <c r="D32" s="68">
        <v>4363085393</v>
      </c>
      <c r="E32" s="55"/>
      <c r="F32" s="73">
        <v>4051069997</v>
      </c>
      <c r="G32" s="81"/>
      <c r="H32" s="68">
        <v>2961598141</v>
      </c>
      <c r="I32" s="55"/>
      <c r="J32" s="73">
        <v>3000990096</v>
      </c>
    </row>
    <row r="33" spans="1:10" ht="15" customHeight="1">
      <c r="A33" s="75"/>
      <c r="C33" s="65"/>
      <c r="D33" s="58"/>
      <c r="E33" s="55"/>
      <c r="F33" s="55"/>
      <c r="G33" s="81"/>
      <c r="H33" s="58"/>
      <c r="I33" s="55"/>
      <c r="J33" s="55"/>
    </row>
    <row r="34" spans="1:10" ht="20.100000000000001" customHeight="1">
      <c r="A34" s="38" t="s">
        <v>86</v>
      </c>
      <c r="B34" s="45">
        <v>38</v>
      </c>
      <c r="C34" s="65"/>
      <c r="D34" s="68">
        <v>1064200555</v>
      </c>
      <c r="E34" s="100"/>
      <c r="F34" s="73">
        <v>1377431145</v>
      </c>
      <c r="G34" s="100"/>
      <c r="H34" s="68">
        <v>124243286</v>
      </c>
      <c r="I34" s="55"/>
      <c r="J34" s="73">
        <v>569006985</v>
      </c>
    </row>
    <row r="35" spans="1:10" ht="6" customHeight="1">
      <c r="A35" s="75"/>
      <c r="C35" s="65"/>
      <c r="D35" s="102"/>
      <c r="E35" s="55"/>
      <c r="F35" s="133"/>
      <c r="G35" s="81"/>
      <c r="H35" s="102"/>
      <c r="I35" s="55"/>
      <c r="J35" s="133"/>
    </row>
    <row r="36" spans="1:10" ht="20.100000000000001" customHeight="1">
      <c r="A36" s="39" t="s">
        <v>87</v>
      </c>
      <c r="D36" s="99">
        <v>1610970176</v>
      </c>
      <c r="E36" s="55"/>
      <c r="F36" s="100">
        <v>1728171017</v>
      </c>
      <c r="G36" s="55"/>
      <c r="H36" s="99">
        <v>2380270216</v>
      </c>
      <c r="I36" s="55"/>
      <c r="J36" s="100">
        <v>1701589995</v>
      </c>
    </row>
    <row r="37" spans="1:10" ht="20.100000000000001" customHeight="1">
      <c r="A37" s="38" t="s">
        <v>88</v>
      </c>
      <c r="B37" s="45">
        <v>39</v>
      </c>
      <c r="D37" s="68">
        <v>-316399804</v>
      </c>
      <c r="E37" s="100"/>
      <c r="F37" s="73">
        <v>-359289862</v>
      </c>
      <c r="G37" s="100"/>
      <c r="H37" s="68">
        <v>-470986743</v>
      </c>
      <c r="I37" s="100"/>
      <c r="J37" s="73">
        <v>-353863486</v>
      </c>
    </row>
    <row r="38" spans="1:10" ht="6" customHeight="1">
      <c r="D38" s="99"/>
      <c r="E38" s="100"/>
      <c r="F38" s="100"/>
      <c r="G38" s="100"/>
      <c r="H38" s="58"/>
      <c r="I38" s="100"/>
      <c r="J38" s="55"/>
    </row>
    <row r="39" spans="1:10" ht="20.100000000000001" customHeight="1" thickBot="1">
      <c r="A39" s="39" t="s">
        <v>89</v>
      </c>
      <c r="D39" s="84">
        <v>1294570372</v>
      </c>
      <c r="E39" s="55"/>
      <c r="F39" s="134">
        <v>1368881155</v>
      </c>
      <c r="G39" s="55"/>
      <c r="H39" s="84">
        <v>1909283473</v>
      </c>
      <c r="I39" s="55"/>
      <c r="J39" s="134">
        <v>1347726509</v>
      </c>
    </row>
    <row r="40" spans="1:10" ht="20.100000000000001" customHeight="1" thickTop="1">
      <c r="A40" s="39"/>
      <c r="D40" s="55"/>
      <c r="E40" s="55"/>
      <c r="F40" s="55"/>
      <c r="G40" s="55"/>
      <c r="H40" s="55"/>
      <c r="I40" s="55"/>
      <c r="J40" s="55"/>
    </row>
    <row r="41" spans="1:10" ht="20.100000000000001" customHeight="1">
      <c r="A41" s="39"/>
      <c r="D41" s="55"/>
      <c r="E41" s="55"/>
      <c r="F41" s="55"/>
      <c r="G41" s="55"/>
      <c r="H41" s="55"/>
      <c r="I41" s="55"/>
      <c r="J41" s="55"/>
    </row>
    <row r="42" spans="1:10" ht="20.100000000000001" customHeight="1">
      <c r="A42" s="39"/>
      <c r="D42" s="161"/>
      <c r="E42" s="55"/>
      <c r="F42" s="55"/>
      <c r="G42" s="55"/>
      <c r="H42" s="161"/>
      <c r="I42" s="55"/>
      <c r="J42" s="55"/>
    </row>
    <row r="43" spans="1:10" ht="20.100000000000001" customHeight="1">
      <c r="A43" s="39"/>
      <c r="D43" s="55"/>
      <c r="E43" s="55"/>
      <c r="F43" s="55"/>
      <c r="G43" s="55"/>
      <c r="H43" s="55"/>
      <c r="I43" s="55"/>
      <c r="J43" s="55"/>
    </row>
    <row r="44" spans="1:10" ht="20.100000000000001" customHeight="1">
      <c r="A44" s="39"/>
      <c r="D44" s="55"/>
      <c r="E44" s="55"/>
      <c r="F44" s="55"/>
      <c r="G44" s="55"/>
      <c r="H44" s="55"/>
      <c r="I44" s="55"/>
      <c r="J44" s="55"/>
    </row>
    <row r="45" spans="1:10" ht="20.100000000000001" customHeight="1">
      <c r="A45" s="39"/>
      <c r="D45" s="55"/>
      <c r="E45" s="55"/>
      <c r="F45" s="55"/>
      <c r="G45" s="55"/>
      <c r="H45" s="55"/>
      <c r="I45" s="55"/>
      <c r="J45" s="55"/>
    </row>
    <row r="46" spans="1:10" ht="20.100000000000001" customHeight="1">
      <c r="A46" s="39"/>
      <c r="D46" s="55"/>
      <c r="E46" s="55"/>
      <c r="F46" s="55"/>
      <c r="G46" s="55"/>
      <c r="H46" s="55"/>
      <c r="I46" s="55"/>
      <c r="J46" s="55"/>
    </row>
    <row r="47" spans="1:10" ht="20.100000000000001" customHeight="1">
      <c r="A47" s="39" t="s">
        <v>124</v>
      </c>
      <c r="D47" s="55"/>
      <c r="E47" s="55"/>
      <c r="F47" s="55"/>
      <c r="G47" s="55"/>
      <c r="H47" s="55"/>
      <c r="I47" s="55"/>
      <c r="J47" s="55"/>
    </row>
    <row r="48" spans="1:10" ht="20.100000000000001" customHeight="1">
      <c r="A48" s="39"/>
      <c r="D48" s="55"/>
      <c r="E48" s="55"/>
      <c r="F48" s="55"/>
      <c r="G48" s="55"/>
      <c r="H48" s="55"/>
      <c r="I48" s="55"/>
      <c r="J48" s="55"/>
    </row>
    <row r="49" spans="1:10" ht="12.75" customHeight="1">
      <c r="A49" s="39"/>
      <c r="D49" s="55"/>
      <c r="E49" s="55"/>
      <c r="F49" s="55"/>
      <c r="G49" s="55"/>
      <c r="H49" s="55"/>
      <c r="I49" s="55"/>
      <c r="J49" s="55"/>
    </row>
    <row r="50" spans="1:10" ht="21.95" customHeight="1">
      <c r="A50" s="118" t="s">
        <v>32</v>
      </c>
      <c r="B50" s="72"/>
      <c r="C50" s="71"/>
      <c r="D50" s="73"/>
      <c r="E50" s="73"/>
      <c r="F50" s="73"/>
      <c r="G50" s="73"/>
      <c r="H50" s="73"/>
      <c r="I50" s="73"/>
      <c r="J50" s="73"/>
    </row>
    <row r="51" spans="1:10" ht="17.45" customHeight="1">
      <c r="A51" s="191" t="s">
        <v>0</v>
      </c>
      <c r="B51" s="185"/>
      <c r="C51" s="185"/>
      <c r="D51" s="185"/>
      <c r="E51" s="185"/>
      <c r="F51" s="185"/>
      <c r="G51" s="185"/>
      <c r="H51" s="185"/>
      <c r="I51" s="185"/>
      <c r="J51" s="185"/>
    </row>
    <row r="52" spans="1:10" ht="17.45" customHeight="1">
      <c r="A52" s="39" t="s">
        <v>125</v>
      </c>
      <c r="B52" s="36"/>
      <c r="C52" s="35"/>
      <c r="D52" s="91"/>
      <c r="E52" s="91"/>
      <c r="F52" s="91"/>
      <c r="G52" s="91"/>
      <c r="H52" s="91"/>
      <c r="I52" s="91"/>
      <c r="J52" s="91"/>
    </row>
    <row r="53" spans="1:10" ht="17.45" customHeight="1">
      <c r="A53" s="157" t="s">
        <v>123</v>
      </c>
      <c r="B53" s="92"/>
      <c r="C53" s="42"/>
      <c r="D53" s="93"/>
      <c r="E53" s="93"/>
      <c r="F53" s="93"/>
      <c r="G53" s="93"/>
      <c r="H53" s="93"/>
      <c r="I53" s="93"/>
      <c r="J53" s="93"/>
    </row>
    <row r="54" spans="1:10" ht="13.5" customHeight="1">
      <c r="A54" s="39"/>
      <c r="B54" s="36"/>
      <c r="C54" s="35"/>
      <c r="D54" s="91"/>
      <c r="E54" s="91"/>
      <c r="F54" s="91"/>
      <c r="G54" s="91"/>
      <c r="H54" s="91"/>
      <c r="I54" s="91"/>
      <c r="J54" s="95"/>
    </row>
    <row r="55" spans="1:10" ht="17.45" customHeight="1">
      <c r="B55" s="36"/>
      <c r="C55" s="75"/>
      <c r="D55" s="188" t="s">
        <v>3</v>
      </c>
      <c r="E55" s="188"/>
      <c r="F55" s="188"/>
      <c r="G55" s="47"/>
      <c r="H55" s="188" t="s">
        <v>4</v>
      </c>
      <c r="I55" s="188"/>
      <c r="J55" s="188"/>
    </row>
    <row r="56" spans="1:10" ht="17.45" customHeight="1">
      <c r="B56" s="38"/>
      <c r="C56" s="75"/>
      <c r="D56" s="151" t="s">
        <v>7</v>
      </c>
      <c r="E56" s="96"/>
      <c r="F56" s="103" t="s">
        <v>8</v>
      </c>
      <c r="G56" s="96"/>
      <c r="H56" s="151" t="s">
        <v>7</v>
      </c>
      <c r="I56" s="96"/>
      <c r="J56" s="103" t="s">
        <v>8</v>
      </c>
    </row>
    <row r="57" spans="1:10" ht="17.45" customHeight="1">
      <c r="B57" s="92" t="s">
        <v>9</v>
      </c>
      <c r="C57" s="75"/>
      <c r="D57" s="43" t="s">
        <v>10</v>
      </c>
      <c r="E57" s="96"/>
      <c r="F57" s="43" t="s">
        <v>10</v>
      </c>
      <c r="G57" s="96"/>
      <c r="H57" s="43" t="s">
        <v>10</v>
      </c>
      <c r="I57" s="96"/>
      <c r="J57" s="43" t="s">
        <v>10</v>
      </c>
    </row>
    <row r="58" spans="1:10" ht="17.45" customHeight="1">
      <c r="A58" s="39" t="s">
        <v>126</v>
      </c>
      <c r="D58" s="102"/>
      <c r="E58" s="55"/>
      <c r="F58" s="133"/>
      <c r="G58" s="55"/>
      <c r="H58" s="102"/>
      <c r="I58" s="55"/>
      <c r="J58" s="133"/>
    </row>
    <row r="59" spans="1:10" ht="17.45" customHeight="1">
      <c r="A59" s="39" t="s">
        <v>92</v>
      </c>
      <c r="D59" s="99"/>
      <c r="E59" s="55"/>
      <c r="F59" s="100"/>
      <c r="G59" s="55"/>
      <c r="H59" s="99"/>
      <c r="I59" s="55"/>
      <c r="J59" s="100"/>
    </row>
    <row r="60" spans="1:10" ht="17.45" customHeight="1">
      <c r="A60" s="39" t="s">
        <v>93</v>
      </c>
      <c r="D60" s="99"/>
      <c r="E60" s="55"/>
      <c r="F60" s="100"/>
      <c r="G60" s="55"/>
      <c r="H60" s="99"/>
      <c r="I60" s="55"/>
      <c r="J60" s="100"/>
    </row>
    <row r="61" spans="1:10" ht="17.45" customHeight="1">
      <c r="A61" s="79" t="s">
        <v>127</v>
      </c>
      <c r="D61" s="99"/>
      <c r="E61" s="55"/>
      <c r="F61" s="100"/>
      <c r="G61" s="55"/>
      <c r="H61" s="99"/>
      <c r="I61" s="55"/>
      <c r="J61" s="100"/>
    </row>
    <row r="62" spans="1:10" ht="17.45" customHeight="1">
      <c r="A62" s="79" t="s">
        <v>95</v>
      </c>
      <c r="D62" s="99">
        <v>2490584</v>
      </c>
      <c r="E62" s="55"/>
      <c r="F62" s="100">
        <v>-166187869</v>
      </c>
      <c r="G62" s="55"/>
      <c r="H62" s="99">
        <v>2490584</v>
      </c>
      <c r="I62" s="55"/>
      <c r="J62" s="100">
        <v>-166187869</v>
      </c>
    </row>
    <row r="63" spans="1:10" ht="17.45" customHeight="1">
      <c r="A63" s="79" t="s">
        <v>96</v>
      </c>
      <c r="D63" s="99"/>
      <c r="E63" s="55"/>
      <c r="F63" s="100"/>
      <c r="G63" s="55"/>
      <c r="H63" s="99"/>
      <c r="I63" s="55"/>
      <c r="J63" s="100"/>
    </row>
    <row r="64" spans="1:10" ht="17.45" customHeight="1">
      <c r="A64" s="79" t="s">
        <v>97</v>
      </c>
      <c r="D64" s="99">
        <v>77944996</v>
      </c>
      <c r="E64" s="55"/>
      <c r="F64" s="100">
        <v>140632059</v>
      </c>
      <c r="G64" s="55"/>
      <c r="H64" s="99">
        <v>77944996</v>
      </c>
      <c r="I64" s="55"/>
      <c r="J64" s="100">
        <v>140632059</v>
      </c>
    </row>
    <row r="65" spans="1:10" ht="17.45" customHeight="1">
      <c r="A65" s="79" t="s">
        <v>128</v>
      </c>
      <c r="D65" s="99"/>
      <c r="E65" s="55"/>
      <c r="F65" s="100"/>
      <c r="G65" s="55"/>
      <c r="H65" s="99"/>
      <c r="I65" s="55"/>
      <c r="J65" s="100"/>
    </row>
    <row r="66" spans="1:10" ht="17.45" customHeight="1">
      <c r="A66" s="38" t="s">
        <v>99</v>
      </c>
      <c r="D66" s="99">
        <v>0</v>
      </c>
      <c r="E66" s="55"/>
      <c r="F66" s="100">
        <v>47156</v>
      </c>
      <c r="G66" s="55"/>
      <c r="H66" s="99">
        <v>0</v>
      </c>
      <c r="I66" s="55"/>
      <c r="J66" s="100">
        <v>47156</v>
      </c>
    </row>
    <row r="67" spans="1:10" ht="17.45" customHeight="1">
      <c r="A67" s="79" t="s">
        <v>100</v>
      </c>
      <c r="D67" s="99"/>
      <c r="E67" s="55"/>
      <c r="F67" s="100"/>
      <c r="G67" s="55"/>
      <c r="H67" s="99"/>
      <c r="I67" s="55"/>
      <c r="J67" s="100"/>
    </row>
    <row r="68" spans="1:10" ht="17.45" customHeight="1">
      <c r="A68" s="79" t="s">
        <v>101</v>
      </c>
      <c r="D68" s="99">
        <v>0</v>
      </c>
      <c r="E68" s="55"/>
      <c r="F68" s="100">
        <v>55213146</v>
      </c>
      <c r="G68" s="55"/>
      <c r="H68" s="99">
        <v>0</v>
      </c>
      <c r="I68" s="55"/>
      <c r="J68" s="100">
        <v>55213146</v>
      </c>
    </row>
    <row r="69" spans="1:10" ht="17.45" customHeight="1">
      <c r="A69" s="79" t="s">
        <v>102</v>
      </c>
      <c r="D69" s="99"/>
      <c r="E69" s="55"/>
      <c r="F69" s="100"/>
      <c r="G69" s="55"/>
      <c r="H69" s="99"/>
      <c r="I69" s="55"/>
      <c r="J69" s="100"/>
    </row>
    <row r="70" spans="1:10" ht="17.45" customHeight="1">
      <c r="A70" s="79" t="s">
        <v>103</v>
      </c>
      <c r="D70" s="101">
        <v>-16465308</v>
      </c>
      <c r="E70" s="55"/>
      <c r="F70" s="132">
        <v>5249085</v>
      </c>
      <c r="G70" s="55"/>
      <c r="H70" s="101">
        <v>-16465308</v>
      </c>
      <c r="I70" s="55"/>
      <c r="J70" s="132">
        <v>5249085</v>
      </c>
    </row>
    <row r="71" spans="1:10" ht="3.95" customHeight="1">
      <c r="D71" s="102"/>
      <c r="E71" s="55"/>
      <c r="F71" s="133"/>
      <c r="G71" s="55"/>
      <c r="H71" s="102"/>
      <c r="I71" s="55"/>
      <c r="J71" s="133"/>
    </row>
    <row r="72" spans="1:10" ht="17.45" customHeight="1">
      <c r="A72" s="39" t="s">
        <v>104</v>
      </c>
      <c r="D72" s="99"/>
      <c r="E72" s="55"/>
      <c r="F72" s="100"/>
      <c r="G72" s="55"/>
      <c r="H72" s="99"/>
      <c r="I72" s="55"/>
      <c r="J72" s="100"/>
    </row>
    <row r="73" spans="1:10" ht="17.45" customHeight="1">
      <c r="A73" s="39" t="s">
        <v>93</v>
      </c>
      <c r="D73" s="101">
        <v>63970272</v>
      </c>
      <c r="E73" s="55"/>
      <c r="F73" s="132">
        <v>34953577</v>
      </c>
      <c r="G73" s="55"/>
      <c r="H73" s="101">
        <v>63970272</v>
      </c>
      <c r="I73" s="55"/>
      <c r="J73" s="132">
        <v>34953577</v>
      </c>
    </row>
    <row r="74" spans="1:10" ht="3.95" customHeight="1">
      <c r="A74" s="39"/>
      <c r="D74" s="102"/>
      <c r="E74" s="55"/>
      <c r="F74" s="133"/>
      <c r="G74" s="55"/>
      <c r="H74" s="102"/>
      <c r="I74" s="55"/>
      <c r="J74" s="133"/>
    </row>
    <row r="75" spans="1:10" ht="17.45" customHeight="1">
      <c r="A75" s="39" t="s">
        <v>105</v>
      </c>
      <c r="D75" s="99"/>
      <c r="E75" s="55"/>
      <c r="F75" s="100"/>
      <c r="G75" s="55"/>
      <c r="H75" s="99"/>
      <c r="I75" s="55"/>
      <c r="J75" s="100"/>
    </row>
    <row r="76" spans="1:10" ht="17.45" customHeight="1">
      <c r="A76" s="39" t="s">
        <v>93</v>
      </c>
      <c r="D76" s="99"/>
      <c r="E76" s="55"/>
      <c r="F76" s="100"/>
      <c r="G76" s="55"/>
      <c r="H76" s="99"/>
      <c r="I76" s="55"/>
      <c r="J76" s="100"/>
    </row>
    <row r="77" spans="1:10" ht="17.45" customHeight="1">
      <c r="A77" s="79" t="s">
        <v>106</v>
      </c>
      <c r="D77" s="99"/>
      <c r="E77" s="55"/>
      <c r="F77" s="100"/>
      <c r="G77" s="55"/>
      <c r="H77" s="99"/>
      <c r="I77" s="55"/>
      <c r="J77" s="100"/>
    </row>
    <row r="78" spans="1:10" ht="17.45" customHeight="1">
      <c r="A78" s="79" t="s">
        <v>107</v>
      </c>
      <c r="D78" s="99">
        <v>-2892173</v>
      </c>
      <c r="E78" s="55"/>
      <c r="F78" s="100">
        <v>-4546189</v>
      </c>
      <c r="G78" s="55"/>
      <c r="H78" s="99">
        <v>-2892173</v>
      </c>
      <c r="I78" s="55"/>
      <c r="J78" s="100">
        <v>-4546189</v>
      </c>
    </row>
    <row r="79" spans="1:10" ht="17.45" customHeight="1">
      <c r="A79" s="79" t="s">
        <v>129</v>
      </c>
      <c r="D79" s="99"/>
      <c r="E79" s="55"/>
      <c r="F79" s="100"/>
      <c r="G79" s="55"/>
      <c r="H79" s="99"/>
      <c r="I79" s="55"/>
      <c r="J79" s="100"/>
    </row>
    <row r="80" spans="1:10" ht="17.45" customHeight="1">
      <c r="A80" s="79" t="s">
        <v>130</v>
      </c>
      <c r="D80" s="99">
        <v>425700628</v>
      </c>
      <c r="E80" s="55"/>
      <c r="F80" s="100">
        <v>24981249</v>
      </c>
      <c r="G80" s="55"/>
      <c r="H80" s="99">
        <v>425700628</v>
      </c>
      <c r="I80" s="55"/>
      <c r="J80" s="100">
        <v>24981249</v>
      </c>
    </row>
    <row r="81" spans="1:10" ht="17.45" customHeight="1">
      <c r="A81" s="79" t="s">
        <v>110</v>
      </c>
      <c r="D81" s="99">
        <v>0</v>
      </c>
      <c r="E81" s="55"/>
      <c r="F81" s="100">
        <v>-414005</v>
      </c>
      <c r="G81" s="55"/>
      <c r="H81" s="99">
        <v>0</v>
      </c>
      <c r="I81" s="55"/>
      <c r="J81" s="100">
        <v>-414005</v>
      </c>
    </row>
    <row r="82" spans="1:10" ht="17.45" customHeight="1">
      <c r="A82" s="79" t="s">
        <v>111</v>
      </c>
      <c r="D82" s="99"/>
      <c r="E82" s="55"/>
      <c r="F82" s="100"/>
      <c r="G82" s="55"/>
      <c r="H82" s="99"/>
      <c r="I82" s="55"/>
      <c r="J82" s="100"/>
    </row>
    <row r="83" spans="1:10" ht="17.45" customHeight="1">
      <c r="A83" s="79" t="s">
        <v>103</v>
      </c>
      <c r="D83" s="101">
        <v>-84964438</v>
      </c>
      <c r="E83" s="55"/>
      <c r="F83" s="132">
        <v>123078554</v>
      </c>
      <c r="G83" s="55"/>
      <c r="H83" s="101">
        <v>-84964438</v>
      </c>
      <c r="I83" s="55"/>
      <c r="J83" s="132">
        <v>123078554</v>
      </c>
    </row>
    <row r="84" spans="1:10" ht="3.95" customHeight="1">
      <c r="A84" s="79"/>
      <c r="D84" s="102"/>
      <c r="E84" s="55"/>
      <c r="F84" s="133"/>
      <c r="G84" s="55"/>
      <c r="H84" s="102"/>
      <c r="I84" s="55"/>
      <c r="J84" s="133"/>
    </row>
    <row r="85" spans="1:10" ht="17.45" customHeight="1">
      <c r="A85" s="39" t="s">
        <v>112</v>
      </c>
      <c r="D85" s="99"/>
      <c r="E85" s="55"/>
      <c r="F85" s="100"/>
      <c r="G85" s="55"/>
      <c r="H85" s="99"/>
      <c r="I85" s="55"/>
      <c r="J85" s="100"/>
    </row>
    <row r="86" spans="1:10" ht="17.45" customHeight="1">
      <c r="A86" s="39" t="s">
        <v>93</v>
      </c>
      <c r="D86" s="101">
        <v>337844017</v>
      </c>
      <c r="E86" s="55"/>
      <c r="F86" s="132">
        <v>143099609</v>
      </c>
      <c r="G86" s="55"/>
      <c r="H86" s="101">
        <v>337844017</v>
      </c>
      <c r="I86" s="55"/>
      <c r="J86" s="132">
        <v>143099609</v>
      </c>
    </row>
    <row r="87" spans="1:10" ht="3.95" customHeight="1">
      <c r="A87" s="79"/>
      <c r="D87" s="102"/>
      <c r="E87" s="55"/>
      <c r="F87" s="133"/>
      <c r="G87" s="55"/>
      <c r="H87" s="102"/>
      <c r="I87" s="55"/>
      <c r="J87" s="133"/>
    </row>
    <row r="88" spans="1:10" ht="17.45" customHeight="1">
      <c r="A88" s="39" t="s">
        <v>131</v>
      </c>
      <c r="D88" s="101">
        <v>401814289</v>
      </c>
      <c r="E88" s="55"/>
      <c r="F88" s="132">
        <v>178053186</v>
      </c>
      <c r="G88" s="55"/>
      <c r="H88" s="101">
        <v>401814289</v>
      </c>
      <c r="I88" s="55"/>
      <c r="J88" s="132">
        <v>178053186</v>
      </c>
    </row>
    <row r="89" spans="1:10" ht="3.95" customHeight="1">
      <c r="D89" s="102"/>
      <c r="E89" s="55"/>
      <c r="F89" s="133"/>
      <c r="G89" s="55"/>
      <c r="H89" s="102"/>
      <c r="I89" s="55"/>
      <c r="J89" s="133"/>
    </row>
    <row r="90" spans="1:10" ht="17.45" customHeight="1" thickBot="1">
      <c r="A90" s="75" t="s">
        <v>114</v>
      </c>
      <c r="D90" s="104">
        <v>1696384661</v>
      </c>
      <c r="E90" s="55"/>
      <c r="F90" s="135">
        <v>1546934341</v>
      </c>
      <c r="G90" s="55"/>
      <c r="H90" s="104">
        <v>2311097762</v>
      </c>
      <c r="I90" s="55"/>
      <c r="J90" s="135">
        <v>1525779695</v>
      </c>
    </row>
    <row r="91" spans="1:10" ht="3.95" customHeight="1" thickTop="1">
      <c r="D91" s="105"/>
      <c r="E91" s="55"/>
      <c r="F91" s="136"/>
      <c r="G91" s="55"/>
      <c r="H91" s="105"/>
      <c r="I91" s="55"/>
      <c r="J91" s="136"/>
    </row>
    <row r="92" spans="1:10" ht="17.45" customHeight="1">
      <c r="A92" s="106" t="s">
        <v>115</v>
      </c>
      <c r="D92" s="99"/>
      <c r="E92" s="55"/>
      <c r="F92" s="100"/>
      <c r="G92" s="55"/>
      <c r="H92" s="99"/>
      <c r="I92" s="55"/>
      <c r="J92" s="100"/>
    </row>
    <row r="93" spans="1:10" ht="3.95" customHeight="1">
      <c r="A93" s="107"/>
      <c r="D93" s="99"/>
      <c r="E93" s="100"/>
      <c r="F93" s="100"/>
      <c r="G93" s="100"/>
      <c r="H93" s="99"/>
      <c r="I93" s="100"/>
      <c r="J93" s="100"/>
    </row>
    <row r="94" spans="1:10" ht="17.45" customHeight="1">
      <c r="A94" s="107" t="s">
        <v>116</v>
      </c>
      <c r="D94" s="99">
        <v>1294570372</v>
      </c>
      <c r="E94" s="55"/>
      <c r="F94" s="100">
        <v>1368881155</v>
      </c>
      <c r="G94" s="55"/>
      <c r="H94" s="99">
        <v>1909283473</v>
      </c>
      <c r="I94" s="55"/>
      <c r="J94" s="100">
        <v>1347726509</v>
      </c>
    </row>
    <row r="95" spans="1:10" ht="17.45" customHeight="1">
      <c r="A95" s="107" t="s">
        <v>117</v>
      </c>
      <c r="D95" s="101">
        <v>0</v>
      </c>
      <c r="E95" s="100"/>
      <c r="F95" s="132">
        <v>0</v>
      </c>
      <c r="G95" s="100"/>
      <c r="H95" s="101">
        <v>0</v>
      </c>
      <c r="I95" s="100"/>
      <c r="J95" s="132">
        <v>0</v>
      </c>
    </row>
    <row r="96" spans="1:10" ht="3.95" customHeight="1">
      <c r="A96" s="107"/>
      <c r="D96" s="102"/>
      <c r="E96" s="100"/>
      <c r="F96" s="133"/>
      <c r="G96" s="100"/>
      <c r="H96" s="102"/>
      <c r="I96" s="100"/>
      <c r="J96" s="133"/>
    </row>
    <row r="97" spans="1:10" ht="17.45" customHeight="1" thickBot="1">
      <c r="D97" s="104">
        <v>1294570372</v>
      </c>
      <c r="E97" s="55"/>
      <c r="F97" s="135">
        <v>1368881155</v>
      </c>
      <c r="G97" s="55"/>
      <c r="H97" s="104">
        <v>1909283473</v>
      </c>
      <c r="I97" s="55"/>
      <c r="J97" s="135">
        <v>1347726509</v>
      </c>
    </row>
    <row r="98" spans="1:10" ht="3.6" customHeight="1" thickTop="1">
      <c r="D98" s="105"/>
      <c r="E98" s="55"/>
      <c r="F98" s="136"/>
      <c r="G98" s="55"/>
      <c r="H98" s="105"/>
      <c r="I98" s="55"/>
      <c r="J98" s="136"/>
    </row>
    <row r="99" spans="1:10" ht="17.45" customHeight="1">
      <c r="A99" s="106" t="s">
        <v>118</v>
      </c>
      <c r="D99" s="99"/>
      <c r="E99" s="55"/>
      <c r="F99" s="100"/>
      <c r="G99" s="55"/>
      <c r="H99" s="99"/>
      <c r="I99" s="55"/>
      <c r="J99" s="100"/>
    </row>
    <row r="100" spans="1:10" ht="5.0999999999999996" customHeight="1">
      <c r="A100" s="107"/>
      <c r="D100" s="99"/>
      <c r="E100" s="100"/>
      <c r="F100" s="100"/>
      <c r="G100" s="100"/>
      <c r="H100" s="99"/>
      <c r="I100" s="100"/>
      <c r="J100" s="100"/>
    </row>
    <row r="101" spans="1:10" ht="17.45" customHeight="1">
      <c r="A101" s="107" t="s">
        <v>116</v>
      </c>
      <c r="D101" s="99">
        <v>1696384661</v>
      </c>
      <c r="E101" s="55"/>
      <c r="F101" s="100">
        <v>1546934341</v>
      </c>
      <c r="G101" s="55"/>
      <c r="H101" s="99">
        <v>2311097762</v>
      </c>
      <c r="I101" s="55"/>
      <c r="J101" s="100">
        <v>1525779695</v>
      </c>
    </row>
    <row r="102" spans="1:10" ht="17.45" customHeight="1">
      <c r="A102" s="107" t="s">
        <v>117</v>
      </c>
      <c r="D102" s="101">
        <v>0</v>
      </c>
      <c r="E102" s="100"/>
      <c r="F102" s="132">
        <v>0</v>
      </c>
      <c r="G102" s="100"/>
      <c r="H102" s="101">
        <v>0</v>
      </c>
      <c r="I102" s="100"/>
      <c r="J102" s="132">
        <v>0</v>
      </c>
    </row>
    <row r="103" spans="1:10" ht="3.95" customHeight="1">
      <c r="A103" s="107"/>
      <c r="D103" s="102"/>
      <c r="E103" s="100"/>
      <c r="F103" s="133"/>
      <c r="G103" s="100"/>
      <c r="H103" s="102"/>
      <c r="I103" s="100"/>
      <c r="J103" s="133"/>
    </row>
    <row r="104" spans="1:10" ht="17.45" customHeight="1" thickBot="1">
      <c r="D104" s="104">
        <v>1696384661</v>
      </c>
      <c r="E104" s="55"/>
      <c r="F104" s="135">
        <v>1546934341</v>
      </c>
      <c r="G104" s="55"/>
      <c r="H104" s="104">
        <v>2311097762</v>
      </c>
      <c r="I104" s="55"/>
      <c r="J104" s="135">
        <v>1525779695</v>
      </c>
    </row>
    <row r="105" spans="1:10" ht="4.5" customHeight="1" thickTop="1">
      <c r="D105" s="105"/>
      <c r="E105" s="55"/>
      <c r="F105" s="136"/>
      <c r="G105" s="55"/>
      <c r="H105" s="105"/>
      <c r="I105" s="55"/>
      <c r="J105" s="136"/>
    </row>
    <row r="106" spans="1:10" ht="17.45" customHeight="1">
      <c r="A106" s="39" t="s">
        <v>119</v>
      </c>
      <c r="B106" s="45">
        <v>41</v>
      </c>
      <c r="D106" s="99"/>
      <c r="E106" s="100"/>
      <c r="F106" s="100"/>
      <c r="G106" s="100"/>
      <c r="H106" s="99"/>
      <c r="I106" s="55"/>
      <c r="J106" s="100"/>
    </row>
    <row r="107" spans="1:10" ht="3.95" customHeight="1">
      <c r="A107" s="107"/>
      <c r="D107" s="99"/>
      <c r="E107" s="100"/>
      <c r="F107" s="100"/>
      <c r="G107" s="100"/>
      <c r="H107" s="99"/>
      <c r="I107" s="100"/>
      <c r="J107" s="100"/>
    </row>
    <row r="108" spans="1:10" ht="17.45" customHeight="1" thickBot="1">
      <c r="A108" s="79" t="s">
        <v>120</v>
      </c>
      <c r="B108" s="65"/>
      <c r="C108" s="65"/>
      <c r="D108" s="114">
        <v>3.7176516027835359E-2</v>
      </c>
      <c r="E108" s="109"/>
      <c r="F108" s="137">
        <v>3.9310518222688995E-2</v>
      </c>
      <c r="G108" s="109"/>
      <c r="H108" s="114">
        <v>5.4829392956063767E-2</v>
      </c>
      <c r="I108" s="55"/>
      <c r="J108" s="137">
        <v>3.8703014719525107E-2</v>
      </c>
    </row>
    <row r="109" spans="1:10" ht="3.95" customHeight="1" thickTop="1">
      <c r="B109" s="65"/>
      <c r="C109" s="65"/>
      <c r="D109" s="105"/>
      <c r="E109" s="55"/>
      <c r="F109" s="136"/>
      <c r="G109" s="81"/>
      <c r="H109" s="105"/>
      <c r="I109" s="55"/>
      <c r="J109" s="136"/>
    </row>
    <row r="110" spans="1:10" ht="17.45" customHeight="1" thickBot="1">
      <c r="A110" s="38" t="s">
        <v>121</v>
      </c>
      <c r="D110" s="104">
        <v>34822261748</v>
      </c>
      <c r="E110" s="100"/>
      <c r="F110" s="135">
        <v>34822261748</v>
      </c>
      <c r="G110" s="100"/>
      <c r="H110" s="104">
        <v>34822261748</v>
      </c>
      <c r="I110" s="55"/>
      <c r="J110" s="135">
        <v>34822261748</v>
      </c>
    </row>
    <row r="111" spans="1:10" ht="7.5" customHeight="1" thickTop="1">
      <c r="D111" s="100"/>
      <c r="E111" s="55"/>
      <c r="F111" s="100"/>
      <c r="G111" s="55"/>
      <c r="H111" s="100"/>
      <c r="I111" s="55"/>
      <c r="J111" s="100"/>
    </row>
    <row r="112" spans="1:10" ht="6.75" customHeight="1"/>
    <row r="113" spans="1:10" ht="21.95" customHeight="1">
      <c r="A113" s="118" t="s">
        <v>32</v>
      </c>
      <c r="B113" s="72"/>
      <c r="C113" s="71"/>
      <c r="D113" s="73"/>
      <c r="E113" s="73"/>
      <c r="F113" s="73"/>
      <c r="G113" s="73"/>
      <c r="H113" s="73"/>
      <c r="I113" s="73"/>
      <c r="J113" s="73"/>
    </row>
    <row r="114" spans="1:10" ht="20.100000000000001" customHeight="1"/>
    <row r="115" spans="1:10" ht="20.100000000000001" customHeight="1"/>
    <row r="116" spans="1:10" ht="20.100000000000001" customHeight="1"/>
    <row r="117" spans="1:10" ht="20.100000000000001" customHeight="1"/>
  </sheetData>
  <mergeCells count="6">
    <mergeCell ref="A1:J1"/>
    <mergeCell ref="D5:F5"/>
    <mergeCell ref="H5:J5"/>
    <mergeCell ref="A51:J51"/>
    <mergeCell ref="D55:F55"/>
    <mergeCell ref="H55:J5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5"/>
  <sheetViews>
    <sheetView topLeftCell="G10" zoomScale="85" zoomScaleNormal="85" zoomScaleSheetLayoutView="110" zoomScalePageLayoutView="85" workbookViewId="0">
      <selection activeCell="AA33" sqref="AA33"/>
    </sheetView>
  </sheetViews>
  <sheetFormatPr defaultColWidth="8" defaultRowHeight="16.5"/>
  <cols>
    <col min="1" max="1" width="14.625" style="6" customWidth="1"/>
    <col min="2" max="2" width="9.5" style="6" customWidth="1"/>
    <col min="3" max="3" width="5.625" style="6" customWidth="1"/>
    <col min="4" max="4" width="0.75" style="24" customWidth="1"/>
    <col min="5" max="5" width="9.125" style="24" customWidth="1"/>
    <col min="6" max="6" width="0.75" style="24" customWidth="1"/>
    <col min="7" max="7" width="9.25" style="24" customWidth="1"/>
    <col min="8" max="8" width="0.75" style="24" customWidth="1"/>
    <col min="9" max="9" width="9.125" style="24" bestFit="1" customWidth="1"/>
    <col min="10" max="10" width="0.75" style="24" customWidth="1"/>
    <col min="11" max="11" width="12" style="24" customWidth="1"/>
    <col min="12" max="12" width="0.75" style="24" customWidth="1"/>
    <col min="13" max="13" width="14.5" style="24" customWidth="1"/>
    <col min="14" max="14" width="0.75" style="24" customWidth="1"/>
    <col min="15" max="15" width="9.125" style="24" customWidth="1"/>
    <col min="16" max="16" width="0.75" style="24" customWidth="1"/>
    <col min="17" max="17" width="13.875" style="24" customWidth="1"/>
    <col min="18" max="18" width="0.75" style="24" customWidth="1"/>
    <col min="19" max="19" width="15.625" style="24" customWidth="1"/>
    <col min="20" max="20" width="0.75" style="24" customWidth="1"/>
    <col min="21" max="21" width="9.5" style="24" customWidth="1"/>
    <col min="22" max="22" width="0.75" style="24" customWidth="1"/>
    <col min="23" max="23" width="11.75" style="24" customWidth="1"/>
    <col min="24" max="24" width="0.75" style="24" customWidth="1"/>
    <col min="25" max="25" width="11.125" style="24" customWidth="1"/>
    <col min="26" max="26" width="0.75" style="24" customWidth="1"/>
    <col min="27" max="27" width="9.625" style="24" customWidth="1"/>
    <col min="28" max="28" width="0.75" style="24" customWidth="1"/>
    <col min="29" max="29" width="10.25" style="24" customWidth="1"/>
    <col min="30" max="30" width="0.75" style="24" customWidth="1"/>
    <col min="31" max="31" width="8" style="24" customWidth="1"/>
    <col min="32" max="32" width="0.75" style="24" customWidth="1"/>
    <col min="33" max="33" width="9.125" style="24" customWidth="1"/>
    <col min="34" max="34" width="0.75" style="24" customWidth="1"/>
    <col min="35" max="35" width="9.375" style="24" bestFit="1" customWidth="1"/>
    <col min="36" max="36" width="11.625" style="6" customWidth="1"/>
    <col min="37" max="37" width="10.75" style="6" bestFit="1" customWidth="1"/>
    <col min="38" max="38" width="11.875" style="6" bestFit="1" customWidth="1"/>
    <col min="39" max="16384" width="8" style="6"/>
  </cols>
  <sheetData>
    <row r="1" spans="1:38" s="5" customFormat="1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8" ht="21" customHeight="1">
      <c r="A2" s="174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8" ht="21" customHeight="1">
      <c r="A3" s="7" t="s">
        <v>123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117"/>
      <c r="AB3" s="8"/>
      <c r="AC3" s="117"/>
      <c r="AD3" s="8"/>
      <c r="AE3" s="117"/>
      <c r="AF3" s="8"/>
      <c r="AG3" s="117"/>
      <c r="AH3" s="8"/>
      <c r="AI3" s="117"/>
    </row>
    <row r="4" spans="1:38" ht="21" customHeight="1">
      <c r="A4" s="3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13"/>
      <c r="AB4" s="6"/>
      <c r="AC4" s="6"/>
      <c r="AD4" s="6"/>
      <c r="AE4" s="6"/>
      <c r="AF4" s="6"/>
      <c r="AG4" s="113"/>
      <c r="AH4" s="6"/>
      <c r="AI4" s="113"/>
    </row>
    <row r="5" spans="1:38" s="119" customFormat="1" ht="21" customHeight="1">
      <c r="A5" s="16"/>
      <c r="B5" s="16"/>
      <c r="C5" s="16"/>
      <c r="D5" s="16"/>
      <c r="E5" s="192" t="s">
        <v>3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</row>
    <row r="6" spans="1:38" s="119" customFormat="1" ht="21" customHeight="1">
      <c r="A6" s="16"/>
      <c r="B6" s="16"/>
      <c r="C6" s="16"/>
      <c r="D6" s="16"/>
      <c r="E6" s="193" t="s">
        <v>50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</row>
    <row r="7" spans="1:38" s="119" customFormat="1" ht="21" customHeight="1">
      <c r="A7" s="16"/>
      <c r="B7" s="16"/>
      <c r="C7" s="16"/>
      <c r="D7" s="12"/>
      <c r="E7" s="12"/>
      <c r="F7" s="12"/>
      <c r="G7" s="12"/>
      <c r="H7" s="12"/>
      <c r="I7" s="193" t="s">
        <v>57</v>
      </c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2"/>
      <c r="AC7" s="12"/>
      <c r="AD7" s="12"/>
      <c r="AE7" s="12"/>
      <c r="AF7" s="12"/>
      <c r="AG7" s="12"/>
      <c r="AH7" s="12"/>
      <c r="AI7" s="12"/>
    </row>
    <row r="8" spans="1:38" s="119" customFormat="1" ht="21" customHeight="1">
      <c r="A8" s="16"/>
      <c r="B8" s="16"/>
      <c r="C8" s="16"/>
      <c r="D8" s="12"/>
      <c r="E8" s="12"/>
      <c r="F8" s="12"/>
      <c r="G8" s="12"/>
      <c r="H8" s="12"/>
      <c r="I8" s="12"/>
      <c r="J8" s="12"/>
      <c r="K8" s="173" t="s">
        <v>133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8" s="119" customFormat="1" ht="21" customHeight="1">
      <c r="A9" s="16"/>
      <c r="B9" s="16"/>
      <c r="C9" s="16"/>
      <c r="D9" s="12"/>
      <c r="E9" s="12"/>
      <c r="F9" s="12"/>
      <c r="G9" s="12"/>
      <c r="H9" s="12"/>
      <c r="I9" s="12"/>
      <c r="J9" s="12"/>
      <c r="K9" s="14" t="s">
        <v>134</v>
      </c>
      <c r="L9" s="14"/>
      <c r="M9" s="15" t="s">
        <v>135</v>
      </c>
      <c r="N9" s="12"/>
      <c r="O9" s="13" t="s">
        <v>136</v>
      </c>
      <c r="P9" s="12"/>
      <c r="Q9" s="14" t="s">
        <v>137</v>
      </c>
      <c r="R9" s="14"/>
      <c r="S9" s="14" t="s">
        <v>138</v>
      </c>
      <c r="T9" s="1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8" s="16" customFormat="1" ht="21" customHeight="1">
      <c r="K10" s="14" t="s">
        <v>139</v>
      </c>
      <c r="L10" s="14"/>
      <c r="M10" s="15" t="s">
        <v>140</v>
      </c>
      <c r="N10" s="17"/>
      <c r="O10" s="14" t="s">
        <v>141</v>
      </c>
      <c r="P10" s="14"/>
      <c r="Q10" s="14" t="s">
        <v>142</v>
      </c>
      <c r="R10" s="14"/>
      <c r="S10" s="14" t="s">
        <v>143</v>
      </c>
      <c r="T10" s="14"/>
      <c r="U10" s="14" t="s">
        <v>144</v>
      </c>
      <c r="W10" s="13"/>
      <c r="Y10" s="13" t="s">
        <v>145</v>
      </c>
      <c r="AC10" s="17" t="s">
        <v>146</v>
      </c>
    </row>
    <row r="11" spans="1:38" s="16" customFormat="1" ht="21" customHeight="1">
      <c r="I11" s="13" t="s">
        <v>147</v>
      </c>
      <c r="J11" s="13"/>
      <c r="K11" s="13" t="s">
        <v>148</v>
      </c>
      <c r="L11" s="13"/>
      <c r="M11" s="17" t="s">
        <v>149</v>
      </c>
      <c r="N11" s="13"/>
      <c r="O11" s="13" t="s">
        <v>150</v>
      </c>
      <c r="P11" s="13"/>
      <c r="Q11" s="13" t="s">
        <v>151</v>
      </c>
      <c r="R11" s="13"/>
      <c r="S11" s="13" t="s">
        <v>152</v>
      </c>
      <c r="T11" s="13"/>
      <c r="U11" s="13" t="s">
        <v>153</v>
      </c>
      <c r="V11" s="13"/>
      <c r="W11" s="13" t="s">
        <v>270</v>
      </c>
      <c r="X11" s="13"/>
      <c r="Y11" s="13" t="s">
        <v>154</v>
      </c>
      <c r="Z11" s="13"/>
      <c r="AA11" s="14" t="s">
        <v>155</v>
      </c>
      <c r="AC11" s="17" t="s">
        <v>156</v>
      </c>
    </row>
    <row r="12" spans="1:38" s="16" customFormat="1" ht="21" customHeight="1">
      <c r="D12" s="13"/>
      <c r="E12" s="13" t="s">
        <v>157</v>
      </c>
      <c r="F12" s="13"/>
      <c r="G12" s="13" t="s">
        <v>158</v>
      </c>
      <c r="H12" s="13"/>
      <c r="I12" s="13" t="s">
        <v>159</v>
      </c>
      <c r="J12" s="13"/>
      <c r="K12" s="13" t="s">
        <v>160</v>
      </c>
      <c r="L12" s="13"/>
      <c r="M12" s="13" t="s">
        <v>161</v>
      </c>
      <c r="N12" s="13"/>
      <c r="O12" s="13" t="s">
        <v>162</v>
      </c>
      <c r="P12" s="13"/>
      <c r="Q12" s="13" t="s">
        <v>163</v>
      </c>
      <c r="R12" s="13"/>
      <c r="S12" s="13" t="s">
        <v>164</v>
      </c>
      <c r="T12" s="13"/>
      <c r="U12" s="13" t="s">
        <v>165</v>
      </c>
      <c r="V12" s="13"/>
      <c r="W12" s="13" t="s">
        <v>271</v>
      </c>
      <c r="X12" s="13"/>
      <c r="Y12" s="13" t="s">
        <v>133</v>
      </c>
      <c r="Z12" s="13"/>
      <c r="AA12" s="13" t="s">
        <v>166</v>
      </c>
      <c r="AB12" s="13"/>
      <c r="AC12" s="15" t="s">
        <v>167</v>
      </c>
      <c r="AD12" s="13"/>
      <c r="AE12" s="13" t="s">
        <v>168</v>
      </c>
      <c r="AF12" s="13"/>
      <c r="AG12" s="13"/>
      <c r="AH12" s="13"/>
      <c r="AI12" s="13" t="s">
        <v>169</v>
      </c>
    </row>
    <row r="13" spans="1:38" s="16" customFormat="1" ht="21" customHeight="1">
      <c r="D13" s="13"/>
      <c r="E13" s="13" t="s">
        <v>170</v>
      </c>
      <c r="F13" s="13"/>
      <c r="G13" s="13" t="s">
        <v>171</v>
      </c>
      <c r="H13" s="13"/>
      <c r="I13" s="13" t="s">
        <v>11</v>
      </c>
      <c r="J13" s="13"/>
      <c r="K13" s="13" t="s">
        <v>172</v>
      </c>
      <c r="L13" s="13"/>
      <c r="M13" s="13" t="s">
        <v>173</v>
      </c>
      <c r="N13" s="13"/>
      <c r="O13" s="13" t="s">
        <v>174</v>
      </c>
      <c r="P13" s="13"/>
      <c r="Q13" s="13" t="s">
        <v>172</v>
      </c>
      <c r="R13" s="13"/>
      <c r="S13" s="13" t="s">
        <v>175</v>
      </c>
      <c r="T13" s="13"/>
      <c r="U13" s="13" t="s">
        <v>176</v>
      </c>
      <c r="V13" s="13"/>
      <c r="W13" s="13" t="s">
        <v>272</v>
      </c>
      <c r="X13" s="13"/>
      <c r="Y13" s="13" t="s">
        <v>177</v>
      </c>
      <c r="Z13" s="13"/>
      <c r="AA13" s="13" t="s">
        <v>178</v>
      </c>
      <c r="AB13" s="13"/>
      <c r="AC13" s="13" t="s">
        <v>179</v>
      </c>
      <c r="AD13" s="13"/>
      <c r="AE13" s="13" t="s">
        <v>180</v>
      </c>
      <c r="AF13" s="13"/>
      <c r="AG13" s="13" t="s">
        <v>60</v>
      </c>
      <c r="AH13" s="13"/>
      <c r="AI13" s="13" t="s">
        <v>181</v>
      </c>
    </row>
    <row r="14" spans="1:38" s="16" customFormat="1" ht="21" customHeight="1">
      <c r="C14" s="20" t="s">
        <v>9</v>
      </c>
      <c r="D14" s="13"/>
      <c r="E14" s="21" t="s">
        <v>10</v>
      </c>
      <c r="F14" s="13"/>
      <c r="G14" s="21" t="s">
        <v>10</v>
      </c>
      <c r="H14" s="13"/>
      <c r="I14" s="21" t="s">
        <v>10</v>
      </c>
      <c r="J14" s="13"/>
      <c r="K14" s="21" t="s">
        <v>10</v>
      </c>
      <c r="L14" s="13"/>
      <c r="M14" s="21" t="s">
        <v>10</v>
      </c>
      <c r="N14" s="13"/>
      <c r="O14" s="21" t="s">
        <v>10</v>
      </c>
      <c r="P14" s="13"/>
      <c r="Q14" s="21" t="s">
        <v>10</v>
      </c>
      <c r="R14" s="13"/>
      <c r="S14" s="21" t="s">
        <v>10</v>
      </c>
      <c r="T14" s="13"/>
      <c r="U14" s="21" t="s">
        <v>10</v>
      </c>
      <c r="V14" s="13"/>
      <c r="W14" s="21" t="s">
        <v>10</v>
      </c>
      <c r="X14" s="13"/>
      <c r="Y14" s="21" t="s">
        <v>10</v>
      </c>
      <c r="Z14" s="13"/>
      <c r="AA14" s="21" t="s">
        <v>10</v>
      </c>
      <c r="AB14" s="13"/>
      <c r="AC14" s="21" t="s">
        <v>10</v>
      </c>
      <c r="AD14" s="13"/>
      <c r="AE14" s="21" t="s">
        <v>10</v>
      </c>
      <c r="AF14" s="13"/>
      <c r="AG14" s="21" t="s">
        <v>10</v>
      </c>
      <c r="AH14" s="13"/>
      <c r="AI14" s="21" t="s">
        <v>10</v>
      </c>
    </row>
    <row r="15" spans="1:38" s="16" customFormat="1" ht="21" customHeight="1">
      <c r="D15" s="13"/>
      <c r="E15" s="120"/>
      <c r="F15" s="13"/>
      <c r="G15" s="120"/>
      <c r="H15" s="13"/>
      <c r="I15" s="120"/>
      <c r="J15" s="13"/>
      <c r="K15" s="120"/>
      <c r="L15" s="13"/>
      <c r="M15" s="120"/>
      <c r="N15" s="13"/>
      <c r="O15" s="120"/>
      <c r="P15" s="13"/>
      <c r="Q15" s="120"/>
      <c r="R15" s="13"/>
      <c r="S15" s="120"/>
      <c r="T15" s="13"/>
      <c r="U15" s="120"/>
      <c r="V15" s="13"/>
      <c r="W15" s="120"/>
      <c r="X15" s="13"/>
      <c r="Y15" s="120"/>
      <c r="Z15" s="13"/>
      <c r="AA15" s="120"/>
      <c r="AB15" s="13"/>
      <c r="AC15" s="120"/>
      <c r="AD15" s="13"/>
      <c r="AE15" s="120"/>
      <c r="AF15" s="13"/>
      <c r="AG15" s="120"/>
      <c r="AH15" s="13"/>
      <c r="AI15" s="120"/>
      <c r="AJ15" s="121"/>
    </row>
    <row r="16" spans="1:38" s="16" customFormat="1" ht="21" customHeight="1">
      <c r="A16" s="122" t="s">
        <v>182</v>
      </c>
      <c r="D16" s="18"/>
      <c r="E16" s="123">
        <v>17411130874</v>
      </c>
      <c r="F16" s="18"/>
      <c r="G16" s="123">
        <v>10145965854</v>
      </c>
      <c r="H16" s="18"/>
      <c r="I16" s="123">
        <v>2325851645</v>
      </c>
      <c r="J16" s="18"/>
      <c r="K16" s="123">
        <v>-615819406</v>
      </c>
      <c r="L16" s="18"/>
      <c r="M16" s="123">
        <v>115833745</v>
      </c>
      <c r="N16" s="18"/>
      <c r="O16" s="123">
        <v>0</v>
      </c>
      <c r="P16" s="18"/>
      <c r="Q16" s="123">
        <v>-209135249</v>
      </c>
      <c r="R16" s="18"/>
      <c r="S16" s="123">
        <v>-559523236</v>
      </c>
      <c r="T16" s="18"/>
      <c r="U16" s="123">
        <v>5597936</v>
      </c>
      <c r="V16" s="18"/>
      <c r="W16" s="123">
        <v>0</v>
      </c>
      <c r="X16" s="18"/>
      <c r="Y16" s="123">
        <v>-255477411</v>
      </c>
      <c r="Z16" s="18"/>
      <c r="AA16" s="123">
        <v>807328024</v>
      </c>
      <c r="AB16" s="18"/>
      <c r="AC16" s="123">
        <v>-42753751</v>
      </c>
      <c r="AD16" s="18"/>
      <c r="AE16" s="123">
        <v>791601000</v>
      </c>
      <c r="AF16" s="18"/>
      <c r="AG16" s="123">
        <v>17865276071</v>
      </c>
      <c r="AH16" s="18"/>
      <c r="AI16" s="123">
        <v>46978548072</v>
      </c>
      <c r="AJ16" s="124"/>
      <c r="AK16" s="124"/>
      <c r="AL16" s="124"/>
    </row>
    <row r="17" spans="1:38" s="16" customFormat="1" ht="21" customHeight="1">
      <c r="A17" s="172" t="s">
        <v>183</v>
      </c>
      <c r="D17" s="18"/>
      <c r="E17" s="123">
        <v>0</v>
      </c>
      <c r="F17" s="18"/>
      <c r="G17" s="123">
        <v>0</v>
      </c>
      <c r="H17" s="18"/>
      <c r="I17" s="123">
        <v>0</v>
      </c>
      <c r="J17" s="18"/>
      <c r="K17" s="123">
        <v>2490584</v>
      </c>
      <c r="L17" s="18"/>
      <c r="M17" s="123">
        <v>77944996</v>
      </c>
      <c r="N17" s="18"/>
      <c r="O17" s="123">
        <v>0</v>
      </c>
      <c r="P17" s="18"/>
      <c r="Q17" s="123">
        <v>-2892173</v>
      </c>
      <c r="R17" s="18"/>
      <c r="S17" s="123">
        <v>425700628</v>
      </c>
      <c r="T17" s="18"/>
      <c r="U17" s="123">
        <v>0</v>
      </c>
      <c r="V17" s="18"/>
      <c r="W17" s="123">
        <v>0</v>
      </c>
      <c r="X17" s="18"/>
      <c r="Y17" s="123">
        <v>-101429746</v>
      </c>
      <c r="Z17" s="18"/>
      <c r="AA17" s="123">
        <v>401814289</v>
      </c>
      <c r="AB17" s="18"/>
      <c r="AC17" s="123">
        <v>0</v>
      </c>
      <c r="AD17" s="18"/>
      <c r="AE17" s="123">
        <v>0</v>
      </c>
      <c r="AF17" s="18"/>
      <c r="AG17" s="123">
        <v>1294570372</v>
      </c>
      <c r="AH17" s="18"/>
      <c r="AI17" s="123">
        <v>1696384661</v>
      </c>
    </row>
    <row r="18" spans="1:38" s="16" customFormat="1" ht="21" customHeight="1">
      <c r="A18" s="125" t="s">
        <v>184</v>
      </c>
      <c r="C18" s="126"/>
      <c r="D18" s="18"/>
      <c r="E18" s="123">
        <v>0</v>
      </c>
      <c r="F18" s="18"/>
      <c r="G18" s="123">
        <v>0</v>
      </c>
      <c r="H18" s="18"/>
      <c r="I18" s="123">
        <v>0</v>
      </c>
      <c r="J18" s="18"/>
      <c r="K18" s="123">
        <v>0</v>
      </c>
      <c r="L18" s="18"/>
      <c r="M18" s="123">
        <v>0</v>
      </c>
      <c r="N18" s="18"/>
      <c r="O18" s="123">
        <v>0</v>
      </c>
      <c r="P18" s="18"/>
      <c r="Q18" s="123">
        <v>0</v>
      </c>
      <c r="R18" s="18"/>
      <c r="S18" s="123">
        <v>0</v>
      </c>
      <c r="T18" s="18"/>
      <c r="U18" s="123">
        <v>0</v>
      </c>
      <c r="V18" s="18"/>
      <c r="W18" s="123">
        <v>0</v>
      </c>
      <c r="X18" s="18"/>
      <c r="Y18" s="123">
        <v>0</v>
      </c>
      <c r="Z18" s="18"/>
      <c r="AA18" s="123">
        <v>0</v>
      </c>
      <c r="AB18" s="18"/>
      <c r="AC18" s="123">
        <v>0</v>
      </c>
      <c r="AD18" s="18"/>
      <c r="AE18" s="123">
        <v>40500000</v>
      </c>
      <c r="AF18" s="18"/>
      <c r="AG18" s="123">
        <v>-40500000</v>
      </c>
      <c r="AH18" s="18"/>
      <c r="AI18" s="123">
        <v>0</v>
      </c>
    </row>
    <row r="19" spans="1:38" s="16" customFormat="1" ht="21" customHeight="1">
      <c r="A19" s="125" t="s">
        <v>185</v>
      </c>
      <c r="D19" s="18"/>
      <c r="E19" s="159">
        <v>0</v>
      </c>
      <c r="F19" s="18"/>
      <c r="G19" s="159">
        <v>0</v>
      </c>
      <c r="H19" s="18"/>
      <c r="I19" s="159">
        <v>-8630795</v>
      </c>
      <c r="J19" s="18"/>
      <c r="K19" s="159">
        <v>0</v>
      </c>
      <c r="L19" s="18"/>
      <c r="M19" s="159">
        <v>0</v>
      </c>
      <c r="N19" s="18"/>
      <c r="O19" s="159"/>
      <c r="P19" s="18"/>
      <c r="Q19" s="159">
        <v>0</v>
      </c>
      <c r="R19" s="18"/>
      <c r="S19" s="159">
        <v>0</v>
      </c>
      <c r="T19" s="18"/>
      <c r="U19" s="159">
        <v>0</v>
      </c>
      <c r="V19" s="18"/>
      <c r="W19" s="123">
        <v>0</v>
      </c>
      <c r="X19" s="18"/>
      <c r="Y19" s="159">
        <v>1726159</v>
      </c>
      <c r="Z19" s="18"/>
      <c r="AA19" s="123">
        <v>-6904636</v>
      </c>
      <c r="AB19" s="18"/>
      <c r="AC19" s="159">
        <v>0</v>
      </c>
      <c r="AD19" s="18"/>
      <c r="AE19" s="159">
        <v>0</v>
      </c>
      <c r="AF19" s="18"/>
      <c r="AG19" s="159">
        <v>6904636</v>
      </c>
      <c r="AH19" s="18"/>
      <c r="AI19" s="159">
        <v>0</v>
      </c>
      <c r="AL19" s="128"/>
    </row>
    <row r="20" spans="1:38" s="16" customFormat="1" ht="21" customHeight="1">
      <c r="A20" s="125" t="s">
        <v>274</v>
      </c>
      <c r="C20" s="160">
        <v>30</v>
      </c>
      <c r="D20" s="18"/>
      <c r="E20" s="127">
        <v>0</v>
      </c>
      <c r="F20" s="18"/>
      <c r="G20" s="127">
        <v>0</v>
      </c>
      <c r="H20" s="18"/>
      <c r="I20" s="127">
        <v>0</v>
      </c>
      <c r="J20" s="18"/>
      <c r="K20" s="127">
        <v>0</v>
      </c>
      <c r="L20" s="18"/>
      <c r="M20" s="127">
        <v>0</v>
      </c>
      <c r="N20" s="18"/>
      <c r="O20" s="127">
        <v>0</v>
      </c>
      <c r="P20" s="18"/>
      <c r="Q20" s="127">
        <v>0</v>
      </c>
      <c r="R20" s="18"/>
      <c r="S20" s="127">
        <v>0</v>
      </c>
      <c r="T20" s="18"/>
      <c r="U20" s="127">
        <v>0</v>
      </c>
      <c r="V20" s="18"/>
      <c r="W20" s="127">
        <v>96774336.040000007</v>
      </c>
      <c r="X20" s="18"/>
      <c r="Y20" s="127">
        <v>0</v>
      </c>
      <c r="Z20" s="18"/>
      <c r="AA20" s="127">
        <v>96774336.040000007</v>
      </c>
      <c r="AB20" s="18"/>
      <c r="AC20" s="127">
        <v>0</v>
      </c>
      <c r="AD20" s="18"/>
      <c r="AE20" s="127">
        <v>0</v>
      </c>
      <c r="AF20" s="18"/>
      <c r="AG20" s="127">
        <v>0</v>
      </c>
      <c r="AH20" s="18"/>
      <c r="AI20" s="127">
        <v>96774336.040000007</v>
      </c>
      <c r="AL20" s="128"/>
    </row>
    <row r="21" spans="1:38" s="16" customFormat="1" ht="6" customHeight="1">
      <c r="A21" s="125"/>
      <c r="D21" s="18"/>
      <c r="E21" s="123"/>
      <c r="F21" s="18"/>
      <c r="G21" s="123"/>
      <c r="H21" s="18"/>
      <c r="I21" s="123"/>
      <c r="J21" s="18"/>
      <c r="K21" s="123"/>
      <c r="L21" s="18"/>
      <c r="M21" s="123"/>
      <c r="N21" s="18"/>
      <c r="O21" s="123"/>
      <c r="P21" s="18"/>
      <c r="Q21" s="123"/>
      <c r="R21" s="18"/>
      <c r="S21" s="123"/>
      <c r="T21" s="18"/>
      <c r="U21" s="123"/>
      <c r="V21" s="18"/>
      <c r="W21" s="123"/>
      <c r="X21" s="18"/>
      <c r="Y21" s="123"/>
      <c r="Z21" s="18"/>
      <c r="AA21" s="123"/>
      <c r="AB21" s="18"/>
      <c r="AC21" s="123"/>
      <c r="AD21" s="18"/>
      <c r="AE21" s="123"/>
      <c r="AF21" s="18"/>
      <c r="AG21" s="123"/>
      <c r="AH21" s="18"/>
      <c r="AI21" s="123"/>
    </row>
    <row r="22" spans="1:38" s="16" customFormat="1" ht="21" customHeight="1" thickBot="1">
      <c r="A22" s="129" t="s">
        <v>186</v>
      </c>
      <c r="D22" s="18"/>
      <c r="E22" s="130">
        <v>17411130874</v>
      </c>
      <c r="F22" s="18"/>
      <c r="G22" s="130">
        <v>10145965854</v>
      </c>
      <c r="H22" s="18"/>
      <c r="I22" s="130">
        <v>2317220850</v>
      </c>
      <c r="J22" s="18"/>
      <c r="K22" s="130">
        <v>-613328822</v>
      </c>
      <c r="L22" s="18"/>
      <c r="M22" s="130">
        <v>193778741</v>
      </c>
      <c r="N22" s="18"/>
      <c r="O22" s="130">
        <v>0</v>
      </c>
      <c r="P22" s="18"/>
      <c r="Q22" s="130">
        <v>-212027422</v>
      </c>
      <c r="R22" s="18"/>
      <c r="S22" s="130">
        <v>-133822608</v>
      </c>
      <c r="T22" s="18"/>
      <c r="U22" s="130">
        <v>5597936</v>
      </c>
      <c r="V22" s="18"/>
      <c r="W22" s="130">
        <v>96774336.040000007</v>
      </c>
      <c r="X22" s="18"/>
      <c r="Y22" s="130">
        <v>-355180998</v>
      </c>
      <c r="Z22" s="18"/>
      <c r="AA22" s="130">
        <v>1299012013.04</v>
      </c>
      <c r="AB22" s="18"/>
      <c r="AC22" s="130">
        <v>-42753751</v>
      </c>
      <c r="AD22" s="18"/>
      <c r="AE22" s="130">
        <v>832101000</v>
      </c>
      <c r="AF22" s="18"/>
      <c r="AG22" s="130">
        <v>19126251079</v>
      </c>
      <c r="AH22" s="18"/>
      <c r="AI22" s="130">
        <v>48771707069.040001</v>
      </c>
      <c r="AL22" s="121"/>
    </row>
    <row r="23" spans="1:38" s="16" customFormat="1" ht="21" customHeight="1" thickTop="1"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55"/>
      <c r="AB23" s="155"/>
      <c r="AC23" s="155"/>
      <c r="AD23" s="155"/>
      <c r="AE23" s="155"/>
      <c r="AF23" s="155"/>
      <c r="AG23" s="155"/>
      <c r="AH23" s="155"/>
      <c r="AI23" s="155"/>
      <c r="AJ23" s="12"/>
      <c r="AK23" s="12"/>
    </row>
    <row r="24" spans="1:38" s="16" customFormat="1" ht="21" customHeight="1">
      <c r="A24" s="129" t="s">
        <v>187</v>
      </c>
      <c r="D24" s="18"/>
      <c r="E24" s="18">
        <v>17411130874</v>
      </c>
      <c r="F24" s="18"/>
      <c r="G24" s="18">
        <v>10145965854</v>
      </c>
      <c r="H24" s="18"/>
      <c r="I24" s="18">
        <v>2386414898</v>
      </c>
      <c r="J24" s="18"/>
      <c r="K24" s="18">
        <v>-262099301</v>
      </c>
      <c r="L24" s="18"/>
      <c r="M24" s="18">
        <v>93052573</v>
      </c>
      <c r="N24" s="18"/>
      <c r="O24" s="18">
        <v>-55260302</v>
      </c>
      <c r="P24" s="18"/>
      <c r="Q24" s="18">
        <v>-198661542</v>
      </c>
      <c r="R24" s="18"/>
      <c r="S24" s="18">
        <v>-639351864</v>
      </c>
      <c r="T24" s="18"/>
      <c r="U24" s="18">
        <v>55870224</v>
      </c>
      <c r="V24" s="18"/>
      <c r="W24" s="18">
        <v>0</v>
      </c>
      <c r="X24" s="18"/>
      <c r="Y24" s="18">
        <v>-456726304</v>
      </c>
      <c r="Z24" s="18"/>
      <c r="AA24" s="18">
        <v>923238382</v>
      </c>
      <c r="AB24" s="18"/>
      <c r="AC24" s="18">
        <v>-42753751</v>
      </c>
      <c r="AD24" s="18"/>
      <c r="AE24" s="18">
        <v>684201000</v>
      </c>
      <c r="AF24" s="18"/>
      <c r="AG24" s="18">
        <v>16728137535</v>
      </c>
      <c r="AH24" s="18"/>
      <c r="AI24" s="18">
        <v>45849919894</v>
      </c>
      <c r="AJ24" s="124"/>
      <c r="AK24" s="124"/>
    </row>
    <row r="25" spans="1:38" s="16" customFormat="1" ht="21" customHeight="1">
      <c r="A25" s="125" t="s">
        <v>188</v>
      </c>
      <c r="C25" s="126">
        <v>27</v>
      </c>
      <c r="D25" s="18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>
        <v>0</v>
      </c>
      <c r="Z25" s="18"/>
      <c r="AA25" s="18">
        <v>0</v>
      </c>
      <c r="AB25" s="18"/>
      <c r="AC25" s="18">
        <v>0</v>
      </c>
      <c r="AD25" s="18"/>
      <c r="AE25" s="18">
        <v>0</v>
      </c>
      <c r="AF25" s="18"/>
      <c r="AG25" s="18">
        <v>-400456010</v>
      </c>
      <c r="AH25" s="18"/>
      <c r="AI25" s="18">
        <v>-400456010</v>
      </c>
    </row>
    <row r="26" spans="1:38" s="16" customFormat="1" ht="21" customHeight="1">
      <c r="A26" s="125" t="s">
        <v>189</v>
      </c>
      <c r="D26" s="18"/>
      <c r="E26" s="18">
        <v>0</v>
      </c>
      <c r="F26" s="18"/>
      <c r="G26" s="18">
        <v>0</v>
      </c>
      <c r="H26" s="18"/>
      <c r="I26" s="18">
        <v>0</v>
      </c>
      <c r="J26" s="18"/>
      <c r="K26" s="18">
        <v>-166187869</v>
      </c>
      <c r="L26" s="18"/>
      <c r="M26" s="18">
        <v>140632059</v>
      </c>
      <c r="N26" s="18"/>
      <c r="O26" s="18">
        <v>55260302</v>
      </c>
      <c r="P26" s="18"/>
      <c r="Q26" s="18">
        <v>-4546189</v>
      </c>
      <c r="R26" s="18"/>
      <c r="S26" s="18">
        <v>24981249</v>
      </c>
      <c r="T26" s="18"/>
      <c r="U26" s="18">
        <v>-414005</v>
      </c>
      <c r="V26" s="18"/>
      <c r="W26" s="18">
        <v>0</v>
      </c>
      <c r="X26" s="18"/>
      <c r="Y26" s="18">
        <v>128327639</v>
      </c>
      <c r="Z26" s="18"/>
      <c r="AA26" s="18">
        <v>178053186</v>
      </c>
      <c r="AB26" s="18"/>
      <c r="AC26" s="18">
        <v>0</v>
      </c>
      <c r="AD26" s="18"/>
      <c r="AE26" s="18">
        <v>0</v>
      </c>
      <c r="AF26" s="18"/>
      <c r="AG26" s="18">
        <v>1368881155</v>
      </c>
      <c r="AH26" s="18"/>
      <c r="AI26" s="18">
        <v>1546934341</v>
      </c>
    </row>
    <row r="27" spans="1:38" s="16" customFormat="1" ht="21" customHeight="1">
      <c r="A27" s="125" t="s">
        <v>184</v>
      </c>
      <c r="D27" s="18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18">
        <v>0</v>
      </c>
      <c r="P27" s="18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18">
        <v>0</v>
      </c>
      <c r="AD27" s="18"/>
      <c r="AE27" s="18">
        <v>40000000</v>
      </c>
      <c r="AF27" s="18"/>
      <c r="AG27" s="18">
        <v>-40000000</v>
      </c>
      <c r="AH27" s="18"/>
      <c r="AI27" s="18">
        <v>0</v>
      </c>
    </row>
    <row r="28" spans="1:38" s="16" customFormat="1" ht="21" customHeight="1">
      <c r="A28" s="125" t="s">
        <v>185</v>
      </c>
      <c r="D28" s="18"/>
      <c r="E28" s="138">
        <v>0</v>
      </c>
      <c r="F28" s="18"/>
      <c r="G28" s="138">
        <v>0</v>
      </c>
      <c r="H28" s="18"/>
      <c r="I28" s="138">
        <v>-48342583</v>
      </c>
      <c r="J28" s="18"/>
      <c r="K28" s="138">
        <v>0</v>
      </c>
      <c r="L28" s="18"/>
      <c r="M28" s="138">
        <v>0</v>
      </c>
      <c r="N28" s="18"/>
      <c r="O28" s="138"/>
      <c r="P28" s="18"/>
      <c r="Q28" s="138">
        <v>0</v>
      </c>
      <c r="R28" s="18"/>
      <c r="S28" s="138">
        <v>0</v>
      </c>
      <c r="T28" s="18"/>
      <c r="U28" s="138">
        <v>0</v>
      </c>
      <c r="V28" s="18"/>
      <c r="W28" s="138">
        <v>0</v>
      </c>
      <c r="X28" s="18"/>
      <c r="Y28" s="138">
        <v>9668517</v>
      </c>
      <c r="Z28" s="18"/>
      <c r="AA28" s="138">
        <v>-38674066</v>
      </c>
      <c r="AB28" s="18"/>
      <c r="AC28" s="138">
        <v>0</v>
      </c>
      <c r="AD28" s="18"/>
      <c r="AE28" s="138">
        <v>0</v>
      </c>
      <c r="AF28" s="18"/>
      <c r="AG28" s="138">
        <v>38674066</v>
      </c>
      <c r="AH28" s="18"/>
      <c r="AI28" s="138">
        <v>0</v>
      </c>
    </row>
    <row r="29" spans="1:38" s="16" customFormat="1" ht="6" customHeight="1">
      <c r="A29" s="129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>
        <v>0</v>
      </c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1:38" s="16" customFormat="1" ht="21" customHeight="1" thickBot="1">
      <c r="A30" s="129" t="s">
        <v>190</v>
      </c>
      <c r="D30" s="18"/>
      <c r="E30" s="131">
        <v>17411130874</v>
      </c>
      <c r="F30" s="18"/>
      <c r="G30" s="131">
        <v>10145965854</v>
      </c>
      <c r="H30" s="18"/>
      <c r="I30" s="131">
        <v>2338072315</v>
      </c>
      <c r="J30" s="18"/>
      <c r="K30" s="131">
        <v>-428287170</v>
      </c>
      <c r="L30" s="18"/>
      <c r="M30" s="131">
        <v>233684632</v>
      </c>
      <c r="N30" s="18"/>
      <c r="O30" s="131">
        <v>0</v>
      </c>
      <c r="P30" s="18"/>
      <c r="Q30" s="131">
        <v>-203207731</v>
      </c>
      <c r="R30" s="18"/>
      <c r="S30" s="131">
        <v>-614370615</v>
      </c>
      <c r="T30" s="18"/>
      <c r="U30" s="131">
        <v>55456219</v>
      </c>
      <c r="V30" s="18"/>
      <c r="W30" s="131">
        <v>0</v>
      </c>
      <c r="X30" s="18"/>
      <c r="Y30" s="131">
        <v>-318730148</v>
      </c>
      <c r="Z30" s="18"/>
      <c r="AA30" s="131">
        <v>1062617502</v>
      </c>
      <c r="AB30" s="18"/>
      <c r="AC30" s="131">
        <v>-42753751</v>
      </c>
      <c r="AD30" s="18"/>
      <c r="AE30" s="131">
        <v>724201000</v>
      </c>
      <c r="AF30" s="18"/>
      <c r="AG30" s="131">
        <v>17695236746</v>
      </c>
      <c r="AH30" s="18"/>
      <c r="AI30" s="131">
        <v>46996398225</v>
      </c>
      <c r="AJ30" s="121"/>
      <c r="AK30" s="121"/>
    </row>
    <row r="31" spans="1:38" s="16" customFormat="1" ht="21" customHeight="1" thickTop="1">
      <c r="A31" s="12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38" s="16" customFormat="1" ht="21" customHeight="1">
      <c r="A32" s="12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35" s="16" customFormat="1" ht="21" customHeight="1">
      <c r="A33" s="12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:35" s="16" customFormat="1" ht="21" customHeight="1">
      <c r="A34" s="12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</row>
    <row r="35" spans="1:35" s="16" customFormat="1" ht="21" customHeight="1">
      <c r="A35" s="12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</row>
    <row r="36" spans="1:35" s="16" customFormat="1" ht="21" customHeight="1">
      <c r="A36" s="12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s="16" customFormat="1" ht="21" customHeight="1">
      <c r="A37" s="12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1:35" s="19" customFormat="1" ht="21" customHeight="1">
      <c r="A38" s="9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1:35" s="19" customFormat="1" ht="21" customHeight="1">
      <c r="A39" s="9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1:35" s="19" customFormat="1" ht="21" customHeight="1">
      <c r="A40" s="9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</row>
    <row r="41" spans="1:35" s="19" customFormat="1" ht="21" customHeight="1">
      <c r="A41" s="9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s="19" customFormat="1" ht="21" customHeight="1">
      <c r="A42" s="9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</row>
    <row r="43" spans="1:35" s="19" customFormat="1" ht="21" customHeight="1">
      <c r="A43" s="9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1:35" s="19" customFormat="1" ht="6.75" customHeight="1">
      <c r="A44" s="9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</row>
    <row r="45" spans="1:35" ht="21.95" customHeight="1">
      <c r="A45" s="31" t="s">
        <v>32</v>
      </c>
      <c r="B45" s="32"/>
      <c r="C45" s="32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32"/>
    </row>
  </sheetData>
  <mergeCells count="3">
    <mergeCell ref="E5:AI5"/>
    <mergeCell ref="E6:AI6"/>
    <mergeCell ref="I7:AA7"/>
  </mergeCells>
  <pageMargins left="0.5" right="0.5" top="0.5" bottom="0.6" header="0.49" footer="0.4"/>
  <pageSetup paperSize="9" scale="60" firstPageNumber="14" fitToHeight="0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23"/>
  <sheetViews>
    <sheetView topLeftCell="A23" zoomScale="85" zoomScaleNormal="85" zoomScaleSheetLayoutView="89" workbookViewId="0">
      <selection activeCell="E43" sqref="E43"/>
    </sheetView>
  </sheetViews>
  <sheetFormatPr defaultColWidth="8" defaultRowHeight="20.100000000000001" customHeight="1"/>
  <cols>
    <col min="1" max="1" width="5" style="6" customWidth="1"/>
    <col min="2" max="2" width="26.25" style="6" customWidth="1"/>
    <col min="3" max="3" width="6.125" style="6" bestFit="1" customWidth="1"/>
    <col min="4" max="4" width="0.625" style="6" customWidth="1"/>
    <col min="5" max="5" width="9.625" style="24" bestFit="1" customWidth="1"/>
    <col min="6" max="6" width="0.625" style="24" customWidth="1"/>
    <col min="7" max="7" width="9.625" style="24" bestFit="1" customWidth="1"/>
    <col min="8" max="8" width="0.625" style="24" customWidth="1"/>
    <col min="9" max="9" width="9.125" style="24" customWidth="1"/>
    <col min="10" max="10" width="0.625" style="24" customWidth="1"/>
    <col min="11" max="11" width="13.125" style="24" customWidth="1"/>
    <col min="12" max="12" width="0.625" style="24" customWidth="1"/>
    <col min="13" max="13" width="15" style="24" bestFit="1" customWidth="1"/>
    <col min="14" max="14" width="0.625" style="24" customWidth="1"/>
    <col min="15" max="15" width="11.125" style="24" customWidth="1"/>
    <col min="16" max="16" width="0.625" style="24" customWidth="1"/>
    <col min="17" max="17" width="14.125" style="24" bestFit="1" customWidth="1"/>
    <col min="18" max="18" width="0.625" style="24" customWidth="1"/>
    <col min="19" max="19" width="16" style="24" customWidth="1"/>
    <col min="20" max="20" width="0.625" style="24" customWidth="1"/>
    <col min="21" max="21" width="9.875" style="24" customWidth="1"/>
    <col min="22" max="22" width="0.625" style="24" customWidth="1"/>
    <col min="23" max="23" width="10.25" style="24" customWidth="1"/>
    <col min="24" max="24" width="0.625" style="24" customWidth="1"/>
    <col min="25" max="25" width="11" style="24" customWidth="1"/>
    <col min="26" max="26" width="0.625" style="24" customWidth="1"/>
    <col min="27" max="27" width="10.375" style="24" customWidth="1"/>
    <col min="28" max="28" width="0.625" style="24" customWidth="1"/>
    <col min="29" max="29" width="8.625" style="24" customWidth="1"/>
    <col min="30" max="30" width="0.625" style="24" customWidth="1"/>
    <col min="31" max="31" width="9.375" style="24" bestFit="1" customWidth="1"/>
    <col min="32" max="32" width="0.625" style="24" customWidth="1"/>
    <col min="33" max="33" width="9.625" style="24" bestFit="1" customWidth="1"/>
    <col min="34" max="16384" width="8" style="6"/>
  </cols>
  <sheetData>
    <row r="1" spans="1:33" s="5" customFormat="1" ht="21" customHeight="1">
      <c r="A1" s="180" t="str">
        <f>'BS7-9'!A1:L1</f>
        <v>ธนาคาร ซีไอเอ็มบี ไทย จำกัด (มหาชน)</v>
      </c>
      <c r="B1" s="2"/>
      <c r="C1" s="2"/>
      <c r="D1" s="2"/>
      <c r="E1" s="2"/>
      <c r="F1" s="2"/>
      <c r="G1" s="2"/>
      <c r="H1" s="2"/>
      <c r="I1" s="2"/>
      <c r="J1" s="2"/>
      <c r="K1" s="4"/>
      <c r="L1" s="4"/>
      <c r="M1" s="3"/>
      <c r="N1" s="3"/>
      <c r="O1" s="3"/>
      <c r="P1" s="3"/>
      <c r="Q1" s="4"/>
      <c r="R1" s="4"/>
      <c r="S1" s="3"/>
      <c r="T1" s="3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1" customHeight="1">
      <c r="A2" s="181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12"/>
      <c r="AB2" s="2"/>
      <c r="AC2" s="2"/>
      <c r="AD2" s="2"/>
      <c r="AE2" s="2"/>
      <c r="AF2" s="2"/>
      <c r="AG2" s="2"/>
    </row>
    <row r="3" spans="1:33" ht="21" customHeight="1">
      <c r="A3" s="182" t="str">
        <f>'PL 12-13'!A3</f>
        <v>สำหรับรอบระยะเวลาหกเดือนสิ้นสุดวันที่ 30 มิถุนายน พ.ศ. 2567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117"/>
      <c r="AB3" s="8"/>
      <c r="AC3" s="8"/>
      <c r="AD3" s="8"/>
      <c r="AE3" s="8"/>
      <c r="AF3" s="8"/>
      <c r="AG3" s="8"/>
    </row>
    <row r="4" spans="1:33" ht="21" customHeight="1">
      <c r="A4" s="9"/>
      <c r="B4" s="4"/>
      <c r="C4" s="4"/>
      <c r="D4" s="4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21" customHeight="1">
      <c r="A5" s="11"/>
      <c r="B5" s="11"/>
      <c r="C5" s="11"/>
      <c r="E5" s="195" t="s">
        <v>4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</row>
    <row r="6" spans="1:33" ht="21" customHeight="1">
      <c r="A6" s="11"/>
      <c r="B6" s="11"/>
      <c r="C6" s="11"/>
      <c r="E6" s="175"/>
      <c r="F6" s="175"/>
      <c r="G6" s="175"/>
      <c r="H6" s="175"/>
      <c r="I6" s="194" t="s">
        <v>57</v>
      </c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75"/>
      <c r="AC6" s="175"/>
      <c r="AD6" s="175"/>
      <c r="AE6" s="175"/>
      <c r="AF6" s="175"/>
      <c r="AG6" s="175"/>
    </row>
    <row r="7" spans="1:33" ht="21" customHeight="1">
      <c r="A7" s="11"/>
      <c r="B7" s="11"/>
      <c r="C7" s="11"/>
      <c r="E7" s="175"/>
      <c r="F7" s="175"/>
      <c r="G7" s="175"/>
      <c r="H7" s="175"/>
      <c r="I7" s="175"/>
      <c r="J7" s="175"/>
      <c r="K7" s="176" t="s">
        <v>191</v>
      </c>
      <c r="L7" s="177"/>
      <c r="M7" s="178" t="s">
        <v>135</v>
      </c>
      <c r="N7" s="175"/>
      <c r="O7" s="10" t="s">
        <v>133</v>
      </c>
      <c r="P7" s="175"/>
      <c r="Q7" s="177" t="s">
        <v>137</v>
      </c>
      <c r="R7" s="177"/>
      <c r="S7" s="177" t="s">
        <v>138</v>
      </c>
      <c r="T7" s="177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</row>
    <row r="8" spans="1:33" ht="21" customHeight="1">
      <c r="A8" s="11"/>
      <c r="B8" s="11"/>
      <c r="C8" s="11"/>
      <c r="E8" s="175"/>
      <c r="F8" s="175"/>
      <c r="G8" s="175"/>
      <c r="H8" s="175"/>
      <c r="I8" s="175"/>
      <c r="J8" s="175"/>
      <c r="K8" s="177" t="s">
        <v>192</v>
      </c>
      <c r="L8" s="177"/>
      <c r="M8" s="178" t="s">
        <v>140</v>
      </c>
      <c r="N8" s="179"/>
      <c r="O8" s="177" t="s">
        <v>193</v>
      </c>
      <c r="P8" s="177"/>
      <c r="Q8" s="177" t="s">
        <v>142</v>
      </c>
      <c r="R8" s="177"/>
      <c r="S8" s="177" t="s">
        <v>143</v>
      </c>
      <c r="T8" s="177"/>
      <c r="U8" s="177" t="s">
        <v>144</v>
      </c>
      <c r="V8" s="175"/>
      <c r="W8" s="10" t="s">
        <v>145</v>
      </c>
      <c r="X8" s="175"/>
      <c r="Y8" s="175"/>
      <c r="Z8" s="175"/>
      <c r="AA8" s="175"/>
      <c r="AB8" s="175" t="s">
        <v>194</v>
      </c>
      <c r="AC8" s="175"/>
      <c r="AD8" s="175"/>
      <c r="AE8" s="175"/>
      <c r="AF8" s="175"/>
      <c r="AG8" s="175"/>
    </row>
    <row r="9" spans="1:33" s="11" customFormat="1" ht="21" customHeight="1">
      <c r="E9" s="24"/>
      <c r="F9" s="24"/>
      <c r="G9" s="24"/>
      <c r="H9" s="24"/>
      <c r="I9" s="10" t="s">
        <v>147</v>
      </c>
      <c r="J9" s="10"/>
      <c r="K9" s="10" t="s">
        <v>148</v>
      </c>
      <c r="L9" s="10"/>
      <c r="M9" s="179" t="s">
        <v>149</v>
      </c>
      <c r="N9" s="10"/>
      <c r="O9" s="10" t="s">
        <v>195</v>
      </c>
      <c r="P9" s="10"/>
      <c r="Q9" s="10" t="s">
        <v>151</v>
      </c>
      <c r="R9" s="10"/>
      <c r="S9" s="10" t="s">
        <v>152</v>
      </c>
      <c r="T9" s="10"/>
      <c r="U9" s="10" t="s">
        <v>153</v>
      </c>
      <c r="V9" s="10"/>
      <c r="W9" s="10" t="s">
        <v>154</v>
      </c>
      <c r="X9" s="24"/>
      <c r="Y9" s="10" t="s">
        <v>270</v>
      </c>
      <c r="Z9" s="24"/>
      <c r="AA9" s="10" t="s">
        <v>155</v>
      </c>
      <c r="AB9" s="24"/>
      <c r="AC9" s="24"/>
      <c r="AD9" s="24"/>
      <c r="AE9" s="24"/>
      <c r="AF9" s="24"/>
      <c r="AG9" s="24"/>
    </row>
    <row r="10" spans="1:33" s="11" customFormat="1" ht="21" customHeight="1">
      <c r="E10" s="10" t="s">
        <v>157</v>
      </c>
      <c r="F10" s="10"/>
      <c r="G10" s="10" t="s">
        <v>158</v>
      </c>
      <c r="H10" s="10"/>
      <c r="I10" s="10" t="s">
        <v>159</v>
      </c>
      <c r="J10" s="10"/>
      <c r="K10" s="10" t="s">
        <v>160</v>
      </c>
      <c r="L10" s="10"/>
      <c r="M10" s="10" t="s">
        <v>161</v>
      </c>
      <c r="N10" s="10"/>
      <c r="O10" s="10" t="s">
        <v>196</v>
      </c>
      <c r="P10" s="10"/>
      <c r="Q10" s="10" t="s">
        <v>163</v>
      </c>
      <c r="R10" s="10"/>
      <c r="S10" s="10" t="s">
        <v>164</v>
      </c>
      <c r="T10" s="10"/>
      <c r="U10" s="10" t="s">
        <v>165</v>
      </c>
      <c r="V10" s="10"/>
      <c r="W10" s="10" t="s">
        <v>133</v>
      </c>
      <c r="X10" s="10"/>
      <c r="Y10" s="10" t="s">
        <v>271</v>
      </c>
      <c r="Z10" s="10"/>
      <c r="AA10" s="10" t="s">
        <v>197</v>
      </c>
      <c r="AB10" s="10"/>
      <c r="AC10" s="10" t="s">
        <v>168</v>
      </c>
      <c r="AD10" s="10"/>
      <c r="AE10" s="10"/>
      <c r="AF10" s="10"/>
      <c r="AG10" s="10" t="s">
        <v>169</v>
      </c>
    </row>
    <row r="11" spans="1:33" s="11" customFormat="1" ht="21" customHeight="1">
      <c r="E11" s="10" t="s">
        <v>170</v>
      </c>
      <c r="F11" s="10"/>
      <c r="G11" s="10" t="s">
        <v>171</v>
      </c>
      <c r="H11" s="10"/>
      <c r="I11" s="10" t="s">
        <v>11</v>
      </c>
      <c r="J11" s="10"/>
      <c r="K11" s="10" t="s">
        <v>172</v>
      </c>
      <c r="L11" s="10"/>
      <c r="M11" s="10" t="s">
        <v>173</v>
      </c>
      <c r="N11" s="10"/>
      <c r="O11" s="10" t="s">
        <v>174</v>
      </c>
      <c r="P11" s="10"/>
      <c r="Q11" s="10" t="s">
        <v>172</v>
      </c>
      <c r="R11" s="10"/>
      <c r="S11" s="10" t="s">
        <v>175</v>
      </c>
      <c r="T11" s="10"/>
      <c r="U11" s="10" t="s">
        <v>176</v>
      </c>
      <c r="V11" s="10"/>
      <c r="W11" s="10" t="s">
        <v>177</v>
      </c>
      <c r="X11" s="10"/>
      <c r="Y11" s="10" t="s">
        <v>272</v>
      </c>
      <c r="Z11" s="10"/>
      <c r="AA11" s="10" t="s">
        <v>181</v>
      </c>
      <c r="AB11" s="10"/>
      <c r="AC11" s="10" t="s">
        <v>180</v>
      </c>
      <c r="AD11" s="10"/>
      <c r="AE11" s="10" t="s">
        <v>60</v>
      </c>
      <c r="AF11" s="10"/>
      <c r="AG11" s="10" t="s">
        <v>181</v>
      </c>
    </row>
    <row r="12" spans="1:33" s="19" customFormat="1" ht="21" customHeight="1">
      <c r="C12" s="168" t="s">
        <v>9</v>
      </c>
      <c r="E12" s="30" t="s">
        <v>10</v>
      </c>
      <c r="F12" s="10"/>
      <c r="G12" s="30" t="s">
        <v>10</v>
      </c>
      <c r="H12" s="10"/>
      <c r="I12" s="30" t="s">
        <v>10</v>
      </c>
      <c r="J12" s="10"/>
      <c r="K12" s="30" t="s">
        <v>10</v>
      </c>
      <c r="L12" s="10"/>
      <c r="M12" s="30" t="s">
        <v>10</v>
      </c>
      <c r="N12" s="10"/>
      <c r="O12" s="30" t="s">
        <v>10</v>
      </c>
      <c r="P12" s="10"/>
      <c r="Q12" s="30" t="s">
        <v>10</v>
      </c>
      <c r="R12" s="10"/>
      <c r="S12" s="30" t="s">
        <v>10</v>
      </c>
      <c r="T12" s="10"/>
      <c r="U12" s="30" t="s">
        <v>10</v>
      </c>
      <c r="V12" s="10"/>
      <c r="W12" s="30" t="s">
        <v>10</v>
      </c>
      <c r="X12" s="10"/>
      <c r="Y12" s="30" t="s">
        <v>10</v>
      </c>
      <c r="Z12" s="10"/>
      <c r="AA12" s="30" t="s">
        <v>10</v>
      </c>
      <c r="AB12" s="10"/>
      <c r="AC12" s="30" t="s">
        <v>10</v>
      </c>
      <c r="AD12" s="10"/>
      <c r="AE12" s="30" t="s">
        <v>10</v>
      </c>
      <c r="AF12" s="10"/>
      <c r="AG12" s="30" t="s">
        <v>10</v>
      </c>
    </row>
    <row r="13" spans="1:33" s="19" customFormat="1" ht="21" customHeight="1">
      <c r="E13" s="22"/>
      <c r="F13" s="10"/>
      <c r="G13" s="22"/>
      <c r="H13" s="10"/>
      <c r="I13" s="22"/>
      <c r="J13" s="10"/>
      <c r="K13" s="22"/>
      <c r="L13" s="10"/>
      <c r="M13" s="22"/>
      <c r="N13" s="10"/>
      <c r="O13" s="22"/>
      <c r="P13" s="10"/>
      <c r="Q13" s="22"/>
      <c r="R13" s="10"/>
      <c r="S13" s="22"/>
      <c r="T13" s="10"/>
      <c r="U13" s="22"/>
      <c r="V13" s="10"/>
      <c r="W13" s="22"/>
      <c r="X13" s="10"/>
      <c r="Y13" s="22"/>
      <c r="Z13" s="10"/>
      <c r="AA13" s="22"/>
      <c r="AB13" s="10"/>
      <c r="AC13" s="22"/>
      <c r="AD13" s="10"/>
      <c r="AE13" s="22"/>
      <c r="AF13" s="10"/>
      <c r="AG13" s="22"/>
    </row>
    <row r="14" spans="1:33" s="19" customFormat="1" ht="21" customHeight="1">
      <c r="A14" s="34" t="s">
        <v>182</v>
      </c>
      <c r="E14" s="23">
        <v>17411130874</v>
      </c>
      <c r="F14" s="24"/>
      <c r="G14" s="23">
        <v>10145965854</v>
      </c>
      <c r="H14" s="24"/>
      <c r="I14" s="23">
        <v>2325851645</v>
      </c>
      <c r="J14" s="24"/>
      <c r="K14" s="23">
        <v>-615819406</v>
      </c>
      <c r="L14" s="24"/>
      <c r="M14" s="23">
        <v>115833745</v>
      </c>
      <c r="N14" s="24"/>
      <c r="O14" s="23">
        <v>0</v>
      </c>
      <c r="P14" s="24"/>
      <c r="Q14" s="23">
        <v>-209135249</v>
      </c>
      <c r="R14" s="24"/>
      <c r="S14" s="23">
        <v>-559523236</v>
      </c>
      <c r="T14" s="24"/>
      <c r="U14" s="23">
        <v>33558432</v>
      </c>
      <c r="V14" s="24"/>
      <c r="W14" s="23">
        <v>-261069510</v>
      </c>
      <c r="X14" s="24"/>
      <c r="Y14" s="23">
        <v>0</v>
      </c>
      <c r="Z14" s="24"/>
      <c r="AA14" s="23">
        <f>SUM(I14:Y14)</f>
        <v>829696421</v>
      </c>
      <c r="AB14" s="24"/>
      <c r="AC14" s="23">
        <v>791601000</v>
      </c>
      <c r="AD14" s="24"/>
      <c r="AE14" s="23">
        <v>14417220135</v>
      </c>
      <c r="AF14" s="24"/>
      <c r="AG14" s="23">
        <f>E14+G14+AA14+AC14+AE14</f>
        <v>43595614284</v>
      </c>
    </row>
    <row r="15" spans="1:33" s="11" customFormat="1" ht="21" customHeight="1">
      <c r="A15" s="26" t="s">
        <v>189</v>
      </c>
      <c r="E15" s="23">
        <v>0</v>
      </c>
      <c r="F15" s="24"/>
      <c r="G15" s="23">
        <v>0</v>
      </c>
      <c r="H15" s="24"/>
      <c r="I15" s="23">
        <v>0</v>
      </c>
      <c r="J15" s="24"/>
      <c r="K15" s="23">
        <f>'PL 12-13'!H62</f>
        <v>2490584</v>
      </c>
      <c r="L15" s="24"/>
      <c r="M15" s="23">
        <f>'PL 12-13'!H64</f>
        <v>77944996</v>
      </c>
      <c r="N15" s="24"/>
      <c r="O15" s="23">
        <f>SUM('PL 12-13'!H66:H68)</f>
        <v>0</v>
      </c>
      <c r="P15" s="24"/>
      <c r="Q15" s="23">
        <f>'PL 12-13'!H78</f>
        <v>-2892173</v>
      </c>
      <c r="R15" s="24"/>
      <c r="S15" s="23">
        <f>'PL 12-13'!H80</f>
        <v>425700628</v>
      </c>
      <c r="T15" s="24"/>
      <c r="U15" s="23">
        <f>'PL 12-13'!H81</f>
        <v>0</v>
      </c>
      <c r="V15" s="24"/>
      <c r="W15" s="23">
        <f>'PL 12-13'!H70+'PL 12-13'!H83</f>
        <v>-101429746</v>
      </c>
      <c r="X15" s="24"/>
      <c r="Y15" s="23">
        <v>0</v>
      </c>
      <c r="Z15" s="24"/>
      <c r="AA15" s="23">
        <f>SUM(I15:Y15)</f>
        <v>401814289</v>
      </c>
      <c r="AB15" s="24"/>
      <c r="AC15" s="23">
        <v>0</v>
      </c>
      <c r="AD15" s="24"/>
      <c r="AE15" s="23">
        <f>'PL 12-13'!H94</f>
        <v>1909283473</v>
      </c>
      <c r="AF15" s="24"/>
      <c r="AG15" s="23">
        <f>E15+G15+AA15+AC15+AE15</f>
        <v>2311097762</v>
      </c>
    </row>
    <row r="16" spans="1:33" s="11" customFormat="1" ht="21" customHeight="1">
      <c r="A16" s="26" t="s">
        <v>184</v>
      </c>
      <c r="E16" s="23">
        <v>0</v>
      </c>
      <c r="F16" s="24"/>
      <c r="G16" s="23">
        <v>0</v>
      </c>
      <c r="H16" s="24"/>
      <c r="I16" s="23">
        <v>0</v>
      </c>
      <c r="J16" s="24"/>
      <c r="K16" s="23">
        <v>0</v>
      </c>
      <c r="L16" s="24"/>
      <c r="M16" s="23">
        <v>0</v>
      </c>
      <c r="N16" s="24"/>
      <c r="O16" s="23">
        <v>0</v>
      </c>
      <c r="P16" s="24"/>
      <c r="Q16" s="23">
        <v>0</v>
      </c>
      <c r="R16" s="24"/>
      <c r="S16" s="23">
        <v>0</v>
      </c>
      <c r="T16" s="24"/>
      <c r="U16" s="23">
        <v>0</v>
      </c>
      <c r="V16" s="24"/>
      <c r="W16" s="23">
        <v>0</v>
      </c>
      <c r="X16" s="24"/>
      <c r="Y16" s="23">
        <v>0</v>
      </c>
      <c r="Z16" s="24"/>
      <c r="AA16" s="23">
        <f>SUM(I16:Y16)</f>
        <v>0</v>
      </c>
      <c r="AB16" s="24"/>
      <c r="AC16" s="23">
        <v>40500000</v>
      </c>
      <c r="AD16" s="24"/>
      <c r="AE16" s="23">
        <f>-AC16</f>
        <v>-40500000</v>
      </c>
      <c r="AF16" s="24"/>
      <c r="AG16" s="23">
        <f>E16+G16+AA16+AC16+AE16</f>
        <v>0</v>
      </c>
    </row>
    <row r="17" spans="1:33" s="11" customFormat="1" ht="21" customHeight="1">
      <c r="A17" s="26" t="s">
        <v>185</v>
      </c>
      <c r="E17" s="158">
        <v>0</v>
      </c>
      <c r="F17" s="24"/>
      <c r="G17" s="158">
        <v>0</v>
      </c>
      <c r="H17" s="24"/>
      <c r="I17" s="158">
        <v>-8630795</v>
      </c>
      <c r="J17" s="24"/>
      <c r="K17" s="158">
        <v>0</v>
      </c>
      <c r="L17" s="24"/>
      <c r="M17" s="158">
        <v>0</v>
      </c>
      <c r="N17" s="24"/>
      <c r="O17" s="158"/>
      <c r="P17" s="24"/>
      <c r="Q17" s="158">
        <v>0</v>
      </c>
      <c r="R17" s="24"/>
      <c r="S17" s="158">
        <v>0</v>
      </c>
      <c r="T17" s="24"/>
      <c r="U17" s="158">
        <v>0</v>
      </c>
      <c r="V17" s="24"/>
      <c r="W17" s="158">
        <v>1726159</v>
      </c>
      <c r="X17" s="24"/>
      <c r="Y17" s="158">
        <v>0</v>
      </c>
      <c r="Z17" s="24"/>
      <c r="AA17" s="158">
        <f>SUM(I17:Y17)</f>
        <v>-6904636</v>
      </c>
      <c r="AB17" s="24"/>
      <c r="AC17" s="158">
        <v>0</v>
      </c>
      <c r="AD17" s="24"/>
      <c r="AE17" s="158">
        <f>-AA17</f>
        <v>6904636</v>
      </c>
      <c r="AF17" s="24"/>
      <c r="AG17" s="158">
        <f>E17+G17+AA17+AC17+AE17</f>
        <v>0</v>
      </c>
    </row>
    <row r="18" spans="1:33" s="11" customFormat="1" ht="21" customHeight="1">
      <c r="A18" s="26" t="s">
        <v>273</v>
      </c>
      <c r="C18" s="11">
        <v>30</v>
      </c>
      <c r="E18" s="25">
        <v>0</v>
      </c>
      <c r="F18" s="24"/>
      <c r="G18" s="25">
        <v>0</v>
      </c>
      <c r="H18" s="24"/>
      <c r="I18" s="25">
        <v>0</v>
      </c>
      <c r="J18" s="24"/>
      <c r="K18" s="25">
        <v>0</v>
      </c>
      <c r="L18" s="24"/>
      <c r="M18" s="25">
        <v>0</v>
      </c>
      <c r="N18" s="24"/>
      <c r="O18" s="25">
        <v>0</v>
      </c>
      <c r="P18" s="24"/>
      <c r="Q18" s="25">
        <v>0</v>
      </c>
      <c r="R18" s="24"/>
      <c r="S18" s="25">
        <v>0</v>
      </c>
      <c r="T18" s="24"/>
      <c r="U18" s="25">
        <v>0</v>
      </c>
      <c r="V18" s="24"/>
      <c r="W18" s="25">
        <v>0</v>
      </c>
      <c r="X18" s="24"/>
      <c r="Y18" s="184">
        <v>96774336.040000007</v>
      </c>
      <c r="Z18" s="24"/>
      <c r="AA18" s="25">
        <f>SUM(I18:Y18)</f>
        <v>96774336.040000007</v>
      </c>
      <c r="AB18" s="24"/>
      <c r="AC18" s="25">
        <v>0</v>
      </c>
      <c r="AD18" s="24"/>
      <c r="AE18" s="25">
        <v>0</v>
      </c>
      <c r="AF18" s="24"/>
      <c r="AG18" s="25">
        <f>E18+G18+AA18+AC18+AE18</f>
        <v>96774336.040000007</v>
      </c>
    </row>
    <row r="19" spans="1:33" s="19" customFormat="1" ht="6" customHeight="1">
      <c r="A19" s="26"/>
      <c r="E19" s="22"/>
      <c r="F19" s="10"/>
      <c r="G19" s="22"/>
      <c r="H19" s="10"/>
      <c r="I19" s="22"/>
      <c r="J19" s="10"/>
      <c r="K19" s="22"/>
      <c r="L19" s="10"/>
      <c r="M19" s="22"/>
      <c r="N19" s="10"/>
      <c r="O19" s="22"/>
      <c r="P19" s="10"/>
      <c r="Q19" s="22"/>
      <c r="R19" s="10"/>
      <c r="S19" s="22"/>
      <c r="T19" s="10"/>
      <c r="U19" s="22"/>
      <c r="V19" s="10"/>
      <c r="W19" s="22"/>
      <c r="X19" s="10"/>
      <c r="Y19" s="22"/>
      <c r="Z19" s="10"/>
      <c r="AA19" s="22"/>
      <c r="AB19" s="10"/>
      <c r="AC19" s="22"/>
      <c r="AD19" s="10"/>
      <c r="AE19" s="22"/>
      <c r="AF19" s="10"/>
      <c r="AG19" s="22"/>
    </row>
    <row r="20" spans="1:33" s="19" customFormat="1" ht="21" customHeight="1" thickBot="1">
      <c r="A20" s="9" t="s">
        <v>186</v>
      </c>
      <c r="E20" s="27">
        <f>SUM(E14:E18)</f>
        <v>17411130874</v>
      </c>
      <c r="F20" s="24"/>
      <c r="G20" s="27">
        <f>SUM(G14:G18)</f>
        <v>10145965854</v>
      </c>
      <c r="H20" s="24"/>
      <c r="I20" s="27">
        <f>SUM(I14:I18)</f>
        <v>2317220850</v>
      </c>
      <c r="J20" s="24"/>
      <c r="K20" s="27">
        <f>SUM(K14:K18)</f>
        <v>-613328822</v>
      </c>
      <c r="L20" s="24"/>
      <c r="M20" s="27">
        <f>SUM(M14:M18)</f>
        <v>193778741</v>
      </c>
      <c r="N20" s="24"/>
      <c r="O20" s="27">
        <f>SUM(O14:O17)</f>
        <v>0</v>
      </c>
      <c r="P20" s="24"/>
      <c r="Q20" s="27">
        <f>SUM(Q14:Q18)</f>
        <v>-212027422</v>
      </c>
      <c r="R20" s="24"/>
      <c r="S20" s="27">
        <f>SUM(S14:S18)</f>
        <v>-133822608</v>
      </c>
      <c r="T20" s="24"/>
      <c r="U20" s="27">
        <f>SUM(U14:U18)</f>
        <v>33558432</v>
      </c>
      <c r="V20" s="24"/>
      <c r="W20" s="27">
        <f>SUM(W14:W18)</f>
        <v>-360773097</v>
      </c>
      <c r="X20" s="24"/>
      <c r="Y20" s="27">
        <f>SUM(Y14:Y18)</f>
        <v>96774336.040000007</v>
      </c>
      <c r="Z20" s="24"/>
      <c r="AA20" s="27">
        <f>SUM(AA14:AA18)</f>
        <v>1321380410.04</v>
      </c>
      <c r="AB20" s="24"/>
      <c r="AC20" s="27">
        <f>SUM(AC14:AC18)</f>
        <v>832101000</v>
      </c>
      <c r="AD20" s="24"/>
      <c r="AE20" s="27">
        <f>SUM(AE14:AE18)</f>
        <v>16292908244</v>
      </c>
      <c r="AF20" s="24"/>
      <c r="AG20" s="27">
        <f>SUM(AG14:AG18)</f>
        <v>46003486382.040001</v>
      </c>
    </row>
    <row r="21" spans="1:33" s="19" customFormat="1" ht="20.100000000000001" customHeight="1" thickTop="1"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156"/>
      <c r="Z21" s="24"/>
      <c r="AA21" s="156"/>
      <c r="AB21" s="156"/>
      <c r="AC21" s="156"/>
      <c r="AD21" s="156"/>
      <c r="AE21" s="156"/>
      <c r="AF21" s="156"/>
      <c r="AG21" s="156"/>
    </row>
    <row r="22" spans="1:33" s="19" customFormat="1" ht="21" customHeight="1">
      <c r="A22" s="34" t="s">
        <v>187</v>
      </c>
      <c r="E22" s="24">
        <v>17411130874</v>
      </c>
      <c r="F22" s="24"/>
      <c r="G22" s="24">
        <v>10145965854</v>
      </c>
      <c r="H22" s="24"/>
      <c r="I22" s="24">
        <v>2386414898</v>
      </c>
      <c r="J22" s="24"/>
      <c r="K22" s="24">
        <v>-262099301</v>
      </c>
      <c r="L22" s="24"/>
      <c r="M22" s="24">
        <v>93052573</v>
      </c>
      <c r="N22" s="24"/>
      <c r="O22" s="24">
        <v>-55260302</v>
      </c>
      <c r="P22" s="24"/>
      <c r="Q22" s="24">
        <v>-198661542</v>
      </c>
      <c r="R22" s="24"/>
      <c r="S22" s="24">
        <v>-639351864</v>
      </c>
      <c r="T22" s="24"/>
      <c r="U22" s="24">
        <v>76617862</v>
      </c>
      <c r="V22" s="24"/>
      <c r="W22" s="24">
        <v>-460875831</v>
      </c>
      <c r="X22" s="24"/>
      <c r="Y22" s="24">
        <v>0</v>
      </c>
      <c r="Z22" s="24"/>
      <c r="AA22" s="24">
        <f>SUM(I22:W22)</f>
        <v>939836493</v>
      </c>
      <c r="AB22" s="24"/>
      <c r="AC22" s="24">
        <v>684201000</v>
      </c>
      <c r="AD22" s="24"/>
      <c r="AE22" s="24">
        <v>12728769849</v>
      </c>
      <c r="AF22" s="24"/>
      <c r="AG22" s="24">
        <f>E22+G22+AA22+AC22+AE22</f>
        <v>41909904070</v>
      </c>
    </row>
    <row r="23" spans="1:33" s="19" customFormat="1" ht="21" customHeight="1">
      <c r="A23" s="26" t="s">
        <v>188</v>
      </c>
      <c r="C23" s="115">
        <v>27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v>0</v>
      </c>
      <c r="P23" s="24"/>
      <c r="Q23" s="24">
        <v>0</v>
      </c>
      <c r="R23" s="24"/>
      <c r="S23" s="24">
        <v>0</v>
      </c>
      <c r="T23" s="24"/>
      <c r="U23" s="24">
        <v>0</v>
      </c>
      <c r="V23" s="24"/>
      <c r="W23" s="24">
        <v>0</v>
      </c>
      <c r="X23" s="24"/>
      <c r="Y23" s="24">
        <v>0</v>
      </c>
      <c r="Z23" s="24"/>
      <c r="AA23" s="24">
        <f>SUM(I23:W23)</f>
        <v>0</v>
      </c>
      <c r="AB23" s="24"/>
      <c r="AC23" s="24">
        <v>0</v>
      </c>
      <c r="AD23" s="24"/>
      <c r="AE23" s="24">
        <v>-400456010</v>
      </c>
      <c r="AF23" s="24"/>
      <c r="AG23" s="24">
        <f>E23+G23+AA23+AC23+AE23</f>
        <v>-400456010</v>
      </c>
    </row>
    <row r="24" spans="1:33" s="19" customFormat="1" ht="21" customHeight="1">
      <c r="A24" s="26" t="s">
        <v>189</v>
      </c>
      <c r="E24" s="24">
        <v>0</v>
      </c>
      <c r="F24" s="24"/>
      <c r="G24" s="24">
        <v>0</v>
      </c>
      <c r="H24" s="24"/>
      <c r="I24" s="24">
        <v>0</v>
      </c>
      <c r="J24" s="24"/>
      <c r="K24" s="24">
        <f>'PL 12-13'!J62</f>
        <v>-166187869</v>
      </c>
      <c r="L24" s="24"/>
      <c r="M24" s="24">
        <f>'PL 12-13'!J64</f>
        <v>140632059</v>
      </c>
      <c r="N24" s="24"/>
      <c r="O24" s="24">
        <f>'PL 12-13'!J66+'PL 12-13'!J68</f>
        <v>55260302</v>
      </c>
      <c r="P24" s="24"/>
      <c r="Q24" s="24">
        <f>'PL 12-13'!J78</f>
        <v>-4546189</v>
      </c>
      <c r="R24" s="24"/>
      <c r="S24" s="24">
        <f>'PL 12-13'!J80</f>
        <v>24981249</v>
      </c>
      <c r="T24" s="24"/>
      <c r="U24" s="24">
        <f>'PL 12-13'!J81</f>
        <v>-414005</v>
      </c>
      <c r="V24" s="24"/>
      <c r="W24" s="24">
        <f>'PL 12-13'!J70+'PL 12-13'!J83</f>
        <v>128327639</v>
      </c>
      <c r="X24" s="24"/>
      <c r="Y24" s="24">
        <v>0</v>
      </c>
      <c r="Z24" s="24"/>
      <c r="AA24" s="24">
        <f>SUM(I24:W24)</f>
        <v>178053186</v>
      </c>
      <c r="AB24" s="24"/>
      <c r="AC24" s="24">
        <v>0</v>
      </c>
      <c r="AD24" s="24"/>
      <c r="AE24" s="24">
        <f>'PL 12-13'!J94</f>
        <v>1347726509</v>
      </c>
      <c r="AF24" s="24"/>
      <c r="AG24" s="24">
        <f>E24+G24+AA24+AC24+AE24</f>
        <v>1525779695</v>
      </c>
    </row>
    <row r="25" spans="1:33" s="19" customFormat="1" ht="21" customHeight="1">
      <c r="A25" s="26" t="s">
        <v>184</v>
      </c>
      <c r="C25" s="115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v>0</v>
      </c>
      <c r="R25" s="24"/>
      <c r="S25" s="24">
        <v>0</v>
      </c>
      <c r="T25" s="24"/>
      <c r="U25" s="24">
        <v>0</v>
      </c>
      <c r="V25" s="24"/>
      <c r="W25" s="24">
        <v>0</v>
      </c>
      <c r="X25" s="24"/>
      <c r="Y25" s="24">
        <v>0</v>
      </c>
      <c r="Z25" s="24"/>
      <c r="AA25" s="24">
        <f>SUM(I25:W25)</f>
        <v>0</v>
      </c>
      <c r="AB25" s="24"/>
      <c r="AC25" s="24">
        <v>40000000</v>
      </c>
      <c r="AD25" s="24"/>
      <c r="AE25" s="24">
        <f>-AC25</f>
        <v>-40000000</v>
      </c>
      <c r="AF25" s="24"/>
      <c r="AG25" s="24">
        <f>E25+G25+AA25+AC25+AE25</f>
        <v>0</v>
      </c>
    </row>
    <row r="26" spans="1:33" s="19" customFormat="1" ht="21" customHeight="1">
      <c r="A26" s="26" t="s">
        <v>185</v>
      </c>
      <c r="E26" s="28">
        <v>0</v>
      </c>
      <c r="F26" s="24"/>
      <c r="G26" s="28">
        <v>0</v>
      </c>
      <c r="H26" s="24"/>
      <c r="I26" s="28">
        <v>-48342583</v>
      </c>
      <c r="J26" s="24"/>
      <c r="K26" s="28">
        <v>0</v>
      </c>
      <c r="L26" s="24"/>
      <c r="M26" s="28">
        <v>0</v>
      </c>
      <c r="N26" s="24"/>
      <c r="O26" s="28"/>
      <c r="P26" s="24"/>
      <c r="Q26" s="28">
        <v>0</v>
      </c>
      <c r="R26" s="24"/>
      <c r="S26" s="28">
        <v>0</v>
      </c>
      <c r="T26" s="24"/>
      <c r="U26" s="28">
        <v>0</v>
      </c>
      <c r="V26" s="24"/>
      <c r="W26" s="28">
        <v>9668517</v>
      </c>
      <c r="X26" s="24"/>
      <c r="Y26" s="28">
        <v>0</v>
      </c>
      <c r="Z26" s="24"/>
      <c r="AA26" s="28">
        <f>SUM(I26:W26)</f>
        <v>-38674066</v>
      </c>
      <c r="AB26" s="24"/>
      <c r="AC26" s="28">
        <v>0</v>
      </c>
      <c r="AD26" s="24"/>
      <c r="AE26" s="28">
        <f>-AA26</f>
        <v>38674066</v>
      </c>
      <c r="AF26" s="24"/>
      <c r="AG26" s="28">
        <f>E26+G26+AA26+AC26+AE26</f>
        <v>0</v>
      </c>
    </row>
    <row r="27" spans="1:33" s="19" customFormat="1" ht="6" customHeight="1">
      <c r="A27" s="26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1:33" s="19" customFormat="1" ht="21" customHeight="1" thickBot="1">
      <c r="A28" s="9" t="s">
        <v>190</v>
      </c>
      <c r="E28" s="139">
        <f>SUM(E22:E27)</f>
        <v>17411130874</v>
      </c>
      <c r="F28" s="24"/>
      <c r="G28" s="139">
        <f>SUM(G22:G27)</f>
        <v>10145965854</v>
      </c>
      <c r="H28" s="24"/>
      <c r="I28" s="139">
        <f>SUM(I22:I27)</f>
        <v>2338072315</v>
      </c>
      <c r="J28" s="24"/>
      <c r="K28" s="139">
        <f>SUM(K22:K27)</f>
        <v>-428287170</v>
      </c>
      <c r="L28" s="24"/>
      <c r="M28" s="139">
        <f>SUM(M22:M27)</f>
        <v>233684632</v>
      </c>
      <c r="N28" s="24"/>
      <c r="O28" s="139">
        <f>SUM(O22:O27)</f>
        <v>0</v>
      </c>
      <c r="P28" s="24"/>
      <c r="Q28" s="139">
        <f>SUM(Q22:Q27)</f>
        <v>-203207731</v>
      </c>
      <c r="R28" s="24"/>
      <c r="S28" s="139">
        <f>SUM(S22:S27)</f>
        <v>-614370615</v>
      </c>
      <c r="T28" s="24"/>
      <c r="U28" s="139">
        <f>SUM(U22:U27)</f>
        <v>76203857</v>
      </c>
      <c r="V28" s="24"/>
      <c r="W28" s="139">
        <f>SUM(W22:W27)</f>
        <v>-322879675</v>
      </c>
      <c r="X28" s="24"/>
      <c r="Y28" s="139">
        <f>SUM(Y22:Y27)</f>
        <v>0</v>
      </c>
      <c r="Z28" s="24"/>
      <c r="AA28" s="139">
        <f>SUM(AA22:AA27)</f>
        <v>1079215613</v>
      </c>
      <c r="AB28" s="24"/>
      <c r="AC28" s="139">
        <f>SUM(AC22:AC27)</f>
        <v>724201000</v>
      </c>
      <c r="AD28" s="24"/>
      <c r="AE28" s="139">
        <f>SUM(AE22:AE27)</f>
        <v>13674714414</v>
      </c>
      <c r="AF28" s="24"/>
      <c r="AG28" s="139">
        <f>SUM(AG22:AG27)</f>
        <v>43035227755</v>
      </c>
    </row>
    <row r="29" spans="1:33" s="19" customFormat="1" ht="21" customHeight="1" thickTop="1"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s="19" customFormat="1" ht="21" customHeight="1"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s="19" customFormat="1" ht="21" customHeight="1"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s="19" customFormat="1" ht="21" customHeight="1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s="19" customFormat="1" ht="21" customHeight="1"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s="19" customFormat="1" ht="21" customHeight="1"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s="19" customFormat="1" ht="21" customHeight="1"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s="19" customFormat="1" ht="21" customHeight="1"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s="19" customFormat="1" ht="21" customHeight="1"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s="19" customFormat="1" ht="21" customHeight="1"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s="19" customFormat="1" ht="21" customHeight="1"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s="19" customFormat="1" ht="21" customHeight="1"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s="19" customFormat="1" ht="21" customHeight="1"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s="19" customFormat="1" ht="21" customHeight="1"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s="19" customFormat="1" ht="9.9499999999999993" customHeight="1"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s="19" customFormat="1" ht="22.5" customHeight="1">
      <c r="A44" s="183" t="str">
        <f>'BS7-9'!A45</f>
        <v>หมายเหตุประกอบงบการเงินรวมและงบการเงินเฉพาะธนาคารระหว่างกาลเป็นส่วนหนึ่งของงบการเงินระหว่างกาลนี้</v>
      </c>
      <c r="B44" s="29"/>
      <c r="C44" s="29"/>
      <c r="D44" s="29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59" spans="11:33" ht="20.100000000000001" customHeight="1">
      <c r="K59" s="6"/>
      <c r="L59" s="6"/>
      <c r="M59" s="6"/>
      <c r="N59" s="6"/>
      <c r="O59" s="6"/>
      <c r="P59" s="6"/>
      <c r="Q59" s="6"/>
      <c r="R59" s="6"/>
      <c r="S59" s="6"/>
      <c r="T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1:33" ht="20.100000000000001" customHeight="1">
      <c r="K60" s="6"/>
      <c r="L60" s="6"/>
      <c r="M60" s="6"/>
      <c r="N60" s="6"/>
      <c r="O60" s="6"/>
      <c r="P60" s="6"/>
      <c r="Q60" s="6"/>
      <c r="R60" s="6"/>
      <c r="S60" s="6"/>
      <c r="T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6" spans="11:33" ht="20.100000000000001" customHeight="1">
      <c r="K66" s="6"/>
      <c r="L66" s="6"/>
      <c r="M66" s="6"/>
      <c r="N66" s="6"/>
      <c r="O66" s="6"/>
      <c r="P66" s="6"/>
      <c r="Q66" s="6"/>
      <c r="R66" s="6"/>
      <c r="S66" s="6"/>
      <c r="T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1:33" ht="20.100000000000001" customHeight="1">
      <c r="K67" s="6"/>
      <c r="L67" s="6"/>
      <c r="M67" s="6"/>
      <c r="N67" s="6"/>
      <c r="O67" s="6"/>
      <c r="P67" s="6"/>
      <c r="Q67" s="6"/>
      <c r="R67" s="6"/>
      <c r="S67" s="6"/>
      <c r="T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9" spans="11:33" ht="20.100000000000001" customHeight="1">
      <c r="K69" s="6"/>
      <c r="L69" s="6"/>
      <c r="M69" s="6"/>
      <c r="N69" s="6"/>
      <c r="O69" s="6"/>
      <c r="P69" s="6"/>
      <c r="Q69" s="6"/>
      <c r="R69" s="6"/>
      <c r="S69" s="6"/>
      <c r="T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1:33" ht="20.100000000000001" customHeight="1">
      <c r="K70" s="6"/>
      <c r="L70" s="6"/>
      <c r="M70" s="6"/>
      <c r="N70" s="6"/>
      <c r="O70" s="6"/>
      <c r="P70" s="6"/>
      <c r="Q70" s="6"/>
      <c r="R70" s="6"/>
      <c r="S70" s="6"/>
      <c r="T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4" spans="11:33" ht="20.100000000000001" customHeight="1">
      <c r="K74" s="6"/>
      <c r="L74" s="6"/>
      <c r="M74" s="6"/>
      <c r="N74" s="6"/>
      <c r="O74" s="6"/>
      <c r="P74" s="6"/>
      <c r="Q74" s="6"/>
      <c r="R74" s="6"/>
      <c r="S74" s="6"/>
      <c r="T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6" spans="11:33" ht="20.100000000000001" customHeight="1">
      <c r="K76" s="6"/>
      <c r="L76" s="6"/>
      <c r="M76" s="6"/>
      <c r="N76" s="6"/>
      <c r="O76" s="6"/>
      <c r="P76" s="6"/>
      <c r="Q76" s="6"/>
      <c r="R76" s="6"/>
      <c r="S76" s="6"/>
      <c r="T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1:33" ht="20.100000000000001" customHeight="1">
      <c r="K77" s="6"/>
      <c r="L77" s="6"/>
      <c r="M77" s="6"/>
      <c r="N77" s="6"/>
      <c r="O77" s="6"/>
      <c r="P77" s="6"/>
      <c r="Q77" s="6"/>
      <c r="R77" s="6"/>
      <c r="S77" s="6"/>
      <c r="T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81" spans="11:33" ht="20.100000000000001" customHeight="1">
      <c r="K81" s="6"/>
      <c r="L81" s="6"/>
      <c r="M81" s="6"/>
      <c r="N81" s="6"/>
      <c r="O81" s="6"/>
      <c r="P81" s="6"/>
      <c r="Q81" s="6"/>
      <c r="R81" s="6"/>
      <c r="S81" s="6"/>
      <c r="T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1:33" ht="20.100000000000001" customHeight="1">
      <c r="K82" s="6"/>
      <c r="L82" s="6"/>
      <c r="M82" s="6"/>
      <c r="N82" s="6"/>
      <c r="O82" s="6"/>
      <c r="P82" s="6"/>
      <c r="Q82" s="6"/>
      <c r="R82" s="6"/>
      <c r="S82" s="6"/>
      <c r="T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1:33" ht="20.100000000000001" customHeight="1">
      <c r="K83" s="6"/>
      <c r="L83" s="6"/>
      <c r="M83" s="6"/>
      <c r="N83" s="6"/>
      <c r="O83" s="6"/>
      <c r="P83" s="6"/>
      <c r="Q83" s="6"/>
      <c r="R83" s="6"/>
      <c r="S83" s="6"/>
      <c r="T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1:33" ht="20.100000000000001" customHeight="1">
      <c r="K84" s="6"/>
      <c r="L84" s="6"/>
      <c r="M84" s="6"/>
      <c r="N84" s="6"/>
      <c r="O84" s="6"/>
      <c r="P84" s="6"/>
      <c r="Q84" s="6"/>
      <c r="R84" s="6"/>
      <c r="S84" s="6"/>
      <c r="T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6" spans="11:33" ht="20.100000000000001" customHeight="1">
      <c r="K86" s="6"/>
      <c r="L86" s="6"/>
      <c r="M86" s="6"/>
      <c r="N86" s="6"/>
      <c r="O86" s="6"/>
      <c r="P86" s="6"/>
      <c r="Q86" s="6"/>
      <c r="R86" s="6"/>
      <c r="S86" s="6"/>
      <c r="T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123" spans="7:7" s="6" customFormat="1" ht="20.100000000000001" customHeight="1">
      <c r="G123" s="24"/>
    </row>
  </sheetData>
  <mergeCells count="2">
    <mergeCell ref="I6:AA6"/>
    <mergeCell ref="E5:AG5"/>
  </mergeCells>
  <pageMargins left="0.4" right="0.4" top="0.5" bottom="0.6" header="0.49" footer="0.4"/>
  <pageSetup paperSize="9" scale="61" firstPageNumber="15" fitToHeight="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L147"/>
  <sheetViews>
    <sheetView topLeftCell="A133" zoomScale="85" zoomScaleNormal="85" zoomScaleSheetLayoutView="130" workbookViewId="0">
      <selection activeCell="B146" sqref="B146"/>
    </sheetView>
  </sheetViews>
  <sheetFormatPr defaultColWidth="9.375" defaultRowHeight="17.25"/>
  <cols>
    <col min="1" max="1" width="46.375" style="59" customWidth="1"/>
    <col min="2" max="2" width="6.625" style="60" customWidth="1"/>
    <col min="3" max="3" width="0.625" style="38" customWidth="1"/>
    <col min="4" max="4" width="10.625" style="55" customWidth="1"/>
    <col min="5" max="5" width="0.625" style="55" customWidth="1"/>
    <col min="6" max="6" width="10.625" style="55" customWidth="1"/>
    <col min="7" max="7" width="0.625" style="55" customWidth="1"/>
    <col min="8" max="8" width="10.625" style="55" customWidth="1"/>
    <col min="9" max="9" width="0.625" style="55" customWidth="1"/>
    <col min="10" max="10" width="10.625" style="55" customWidth="1"/>
    <col min="11" max="201" width="9.375" style="38"/>
    <col min="202" max="202" width="32.625" style="38" customWidth="1"/>
    <col min="203" max="204" width="4.375" style="38" customWidth="1"/>
    <col min="205" max="205" width="10.75" style="38" customWidth="1"/>
    <col min="206" max="206" width="0.625" style="38" customWidth="1"/>
    <col min="207" max="207" width="10.75" style="38" customWidth="1"/>
    <col min="208" max="208" width="0.625" style="38" customWidth="1"/>
    <col min="209" max="209" width="10.75" style="38" customWidth="1"/>
    <col min="210" max="210" width="0.625" style="38" customWidth="1"/>
    <col min="211" max="211" width="10.75" style="38" customWidth="1"/>
    <col min="212" max="16384" width="9.375" style="38"/>
  </cols>
  <sheetData>
    <row r="1" spans="1:10" ht="20.100000000000001" customHeight="1">
      <c r="A1" s="162" t="s">
        <v>0</v>
      </c>
      <c r="B1" s="36"/>
      <c r="C1" s="162"/>
      <c r="D1" s="37"/>
      <c r="E1" s="37"/>
      <c r="F1" s="37"/>
      <c r="G1" s="37"/>
      <c r="H1" s="37"/>
      <c r="I1" s="37"/>
      <c r="J1" s="37"/>
    </row>
    <row r="2" spans="1:10" ht="20.100000000000001" customHeight="1">
      <c r="A2" s="167" t="s">
        <v>199</v>
      </c>
      <c r="B2" s="40"/>
      <c r="C2" s="162"/>
      <c r="D2" s="37"/>
      <c r="E2" s="37"/>
      <c r="F2" s="37"/>
      <c r="G2" s="37"/>
      <c r="H2" s="37"/>
      <c r="I2" s="37"/>
      <c r="J2" s="37"/>
    </row>
    <row r="3" spans="1:10" ht="20.100000000000001" customHeight="1">
      <c r="A3" s="163" t="s">
        <v>123</v>
      </c>
      <c r="B3" s="41"/>
      <c r="C3" s="164"/>
      <c r="D3" s="43"/>
      <c r="E3" s="43"/>
      <c r="F3" s="43"/>
      <c r="G3" s="43"/>
      <c r="H3" s="43"/>
      <c r="I3" s="43"/>
      <c r="J3" s="43"/>
    </row>
    <row r="4" spans="1:10" ht="20.100000000000001" customHeight="1">
      <c r="A4" s="167"/>
      <c r="B4" s="40"/>
      <c r="C4" s="162"/>
      <c r="D4" s="37"/>
      <c r="E4" s="37"/>
      <c r="F4" s="37"/>
      <c r="G4" s="37"/>
      <c r="H4" s="37"/>
      <c r="I4" s="37"/>
      <c r="J4" s="44"/>
    </row>
    <row r="5" spans="1:10" ht="20.100000000000001" customHeight="1">
      <c r="A5" s="38"/>
      <c r="B5" s="166"/>
      <c r="C5" s="46"/>
      <c r="D5" s="188" t="s">
        <v>3</v>
      </c>
      <c r="E5" s="188"/>
      <c r="F5" s="188"/>
      <c r="G5" s="47"/>
      <c r="H5" s="188" t="s">
        <v>4</v>
      </c>
      <c r="I5" s="188"/>
      <c r="J5" s="188"/>
    </row>
    <row r="6" spans="1:10" ht="20.100000000000001" customHeight="1">
      <c r="A6" s="38"/>
      <c r="B6" s="166"/>
      <c r="D6" s="48" t="s">
        <v>7</v>
      </c>
      <c r="E6" s="49"/>
      <c r="F6" s="48" t="s">
        <v>8</v>
      </c>
      <c r="G6" s="49"/>
      <c r="H6" s="48" t="s">
        <v>7</v>
      </c>
      <c r="I6" s="49"/>
      <c r="J6" s="48" t="s">
        <v>8</v>
      </c>
    </row>
    <row r="7" spans="1:10" ht="20.100000000000001" customHeight="1">
      <c r="A7" s="38"/>
      <c r="B7" s="50" t="s">
        <v>9</v>
      </c>
      <c r="D7" s="51" t="s">
        <v>10</v>
      </c>
      <c r="E7" s="49"/>
      <c r="F7" s="51" t="s">
        <v>10</v>
      </c>
      <c r="G7" s="49"/>
      <c r="H7" s="51" t="s">
        <v>10</v>
      </c>
      <c r="I7" s="49"/>
      <c r="J7" s="51" t="s">
        <v>10</v>
      </c>
    </row>
    <row r="8" spans="1:10" ht="20.100000000000001" customHeight="1">
      <c r="A8" s="52" t="s">
        <v>200</v>
      </c>
      <c r="B8" s="53"/>
      <c r="D8" s="54"/>
      <c r="F8" s="140"/>
      <c r="H8" s="54"/>
      <c r="J8" s="140"/>
    </row>
    <row r="9" spans="1:10" ht="20.100000000000001" customHeight="1">
      <c r="A9" s="56" t="s">
        <v>87</v>
      </c>
      <c r="B9" s="57"/>
      <c r="D9" s="58">
        <v>1610970176</v>
      </c>
      <c r="F9" s="55">
        <v>1728171017</v>
      </c>
      <c r="H9" s="58">
        <v>2380270216</v>
      </c>
      <c r="J9" s="55">
        <v>1701589995</v>
      </c>
    </row>
    <row r="10" spans="1:10" ht="20.100000000000001" customHeight="1">
      <c r="A10" s="59" t="s">
        <v>201</v>
      </c>
      <c r="D10" s="58"/>
      <c r="H10" s="58"/>
    </row>
    <row r="11" spans="1:10" ht="20.100000000000001" customHeight="1">
      <c r="A11" s="59" t="s">
        <v>202</v>
      </c>
      <c r="D11" s="58"/>
      <c r="H11" s="58"/>
    </row>
    <row r="12" spans="1:10" ht="20.100000000000001" customHeight="1">
      <c r="A12" s="59" t="s">
        <v>203</v>
      </c>
      <c r="D12" s="58">
        <v>344259979</v>
      </c>
      <c r="F12" s="55">
        <v>359050837</v>
      </c>
      <c r="G12" s="61"/>
      <c r="H12" s="58">
        <v>315540385</v>
      </c>
      <c r="I12" s="61"/>
      <c r="J12" s="55">
        <v>320502451</v>
      </c>
    </row>
    <row r="13" spans="1:10" ht="20.100000000000001" customHeight="1">
      <c r="A13" s="59" t="s">
        <v>204</v>
      </c>
      <c r="B13" s="60">
        <v>38</v>
      </c>
      <c r="D13" s="58">
        <v>1064200555</v>
      </c>
      <c r="F13" s="55">
        <v>1377431145</v>
      </c>
      <c r="G13" s="61"/>
      <c r="H13" s="58">
        <v>124243286</v>
      </c>
      <c r="I13" s="61"/>
      <c r="J13" s="55">
        <v>569006985</v>
      </c>
    </row>
    <row r="14" spans="1:10" ht="20.100000000000001" customHeight="1">
      <c r="A14" s="59" t="s">
        <v>205</v>
      </c>
      <c r="B14" s="60">
        <v>30</v>
      </c>
      <c r="D14" s="58">
        <v>8716789</v>
      </c>
      <c r="F14" s="55">
        <v>23401779</v>
      </c>
      <c r="G14" s="62"/>
      <c r="H14" s="58">
        <v>8716789</v>
      </c>
      <c r="I14" s="62"/>
      <c r="J14" s="55">
        <v>23401779</v>
      </c>
    </row>
    <row r="15" spans="1:10" ht="20.100000000000001" customHeight="1">
      <c r="A15" s="56" t="s">
        <v>206</v>
      </c>
      <c r="B15" s="57"/>
      <c r="D15" s="58">
        <v>-29921606</v>
      </c>
      <c r="F15" s="55">
        <v>101067676</v>
      </c>
      <c r="G15" s="62"/>
      <c r="H15" s="58">
        <v>-27219000</v>
      </c>
      <c r="J15" s="55">
        <v>92643444</v>
      </c>
    </row>
    <row r="16" spans="1:10" ht="20.100000000000001" customHeight="1">
      <c r="A16" s="56" t="s">
        <v>207</v>
      </c>
      <c r="B16" s="57"/>
      <c r="D16" s="58">
        <v>917117444</v>
      </c>
      <c r="F16" s="55">
        <v>533247334</v>
      </c>
      <c r="H16" s="58">
        <v>10828574</v>
      </c>
      <c r="J16" s="55">
        <v>2999626</v>
      </c>
    </row>
    <row r="17" spans="1:10" ht="20.100000000000001" customHeight="1">
      <c r="A17" s="63" t="s">
        <v>208</v>
      </c>
      <c r="B17" s="64"/>
      <c r="C17" s="65"/>
      <c r="D17" s="58"/>
      <c r="G17" s="62"/>
      <c r="H17" s="58"/>
      <c r="I17" s="62"/>
    </row>
    <row r="18" spans="1:10" ht="20.100000000000001" customHeight="1">
      <c r="A18" s="66" t="s">
        <v>209</v>
      </c>
      <c r="B18" s="67"/>
      <c r="C18" s="65"/>
      <c r="D18" s="58">
        <v>-856661931</v>
      </c>
      <c r="F18" s="55">
        <v>3524579543</v>
      </c>
      <c r="G18" s="61"/>
      <c r="H18" s="58">
        <v>-856661931</v>
      </c>
      <c r="I18" s="61"/>
      <c r="J18" s="55">
        <v>3524579543</v>
      </c>
    </row>
    <row r="19" spans="1:10" ht="20.100000000000001" customHeight="1">
      <c r="A19" s="79" t="s">
        <v>210</v>
      </c>
      <c r="B19" s="57"/>
      <c r="D19" s="58"/>
      <c r="H19" s="58"/>
    </row>
    <row r="20" spans="1:10" ht="20.100000000000001" customHeight="1">
      <c r="A20" s="38" t="s">
        <v>211</v>
      </c>
      <c r="B20" s="57"/>
      <c r="D20" s="58">
        <v>88431254</v>
      </c>
      <c r="F20" s="55">
        <v>-723258823</v>
      </c>
      <c r="G20" s="61"/>
      <c r="H20" s="58">
        <v>88431254</v>
      </c>
      <c r="I20" s="61"/>
      <c r="J20" s="55">
        <v>-723258823</v>
      </c>
    </row>
    <row r="21" spans="1:10" ht="20.100000000000001" customHeight="1">
      <c r="A21" s="56" t="s">
        <v>212</v>
      </c>
      <c r="B21" s="57">
        <v>36</v>
      </c>
      <c r="C21" s="65"/>
      <c r="D21" s="58">
        <v>-298307742</v>
      </c>
      <c r="F21" s="55">
        <v>-271898646</v>
      </c>
      <c r="G21" s="61"/>
      <c r="H21" s="58">
        <v>-298307742</v>
      </c>
      <c r="I21" s="61"/>
      <c r="J21" s="55">
        <v>-271898646</v>
      </c>
    </row>
    <row r="22" spans="1:10" ht="20.100000000000001" customHeight="1">
      <c r="A22" s="56" t="s">
        <v>213</v>
      </c>
      <c r="B22" s="57"/>
      <c r="C22" s="65"/>
      <c r="D22" s="58">
        <v>-3702679</v>
      </c>
      <c r="F22" s="55">
        <v>-2004332</v>
      </c>
      <c r="G22" s="61"/>
      <c r="H22" s="58">
        <v>-3702679</v>
      </c>
      <c r="I22" s="61"/>
      <c r="J22" s="55">
        <v>-2004332</v>
      </c>
    </row>
    <row r="23" spans="1:10" ht="20.100000000000001" customHeight="1">
      <c r="A23" s="38" t="s">
        <v>214</v>
      </c>
      <c r="C23" s="65"/>
      <c r="D23" s="58">
        <v>341715</v>
      </c>
      <c r="F23" s="55">
        <v>3019345</v>
      </c>
      <c r="G23" s="61"/>
      <c r="H23" s="58">
        <v>341657</v>
      </c>
      <c r="I23" s="61"/>
      <c r="J23" s="55">
        <v>1010363</v>
      </c>
    </row>
    <row r="24" spans="1:10" ht="20.100000000000001" customHeight="1">
      <c r="A24" s="59" t="s">
        <v>215</v>
      </c>
      <c r="C24" s="65"/>
      <c r="D24" s="58">
        <v>-98852</v>
      </c>
      <c r="F24" s="55">
        <v>-235950</v>
      </c>
      <c r="G24" s="61"/>
      <c r="H24" s="58">
        <v>0</v>
      </c>
      <c r="I24" s="61"/>
      <c r="J24" s="55">
        <v>-218993</v>
      </c>
    </row>
    <row r="25" spans="1:10" ht="20.100000000000001" customHeight="1">
      <c r="A25" s="59" t="s">
        <v>216</v>
      </c>
      <c r="C25" s="60"/>
      <c r="D25" s="58">
        <v>-299563082</v>
      </c>
      <c r="F25" s="55">
        <v>-335340104</v>
      </c>
      <c r="G25" s="61"/>
      <c r="H25" s="58">
        <v>-299563082</v>
      </c>
      <c r="I25" s="61"/>
      <c r="J25" s="55">
        <v>-335340104</v>
      </c>
    </row>
    <row r="26" spans="1:10" ht="20.100000000000001" customHeight="1">
      <c r="A26" s="56" t="s">
        <v>217</v>
      </c>
      <c r="B26" s="57">
        <v>32</v>
      </c>
      <c r="C26" s="65"/>
      <c r="D26" s="58">
        <v>-9373734648</v>
      </c>
      <c r="F26" s="55">
        <v>-7839490588</v>
      </c>
      <c r="G26" s="61"/>
      <c r="H26" s="58">
        <v>-8186076730</v>
      </c>
      <c r="I26" s="61"/>
      <c r="J26" s="55">
        <v>-6632268918</v>
      </c>
    </row>
    <row r="27" spans="1:10" ht="20.100000000000001" customHeight="1">
      <c r="A27" s="56" t="s">
        <v>218</v>
      </c>
      <c r="B27" s="166">
        <v>37</v>
      </c>
      <c r="C27" s="65"/>
      <c r="D27" s="58">
        <v>-14412377</v>
      </c>
      <c r="F27" s="55">
        <v>-12087161</v>
      </c>
      <c r="G27" s="61"/>
      <c r="H27" s="58">
        <v>-14412377</v>
      </c>
      <c r="I27" s="61"/>
      <c r="J27" s="55">
        <v>-12087161</v>
      </c>
    </row>
    <row r="28" spans="1:10" ht="20.100000000000001" customHeight="1">
      <c r="A28" s="56" t="s">
        <v>219</v>
      </c>
      <c r="B28" s="166">
        <v>33</v>
      </c>
      <c r="C28" s="65"/>
      <c r="D28" s="68">
        <v>4634316860</v>
      </c>
      <c r="F28" s="73">
        <v>2960394567</v>
      </c>
      <c r="G28" s="61"/>
      <c r="H28" s="68">
        <v>4633994348</v>
      </c>
      <c r="I28" s="61"/>
      <c r="J28" s="73">
        <v>2959967328</v>
      </c>
    </row>
    <row r="29" spans="1:10" ht="8.1" customHeight="1">
      <c r="A29" s="70"/>
      <c r="D29" s="58"/>
      <c r="G29" s="62"/>
      <c r="H29" s="58"/>
      <c r="I29" s="62"/>
    </row>
    <row r="30" spans="1:10" ht="20.100000000000001" customHeight="1">
      <c r="A30" s="82" t="s">
        <v>220</v>
      </c>
      <c r="B30" s="53"/>
      <c r="D30" s="58"/>
      <c r="H30" s="58"/>
    </row>
    <row r="31" spans="1:10" ht="20.100000000000001" customHeight="1">
      <c r="A31" s="52" t="s">
        <v>221</v>
      </c>
      <c r="B31" s="53"/>
      <c r="D31" s="58">
        <v>-2208048145</v>
      </c>
      <c r="F31" s="55">
        <v>1426047639</v>
      </c>
      <c r="H31" s="58">
        <v>-2123577032</v>
      </c>
      <c r="J31" s="55">
        <v>1218624537</v>
      </c>
    </row>
    <row r="32" spans="1:10" ht="20.100000000000001" customHeight="1">
      <c r="A32" s="52" t="s">
        <v>222</v>
      </c>
      <c r="B32" s="53"/>
      <c r="D32" s="58"/>
      <c r="H32" s="58"/>
    </row>
    <row r="33" spans="1:10" ht="20.100000000000001" customHeight="1">
      <c r="A33" s="59" t="s">
        <v>223</v>
      </c>
      <c r="D33" s="154">
        <v>476191703</v>
      </c>
      <c r="F33" s="55">
        <v>4734936589</v>
      </c>
      <c r="H33" s="58">
        <v>412022924</v>
      </c>
      <c r="J33" s="55">
        <v>4765503832</v>
      </c>
    </row>
    <row r="34" spans="1:10" ht="20.100000000000001" customHeight="1">
      <c r="A34" s="59" t="s">
        <v>224</v>
      </c>
      <c r="D34" s="58">
        <v>-2262240334</v>
      </c>
      <c r="F34" s="55">
        <v>-7005681825</v>
      </c>
      <c r="H34" s="58">
        <v>-2262240334</v>
      </c>
      <c r="J34" s="55">
        <v>-7005681825</v>
      </c>
    </row>
    <row r="35" spans="1:10" ht="20.100000000000001" customHeight="1">
      <c r="A35" s="59" t="s">
        <v>225</v>
      </c>
      <c r="D35" s="58">
        <v>-10790446761</v>
      </c>
      <c r="F35" s="55">
        <v>-10425207140</v>
      </c>
      <c r="H35" s="58">
        <v>-7949187934</v>
      </c>
      <c r="J35" s="55">
        <v>-7851279788</v>
      </c>
    </row>
    <row r="36" spans="1:10" ht="20.100000000000001" customHeight="1">
      <c r="A36" s="59" t="s">
        <v>226</v>
      </c>
      <c r="D36" s="58">
        <v>1819012449</v>
      </c>
      <c r="F36" s="55">
        <v>1271090567</v>
      </c>
      <c r="H36" s="58">
        <v>3962861</v>
      </c>
      <c r="J36" s="55">
        <v>31870811</v>
      </c>
    </row>
    <row r="37" spans="1:10" ht="20.100000000000001" customHeight="1">
      <c r="A37" s="59" t="s">
        <v>227</v>
      </c>
      <c r="D37" s="58">
        <v>-5642411943</v>
      </c>
      <c r="F37" s="55">
        <v>-5210573303</v>
      </c>
      <c r="H37" s="58">
        <v>-5642411943</v>
      </c>
      <c r="J37" s="55">
        <v>-5210573303</v>
      </c>
    </row>
    <row r="38" spans="1:10" ht="20.100000000000001" customHeight="1">
      <c r="A38" s="59" t="s">
        <v>228</v>
      </c>
      <c r="D38" s="58">
        <v>-1051252908</v>
      </c>
      <c r="F38" s="55">
        <v>-134923411</v>
      </c>
      <c r="H38" s="58">
        <v>-995736631</v>
      </c>
      <c r="J38" s="55">
        <v>-68628947</v>
      </c>
    </row>
    <row r="39" spans="1:10" ht="20.100000000000001" customHeight="1">
      <c r="G39" s="62"/>
      <c r="I39" s="62"/>
    </row>
    <row r="40" spans="1:10" ht="20.100000000000001" customHeight="1">
      <c r="G40" s="62"/>
      <c r="I40" s="62"/>
    </row>
    <row r="41" spans="1:10" ht="20.100000000000001" customHeight="1">
      <c r="G41" s="62"/>
      <c r="I41" s="62"/>
    </row>
    <row r="42" spans="1:10" ht="20.100000000000001" customHeight="1">
      <c r="G42" s="62"/>
      <c r="I42" s="62"/>
    </row>
    <row r="43" spans="1:10" ht="20.100000000000001" customHeight="1">
      <c r="G43" s="62"/>
      <c r="I43" s="62"/>
    </row>
    <row r="44" spans="1:10" ht="20.100000000000001" customHeight="1">
      <c r="G44" s="62"/>
      <c r="I44" s="62"/>
    </row>
    <row r="45" spans="1:10" ht="20.100000000000001" customHeight="1">
      <c r="G45" s="62"/>
      <c r="I45" s="62"/>
    </row>
    <row r="46" spans="1:10" ht="20.100000000000001" customHeight="1">
      <c r="G46" s="62"/>
      <c r="I46" s="62"/>
    </row>
    <row r="47" spans="1:10" ht="10.5" customHeight="1">
      <c r="G47" s="62"/>
      <c r="I47" s="62"/>
    </row>
    <row r="48" spans="1:10" ht="21.75" customHeight="1">
      <c r="A48" s="71" t="s">
        <v>32</v>
      </c>
      <c r="B48" s="72"/>
      <c r="C48" s="71"/>
      <c r="D48" s="73"/>
      <c r="E48" s="73"/>
      <c r="F48" s="73"/>
      <c r="G48" s="69"/>
      <c r="H48" s="73"/>
      <c r="I48" s="69"/>
      <c r="J48" s="69"/>
    </row>
    <row r="49" spans="1:10" ht="20.100000000000001" customHeight="1">
      <c r="A49" s="162" t="s">
        <v>229</v>
      </c>
      <c r="B49" s="36"/>
      <c r="C49" s="162"/>
      <c r="D49" s="37"/>
      <c r="E49" s="37"/>
      <c r="F49" s="37"/>
      <c r="G49" s="37"/>
      <c r="H49" s="37"/>
      <c r="I49" s="37"/>
      <c r="J49" s="37"/>
    </row>
    <row r="50" spans="1:10" ht="20.100000000000001" customHeight="1">
      <c r="A50" s="167" t="s">
        <v>230</v>
      </c>
      <c r="B50" s="40"/>
      <c r="C50" s="162"/>
      <c r="D50" s="37"/>
      <c r="E50" s="37"/>
      <c r="F50" s="37"/>
      <c r="G50" s="37"/>
      <c r="H50" s="37"/>
      <c r="I50" s="37"/>
      <c r="J50" s="37"/>
    </row>
    <row r="51" spans="1:10" ht="20.100000000000001" customHeight="1">
      <c r="A51" s="163" t="s">
        <v>123</v>
      </c>
      <c r="B51" s="41"/>
      <c r="C51" s="164"/>
      <c r="D51" s="43"/>
      <c r="E51" s="43"/>
      <c r="F51" s="43"/>
      <c r="G51" s="43"/>
      <c r="H51" s="43"/>
      <c r="I51" s="43"/>
      <c r="J51" s="43"/>
    </row>
    <row r="52" spans="1:10" ht="20.100000000000001" customHeight="1">
      <c r="A52" s="167"/>
      <c r="B52" s="40"/>
      <c r="C52" s="162"/>
      <c r="D52" s="37"/>
      <c r="E52" s="37"/>
      <c r="F52" s="37"/>
      <c r="G52" s="37"/>
      <c r="H52" s="37"/>
      <c r="I52" s="37"/>
      <c r="J52" s="44"/>
    </row>
    <row r="53" spans="1:10" ht="20.100000000000001" customHeight="1">
      <c r="A53" s="38"/>
      <c r="B53" s="166"/>
      <c r="C53" s="46"/>
      <c r="D53" s="188" t="s">
        <v>3</v>
      </c>
      <c r="E53" s="188"/>
      <c r="F53" s="188"/>
      <c r="G53" s="47"/>
      <c r="H53" s="188" t="s">
        <v>4</v>
      </c>
      <c r="I53" s="188"/>
      <c r="J53" s="188"/>
    </row>
    <row r="54" spans="1:10" ht="20.100000000000001" customHeight="1">
      <c r="A54" s="38"/>
      <c r="B54" s="166"/>
      <c r="D54" s="48" t="s">
        <v>7</v>
      </c>
      <c r="E54" s="49"/>
      <c r="F54" s="49" t="s">
        <v>8</v>
      </c>
      <c r="G54" s="49"/>
      <c r="H54" s="48" t="s">
        <v>7</v>
      </c>
      <c r="I54" s="49"/>
      <c r="J54" s="49" t="s">
        <v>8</v>
      </c>
    </row>
    <row r="55" spans="1:10" ht="20.100000000000001" customHeight="1">
      <c r="A55" s="38"/>
      <c r="B55" s="166"/>
      <c r="D55" s="74" t="s">
        <v>10</v>
      </c>
      <c r="E55" s="49"/>
      <c r="F55" s="74" t="s">
        <v>10</v>
      </c>
      <c r="G55" s="49"/>
      <c r="H55" s="74" t="s">
        <v>10</v>
      </c>
      <c r="I55" s="49"/>
      <c r="J55" s="74" t="s">
        <v>10</v>
      </c>
    </row>
    <row r="56" spans="1:10" ht="20.100000000000001" customHeight="1">
      <c r="A56" s="75" t="s">
        <v>231</v>
      </c>
      <c r="B56" s="36"/>
      <c r="C56" s="76"/>
      <c r="D56" s="54"/>
      <c r="E56" s="77"/>
      <c r="F56" s="140"/>
      <c r="G56" s="77"/>
      <c r="H56" s="54"/>
      <c r="I56" s="77"/>
      <c r="J56" s="140"/>
    </row>
    <row r="57" spans="1:10" ht="20.100000000000001" customHeight="1">
      <c r="A57" s="56" t="s">
        <v>232</v>
      </c>
      <c r="B57" s="57"/>
      <c r="D57" s="58">
        <v>11462069138</v>
      </c>
      <c r="F57" s="55">
        <v>-1484110936</v>
      </c>
      <c r="G57" s="62"/>
      <c r="H57" s="58">
        <v>11583977706</v>
      </c>
      <c r="I57" s="62"/>
      <c r="J57" s="55">
        <v>-1776431794</v>
      </c>
    </row>
    <row r="58" spans="1:10" ht="20.100000000000001" customHeight="1">
      <c r="A58" s="59" t="s">
        <v>223</v>
      </c>
      <c r="D58" s="58">
        <v>-24375152763</v>
      </c>
      <c r="F58" s="55">
        <v>8751468412</v>
      </c>
      <c r="G58" s="62"/>
      <c r="H58" s="58">
        <v>-24375152763</v>
      </c>
      <c r="I58" s="62"/>
      <c r="J58" s="55">
        <v>8751468412</v>
      </c>
    </row>
    <row r="59" spans="1:10" ht="20.100000000000001" customHeight="1">
      <c r="A59" s="59" t="s">
        <v>233</v>
      </c>
      <c r="D59" s="58">
        <v>143164049</v>
      </c>
      <c r="F59" s="55">
        <v>269686873</v>
      </c>
      <c r="G59" s="62"/>
      <c r="H59" s="58">
        <v>143164049</v>
      </c>
      <c r="I59" s="62"/>
      <c r="J59" s="55">
        <v>269686873</v>
      </c>
    </row>
    <row r="60" spans="1:10" ht="20.100000000000001" customHeight="1">
      <c r="A60" s="79" t="s">
        <v>234</v>
      </c>
      <c r="B60" s="80"/>
      <c r="D60" s="58">
        <v>-72728290</v>
      </c>
      <c r="F60" s="55">
        <v>-70662985</v>
      </c>
      <c r="G60" s="62"/>
      <c r="H60" s="58">
        <v>-68064730</v>
      </c>
      <c r="I60" s="62"/>
      <c r="J60" s="55">
        <v>-56402688</v>
      </c>
    </row>
    <row r="61" spans="1:10" ht="20.100000000000001" customHeight="1">
      <c r="A61" s="79" t="s">
        <v>235</v>
      </c>
      <c r="B61" s="80"/>
      <c r="D61" s="58">
        <v>3651820060</v>
      </c>
      <c r="F61" s="55">
        <v>-9509220282</v>
      </c>
      <c r="G61" s="62"/>
      <c r="H61" s="58">
        <v>3651820060</v>
      </c>
      <c r="I61" s="62"/>
      <c r="J61" s="55">
        <v>-9509220282</v>
      </c>
    </row>
    <row r="62" spans="1:10" ht="20.100000000000001" customHeight="1">
      <c r="A62" s="59" t="s">
        <v>236</v>
      </c>
      <c r="D62" s="58">
        <v>-589288355</v>
      </c>
      <c r="F62" s="55">
        <v>-1454560248</v>
      </c>
      <c r="G62" s="62"/>
      <c r="H62" s="58">
        <v>-786282356</v>
      </c>
      <c r="I62" s="62"/>
      <c r="J62" s="55">
        <v>-1506974047</v>
      </c>
    </row>
    <row r="63" spans="1:10" ht="8.1" customHeight="1">
      <c r="D63" s="54"/>
      <c r="F63" s="140"/>
      <c r="G63" s="62"/>
      <c r="H63" s="54"/>
      <c r="I63" s="62"/>
      <c r="J63" s="140"/>
    </row>
    <row r="64" spans="1:10" ht="20.100000000000001" customHeight="1">
      <c r="A64" s="82" t="s">
        <v>237</v>
      </c>
      <c r="B64" s="53"/>
      <c r="D64" s="58">
        <v>-29439312100</v>
      </c>
      <c r="F64" s="55">
        <v>-18841710050</v>
      </c>
      <c r="H64" s="58">
        <v>-28407706123</v>
      </c>
      <c r="J64" s="55">
        <v>-17948038209</v>
      </c>
    </row>
    <row r="65" spans="1:10" ht="20.100000000000001" customHeight="1">
      <c r="A65" s="56" t="s">
        <v>217</v>
      </c>
      <c r="B65" s="57"/>
      <c r="D65" s="58">
        <v>8330525484</v>
      </c>
      <c r="F65" s="55">
        <v>6706819060</v>
      </c>
      <c r="H65" s="58">
        <v>7079443405</v>
      </c>
      <c r="J65" s="55">
        <v>5501482552</v>
      </c>
    </row>
    <row r="66" spans="1:10" ht="20.100000000000001" customHeight="1">
      <c r="A66" s="56" t="s">
        <v>238</v>
      </c>
      <c r="B66" s="57"/>
      <c r="D66" s="58">
        <v>-4492816645</v>
      </c>
      <c r="F66" s="55">
        <v>-2548552954</v>
      </c>
      <c r="H66" s="58">
        <v>-4492816645</v>
      </c>
      <c r="J66" s="55">
        <v>-2548552953</v>
      </c>
    </row>
    <row r="67" spans="1:10" ht="20.100000000000001" customHeight="1">
      <c r="A67" s="56" t="s">
        <v>239</v>
      </c>
      <c r="B67" s="57"/>
      <c r="D67" s="58">
        <v>-154815236</v>
      </c>
      <c r="F67" s="55">
        <v>-127887160</v>
      </c>
      <c r="H67" s="58">
        <v>-153866520</v>
      </c>
      <c r="J67" s="55">
        <v>-48082836</v>
      </c>
    </row>
    <row r="68" spans="1:10" ht="8.1" customHeight="1">
      <c r="A68" s="56"/>
      <c r="B68" s="57"/>
      <c r="D68" s="54"/>
      <c r="F68" s="140"/>
      <c r="H68" s="54"/>
      <c r="J68" s="140"/>
    </row>
    <row r="69" spans="1:10" ht="20.100000000000001" customHeight="1">
      <c r="A69" s="82" t="s">
        <v>240</v>
      </c>
      <c r="B69" s="53"/>
      <c r="D69" s="68">
        <v>-25756418497</v>
      </c>
      <c r="F69" s="73">
        <v>-14811331104</v>
      </c>
      <c r="H69" s="68">
        <v>-25974945883</v>
      </c>
      <c r="J69" s="73">
        <v>-15043191446</v>
      </c>
    </row>
    <row r="70" spans="1:10" ht="20.100000000000001" customHeight="1">
      <c r="A70" s="52"/>
      <c r="B70" s="53"/>
      <c r="D70" s="54"/>
      <c r="F70" s="140"/>
      <c r="H70" s="54"/>
      <c r="J70" s="140"/>
    </row>
    <row r="71" spans="1:10" ht="20.100000000000001" customHeight="1">
      <c r="A71" s="52" t="s">
        <v>198</v>
      </c>
      <c r="B71" s="53"/>
      <c r="D71" s="58"/>
      <c r="H71" s="58"/>
    </row>
    <row r="72" spans="1:10" ht="20.100000000000001" customHeight="1">
      <c r="A72" s="70" t="s">
        <v>241</v>
      </c>
      <c r="B72" s="57"/>
      <c r="D72" s="58"/>
      <c r="E72" s="81"/>
      <c r="G72" s="62"/>
      <c r="H72" s="58"/>
      <c r="I72" s="62"/>
    </row>
    <row r="73" spans="1:10" ht="20.100000000000001" customHeight="1">
      <c r="A73" s="70" t="s">
        <v>242</v>
      </c>
      <c r="B73" s="57"/>
      <c r="D73" s="58">
        <v>-28772945276</v>
      </c>
      <c r="E73" s="81"/>
      <c r="F73" s="55">
        <v>-25102831585</v>
      </c>
      <c r="G73" s="62"/>
      <c r="H73" s="58">
        <v>-28772945276</v>
      </c>
      <c r="I73" s="62"/>
      <c r="J73" s="55">
        <v>-25102831585</v>
      </c>
    </row>
    <row r="74" spans="1:10" ht="20.100000000000001" customHeight="1">
      <c r="A74" s="38" t="s">
        <v>243</v>
      </c>
      <c r="B74" s="57"/>
      <c r="D74" s="58"/>
      <c r="E74" s="81"/>
      <c r="G74" s="62"/>
      <c r="H74" s="58"/>
      <c r="I74" s="62"/>
    </row>
    <row r="75" spans="1:10" ht="20.100000000000001" customHeight="1">
      <c r="A75" s="38" t="s">
        <v>244</v>
      </c>
      <c r="B75" s="57"/>
      <c r="D75" s="58">
        <v>54339092511</v>
      </c>
      <c r="E75" s="81"/>
      <c r="F75" s="55">
        <v>40419988434</v>
      </c>
      <c r="G75" s="62"/>
      <c r="H75" s="58">
        <v>54339092511</v>
      </c>
      <c r="I75" s="62"/>
      <c r="J75" s="55">
        <v>40419988434</v>
      </c>
    </row>
    <row r="76" spans="1:10" ht="20.100000000000001" customHeight="1">
      <c r="A76" s="70" t="s">
        <v>245</v>
      </c>
      <c r="D76" s="58">
        <v>-1658285944</v>
      </c>
      <c r="E76" s="81"/>
      <c r="F76" s="55">
        <v>-6301889984</v>
      </c>
      <c r="G76" s="62"/>
      <c r="H76" s="58">
        <v>-1458928622</v>
      </c>
      <c r="I76" s="62"/>
      <c r="J76" s="55">
        <v>-6102509785</v>
      </c>
    </row>
    <row r="77" spans="1:10" ht="20.100000000000001" customHeight="1">
      <c r="A77" s="70" t="s">
        <v>246</v>
      </c>
      <c r="D77" s="58">
        <v>4400000000</v>
      </c>
      <c r="E77" s="81"/>
      <c r="F77" s="55">
        <v>5005617871</v>
      </c>
      <c r="G77" s="62"/>
      <c r="H77" s="58">
        <v>4400000000</v>
      </c>
      <c r="I77" s="62"/>
      <c r="J77" s="55">
        <v>5005617871</v>
      </c>
    </row>
    <row r="78" spans="1:10" ht="20.100000000000001" customHeight="1">
      <c r="A78" s="56" t="s">
        <v>247</v>
      </c>
      <c r="D78" s="58"/>
      <c r="E78" s="81"/>
      <c r="G78" s="62"/>
      <c r="H78" s="58"/>
      <c r="I78" s="62"/>
    </row>
    <row r="79" spans="1:10" ht="20.100000000000001" customHeight="1">
      <c r="A79" s="56" t="s">
        <v>107</v>
      </c>
      <c r="D79" s="58">
        <v>0</v>
      </c>
      <c r="E79" s="81"/>
      <c r="F79" s="55">
        <v>-43222</v>
      </c>
      <c r="G79" s="62"/>
      <c r="H79" s="58">
        <v>0</v>
      </c>
      <c r="I79" s="62"/>
      <c r="J79" s="55">
        <v>-43222</v>
      </c>
    </row>
    <row r="80" spans="1:10" ht="20.100000000000001" customHeight="1">
      <c r="A80" s="56" t="s">
        <v>248</v>
      </c>
      <c r="B80" s="57"/>
      <c r="D80" s="58">
        <v>-61874582</v>
      </c>
      <c r="F80" s="55">
        <v>-94205152</v>
      </c>
      <c r="G80" s="62"/>
      <c r="H80" s="58">
        <v>-57359937</v>
      </c>
      <c r="I80" s="62"/>
      <c r="J80" s="55">
        <v>-81253184</v>
      </c>
    </row>
    <row r="81" spans="1:10" ht="20.100000000000001" customHeight="1">
      <c r="A81" s="59" t="s">
        <v>249</v>
      </c>
      <c r="D81" s="58">
        <v>3357896</v>
      </c>
      <c r="F81" s="55">
        <v>2781010</v>
      </c>
      <c r="G81" s="62"/>
      <c r="H81" s="58">
        <v>1954235</v>
      </c>
      <c r="I81" s="62"/>
      <c r="J81" s="55">
        <v>2029412</v>
      </c>
    </row>
    <row r="82" spans="1:10" ht="20.100000000000001" customHeight="1">
      <c r="A82" s="59" t="s">
        <v>250</v>
      </c>
      <c r="D82" s="58">
        <v>-196019578</v>
      </c>
      <c r="F82" s="55">
        <v>-227897584</v>
      </c>
      <c r="G82" s="62"/>
      <c r="H82" s="58">
        <v>-190645456</v>
      </c>
      <c r="I82" s="62"/>
      <c r="J82" s="55">
        <v>-221829785</v>
      </c>
    </row>
    <row r="83" spans="1:10" ht="20.100000000000001" customHeight="1">
      <c r="A83" s="59" t="s">
        <v>251</v>
      </c>
      <c r="D83" s="58">
        <v>14412377</v>
      </c>
      <c r="F83" s="55">
        <v>12087161</v>
      </c>
      <c r="G83" s="62"/>
      <c r="H83" s="58">
        <v>14412377</v>
      </c>
      <c r="I83" s="62"/>
      <c r="J83" s="55">
        <v>12087161</v>
      </c>
    </row>
    <row r="84" spans="1:10" ht="20.100000000000001" customHeight="1">
      <c r="A84" s="59" t="s">
        <v>252</v>
      </c>
      <c r="D84" s="68">
        <v>1364007001</v>
      </c>
      <c r="F84" s="73">
        <v>907414337</v>
      </c>
      <c r="G84" s="62"/>
      <c r="H84" s="68">
        <v>1363694760</v>
      </c>
      <c r="I84" s="62"/>
      <c r="J84" s="73">
        <v>907214208</v>
      </c>
    </row>
    <row r="85" spans="1:10" ht="8.1" customHeight="1">
      <c r="D85" s="54"/>
      <c r="F85" s="140"/>
      <c r="G85" s="62"/>
      <c r="H85" s="54"/>
      <c r="I85" s="62"/>
      <c r="J85" s="140"/>
    </row>
    <row r="86" spans="1:10" ht="20.100000000000001" customHeight="1">
      <c r="A86" s="82" t="s">
        <v>253</v>
      </c>
      <c r="B86" s="83"/>
      <c r="D86" s="68">
        <v>29431744405</v>
      </c>
      <c r="F86" s="73">
        <v>14621021286</v>
      </c>
      <c r="H86" s="68">
        <v>29639274592</v>
      </c>
      <c r="J86" s="73">
        <v>14838469525</v>
      </c>
    </row>
    <row r="87" spans="1:10" ht="20.100000000000001" customHeight="1">
      <c r="A87" s="52"/>
      <c r="B87" s="53"/>
    </row>
    <row r="88" spans="1:10" ht="20.100000000000001" customHeight="1">
      <c r="A88" s="52"/>
      <c r="B88" s="53"/>
    </row>
    <row r="89" spans="1:10" ht="20.100000000000001" customHeight="1">
      <c r="A89" s="52"/>
      <c r="B89" s="53"/>
    </row>
    <row r="90" spans="1:10" ht="20.100000000000001" customHeight="1">
      <c r="A90" s="52"/>
      <c r="B90" s="53"/>
    </row>
    <row r="91" spans="1:10" ht="20.100000000000001" customHeight="1">
      <c r="A91" s="52"/>
      <c r="B91" s="53"/>
    </row>
    <row r="92" spans="1:10" ht="20.100000000000001" customHeight="1">
      <c r="A92" s="52"/>
      <c r="B92" s="53"/>
    </row>
    <row r="93" spans="1:10" ht="20.100000000000001" customHeight="1">
      <c r="A93" s="52"/>
      <c r="B93" s="53"/>
    </row>
    <row r="94" spans="1:10" ht="20.100000000000001" customHeight="1">
      <c r="A94" s="52"/>
      <c r="B94" s="53"/>
    </row>
    <row r="95" spans="1:10" ht="20.100000000000001" customHeight="1">
      <c r="A95" s="52"/>
      <c r="B95" s="53"/>
    </row>
    <row r="96" spans="1:10" ht="14.25" customHeight="1">
      <c r="A96" s="52"/>
      <c r="B96" s="53"/>
    </row>
    <row r="97" spans="1:10" ht="21.75" customHeight="1">
      <c r="A97" s="71" t="s">
        <v>32</v>
      </c>
      <c r="B97" s="72"/>
      <c r="C97" s="71"/>
      <c r="D97" s="73"/>
      <c r="E97" s="73"/>
      <c r="F97" s="73"/>
      <c r="G97" s="73"/>
      <c r="H97" s="73"/>
      <c r="I97" s="73"/>
      <c r="J97" s="73"/>
    </row>
    <row r="98" spans="1:10" ht="20.100000000000001" customHeight="1">
      <c r="A98" s="162" t="s">
        <v>0</v>
      </c>
      <c r="B98" s="36"/>
      <c r="C98" s="162"/>
      <c r="D98" s="37"/>
      <c r="E98" s="37"/>
      <c r="F98" s="37"/>
      <c r="G98" s="37"/>
      <c r="H98" s="37"/>
      <c r="I98" s="37"/>
      <c r="J98" s="37"/>
    </row>
    <row r="99" spans="1:10" ht="20.100000000000001" customHeight="1">
      <c r="A99" s="167" t="s">
        <v>254</v>
      </c>
      <c r="B99" s="40"/>
      <c r="C99" s="162"/>
      <c r="D99" s="37"/>
      <c r="E99" s="37"/>
      <c r="F99" s="37"/>
      <c r="G99" s="37"/>
      <c r="H99" s="37"/>
      <c r="I99" s="37"/>
      <c r="J99" s="37"/>
    </row>
    <row r="100" spans="1:10" ht="20.100000000000001" customHeight="1">
      <c r="A100" s="163" t="s">
        <v>123</v>
      </c>
      <c r="B100" s="41"/>
      <c r="C100" s="164"/>
      <c r="D100" s="43"/>
      <c r="E100" s="43"/>
      <c r="F100" s="43"/>
      <c r="G100" s="43"/>
      <c r="H100" s="43"/>
      <c r="I100" s="43"/>
      <c r="J100" s="43"/>
    </row>
    <row r="101" spans="1:10" ht="20.100000000000001" customHeight="1">
      <c r="A101" s="167"/>
      <c r="B101" s="40"/>
      <c r="C101" s="162"/>
      <c r="D101" s="37"/>
      <c r="E101" s="37"/>
      <c r="F101" s="37"/>
      <c r="G101" s="37"/>
      <c r="H101" s="37"/>
      <c r="I101" s="37"/>
      <c r="J101" s="37"/>
    </row>
    <row r="102" spans="1:10" ht="20.100000000000001" customHeight="1">
      <c r="A102" s="38"/>
      <c r="B102" s="166"/>
      <c r="C102" s="46"/>
      <c r="D102" s="188" t="s">
        <v>3</v>
      </c>
      <c r="E102" s="188"/>
      <c r="F102" s="188"/>
      <c r="G102" s="47"/>
      <c r="H102" s="188" t="s">
        <v>4</v>
      </c>
      <c r="I102" s="188"/>
      <c r="J102" s="188"/>
    </row>
    <row r="103" spans="1:10" ht="20.100000000000001" customHeight="1">
      <c r="A103" s="38"/>
      <c r="B103" s="166"/>
      <c r="D103" s="48" t="s">
        <v>7</v>
      </c>
      <c r="E103" s="49"/>
      <c r="F103" s="49" t="s">
        <v>8</v>
      </c>
      <c r="G103" s="49"/>
      <c r="H103" s="48" t="s">
        <v>7</v>
      </c>
      <c r="I103" s="49"/>
      <c r="J103" s="49" t="s">
        <v>8</v>
      </c>
    </row>
    <row r="104" spans="1:10" ht="20.100000000000001" customHeight="1">
      <c r="A104" s="38"/>
      <c r="B104" s="50" t="s">
        <v>9</v>
      </c>
      <c r="D104" s="51" t="s">
        <v>10</v>
      </c>
      <c r="E104" s="49"/>
      <c r="F104" s="51" t="s">
        <v>10</v>
      </c>
      <c r="G104" s="49"/>
      <c r="H104" s="51" t="s">
        <v>10</v>
      </c>
      <c r="I104" s="49"/>
      <c r="J104" s="51" t="s">
        <v>10</v>
      </c>
    </row>
    <row r="105" spans="1:10" ht="20.100000000000001" customHeight="1">
      <c r="A105" s="52" t="s">
        <v>255</v>
      </c>
      <c r="B105" s="53"/>
      <c r="D105" s="54"/>
      <c r="F105" s="140"/>
      <c r="H105" s="54"/>
      <c r="J105" s="140"/>
    </row>
    <row r="106" spans="1:10" ht="20.100000000000001" customHeight="1">
      <c r="A106" s="59" t="s">
        <v>256</v>
      </c>
      <c r="B106" s="53"/>
      <c r="D106" s="58"/>
      <c r="H106" s="58"/>
    </row>
    <row r="107" spans="1:10" ht="20.100000000000001" customHeight="1">
      <c r="A107" s="116" t="s">
        <v>257</v>
      </c>
      <c r="D107" s="58">
        <v>5961030957</v>
      </c>
      <c r="F107" s="55">
        <v>21034716077</v>
      </c>
      <c r="H107" s="58">
        <v>5961030957</v>
      </c>
      <c r="J107" s="55">
        <v>21034716077</v>
      </c>
    </row>
    <row r="108" spans="1:10" ht="20.100000000000001" customHeight="1">
      <c r="A108" s="116" t="s">
        <v>258</v>
      </c>
      <c r="D108" s="58"/>
      <c r="H108" s="58"/>
    </row>
    <row r="109" spans="1:10" ht="20.100000000000001" customHeight="1">
      <c r="A109" s="116" t="s">
        <v>257</v>
      </c>
      <c r="D109" s="58">
        <v>-9559167952</v>
      </c>
      <c r="F109" s="55">
        <v>-20490142110</v>
      </c>
      <c r="H109" s="58">
        <v>-9559167952</v>
      </c>
      <c r="J109" s="55">
        <v>-20490142110</v>
      </c>
    </row>
    <row r="110" spans="1:10" ht="20.100000000000001" customHeight="1">
      <c r="A110" s="59" t="s">
        <v>188</v>
      </c>
      <c r="B110" s="60">
        <v>27</v>
      </c>
      <c r="D110" s="58">
        <v>0</v>
      </c>
      <c r="F110" s="55">
        <v>-400456010</v>
      </c>
      <c r="H110" s="58">
        <v>0</v>
      </c>
      <c r="J110" s="55">
        <v>-400456010</v>
      </c>
    </row>
    <row r="111" spans="1:10" ht="20.100000000000001" customHeight="1">
      <c r="A111" s="38" t="s">
        <v>259</v>
      </c>
      <c r="B111" s="60">
        <v>15</v>
      </c>
      <c r="D111" s="58">
        <v>-56813290</v>
      </c>
      <c r="F111" s="55">
        <v>-52174529</v>
      </c>
      <c r="H111" s="68">
        <v>-45781092</v>
      </c>
      <c r="J111" s="73">
        <v>-37742426</v>
      </c>
    </row>
    <row r="112" spans="1:10" ht="8.1" customHeight="1">
      <c r="A112" s="56"/>
      <c r="B112" s="57"/>
      <c r="D112" s="54"/>
      <c r="F112" s="140"/>
      <c r="H112" s="54"/>
      <c r="J112" s="140"/>
    </row>
    <row r="113" spans="1:246" ht="20.100000000000001" customHeight="1">
      <c r="A113" s="82" t="s">
        <v>260</v>
      </c>
      <c r="B113" s="83"/>
      <c r="D113" s="58">
        <v>-3654950285</v>
      </c>
      <c r="F113" s="55">
        <v>91943428</v>
      </c>
      <c r="H113" s="58">
        <v>-3643918087</v>
      </c>
      <c r="J113" s="55">
        <v>106375531</v>
      </c>
    </row>
    <row r="114" spans="1:246" ht="20.100000000000001" customHeight="1">
      <c r="A114" s="56" t="s">
        <v>261</v>
      </c>
      <c r="D114" s="68">
        <v>0</v>
      </c>
      <c r="F114" s="73">
        <v>55260302</v>
      </c>
      <c r="H114" s="68">
        <v>0</v>
      </c>
      <c r="J114" s="73">
        <v>55260302</v>
      </c>
    </row>
    <row r="115" spans="1:246" ht="20.100000000000001" customHeight="1">
      <c r="A115" s="56"/>
      <c r="B115" s="57"/>
      <c r="D115" s="54"/>
      <c r="F115" s="140"/>
      <c r="H115" s="54"/>
      <c r="J115" s="140"/>
    </row>
    <row r="116" spans="1:246" ht="20.100000000000001" customHeight="1">
      <c r="A116" s="82" t="s">
        <v>262</v>
      </c>
      <c r="B116" s="53"/>
      <c r="D116" s="58">
        <v>20375623</v>
      </c>
      <c r="F116" s="55">
        <v>-43106088</v>
      </c>
      <c r="H116" s="58">
        <v>20410622</v>
      </c>
      <c r="J116" s="55">
        <v>-43086088</v>
      </c>
    </row>
    <row r="117" spans="1:246" ht="20.100000000000001" customHeight="1">
      <c r="A117" s="56" t="s">
        <v>263</v>
      </c>
      <c r="B117" s="57"/>
      <c r="D117" s="68">
        <v>905364960</v>
      </c>
      <c r="F117" s="73">
        <v>920304924</v>
      </c>
      <c r="G117" s="62"/>
      <c r="H117" s="68">
        <v>904999960</v>
      </c>
      <c r="I117" s="62"/>
      <c r="J117" s="73">
        <v>919879924</v>
      </c>
    </row>
    <row r="118" spans="1:246" ht="8.1" customHeight="1">
      <c r="A118" s="56"/>
      <c r="B118" s="57"/>
      <c r="D118" s="54"/>
      <c r="F118" s="140"/>
      <c r="H118" s="54"/>
      <c r="J118" s="140"/>
    </row>
    <row r="119" spans="1:246" ht="20.100000000000001" customHeight="1" thickBot="1">
      <c r="A119" s="82" t="s">
        <v>264</v>
      </c>
      <c r="B119" s="83"/>
      <c r="D119" s="84">
        <v>925740583</v>
      </c>
      <c r="F119" s="134">
        <v>877198836</v>
      </c>
      <c r="H119" s="84">
        <v>925410582</v>
      </c>
      <c r="J119" s="134">
        <v>876793836</v>
      </c>
    </row>
    <row r="120" spans="1:246" ht="20.100000000000001" customHeight="1" thickTop="1">
      <c r="A120" s="82"/>
      <c r="B120" s="83"/>
      <c r="D120" s="153"/>
      <c r="H120" s="153"/>
      <c r="J120" s="152"/>
    </row>
    <row r="121" spans="1:246" ht="20.100000000000001" customHeight="1">
      <c r="D121" s="58"/>
      <c r="H121" s="58"/>
    </row>
    <row r="122" spans="1:246" ht="20.100000000000001" customHeight="1">
      <c r="A122" s="85" t="s">
        <v>265</v>
      </c>
      <c r="B122" s="86"/>
      <c r="C122" s="87"/>
      <c r="D122" s="58"/>
      <c r="E122" s="62"/>
      <c r="G122" s="62"/>
      <c r="H122" s="58"/>
      <c r="I122" s="62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88"/>
      <c r="CV122" s="88"/>
      <c r="CW122" s="88"/>
      <c r="CX122" s="88"/>
      <c r="CY122" s="88"/>
      <c r="CZ122" s="88"/>
      <c r="DA122" s="88"/>
      <c r="DB122" s="88"/>
      <c r="DC122" s="88"/>
      <c r="DD122" s="88"/>
      <c r="DE122" s="88"/>
      <c r="DF122" s="88"/>
      <c r="DG122" s="88"/>
      <c r="DH122" s="88"/>
      <c r="DI122" s="88"/>
      <c r="DJ122" s="88"/>
      <c r="DK122" s="88"/>
      <c r="DL122" s="88"/>
      <c r="DM122" s="88"/>
      <c r="DN122" s="88"/>
      <c r="DO122" s="88"/>
      <c r="DP122" s="88"/>
      <c r="DQ122" s="88"/>
      <c r="DR122" s="88"/>
      <c r="DS122" s="88"/>
      <c r="DT122" s="88"/>
      <c r="DU122" s="88"/>
      <c r="DV122" s="88"/>
      <c r="DW122" s="88"/>
      <c r="DX122" s="88"/>
      <c r="DY122" s="88"/>
      <c r="DZ122" s="88"/>
      <c r="EA122" s="88"/>
      <c r="EB122" s="88"/>
      <c r="EC122" s="88"/>
      <c r="ED122" s="88"/>
      <c r="EE122" s="88"/>
      <c r="EF122" s="88"/>
      <c r="EG122" s="88"/>
      <c r="EH122" s="88"/>
      <c r="EI122" s="88"/>
      <c r="EJ122" s="88"/>
      <c r="EK122" s="88"/>
      <c r="EL122" s="88"/>
      <c r="EM122" s="88"/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8"/>
      <c r="EZ122" s="88"/>
      <c r="FA122" s="88"/>
      <c r="FB122" s="88"/>
      <c r="FC122" s="88"/>
      <c r="FD122" s="88"/>
      <c r="FE122" s="88"/>
      <c r="FF122" s="88"/>
      <c r="FG122" s="88"/>
      <c r="FH122" s="88"/>
      <c r="FI122" s="88"/>
      <c r="FJ122" s="88"/>
      <c r="FK122" s="88"/>
      <c r="FL122" s="88"/>
      <c r="FM122" s="88"/>
      <c r="FN122" s="88"/>
      <c r="FO122" s="88"/>
      <c r="FP122" s="88"/>
      <c r="FQ122" s="88"/>
      <c r="FR122" s="88"/>
      <c r="FS122" s="88"/>
      <c r="FT122" s="88"/>
      <c r="FU122" s="88"/>
      <c r="FV122" s="88"/>
      <c r="FW122" s="88"/>
      <c r="FX122" s="88"/>
      <c r="FY122" s="88"/>
      <c r="FZ122" s="88"/>
      <c r="GA122" s="88"/>
      <c r="GB122" s="88"/>
      <c r="GC122" s="88"/>
      <c r="GD122" s="88"/>
      <c r="GE122" s="88"/>
      <c r="GF122" s="88"/>
      <c r="GG122" s="88"/>
      <c r="GH122" s="88"/>
      <c r="GI122" s="88"/>
      <c r="GJ122" s="88"/>
      <c r="GK122" s="88"/>
      <c r="GL122" s="88"/>
      <c r="GM122" s="88"/>
      <c r="GN122" s="88"/>
      <c r="GO122" s="88"/>
      <c r="GP122" s="88"/>
      <c r="GQ122" s="88"/>
      <c r="GR122" s="88"/>
      <c r="GS122" s="88"/>
      <c r="GT122" s="88"/>
      <c r="GU122" s="88"/>
      <c r="GV122" s="88"/>
      <c r="GW122" s="88"/>
      <c r="GX122" s="88"/>
      <c r="GY122" s="88"/>
      <c r="GZ122" s="88"/>
      <c r="HA122" s="88"/>
      <c r="HB122" s="88"/>
      <c r="HC122" s="88"/>
      <c r="HD122" s="88"/>
      <c r="HE122" s="88"/>
      <c r="HF122" s="88"/>
      <c r="HG122" s="88"/>
      <c r="HH122" s="88"/>
      <c r="HI122" s="88"/>
      <c r="HJ122" s="88"/>
      <c r="HK122" s="88"/>
      <c r="HL122" s="88"/>
      <c r="HM122" s="88"/>
      <c r="HN122" s="88"/>
      <c r="HO122" s="88"/>
      <c r="HP122" s="88"/>
      <c r="HQ122" s="88"/>
      <c r="HR122" s="88"/>
      <c r="HS122" s="88"/>
      <c r="HT122" s="88"/>
      <c r="HU122" s="88"/>
      <c r="HV122" s="88"/>
      <c r="HW122" s="88"/>
      <c r="HX122" s="88"/>
      <c r="HY122" s="88"/>
      <c r="HZ122" s="88"/>
      <c r="IA122" s="88"/>
      <c r="IB122" s="88"/>
      <c r="IC122" s="88"/>
      <c r="ID122" s="88"/>
      <c r="IE122" s="88"/>
      <c r="IF122" s="88"/>
      <c r="IG122" s="88"/>
      <c r="IH122" s="88"/>
      <c r="II122" s="88"/>
      <c r="IJ122" s="88"/>
      <c r="IK122" s="88"/>
      <c r="IL122" s="88"/>
    </row>
    <row r="123" spans="1:246" ht="8.1" customHeight="1">
      <c r="A123" s="56"/>
      <c r="B123" s="57"/>
      <c r="D123" s="58"/>
      <c r="H123" s="58"/>
    </row>
    <row r="124" spans="1:246" ht="20.100000000000001" customHeight="1">
      <c r="A124" s="88" t="s">
        <v>266</v>
      </c>
      <c r="B124" s="89"/>
      <c r="C124" s="87"/>
      <c r="D124" s="58"/>
      <c r="E124" s="62"/>
      <c r="G124" s="62"/>
      <c r="H124" s="58"/>
      <c r="I124" s="62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  <c r="GY124" s="88"/>
      <c r="GZ124" s="88"/>
      <c r="HA124" s="88"/>
      <c r="HB124" s="88"/>
      <c r="HC124" s="88"/>
      <c r="HD124" s="88"/>
      <c r="HE124" s="88"/>
      <c r="HF124" s="88"/>
      <c r="HG124" s="88"/>
      <c r="HH124" s="88"/>
      <c r="HI124" s="88"/>
      <c r="HJ124" s="88"/>
      <c r="HK124" s="88"/>
      <c r="HL124" s="88"/>
      <c r="HM124" s="88"/>
      <c r="HN124" s="88"/>
      <c r="HO124" s="88"/>
      <c r="HP124" s="88"/>
      <c r="HQ124" s="88"/>
      <c r="HR124" s="88"/>
      <c r="HS124" s="88"/>
      <c r="HT124" s="88"/>
      <c r="HU124" s="88"/>
      <c r="HV124" s="88"/>
      <c r="HW124" s="88"/>
      <c r="HX124" s="88"/>
      <c r="HY124" s="88"/>
      <c r="HZ124" s="88"/>
      <c r="IA124" s="88"/>
      <c r="IB124" s="88"/>
      <c r="IC124" s="88"/>
      <c r="ID124" s="88"/>
      <c r="IE124" s="88"/>
      <c r="IF124" s="88"/>
      <c r="IG124" s="88"/>
      <c r="IH124" s="88"/>
      <c r="II124" s="88"/>
      <c r="IJ124" s="88"/>
      <c r="IK124" s="88"/>
      <c r="IL124" s="88"/>
    </row>
    <row r="125" spans="1:246" ht="20.100000000000001" customHeight="1">
      <c r="A125" s="88" t="s">
        <v>267</v>
      </c>
      <c r="B125" s="89"/>
      <c r="C125" s="88"/>
      <c r="D125" s="58">
        <v>55887192</v>
      </c>
      <c r="E125" s="62"/>
      <c r="F125" s="55">
        <v>51533296</v>
      </c>
      <c r="G125" s="62"/>
      <c r="H125" s="58">
        <v>55887192</v>
      </c>
      <c r="I125" s="62"/>
      <c r="J125" s="55">
        <v>51533296</v>
      </c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  <c r="GY125" s="88"/>
      <c r="GZ125" s="88"/>
      <c r="HA125" s="88"/>
      <c r="HB125" s="88"/>
      <c r="HC125" s="88"/>
      <c r="HD125" s="88"/>
      <c r="HE125" s="88"/>
      <c r="HF125" s="88"/>
      <c r="HG125" s="88"/>
      <c r="HH125" s="88"/>
      <c r="HI125" s="88"/>
      <c r="HJ125" s="88"/>
      <c r="HK125" s="88"/>
      <c r="HL125" s="88"/>
      <c r="HM125" s="88"/>
      <c r="HN125" s="88"/>
      <c r="HO125" s="88"/>
      <c r="HP125" s="88"/>
      <c r="HQ125" s="88"/>
      <c r="HR125" s="88"/>
      <c r="HS125" s="88"/>
      <c r="HT125" s="88"/>
      <c r="HU125" s="88"/>
      <c r="HV125" s="88"/>
      <c r="HW125" s="88"/>
      <c r="HX125" s="88"/>
      <c r="HY125" s="88"/>
      <c r="HZ125" s="88"/>
      <c r="IA125" s="88"/>
      <c r="IB125" s="88"/>
      <c r="IC125" s="88"/>
      <c r="ID125" s="88"/>
      <c r="IE125" s="88"/>
      <c r="IF125" s="88"/>
      <c r="IG125" s="88"/>
      <c r="IH125" s="88"/>
      <c r="II125" s="88"/>
      <c r="IJ125" s="88"/>
      <c r="IK125" s="88"/>
      <c r="IL125" s="88"/>
    </row>
    <row r="126" spans="1:246" ht="20.100000000000001" customHeight="1">
      <c r="A126" s="88" t="s">
        <v>268</v>
      </c>
      <c r="B126" s="89"/>
      <c r="C126" s="90"/>
      <c r="D126" s="58">
        <v>0</v>
      </c>
      <c r="E126" s="62"/>
      <c r="F126" s="55">
        <v>354670635.5</v>
      </c>
      <c r="G126" s="62"/>
      <c r="H126" s="58">
        <v>0</v>
      </c>
      <c r="I126" s="62"/>
      <c r="J126" s="55">
        <v>354670635.5</v>
      </c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8"/>
      <c r="DZ126" s="88"/>
      <c r="EA126" s="88"/>
      <c r="EB126" s="88"/>
      <c r="EC126" s="88"/>
      <c r="ED126" s="88"/>
      <c r="EE126" s="88"/>
      <c r="EF126" s="88"/>
      <c r="EG126" s="88"/>
      <c r="EH126" s="88"/>
      <c r="EI126" s="88"/>
      <c r="EJ126" s="88"/>
      <c r="EK126" s="88"/>
      <c r="EL126" s="88"/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8"/>
      <c r="EZ126" s="88"/>
      <c r="FA126" s="88"/>
      <c r="FB126" s="88"/>
      <c r="FC126" s="88"/>
      <c r="FD126" s="88"/>
      <c r="FE126" s="88"/>
      <c r="FF126" s="88"/>
      <c r="FG126" s="88"/>
      <c r="FH126" s="88"/>
      <c r="FI126" s="88"/>
      <c r="FJ126" s="88"/>
      <c r="FK126" s="88"/>
      <c r="FL126" s="88"/>
      <c r="FM126" s="88"/>
      <c r="FN126" s="88"/>
      <c r="FO126" s="88"/>
      <c r="FP126" s="88"/>
      <c r="FQ126" s="88"/>
      <c r="FR126" s="88"/>
      <c r="FS126" s="88"/>
      <c r="FT126" s="88"/>
      <c r="FU126" s="88"/>
      <c r="FV126" s="88"/>
      <c r="FW126" s="88"/>
      <c r="FX126" s="88"/>
      <c r="FY126" s="88"/>
      <c r="FZ126" s="88"/>
      <c r="GA126" s="88"/>
      <c r="GB126" s="88"/>
      <c r="GC126" s="88"/>
      <c r="GD126" s="88"/>
      <c r="GE126" s="88"/>
      <c r="GF126" s="88"/>
      <c r="GG126" s="88"/>
      <c r="GH126" s="88"/>
      <c r="GI126" s="88"/>
      <c r="GJ126" s="88"/>
      <c r="GK126" s="88"/>
      <c r="GL126" s="88"/>
      <c r="GM126" s="88"/>
      <c r="GN126" s="88"/>
      <c r="GO126" s="88"/>
      <c r="GP126" s="88"/>
      <c r="GQ126" s="88"/>
      <c r="GR126" s="88"/>
      <c r="GS126" s="88"/>
      <c r="GT126" s="88"/>
      <c r="GU126" s="88"/>
      <c r="GV126" s="88"/>
      <c r="GW126" s="88"/>
      <c r="GX126" s="88"/>
      <c r="GY126" s="88"/>
      <c r="GZ126" s="88"/>
      <c r="HA126" s="88"/>
      <c r="HB126" s="88"/>
      <c r="HC126" s="88"/>
      <c r="HD126" s="88"/>
      <c r="HE126" s="88"/>
      <c r="HF126" s="88"/>
      <c r="HG126" s="88"/>
      <c r="HH126" s="88"/>
      <c r="HI126" s="88"/>
      <c r="HJ126" s="88"/>
      <c r="HK126" s="88"/>
      <c r="HL126" s="88"/>
      <c r="HM126" s="88"/>
      <c r="HN126" s="88"/>
      <c r="HO126" s="88"/>
      <c r="HP126" s="88"/>
      <c r="HQ126" s="88"/>
      <c r="HR126" s="88"/>
      <c r="HS126" s="88"/>
      <c r="HT126" s="88"/>
      <c r="HU126" s="88"/>
      <c r="HV126" s="88"/>
      <c r="HW126" s="88"/>
      <c r="HX126" s="88"/>
      <c r="HY126" s="88"/>
      <c r="HZ126" s="88"/>
      <c r="IA126" s="88"/>
      <c r="IB126" s="88"/>
      <c r="IC126" s="88"/>
      <c r="ID126" s="88"/>
      <c r="IE126" s="88"/>
      <c r="IF126" s="88"/>
      <c r="IG126" s="88"/>
      <c r="IH126" s="88"/>
      <c r="II126" s="88"/>
      <c r="IJ126" s="88"/>
      <c r="IK126" s="88"/>
      <c r="IL126" s="88"/>
    </row>
    <row r="127" spans="1:246" ht="20.100000000000001" customHeight="1">
      <c r="A127" s="88" t="s">
        <v>269</v>
      </c>
      <c r="B127" s="89"/>
      <c r="C127" s="87"/>
      <c r="D127" s="58">
        <v>51404482</v>
      </c>
      <c r="E127" s="62"/>
      <c r="F127" s="55">
        <v>40080654</v>
      </c>
      <c r="G127" s="62"/>
      <c r="H127" s="58">
        <v>51404482</v>
      </c>
      <c r="I127" s="62"/>
      <c r="J127" s="55">
        <v>40080654</v>
      </c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</row>
    <row r="128" spans="1:246" ht="20.100000000000001" customHeight="1">
      <c r="A128" s="88"/>
      <c r="B128" s="89"/>
      <c r="C128" s="87"/>
      <c r="D128" s="62"/>
      <c r="E128" s="62"/>
      <c r="F128" s="62"/>
      <c r="G128" s="62"/>
      <c r="H128" s="62"/>
      <c r="I128" s="62"/>
      <c r="J128" s="62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  <c r="GY128" s="88"/>
      <c r="GZ128" s="88"/>
      <c r="HA128" s="88"/>
      <c r="HB128" s="88"/>
      <c r="HC128" s="88"/>
      <c r="HD128" s="88"/>
      <c r="HE128" s="88"/>
      <c r="HF128" s="88"/>
      <c r="HG128" s="88"/>
      <c r="HH128" s="88"/>
      <c r="HI128" s="88"/>
      <c r="HJ128" s="88"/>
      <c r="HK128" s="88"/>
      <c r="HL128" s="88"/>
      <c r="HM128" s="88"/>
      <c r="HN128" s="88"/>
      <c r="HO128" s="88"/>
      <c r="HP128" s="88"/>
      <c r="HQ128" s="88"/>
      <c r="HR128" s="88"/>
      <c r="HS128" s="88"/>
      <c r="HT128" s="88"/>
      <c r="HU128" s="88"/>
      <c r="HV128" s="88"/>
      <c r="HW128" s="88"/>
      <c r="HX128" s="88"/>
      <c r="HY128" s="88"/>
      <c r="HZ128" s="88"/>
      <c r="IA128" s="88"/>
      <c r="IB128" s="88"/>
      <c r="IC128" s="88"/>
      <c r="ID128" s="88"/>
      <c r="IE128" s="88"/>
      <c r="IF128" s="88"/>
      <c r="IG128" s="88"/>
      <c r="IH128" s="88"/>
      <c r="II128" s="88"/>
      <c r="IJ128" s="88"/>
      <c r="IK128" s="88"/>
      <c r="IL128" s="88"/>
    </row>
    <row r="129" spans="1:246" ht="20.100000000000001" customHeight="1">
      <c r="A129" s="38"/>
      <c r="B129" s="166"/>
      <c r="D129" s="44"/>
      <c r="E129" s="49"/>
      <c r="F129" s="44"/>
      <c r="G129" s="49"/>
      <c r="H129" s="44"/>
      <c r="I129" s="49"/>
      <c r="J129" s="44"/>
    </row>
    <row r="130" spans="1:246" ht="20.100000000000001" customHeight="1">
      <c r="A130" s="88"/>
      <c r="B130" s="89"/>
      <c r="C130" s="87"/>
      <c r="D130" s="62"/>
      <c r="E130" s="62"/>
      <c r="F130" s="62"/>
      <c r="G130" s="62"/>
      <c r="H130" s="62"/>
      <c r="I130" s="62"/>
      <c r="J130" s="62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  <c r="GY130" s="88"/>
      <c r="GZ130" s="88"/>
      <c r="HA130" s="88"/>
      <c r="HB130" s="88"/>
      <c r="HC130" s="88"/>
      <c r="HD130" s="88"/>
      <c r="HE130" s="88"/>
      <c r="HF130" s="88"/>
      <c r="HG130" s="88"/>
      <c r="HH130" s="88"/>
      <c r="HI130" s="88"/>
      <c r="HJ130" s="88"/>
      <c r="HK130" s="88"/>
      <c r="HL130" s="88"/>
      <c r="HM130" s="88"/>
      <c r="HN130" s="88"/>
      <c r="HO130" s="88"/>
      <c r="HP130" s="88"/>
      <c r="HQ130" s="88"/>
      <c r="HR130" s="88"/>
      <c r="HS130" s="88"/>
      <c r="HT130" s="88"/>
      <c r="HU130" s="88"/>
      <c r="HV130" s="88"/>
      <c r="HW130" s="88"/>
      <c r="HX130" s="88"/>
      <c r="HY130" s="88"/>
      <c r="HZ130" s="88"/>
      <c r="IA130" s="88"/>
      <c r="IB130" s="88"/>
      <c r="IC130" s="88"/>
      <c r="ID130" s="88"/>
      <c r="IE130" s="88"/>
      <c r="IF130" s="88"/>
      <c r="IG130" s="88"/>
      <c r="IH130" s="88"/>
      <c r="II130" s="88"/>
      <c r="IJ130" s="88"/>
      <c r="IK130" s="88"/>
      <c r="IL130" s="88"/>
    </row>
    <row r="131" spans="1:246" ht="20.100000000000001" customHeight="1">
      <c r="A131" s="88"/>
      <c r="B131" s="89"/>
      <c r="C131" s="87"/>
      <c r="D131" s="62"/>
      <c r="E131" s="62"/>
      <c r="F131" s="62"/>
      <c r="G131" s="62"/>
      <c r="H131" s="62"/>
      <c r="I131" s="62"/>
      <c r="J131" s="62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88"/>
      <c r="CV131" s="88"/>
      <c r="CW131" s="88"/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88"/>
      <c r="DI131" s="88"/>
      <c r="DJ131" s="88"/>
      <c r="DK131" s="88"/>
      <c r="DL131" s="88"/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8"/>
      <c r="DZ131" s="88"/>
      <c r="EA131" s="88"/>
      <c r="EB131" s="88"/>
      <c r="EC131" s="88"/>
      <c r="ED131" s="88"/>
      <c r="EE131" s="88"/>
      <c r="EF131" s="88"/>
      <c r="EG131" s="88"/>
      <c r="EH131" s="88"/>
      <c r="EI131" s="88"/>
      <c r="EJ131" s="88"/>
      <c r="EK131" s="88"/>
      <c r="EL131" s="88"/>
      <c r="EM131" s="88"/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8"/>
      <c r="EZ131" s="88"/>
      <c r="FA131" s="88"/>
      <c r="FB131" s="88"/>
      <c r="FC131" s="88"/>
      <c r="FD131" s="88"/>
      <c r="FE131" s="88"/>
      <c r="FF131" s="88"/>
      <c r="FG131" s="88"/>
      <c r="FH131" s="88"/>
      <c r="FI131" s="88"/>
      <c r="FJ131" s="88"/>
      <c r="FK131" s="88"/>
      <c r="FL131" s="88"/>
      <c r="FM131" s="88"/>
      <c r="FN131" s="88"/>
      <c r="FO131" s="88"/>
      <c r="FP131" s="88"/>
      <c r="FQ131" s="88"/>
      <c r="FR131" s="88"/>
      <c r="FS131" s="88"/>
      <c r="FT131" s="88"/>
      <c r="FU131" s="88"/>
      <c r="FV131" s="88"/>
      <c r="FW131" s="88"/>
      <c r="FX131" s="88"/>
      <c r="FY131" s="88"/>
      <c r="FZ131" s="88"/>
      <c r="GA131" s="88"/>
      <c r="GB131" s="88"/>
      <c r="GC131" s="88"/>
      <c r="GD131" s="88"/>
      <c r="GE131" s="88"/>
      <c r="GF131" s="88"/>
      <c r="GG131" s="88"/>
      <c r="GH131" s="88"/>
      <c r="GI131" s="88"/>
      <c r="GJ131" s="88"/>
      <c r="GK131" s="88"/>
      <c r="GL131" s="88"/>
      <c r="GM131" s="88"/>
      <c r="GN131" s="88"/>
      <c r="GO131" s="88"/>
      <c r="GP131" s="88"/>
      <c r="GQ131" s="88"/>
      <c r="GR131" s="88"/>
      <c r="GS131" s="88"/>
      <c r="GT131" s="88"/>
      <c r="GU131" s="88"/>
      <c r="GV131" s="88"/>
      <c r="GW131" s="88"/>
      <c r="GX131" s="88"/>
      <c r="GY131" s="88"/>
      <c r="GZ131" s="88"/>
      <c r="HA131" s="88"/>
      <c r="HB131" s="88"/>
      <c r="HC131" s="88"/>
      <c r="HD131" s="88"/>
      <c r="HE131" s="88"/>
      <c r="HF131" s="88"/>
      <c r="HG131" s="88"/>
      <c r="HH131" s="88"/>
      <c r="HI131" s="88"/>
      <c r="HJ131" s="88"/>
      <c r="HK131" s="88"/>
      <c r="HL131" s="88"/>
      <c r="HM131" s="88"/>
      <c r="HN131" s="88"/>
      <c r="HO131" s="88"/>
      <c r="HP131" s="88"/>
      <c r="HQ131" s="88"/>
      <c r="HR131" s="88"/>
      <c r="HS131" s="88"/>
      <c r="HT131" s="88"/>
      <c r="HU131" s="88"/>
      <c r="HV131" s="88"/>
      <c r="HW131" s="88"/>
      <c r="HX131" s="88"/>
      <c r="HY131" s="88"/>
      <c r="HZ131" s="88"/>
      <c r="IA131" s="88"/>
      <c r="IB131" s="88"/>
      <c r="IC131" s="88"/>
      <c r="ID131" s="88"/>
      <c r="IE131" s="88"/>
      <c r="IF131" s="88"/>
      <c r="IG131" s="88"/>
      <c r="IH131" s="88"/>
      <c r="II131" s="88"/>
      <c r="IJ131" s="88"/>
      <c r="IK131" s="88"/>
      <c r="IL131" s="88"/>
    </row>
    <row r="132" spans="1:246" ht="20.100000000000001" customHeight="1">
      <c r="A132" s="88"/>
      <c r="B132" s="89"/>
      <c r="C132" s="87"/>
      <c r="D132" s="62"/>
      <c r="E132" s="62"/>
      <c r="F132" s="62"/>
      <c r="G132" s="62"/>
      <c r="H132" s="62"/>
      <c r="I132" s="62"/>
      <c r="J132" s="62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88"/>
      <c r="CV132" s="88"/>
      <c r="CW132" s="88"/>
      <c r="CX132" s="88"/>
      <c r="CY132" s="88"/>
      <c r="CZ132" s="88"/>
      <c r="DA132" s="88"/>
      <c r="DB132" s="88"/>
      <c r="DC132" s="88"/>
      <c r="DD132" s="88"/>
      <c r="DE132" s="88"/>
      <c r="DF132" s="88"/>
      <c r="DG132" s="88"/>
      <c r="DH132" s="88"/>
      <c r="DI132" s="88"/>
      <c r="DJ132" s="88"/>
      <c r="DK132" s="88"/>
      <c r="DL132" s="88"/>
      <c r="DM132" s="88"/>
      <c r="DN132" s="88"/>
      <c r="DO132" s="88"/>
      <c r="DP132" s="88"/>
      <c r="DQ132" s="88"/>
      <c r="DR132" s="88"/>
      <c r="DS132" s="88"/>
      <c r="DT132" s="88"/>
      <c r="DU132" s="88"/>
      <c r="DV132" s="88"/>
      <c r="DW132" s="88"/>
      <c r="DX132" s="88"/>
      <c r="DY132" s="88"/>
      <c r="DZ132" s="88"/>
      <c r="EA132" s="88"/>
      <c r="EB132" s="88"/>
      <c r="EC132" s="88"/>
      <c r="ED132" s="88"/>
      <c r="EE132" s="88"/>
      <c r="EF132" s="88"/>
      <c r="EG132" s="88"/>
      <c r="EH132" s="88"/>
      <c r="EI132" s="88"/>
      <c r="EJ132" s="88"/>
      <c r="EK132" s="88"/>
      <c r="EL132" s="88"/>
      <c r="EM132" s="88"/>
      <c r="EN132" s="88"/>
      <c r="EO132" s="88"/>
      <c r="EP132" s="88"/>
      <c r="EQ132" s="88"/>
      <c r="ER132" s="88"/>
      <c r="ES132" s="88"/>
      <c r="ET132" s="88"/>
      <c r="EU132" s="88"/>
      <c r="EV132" s="88"/>
      <c r="EW132" s="88"/>
      <c r="EX132" s="88"/>
      <c r="EY132" s="88"/>
      <c r="EZ132" s="88"/>
      <c r="FA132" s="88"/>
      <c r="FB132" s="88"/>
      <c r="FC132" s="88"/>
      <c r="FD132" s="88"/>
      <c r="FE132" s="88"/>
      <c r="FF132" s="88"/>
      <c r="FG132" s="88"/>
      <c r="FH132" s="88"/>
      <c r="FI132" s="88"/>
      <c r="FJ132" s="88"/>
      <c r="FK132" s="88"/>
      <c r="FL132" s="88"/>
      <c r="FM132" s="88"/>
      <c r="FN132" s="88"/>
      <c r="FO132" s="88"/>
      <c r="FP132" s="88"/>
      <c r="FQ132" s="88"/>
      <c r="FR132" s="88"/>
      <c r="FS132" s="88"/>
      <c r="FT132" s="88"/>
      <c r="FU132" s="88"/>
      <c r="FV132" s="88"/>
      <c r="FW132" s="88"/>
      <c r="FX132" s="88"/>
      <c r="FY132" s="88"/>
      <c r="FZ132" s="88"/>
      <c r="GA132" s="88"/>
      <c r="GB132" s="88"/>
      <c r="GC132" s="88"/>
      <c r="GD132" s="88"/>
      <c r="GE132" s="88"/>
      <c r="GF132" s="88"/>
      <c r="GG132" s="88"/>
      <c r="GH132" s="88"/>
      <c r="GI132" s="88"/>
      <c r="GJ132" s="88"/>
      <c r="GK132" s="88"/>
      <c r="GL132" s="88"/>
      <c r="GM132" s="88"/>
      <c r="GN132" s="88"/>
      <c r="GO132" s="88"/>
      <c r="GP132" s="88"/>
      <c r="GQ132" s="88"/>
      <c r="GR132" s="88"/>
      <c r="GS132" s="88"/>
      <c r="GT132" s="88"/>
      <c r="GU132" s="88"/>
      <c r="GV132" s="88"/>
      <c r="GW132" s="88"/>
      <c r="GX132" s="88"/>
      <c r="GY132" s="88"/>
      <c r="GZ132" s="88"/>
      <c r="HA132" s="88"/>
      <c r="HB132" s="88"/>
      <c r="HC132" s="88"/>
      <c r="HD132" s="88"/>
      <c r="HE132" s="88"/>
      <c r="HF132" s="88"/>
      <c r="HG132" s="88"/>
      <c r="HH132" s="88"/>
      <c r="HI132" s="88"/>
      <c r="HJ132" s="88"/>
      <c r="HK132" s="88"/>
      <c r="HL132" s="88"/>
      <c r="HM132" s="88"/>
      <c r="HN132" s="88"/>
      <c r="HO132" s="88"/>
      <c r="HP132" s="88"/>
      <c r="HQ132" s="88"/>
      <c r="HR132" s="88"/>
      <c r="HS132" s="88"/>
      <c r="HT132" s="88"/>
      <c r="HU132" s="88"/>
      <c r="HV132" s="88"/>
      <c r="HW132" s="88"/>
      <c r="HX132" s="88"/>
      <c r="HY132" s="88"/>
      <c r="HZ132" s="88"/>
      <c r="IA132" s="88"/>
      <c r="IB132" s="88"/>
      <c r="IC132" s="88"/>
      <c r="ID132" s="88"/>
      <c r="IE132" s="88"/>
      <c r="IF132" s="88"/>
      <c r="IG132" s="88"/>
      <c r="IH132" s="88"/>
      <c r="II132" s="88"/>
      <c r="IJ132" s="88"/>
      <c r="IK132" s="88"/>
      <c r="IL132" s="88"/>
    </row>
    <row r="133" spans="1:246" ht="20.100000000000001" customHeight="1">
      <c r="A133" s="88"/>
      <c r="B133" s="89"/>
      <c r="C133" s="87"/>
      <c r="D133" s="62"/>
      <c r="E133" s="62"/>
      <c r="F133" s="62"/>
      <c r="G133" s="62"/>
      <c r="H133" s="62"/>
      <c r="I133" s="62"/>
      <c r="J133" s="62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88"/>
      <c r="CV133" s="88"/>
      <c r="CW133" s="88"/>
      <c r="CX133" s="88"/>
      <c r="CY133" s="88"/>
      <c r="CZ133" s="88"/>
      <c r="DA133" s="88"/>
      <c r="DB133" s="88"/>
      <c r="DC133" s="88"/>
      <c r="DD133" s="88"/>
      <c r="DE133" s="88"/>
      <c r="DF133" s="88"/>
      <c r="DG133" s="88"/>
      <c r="DH133" s="88"/>
      <c r="DI133" s="88"/>
      <c r="DJ133" s="88"/>
      <c r="DK133" s="88"/>
      <c r="DL133" s="88"/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8"/>
      <c r="DZ133" s="88"/>
      <c r="EA133" s="88"/>
      <c r="EB133" s="88"/>
      <c r="EC133" s="88"/>
      <c r="ED133" s="88"/>
      <c r="EE133" s="88"/>
      <c r="EF133" s="88"/>
      <c r="EG133" s="88"/>
      <c r="EH133" s="88"/>
      <c r="EI133" s="88"/>
      <c r="EJ133" s="88"/>
      <c r="EK133" s="88"/>
      <c r="EL133" s="88"/>
      <c r="EM133" s="88"/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8"/>
      <c r="EZ133" s="88"/>
      <c r="FA133" s="88"/>
      <c r="FB133" s="88"/>
      <c r="FC133" s="88"/>
      <c r="FD133" s="88"/>
      <c r="FE133" s="88"/>
      <c r="FF133" s="88"/>
      <c r="FG133" s="88"/>
      <c r="FH133" s="88"/>
      <c r="FI133" s="88"/>
      <c r="FJ133" s="88"/>
      <c r="FK133" s="88"/>
      <c r="FL133" s="88"/>
      <c r="FM133" s="88"/>
      <c r="FN133" s="88"/>
      <c r="FO133" s="88"/>
      <c r="FP133" s="88"/>
      <c r="FQ133" s="88"/>
      <c r="FR133" s="88"/>
      <c r="FS133" s="88"/>
      <c r="FT133" s="88"/>
      <c r="FU133" s="88"/>
      <c r="FV133" s="88"/>
      <c r="FW133" s="88"/>
      <c r="FX133" s="88"/>
      <c r="FY133" s="88"/>
      <c r="FZ133" s="88"/>
      <c r="GA133" s="88"/>
      <c r="GB133" s="88"/>
      <c r="GC133" s="88"/>
      <c r="GD133" s="88"/>
      <c r="GE133" s="88"/>
      <c r="GF133" s="88"/>
      <c r="GG133" s="88"/>
      <c r="GH133" s="88"/>
      <c r="GI133" s="88"/>
      <c r="GJ133" s="88"/>
      <c r="GK133" s="88"/>
      <c r="GL133" s="88"/>
      <c r="GM133" s="88"/>
      <c r="GN133" s="88"/>
      <c r="GO133" s="88"/>
      <c r="GP133" s="88"/>
      <c r="GQ133" s="88"/>
      <c r="GR133" s="88"/>
      <c r="GS133" s="88"/>
      <c r="GT133" s="88"/>
      <c r="GU133" s="88"/>
      <c r="GV133" s="88"/>
      <c r="GW133" s="88"/>
      <c r="GX133" s="88"/>
      <c r="GY133" s="88"/>
      <c r="GZ133" s="88"/>
      <c r="HA133" s="88"/>
      <c r="HB133" s="88"/>
      <c r="HC133" s="88"/>
      <c r="HD133" s="88"/>
      <c r="HE133" s="88"/>
      <c r="HF133" s="88"/>
      <c r="HG133" s="88"/>
      <c r="HH133" s="88"/>
      <c r="HI133" s="88"/>
      <c r="HJ133" s="88"/>
      <c r="HK133" s="88"/>
      <c r="HL133" s="88"/>
      <c r="HM133" s="88"/>
      <c r="HN133" s="88"/>
      <c r="HO133" s="88"/>
      <c r="HP133" s="88"/>
      <c r="HQ133" s="88"/>
      <c r="HR133" s="88"/>
      <c r="HS133" s="88"/>
      <c r="HT133" s="88"/>
      <c r="HU133" s="88"/>
      <c r="HV133" s="88"/>
      <c r="HW133" s="88"/>
      <c r="HX133" s="88"/>
      <c r="HY133" s="88"/>
      <c r="HZ133" s="88"/>
      <c r="IA133" s="88"/>
      <c r="IB133" s="88"/>
      <c r="IC133" s="88"/>
      <c r="ID133" s="88"/>
      <c r="IE133" s="88"/>
      <c r="IF133" s="88"/>
      <c r="IG133" s="88"/>
      <c r="IH133" s="88"/>
      <c r="II133" s="88"/>
      <c r="IJ133" s="88"/>
      <c r="IK133" s="88"/>
      <c r="IL133" s="88"/>
    </row>
    <row r="134" spans="1:246" ht="20.100000000000001" customHeight="1">
      <c r="A134" s="88"/>
      <c r="B134" s="89"/>
      <c r="C134" s="87"/>
      <c r="D134" s="62"/>
      <c r="E134" s="62"/>
      <c r="F134" s="62"/>
      <c r="G134" s="62"/>
      <c r="H134" s="62"/>
      <c r="I134" s="62"/>
      <c r="J134" s="62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88"/>
      <c r="CV134" s="88"/>
      <c r="CW134" s="88"/>
      <c r="CX134" s="88"/>
      <c r="CY134" s="88"/>
      <c r="CZ134" s="88"/>
      <c r="DA134" s="88"/>
      <c r="DB134" s="88"/>
      <c r="DC134" s="88"/>
      <c r="DD134" s="88"/>
      <c r="DE134" s="88"/>
      <c r="DF134" s="88"/>
      <c r="DG134" s="88"/>
      <c r="DH134" s="88"/>
      <c r="DI134" s="88"/>
      <c r="DJ134" s="88"/>
      <c r="DK134" s="88"/>
      <c r="DL134" s="88"/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8"/>
      <c r="DZ134" s="88"/>
      <c r="EA134" s="88"/>
      <c r="EB134" s="88"/>
      <c r="EC134" s="88"/>
      <c r="ED134" s="88"/>
      <c r="EE134" s="88"/>
      <c r="EF134" s="88"/>
      <c r="EG134" s="88"/>
      <c r="EH134" s="88"/>
      <c r="EI134" s="88"/>
      <c r="EJ134" s="88"/>
      <c r="EK134" s="88"/>
      <c r="EL134" s="88"/>
      <c r="EM134" s="88"/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8"/>
      <c r="EZ134" s="88"/>
      <c r="FA134" s="88"/>
      <c r="FB134" s="88"/>
      <c r="FC134" s="88"/>
      <c r="FD134" s="88"/>
      <c r="FE134" s="88"/>
      <c r="FF134" s="88"/>
      <c r="FG134" s="88"/>
      <c r="FH134" s="88"/>
      <c r="FI134" s="88"/>
      <c r="FJ134" s="88"/>
      <c r="FK134" s="88"/>
      <c r="FL134" s="88"/>
      <c r="FM134" s="88"/>
      <c r="FN134" s="88"/>
      <c r="FO134" s="88"/>
      <c r="FP134" s="88"/>
      <c r="FQ134" s="88"/>
      <c r="FR134" s="88"/>
      <c r="FS134" s="88"/>
      <c r="FT134" s="88"/>
      <c r="FU134" s="88"/>
      <c r="FV134" s="88"/>
      <c r="FW134" s="88"/>
      <c r="FX134" s="88"/>
      <c r="FY134" s="88"/>
      <c r="FZ134" s="88"/>
      <c r="GA134" s="88"/>
      <c r="GB134" s="88"/>
      <c r="GC134" s="88"/>
      <c r="GD134" s="88"/>
      <c r="GE134" s="88"/>
      <c r="GF134" s="88"/>
      <c r="GG134" s="88"/>
      <c r="GH134" s="88"/>
      <c r="GI134" s="88"/>
      <c r="GJ134" s="88"/>
      <c r="GK134" s="88"/>
      <c r="GL134" s="88"/>
      <c r="GM134" s="88"/>
      <c r="GN134" s="88"/>
      <c r="GO134" s="88"/>
      <c r="GP134" s="88"/>
      <c r="GQ134" s="88"/>
      <c r="GR134" s="88"/>
      <c r="GS134" s="88"/>
      <c r="GT134" s="88"/>
      <c r="GU134" s="88"/>
      <c r="GV134" s="88"/>
      <c r="GW134" s="88"/>
      <c r="GX134" s="88"/>
      <c r="GY134" s="88"/>
      <c r="GZ134" s="88"/>
      <c r="HA134" s="88"/>
      <c r="HB134" s="88"/>
      <c r="HC134" s="88"/>
      <c r="HD134" s="88"/>
      <c r="HE134" s="88"/>
      <c r="HF134" s="88"/>
      <c r="HG134" s="88"/>
      <c r="HH134" s="88"/>
      <c r="HI134" s="88"/>
      <c r="HJ134" s="88"/>
      <c r="HK134" s="88"/>
      <c r="HL134" s="88"/>
      <c r="HM134" s="88"/>
      <c r="HN134" s="88"/>
      <c r="HO134" s="88"/>
      <c r="HP134" s="88"/>
      <c r="HQ134" s="88"/>
      <c r="HR134" s="88"/>
      <c r="HS134" s="88"/>
      <c r="HT134" s="88"/>
      <c r="HU134" s="88"/>
      <c r="HV134" s="88"/>
      <c r="HW134" s="88"/>
      <c r="HX134" s="88"/>
      <c r="HY134" s="88"/>
      <c r="HZ134" s="88"/>
      <c r="IA134" s="88"/>
      <c r="IB134" s="88"/>
      <c r="IC134" s="88"/>
      <c r="ID134" s="88"/>
      <c r="IE134" s="88"/>
      <c r="IF134" s="88"/>
      <c r="IG134" s="88"/>
      <c r="IH134" s="88"/>
      <c r="II134" s="88"/>
      <c r="IJ134" s="88"/>
      <c r="IK134" s="88"/>
      <c r="IL134" s="88"/>
    </row>
    <row r="135" spans="1:246" ht="20.100000000000001" customHeight="1">
      <c r="A135" s="88"/>
      <c r="B135" s="89"/>
      <c r="C135" s="87"/>
      <c r="D135" s="62"/>
      <c r="E135" s="62"/>
      <c r="F135" s="62"/>
      <c r="G135" s="62"/>
      <c r="H135" s="62"/>
      <c r="I135" s="62"/>
      <c r="J135" s="62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88"/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8"/>
      <c r="DK135" s="88"/>
      <c r="DL135" s="88"/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8"/>
      <c r="DZ135" s="88"/>
      <c r="EA135" s="88"/>
      <c r="EB135" s="88"/>
      <c r="EC135" s="88"/>
      <c r="ED135" s="88"/>
      <c r="EE135" s="88"/>
      <c r="EF135" s="88"/>
      <c r="EG135" s="88"/>
      <c r="EH135" s="88"/>
      <c r="EI135" s="88"/>
      <c r="EJ135" s="88"/>
      <c r="EK135" s="88"/>
      <c r="EL135" s="88"/>
      <c r="EM135" s="88"/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8"/>
      <c r="EZ135" s="88"/>
      <c r="FA135" s="88"/>
      <c r="FB135" s="88"/>
      <c r="FC135" s="88"/>
      <c r="FD135" s="88"/>
      <c r="FE135" s="88"/>
      <c r="FF135" s="88"/>
      <c r="FG135" s="88"/>
      <c r="FH135" s="88"/>
      <c r="FI135" s="88"/>
      <c r="FJ135" s="88"/>
      <c r="FK135" s="88"/>
      <c r="FL135" s="88"/>
      <c r="FM135" s="88"/>
      <c r="FN135" s="88"/>
      <c r="FO135" s="88"/>
      <c r="FP135" s="88"/>
      <c r="FQ135" s="88"/>
      <c r="FR135" s="88"/>
      <c r="FS135" s="88"/>
      <c r="FT135" s="88"/>
      <c r="FU135" s="88"/>
      <c r="FV135" s="88"/>
      <c r="FW135" s="88"/>
      <c r="FX135" s="88"/>
      <c r="FY135" s="88"/>
      <c r="FZ135" s="88"/>
      <c r="GA135" s="88"/>
      <c r="GB135" s="88"/>
      <c r="GC135" s="88"/>
      <c r="GD135" s="88"/>
      <c r="GE135" s="88"/>
      <c r="GF135" s="88"/>
      <c r="GG135" s="88"/>
      <c r="GH135" s="88"/>
      <c r="GI135" s="88"/>
      <c r="GJ135" s="88"/>
      <c r="GK135" s="88"/>
      <c r="GL135" s="88"/>
      <c r="GM135" s="88"/>
      <c r="GN135" s="88"/>
      <c r="GO135" s="88"/>
      <c r="GP135" s="88"/>
      <c r="GQ135" s="88"/>
      <c r="GR135" s="88"/>
      <c r="GS135" s="88"/>
      <c r="GT135" s="88"/>
      <c r="GU135" s="88"/>
      <c r="GV135" s="88"/>
      <c r="GW135" s="88"/>
      <c r="GX135" s="88"/>
      <c r="GY135" s="88"/>
      <c r="GZ135" s="88"/>
      <c r="HA135" s="88"/>
      <c r="HB135" s="88"/>
      <c r="HC135" s="88"/>
      <c r="HD135" s="88"/>
      <c r="HE135" s="88"/>
      <c r="HF135" s="88"/>
      <c r="HG135" s="88"/>
      <c r="HH135" s="88"/>
      <c r="HI135" s="88"/>
      <c r="HJ135" s="88"/>
      <c r="HK135" s="88"/>
      <c r="HL135" s="88"/>
      <c r="HM135" s="88"/>
      <c r="HN135" s="88"/>
      <c r="HO135" s="88"/>
      <c r="HP135" s="88"/>
      <c r="HQ135" s="88"/>
      <c r="HR135" s="88"/>
      <c r="HS135" s="88"/>
      <c r="HT135" s="88"/>
      <c r="HU135" s="88"/>
      <c r="HV135" s="88"/>
      <c r="HW135" s="88"/>
      <c r="HX135" s="88"/>
      <c r="HY135" s="88"/>
      <c r="HZ135" s="88"/>
      <c r="IA135" s="88"/>
      <c r="IB135" s="88"/>
      <c r="IC135" s="88"/>
      <c r="ID135" s="88"/>
      <c r="IE135" s="88"/>
      <c r="IF135" s="88"/>
      <c r="IG135" s="88"/>
      <c r="IH135" s="88"/>
      <c r="II135" s="88"/>
      <c r="IJ135" s="88"/>
      <c r="IK135" s="88"/>
      <c r="IL135" s="88"/>
    </row>
    <row r="136" spans="1:246">
      <c r="A136" s="88"/>
      <c r="B136" s="89"/>
      <c r="C136" s="87"/>
      <c r="D136" s="62"/>
      <c r="E136" s="62"/>
      <c r="F136" s="62"/>
      <c r="G136" s="62"/>
      <c r="H136" s="62"/>
      <c r="I136" s="62"/>
      <c r="J136" s="62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8"/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8"/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8"/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8"/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8"/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8"/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8"/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8"/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/>
      <c r="HF136" s="88"/>
      <c r="HG136" s="88"/>
      <c r="HH136" s="88"/>
      <c r="HI136" s="88"/>
      <c r="HJ136" s="88"/>
      <c r="HK136" s="88"/>
      <c r="HL136" s="88"/>
      <c r="HM136" s="88"/>
      <c r="HN136" s="88"/>
      <c r="HO136" s="88"/>
      <c r="HP136" s="88"/>
      <c r="HQ136" s="88"/>
      <c r="HR136" s="88"/>
      <c r="HS136" s="88"/>
      <c r="HT136" s="88"/>
      <c r="HU136" s="88"/>
      <c r="HV136" s="88"/>
      <c r="HW136" s="88"/>
      <c r="HX136" s="88"/>
      <c r="HY136" s="88"/>
      <c r="HZ136" s="88"/>
      <c r="IA136" s="88"/>
      <c r="IB136" s="88"/>
      <c r="IC136" s="88"/>
      <c r="ID136" s="88"/>
      <c r="IE136" s="88"/>
      <c r="IF136" s="88"/>
      <c r="IG136" s="88"/>
      <c r="IH136" s="88"/>
      <c r="II136" s="88"/>
      <c r="IJ136" s="88"/>
      <c r="IK136" s="88"/>
      <c r="IL136" s="88"/>
    </row>
    <row r="137" spans="1:246">
      <c r="A137" s="88"/>
      <c r="B137" s="89"/>
      <c r="C137" s="87"/>
      <c r="D137" s="62"/>
      <c r="E137" s="62"/>
      <c r="F137" s="62"/>
      <c r="G137" s="62"/>
      <c r="H137" s="62"/>
      <c r="I137" s="62"/>
      <c r="J137" s="62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8"/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8"/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8"/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8"/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8"/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8"/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8"/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8"/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8"/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88"/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88"/>
      <c r="HX137" s="88"/>
      <c r="HY137" s="88"/>
      <c r="HZ137" s="88"/>
      <c r="IA137" s="88"/>
      <c r="IB137" s="88"/>
      <c r="IC137" s="88"/>
      <c r="ID137" s="88"/>
      <c r="IE137" s="88"/>
      <c r="IF137" s="88"/>
      <c r="IG137" s="88"/>
      <c r="IH137" s="88"/>
      <c r="II137" s="88"/>
      <c r="IJ137" s="88"/>
      <c r="IK137" s="88"/>
      <c r="IL137" s="88"/>
    </row>
    <row r="138" spans="1:246">
      <c r="A138" s="88"/>
      <c r="B138" s="89"/>
      <c r="C138" s="87"/>
      <c r="D138" s="62"/>
      <c r="E138" s="62"/>
      <c r="F138" s="62"/>
      <c r="G138" s="62"/>
      <c r="H138" s="62"/>
      <c r="I138" s="62"/>
      <c r="J138" s="62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8"/>
      <c r="CW138" s="88"/>
      <c r="CX138" s="88"/>
      <c r="CY138" s="88"/>
      <c r="CZ138" s="88"/>
      <c r="DA138" s="88"/>
      <c r="DB138" s="88"/>
      <c r="DC138" s="88"/>
      <c r="DD138" s="88"/>
      <c r="DE138" s="88"/>
      <c r="DF138" s="88"/>
      <c r="DG138" s="88"/>
      <c r="DH138" s="88"/>
      <c r="DI138" s="88"/>
      <c r="DJ138" s="88"/>
      <c r="DK138" s="88"/>
      <c r="DL138" s="88"/>
      <c r="DM138" s="88"/>
      <c r="DN138" s="88"/>
      <c r="DO138" s="88"/>
      <c r="DP138" s="88"/>
      <c r="DQ138" s="88"/>
      <c r="DR138" s="88"/>
      <c r="DS138" s="88"/>
      <c r="DT138" s="88"/>
      <c r="DU138" s="88"/>
      <c r="DV138" s="88"/>
      <c r="DW138" s="88"/>
      <c r="DX138" s="88"/>
      <c r="DY138" s="88"/>
      <c r="DZ138" s="88"/>
      <c r="EA138" s="88"/>
      <c r="EB138" s="88"/>
      <c r="EC138" s="88"/>
      <c r="ED138" s="88"/>
      <c r="EE138" s="88"/>
      <c r="EF138" s="88"/>
      <c r="EG138" s="88"/>
      <c r="EH138" s="88"/>
      <c r="EI138" s="88"/>
      <c r="EJ138" s="88"/>
      <c r="EK138" s="88"/>
      <c r="EL138" s="88"/>
      <c r="EM138" s="88"/>
      <c r="EN138" s="88"/>
      <c r="EO138" s="88"/>
      <c r="EP138" s="88"/>
      <c r="EQ138" s="88"/>
      <c r="ER138" s="88"/>
      <c r="ES138" s="88"/>
      <c r="ET138" s="88"/>
      <c r="EU138" s="88"/>
      <c r="EV138" s="88"/>
      <c r="EW138" s="88"/>
      <c r="EX138" s="88"/>
      <c r="EY138" s="88"/>
      <c r="EZ138" s="88"/>
      <c r="FA138" s="88"/>
      <c r="FB138" s="88"/>
      <c r="FC138" s="88"/>
      <c r="FD138" s="88"/>
      <c r="FE138" s="88"/>
      <c r="FF138" s="88"/>
      <c r="FG138" s="88"/>
      <c r="FH138" s="88"/>
      <c r="FI138" s="88"/>
      <c r="FJ138" s="88"/>
      <c r="FK138" s="88"/>
      <c r="FL138" s="88"/>
      <c r="FM138" s="88"/>
      <c r="FN138" s="88"/>
      <c r="FO138" s="88"/>
      <c r="FP138" s="88"/>
      <c r="FQ138" s="88"/>
      <c r="FR138" s="88"/>
      <c r="FS138" s="88"/>
      <c r="FT138" s="88"/>
      <c r="FU138" s="88"/>
      <c r="FV138" s="88"/>
      <c r="FW138" s="88"/>
      <c r="FX138" s="88"/>
      <c r="FY138" s="88"/>
      <c r="FZ138" s="88"/>
      <c r="GA138" s="88"/>
      <c r="GB138" s="88"/>
      <c r="GC138" s="88"/>
      <c r="GD138" s="88"/>
      <c r="GE138" s="88"/>
      <c r="GF138" s="88"/>
      <c r="GG138" s="88"/>
      <c r="GH138" s="88"/>
      <c r="GI138" s="88"/>
      <c r="GJ138" s="88"/>
      <c r="GK138" s="88"/>
      <c r="GL138" s="88"/>
      <c r="GM138" s="88"/>
      <c r="GN138" s="88"/>
      <c r="GO138" s="88"/>
      <c r="GP138" s="88"/>
      <c r="GQ138" s="88"/>
      <c r="GR138" s="88"/>
      <c r="GS138" s="88"/>
      <c r="GT138" s="88"/>
      <c r="GU138" s="88"/>
      <c r="GV138" s="88"/>
      <c r="GW138" s="88"/>
      <c r="GX138" s="88"/>
      <c r="GY138" s="88"/>
      <c r="GZ138" s="88"/>
      <c r="HA138" s="88"/>
      <c r="HB138" s="88"/>
      <c r="HC138" s="88"/>
      <c r="HD138" s="88"/>
      <c r="HE138" s="88"/>
      <c r="HF138" s="88"/>
      <c r="HG138" s="88"/>
      <c r="HH138" s="88"/>
      <c r="HI138" s="88"/>
      <c r="HJ138" s="88"/>
      <c r="HK138" s="88"/>
      <c r="HL138" s="88"/>
      <c r="HM138" s="88"/>
      <c r="HN138" s="88"/>
      <c r="HO138" s="88"/>
      <c r="HP138" s="88"/>
      <c r="HQ138" s="88"/>
      <c r="HR138" s="88"/>
      <c r="HS138" s="88"/>
      <c r="HT138" s="88"/>
      <c r="HU138" s="88"/>
      <c r="HV138" s="88"/>
      <c r="HW138" s="88"/>
      <c r="HX138" s="88"/>
      <c r="HY138" s="88"/>
      <c r="HZ138" s="88"/>
      <c r="IA138" s="88"/>
      <c r="IB138" s="88"/>
      <c r="IC138" s="88"/>
      <c r="ID138" s="88"/>
      <c r="IE138" s="88"/>
      <c r="IF138" s="88"/>
      <c r="IG138" s="88"/>
      <c r="IH138" s="88"/>
      <c r="II138" s="88"/>
      <c r="IJ138" s="88"/>
      <c r="IK138" s="88"/>
      <c r="IL138" s="88"/>
    </row>
    <row r="139" spans="1:246" ht="20.100000000000001" customHeight="1">
      <c r="A139" s="88"/>
      <c r="B139" s="89"/>
      <c r="C139" s="87"/>
      <c r="D139" s="62"/>
      <c r="E139" s="62"/>
      <c r="F139" s="62"/>
      <c r="G139" s="62"/>
      <c r="H139" s="62"/>
      <c r="I139" s="62"/>
      <c r="J139" s="62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88"/>
      <c r="BX139" s="88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88"/>
      <c r="CO139" s="88"/>
      <c r="CP139" s="88"/>
      <c r="CQ139" s="88"/>
      <c r="CR139" s="88"/>
      <c r="CS139" s="88"/>
      <c r="CT139" s="88"/>
      <c r="CU139" s="88"/>
      <c r="CV139" s="88"/>
      <c r="CW139" s="88"/>
      <c r="CX139" s="88"/>
      <c r="CY139" s="88"/>
      <c r="CZ139" s="88"/>
      <c r="DA139" s="88"/>
      <c r="DB139" s="88"/>
      <c r="DC139" s="88"/>
      <c r="DD139" s="88"/>
      <c r="DE139" s="88"/>
      <c r="DF139" s="88"/>
      <c r="DG139" s="88"/>
      <c r="DH139" s="88"/>
      <c r="DI139" s="88"/>
      <c r="DJ139" s="88"/>
      <c r="DK139" s="88"/>
      <c r="DL139" s="88"/>
      <c r="DM139" s="88"/>
      <c r="DN139" s="88"/>
      <c r="DO139" s="88"/>
      <c r="DP139" s="88"/>
      <c r="DQ139" s="88"/>
      <c r="DR139" s="88"/>
      <c r="DS139" s="88"/>
      <c r="DT139" s="88"/>
      <c r="DU139" s="88"/>
      <c r="DV139" s="88"/>
      <c r="DW139" s="88"/>
      <c r="DX139" s="88"/>
      <c r="DY139" s="88"/>
      <c r="DZ139" s="88"/>
      <c r="EA139" s="88"/>
      <c r="EB139" s="88"/>
      <c r="EC139" s="88"/>
      <c r="ED139" s="88"/>
      <c r="EE139" s="88"/>
      <c r="EF139" s="88"/>
      <c r="EG139" s="88"/>
      <c r="EH139" s="88"/>
      <c r="EI139" s="88"/>
      <c r="EJ139" s="88"/>
      <c r="EK139" s="88"/>
      <c r="EL139" s="88"/>
      <c r="EM139" s="88"/>
      <c r="EN139" s="88"/>
      <c r="EO139" s="88"/>
      <c r="EP139" s="88"/>
      <c r="EQ139" s="88"/>
      <c r="ER139" s="88"/>
      <c r="ES139" s="88"/>
      <c r="ET139" s="88"/>
      <c r="EU139" s="88"/>
      <c r="EV139" s="88"/>
      <c r="EW139" s="88"/>
      <c r="EX139" s="88"/>
      <c r="EY139" s="88"/>
      <c r="EZ139" s="88"/>
      <c r="FA139" s="88"/>
      <c r="FB139" s="88"/>
      <c r="FC139" s="88"/>
      <c r="FD139" s="88"/>
      <c r="FE139" s="88"/>
      <c r="FF139" s="88"/>
      <c r="FG139" s="88"/>
      <c r="FH139" s="88"/>
      <c r="FI139" s="88"/>
      <c r="FJ139" s="88"/>
      <c r="FK139" s="88"/>
      <c r="FL139" s="88"/>
      <c r="FM139" s="88"/>
      <c r="FN139" s="88"/>
      <c r="FO139" s="88"/>
      <c r="FP139" s="88"/>
      <c r="FQ139" s="88"/>
      <c r="FR139" s="88"/>
      <c r="FS139" s="88"/>
      <c r="FT139" s="88"/>
      <c r="FU139" s="88"/>
      <c r="FV139" s="88"/>
      <c r="FW139" s="88"/>
      <c r="FX139" s="88"/>
      <c r="FY139" s="88"/>
      <c r="FZ139" s="88"/>
      <c r="GA139" s="88"/>
      <c r="GB139" s="88"/>
      <c r="GC139" s="88"/>
      <c r="GD139" s="88"/>
      <c r="GE139" s="88"/>
      <c r="GF139" s="88"/>
      <c r="GG139" s="88"/>
      <c r="GH139" s="88"/>
      <c r="GI139" s="88"/>
      <c r="GJ139" s="88"/>
      <c r="GK139" s="88"/>
      <c r="GL139" s="88"/>
      <c r="GM139" s="88"/>
      <c r="GN139" s="88"/>
      <c r="GO139" s="88"/>
      <c r="GP139" s="88"/>
      <c r="GQ139" s="88"/>
      <c r="GR139" s="88"/>
      <c r="GS139" s="88"/>
      <c r="GT139" s="88"/>
      <c r="GU139" s="88"/>
      <c r="GV139" s="88"/>
      <c r="GW139" s="88"/>
      <c r="GX139" s="88"/>
      <c r="GY139" s="88"/>
      <c r="GZ139" s="88"/>
      <c r="HA139" s="88"/>
      <c r="HB139" s="88"/>
      <c r="HC139" s="88"/>
      <c r="HD139" s="88"/>
      <c r="HE139" s="88"/>
      <c r="HF139" s="88"/>
      <c r="HG139" s="88"/>
      <c r="HH139" s="88"/>
      <c r="HI139" s="88"/>
      <c r="HJ139" s="88"/>
      <c r="HK139" s="88"/>
      <c r="HL139" s="88"/>
      <c r="HM139" s="88"/>
      <c r="HN139" s="88"/>
      <c r="HO139" s="88"/>
      <c r="HP139" s="88"/>
      <c r="HQ139" s="88"/>
      <c r="HR139" s="88"/>
      <c r="HS139" s="88"/>
      <c r="HT139" s="88"/>
      <c r="HU139" s="88"/>
      <c r="HV139" s="88"/>
      <c r="HW139" s="88"/>
      <c r="HX139" s="88"/>
      <c r="HY139" s="88"/>
      <c r="HZ139" s="88"/>
      <c r="IA139" s="88"/>
      <c r="IB139" s="88"/>
      <c r="IC139" s="88"/>
      <c r="ID139" s="88"/>
      <c r="IE139" s="88"/>
      <c r="IF139" s="88"/>
      <c r="IG139" s="88"/>
      <c r="IH139" s="88"/>
      <c r="II139" s="88"/>
      <c r="IJ139" s="88"/>
      <c r="IK139" s="88"/>
      <c r="IL139" s="88"/>
    </row>
    <row r="140" spans="1:246" ht="20.100000000000001" customHeight="1">
      <c r="A140" s="88"/>
      <c r="B140" s="89"/>
      <c r="C140" s="87"/>
      <c r="D140" s="62"/>
      <c r="E140" s="62"/>
      <c r="F140" s="62"/>
      <c r="G140" s="62"/>
      <c r="H140" s="62"/>
      <c r="I140" s="62"/>
      <c r="J140" s="62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8"/>
      <c r="DI140" s="88"/>
      <c r="DJ140" s="88"/>
      <c r="DK140" s="88"/>
      <c r="DL140" s="88"/>
      <c r="DM140" s="88"/>
      <c r="DN140" s="88"/>
      <c r="DO140" s="88"/>
      <c r="DP140" s="88"/>
      <c r="DQ140" s="88"/>
      <c r="DR140" s="88"/>
      <c r="DS140" s="88"/>
      <c r="DT140" s="88"/>
      <c r="DU140" s="88"/>
      <c r="DV140" s="88"/>
      <c r="DW140" s="88"/>
      <c r="DX140" s="88"/>
      <c r="DY140" s="88"/>
      <c r="DZ140" s="88"/>
      <c r="EA140" s="88"/>
      <c r="EB140" s="88"/>
      <c r="EC140" s="88"/>
      <c r="ED140" s="88"/>
      <c r="EE140" s="88"/>
      <c r="EF140" s="88"/>
      <c r="EG140" s="88"/>
      <c r="EH140" s="88"/>
      <c r="EI140" s="88"/>
      <c r="EJ140" s="88"/>
      <c r="EK140" s="88"/>
      <c r="EL140" s="88"/>
      <c r="EM140" s="88"/>
      <c r="EN140" s="88"/>
      <c r="EO140" s="88"/>
      <c r="EP140" s="88"/>
      <c r="EQ140" s="88"/>
      <c r="ER140" s="88"/>
      <c r="ES140" s="88"/>
      <c r="ET140" s="88"/>
      <c r="EU140" s="88"/>
      <c r="EV140" s="88"/>
      <c r="EW140" s="88"/>
      <c r="EX140" s="88"/>
      <c r="EY140" s="88"/>
      <c r="EZ140" s="88"/>
      <c r="FA140" s="88"/>
      <c r="FB140" s="88"/>
      <c r="FC140" s="88"/>
      <c r="FD140" s="88"/>
      <c r="FE140" s="88"/>
      <c r="FF140" s="88"/>
      <c r="FG140" s="88"/>
      <c r="FH140" s="88"/>
      <c r="FI140" s="88"/>
      <c r="FJ140" s="88"/>
      <c r="FK140" s="88"/>
      <c r="FL140" s="88"/>
      <c r="FM140" s="88"/>
      <c r="FN140" s="88"/>
      <c r="FO140" s="88"/>
      <c r="FP140" s="88"/>
      <c r="FQ140" s="88"/>
      <c r="FR140" s="88"/>
      <c r="FS140" s="88"/>
      <c r="FT140" s="88"/>
      <c r="FU140" s="88"/>
      <c r="FV140" s="88"/>
      <c r="FW140" s="88"/>
      <c r="FX140" s="88"/>
      <c r="FY140" s="88"/>
      <c r="FZ140" s="88"/>
      <c r="GA140" s="88"/>
      <c r="GB140" s="88"/>
      <c r="GC140" s="88"/>
      <c r="GD140" s="88"/>
      <c r="GE140" s="88"/>
      <c r="GF140" s="88"/>
      <c r="GG140" s="88"/>
      <c r="GH140" s="88"/>
      <c r="GI140" s="88"/>
      <c r="GJ140" s="88"/>
      <c r="GK140" s="88"/>
      <c r="GL140" s="88"/>
      <c r="GM140" s="88"/>
      <c r="GN140" s="88"/>
      <c r="GO140" s="88"/>
      <c r="GP140" s="88"/>
      <c r="GQ140" s="88"/>
      <c r="GR140" s="88"/>
      <c r="GS140" s="88"/>
      <c r="GT140" s="88"/>
      <c r="GU140" s="88"/>
      <c r="GV140" s="88"/>
      <c r="GW140" s="88"/>
      <c r="GX140" s="88"/>
      <c r="GY140" s="88"/>
      <c r="GZ140" s="88"/>
      <c r="HA140" s="88"/>
      <c r="HB140" s="88"/>
      <c r="HC140" s="88"/>
      <c r="HD140" s="88"/>
      <c r="HE140" s="88"/>
      <c r="HF140" s="88"/>
      <c r="HG140" s="88"/>
      <c r="HH140" s="88"/>
      <c r="HI140" s="88"/>
      <c r="HJ140" s="88"/>
      <c r="HK140" s="88"/>
      <c r="HL140" s="88"/>
      <c r="HM140" s="88"/>
      <c r="HN140" s="88"/>
      <c r="HO140" s="88"/>
      <c r="HP140" s="88"/>
      <c r="HQ140" s="88"/>
      <c r="HR140" s="88"/>
      <c r="HS140" s="88"/>
      <c r="HT140" s="88"/>
      <c r="HU140" s="88"/>
      <c r="HV140" s="88"/>
      <c r="HW140" s="88"/>
      <c r="HX140" s="88"/>
      <c r="HY140" s="88"/>
      <c r="HZ140" s="88"/>
      <c r="IA140" s="88"/>
      <c r="IB140" s="88"/>
      <c r="IC140" s="88"/>
      <c r="ID140" s="88"/>
      <c r="IE140" s="88"/>
      <c r="IF140" s="88"/>
      <c r="IG140" s="88"/>
      <c r="IH140" s="88"/>
      <c r="II140" s="88"/>
      <c r="IJ140" s="88"/>
      <c r="IK140" s="88"/>
      <c r="IL140" s="88"/>
    </row>
    <row r="141" spans="1:246" ht="20.100000000000001" customHeight="1">
      <c r="A141" s="88"/>
      <c r="B141" s="89"/>
      <c r="C141" s="87"/>
      <c r="D141" s="62"/>
      <c r="E141" s="62"/>
      <c r="F141" s="62"/>
      <c r="G141" s="62"/>
      <c r="H141" s="62"/>
      <c r="I141" s="62"/>
      <c r="J141" s="62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8"/>
      <c r="CJ141" s="88"/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8"/>
      <c r="CV141" s="88"/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8"/>
      <c r="DI141" s="88"/>
      <c r="DJ141" s="88"/>
      <c r="DK141" s="88"/>
      <c r="DL141" s="88"/>
      <c r="DM141" s="88"/>
      <c r="DN141" s="88"/>
      <c r="DO141" s="88"/>
      <c r="DP141" s="88"/>
      <c r="DQ141" s="88"/>
      <c r="DR141" s="88"/>
      <c r="DS141" s="88"/>
      <c r="DT141" s="88"/>
      <c r="DU141" s="88"/>
      <c r="DV141" s="88"/>
      <c r="DW141" s="88"/>
      <c r="DX141" s="88"/>
      <c r="DY141" s="88"/>
      <c r="DZ141" s="88"/>
      <c r="EA141" s="88"/>
      <c r="EB141" s="88"/>
      <c r="EC141" s="88"/>
      <c r="ED141" s="88"/>
      <c r="EE141" s="88"/>
      <c r="EF141" s="88"/>
      <c r="EG141" s="88"/>
      <c r="EH141" s="88"/>
      <c r="EI141" s="88"/>
      <c r="EJ141" s="88"/>
      <c r="EK141" s="88"/>
      <c r="EL141" s="88"/>
      <c r="EM141" s="88"/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8"/>
      <c r="EZ141" s="88"/>
      <c r="FA141" s="88"/>
      <c r="FB141" s="88"/>
      <c r="FC141" s="88"/>
      <c r="FD141" s="88"/>
      <c r="FE141" s="88"/>
      <c r="FF141" s="88"/>
      <c r="FG141" s="88"/>
      <c r="FH141" s="88"/>
      <c r="FI141" s="88"/>
      <c r="FJ141" s="88"/>
      <c r="FK141" s="88"/>
      <c r="FL141" s="88"/>
      <c r="FM141" s="88"/>
      <c r="FN141" s="88"/>
      <c r="FO141" s="88"/>
      <c r="FP141" s="88"/>
      <c r="FQ141" s="88"/>
      <c r="FR141" s="88"/>
      <c r="FS141" s="88"/>
      <c r="FT141" s="88"/>
      <c r="FU141" s="88"/>
      <c r="FV141" s="88"/>
      <c r="FW141" s="88"/>
      <c r="FX141" s="88"/>
      <c r="FY141" s="88"/>
      <c r="FZ141" s="88"/>
      <c r="GA141" s="88"/>
      <c r="GB141" s="88"/>
      <c r="GC141" s="88"/>
      <c r="GD141" s="88"/>
      <c r="GE141" s="88"/>
      <c r="GF141" s="88"/>
      <c r="GG141" s="88"/>
      <c r="GH141" s="88"/>
      <c r="GI141" s="88"/>
      <c r="GJ141" s="88"/>
      <c r="GK141" s="88"/>
      <c r="GL141" s="88"/>
      <c r="GM141" s="88"/>
      <c r="GN141" s="88"/>
      <c r="GO141" s="88"/>
      <c r="GP141" s="88"/>
      <c r="GQ141" s="88"/>
      <c r="GR141" s="88"/>
      <c r="GS141" s="88"/>
      <c r="GT141" s="88"/>
      <c r="GU141" s="88"/>
      <c r="GV141" s="88"/>
      <c r="GW141" s="88"/>
      <c r="GX141" s="88"/>
      <c r="GY141" s="88"/>
      <c r="GZ141" s="88"/>
      <c r="HA141" s="88"/>
      <c r="HB141" s="88"/>
      <c r="HC141" s="88"/>
      <c r="HD141" s="88"/>
      <c r="HE141" s="88"/>
      <c r="HF141" s="88"/>
      <c r="HG141" s="88"/>
      <c r="HH141" s="88"/>
      <c r="HI141" s="88"/>
      <c r="HJ141" s="88"/>
      <c r="HK141" s="88"/>
      <c r="HL141" s="88"/>
      <c r="HM141" s="88"/>
      <c r="HN141" s="88"/>
      <c r="HO141" s="88"/>
      <c r="HP141" s="88"/>
      <c r="HQ141" s="88"/>
      <c r="HR141" s="88"/>
      <c r="HS141" s="88"/>
      <c r="HT141" s="88"/>
      <c r="HU141" s="88"/>
      <c r="HV141" s="88"/>
      <c r="HW141" s="88"/>
      <c r="HX141" s="88"/>
      <c r="HY141" s="88"/>
      <c r="HZ141" s="88"/>
      <c r="IA141" s="88"/>
      <c r="IB141" s="88"/>
      <c r="IC141" s="88"/>
      <c r="ID141" s="88"/>
      <c r="IE141" s="88"/>
      <c r="IF141" s="88"/>
      <c r="IG141" s="88"/>
      <c r="IH141" s="88"/>
      <c r="II141" s="88"/>
      <c r="IJ141" s="88"/>
      <c r="IK141" s="88"/>
      <c r="IL141" s="88"/>
    </row>
    <row r="142" spans="1:246" ht="20.100000000000001" customHeight="1">
      <c r="A142" s="88"/>
      <c r="B142" s="89"/>
      <c r="C142" s="87"/>
      <c r="D142" s="62"/>
      <c r="E142" s="62"/>
      <c r="F142" s="62"/>
      <c r="G142" s="62"/>
      <c r="H142" s="62"/>
      <c r="I142" s="62"/>
      <c r="J142" s="62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8"/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8"/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8"/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8"/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8"/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8"/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8"/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88"/>
      <c r="HX142" s="88"/>
      <c r="HY142" s="88"/>
      <c r="HZ142" s="88"/>
      <c r="IA142" s="88"/>
      <c r="IB142" s="88"/>
      <c r="IC142" s="88"/>
      <c r="ID142" s="88"/>
      <c r="IE142" s="88"/>
      <c r="IF142" s="88"/>
      <c r="IG142" s="88"/>
      <c r="IH142" s="88"/>
      <c r="II142" s="88"/>
      <c r="IJ142" s="88"/>
      <c r="IK142" s="88"/>
      <c r="IL142" s="88"/>
    </row>
    <row r="143" spans="1:246" ht="20.100000000000001" customHeight="1">
      <c r="A143" s="88"/>
      <c r="B143" s="89"/>
      <c r="C143" s="87"/>
      <c r="D143" s="62"/>
      <c r="E143" s="62"/>
      <c r="F143" s="62"/>
      <c r="G143" s="62"/>
      <c r="H143" s="62"/>
      <c r="I143" s="62"/>
      <c r="J143" s="62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8"/>
      <c r="CJ143" s="88"/>
      <c r="CK143" s="88"/>
      <c r="CL143" s="88"/>
      <c r="CM143" s="88"/>
      <c r="CN143" s="88"/>
      <c r="CO143" s="88"/>
      <c r="CP143" s="88"/>
      <c r="CQ143" s="88"/>
      <c r="CR143" s="88"/>
      <c r="CS143" s="88"/>
      <c r="CT143" s="88"/>
      <c r="CU143" s="88"/>
      <c r="CV143" s="88"/>
      <c r="CW143" s="88"/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88"/>
      <c r="DI143" s="88"/>
      <c r="DJ143" s="88"/>
      <c r="DK143" s="88"/>
      <c r="DL143" s="88"/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8"/>
      <c r="DZ143" s="88"/>
      <c r="EA143" s="88"/>
      <c r="EB143" s="88"/>
      <c r="EC143" s="88"/>
      <c r="ED143" s="88"/>
      <c r="EE143" s="88"/>
      <c r="EF143" s="88"/>
      <c r="EG143" s="88"/>
      <c r="EH143" s="88"/>
      <c r="EI143" s="88"/>
      <c r="EJ143" s="88"/>
      <c r="EK143" s="88"/>
      <c r="EL143" s="88"/>
      <c r="EM143" s="88"/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8"/>
      <c r="EZ143" s="88"/>
      <c r="FA143" s="88"/>
      <c r="FB143" s="88"/>
      <c r="FC143" s="88"/>
      <c r="FD143" s="88"/>
      <c r="FE143" s="88"/>
      <c r="FF143" s="88"/>
      <c r="FG143" s="88"/>
      <c r="FH143" s="88"/>
      <c r="FI143" s="88"/>
      <c r="FJ143" s="88"/>
      <c r="FK143" s="88"/>
      <c r="FL143" s="88"/>
      <c r="FM143" s="88"/>
      <c r="FN143" s="88"/>
      <c r="FO143" s="88"/>
      <c r="FP143" s="88"/>
      <c r="FQ143" s="88"/>
      <c r="FR143" s="88"/>
      <c r="FS143" s="88"/>
      <c r="FT143" s="88"/>
      <c r="FU143" s="88"/>
      <c r="FV143" s="88"/>
      <c r="FW143" s="88"/>
      <c r="FX143" s="88"/>
      <c r="FY143" s="88"/>
      <c r="FZ143" s="88"/>
      <c r="GA143" s="88"/>
      <c r="GB143" s="88"/>
      <c r="GC143" s="88"/>
      <c r="GD143" s="88"/>
      <c r="GE143" s="88"/>
      <c r="GF143" s="88"/>
      <c r="GG143" s="88"/>
      <c r="GH143" s="88"/>
      <c r="GI143" s="88"/>
      <c r="GJ143" s="88"/>
      <c r="GK143" s="88"/>
      <c r="GL143" s="88"/>
      <c r="GM143" s="88"/>
      <c r="GN143" s="88"/>
      <c r="GO143" s="88"/>
      <c r="GP143" s="88"/>
      <c r="GQ143" s="88"/>
      <c r="GR143" s="88"/>
      <c r="GS143" s="88"/>
      <c r="GT143" s="88"/>
      <c r="GU143" s="88"/>
      <c r="GV143" s="88"/>
      <c r="GW143" s="88"/>
      <c r="GX143" s="88"/>
      <c r="GY143" s="88"/>
      <c r="GZ143" s="88"/>
      <c r="HA143" s="88"/>
      <c r="HB143" s="88"/>
      <c r="HC143" s="88"/>
      <c r="HD143" s="88"/>
      <c r="HE143" s="88"/>
      <c r="HF143" s="88"/>
      <c r="HG143" s="88"/>
      <c r="HH143" s="88"/>
      <c r="HI143" s="88"/>
      <c r="HJ143" s="88"/>
      <c r="HK143" s="88"/>
      <c r="HL143" s="88"/>
      <c r="HM143" s="88"/>
      <c r="HN143" s="88"/>
      <c r="HO143" s="88"/>
      <c r="HP143" s="88"/>
      <c r="HQ143" s="88"/>
      <c r="HR143" s="88"/>
      <c r="HS143" s="88"/>
      <c r="HT143" s="88"/>
      <c r="HU143" s="88"/>
      <c r="HV143" s="88"/>
      <c r="HW143" s="88"/>
      <c r="HX143" s="88"/>
      <c r="HY143" s="88"/>
      <c r="HZ143" s="88"/>
      <c r="IA143" s="88"/>
      <c r="IB143" s="88"/>
      <c r="IC143" s="88"/>
      <c r="ID143" s="88"/>
      <c r="IE143" s="88"/>
      <c r="IF143" s="88"/>
      <c r="IG143" s="88"/>
      <c r="IH143" s="88"/>
      <c r="II143" s="88"/>
      <c r="IJ143" s="88"/>
      <c r="IK143" s="88"/>
      <c r="IL143" s="88"/>
    </row>
    <row r="144" spans="1:246" ht="20.100000000000001" customHeight="1">
      <c r="A144" s="88"/>
      <c r="B144" s="89"/>
      <c r="C144" s="87"/>
      <c r="D144" s="62"/>
      <c r="E144" s="62"/>
      <c r="F144" s="62"/>
      <c r="G144" s="62"/>
      <c r="H144" s="62"/>
      <c r="I144" s="62"/>
      <c r="J144" s="62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8"/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8"/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8"/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8"/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8"/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8"/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8"/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8"/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8"/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8"/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88"/>
      <c r="HX144" s="88"/>
      <c r="HY144" s="88"/>
      <c r="HZ144" s="88"/>
      <c r="IA144" s="88"/>
      <c r="IB144" s="88"/>
      <c r="IC144" s="88"/>
      <c r="ID144" s="88"/>
      <c r="IE144" s="88"/>
      <c r="IF144" s="88"/>
      <c r="IG144" s="88"/>
      <c r="IH144" s="88"/>
      <c r="II144" s="88"/>
      <c r="IJ144" s="88"/>
      <c r="IK144" s="88"/>
      <c r="IL144" s="88"/>
    </row>
    <row r="145" spans="1:246" ht="20.100000000000001" customHeight="1">
      <c r="A145" s="88"/>
      <c r="B145" s="89"/>
      <c r="C145" s="87"/>
      <c r="D145" s="62"/>
      <c r="E145" s="62"/>
      <c r="F145" s="62"/>
      <c r="G145" s="62"/>
      <c r="H145" s="62"/>
      <c r="I145" s="62"/>
      <c r="J145" s="62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88"/>
      <c r="CO145" s="88"/>
      <c r="CP145" s="88"/>
      <c r="CQ145" s="88"/>
      <c r="CR145" s="88"/>
      <c r="CS145" s="88"/>
      <c r="CT145" s="88"/>
      <c r="CU145" s="88"/>
      <c r="CV145" s="88"/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88"/>
      <c r="EH145" s="88"/>
      <c r="EI145" s="88"/>
      <c r="EJ145" s="88"/>
      <c r="EK145" s="88"/>
      <c r="EL145" s="88"/>
      <c r="EM145" s="88"/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8"/>
      <c r="EZ145" s="88"/>
      <c r="FA145" s="88"/>
      <c r="FB145" s="88"/>
      <c r="FC145" s="88"/>
      <c r="FD145" s="88"/>
      <c r="FE145" s="88"/>
      <c r="FF145" s="88"/>
      <c r="FG145" s="88"/>
      <c r="FH145" s="88"/>
      <c r="FI145" s="88"/>
      <c r="FJ145" s="88"/>
      <c r="FK145" s="88"/>
      <c r="FL145" s="88"/>
      <c r="FM145" s="88"/>
      <c r="FN145" s="88"/>
      <c r="FO145" s="88"/>
      <c r="FP145" s="88"/>
      <c r="FQ145" s="88"/>
      <c r="FR145" s="88"/>
      <c r="FS145" s="88"/>
      <c r="FT145" s="88"/>
      <c r="FU145" s="88"/>
      <c r="FV145" s="88"/>
      <c r="FW145" s="88"/>
      <c r="FX145" s="88"/>
      <c r="FY145" s="88"/>
      <c r="FZ145" s="88"/>
      <c r="GA145" s="88"/>
      <c r="GB145" s="88"/>
      <c r="GC145" s="88"/>
      <c r="GD145" s="88"/>
      <c r="GE145" s="88"/>
      <c r="GF145" s="88"/>
      <c r="GG145" s="88"/>
      <c r="GH145" s="88"/>
      <c r="GI145" s="88"/>
      <c r="GJ145" s="88"/>
      <c r="GK145" s="88"/>
      <c r="GL145" s="88"/>
      <c r="GM145" s="88"/>
      <c r="GN145" s="88"/>
      <c r="GO145" s="88"/>
      <c r="GP145" s="88"/>
      <c r="GQ145" s="88"/>
      <c r="GR145" s="88"/>
      <c r="GS145" s="88"/>
      <c r="GT145" s="88"/>
      <c r="GU145" s="88"/>
      <c r="GV145" s="88"/>
      <c r="GW145" s="88"/>
      <c r="GX145" s="88"/>
      <c r="GY145" s="88"/>
      <c r="GZ145" s="88"/>
      <c r="HA145" s="88"/>
      <c r="HB145" s="88"/>
      <c r="HC145" s="88"/>
      <c r="HD145" s="88"/>
      <c r="HE145" s="88"/>
      <c r="HF145" s="88"/>
      <c r="HG145" s="88"/>
      <c r="HH145" s="88"/>
      <c r="HI145" s="88"/>
      <c r="HJ145" s="88"/>
      <c r="HK145" s="88"/>
      <c r="HL145" s="88"/>
      <c r="HM145" s="88"/>
      <c r="HN145" s="88"/>
      <c r="HO145" s="88"/>
      <c r="HP145" s="88"/>
      <c r="HQ145" s="88"/>
      <c r="HR145" s="88"/>
      <c r="HS145" s="88"/>
      <c r="HT145" s="88"/>
      <c r="HU145" s="88"/>
      <c r="HV145" s="88"/>
      <c r="HW145" s="88"/>
      <c r="HX145" s="88"/>
      <c r="HY145" s="88"/>
      <c r="HZ145" s="88"/>
      <c r="IA145" s="88"/>
      <c r="IB145" s="88"/>
      <c r="IC145" s="88"/>
      <c r="ID145" s="88"/>
      <c r="IE145" s="88"/>
      <c r="IF145" s="88"/>
      <c r="IG145" s="88"/>
      <c r="IH145" s="88"/>
      <c r="II145" s="88"/>
      <c r="IJ145" s="88"/>
      <c r="IK145" s="88"/>
      <c r="IL145" s="88"/>
    </row>
    <row r="146" spans="1:246" ht="3.95" customHeight="1">
      <c r="A146" s="88"/>
      <c r="B146" s="89"/>
      <c r="C146" s="87"/>
      <c r="D146" s="62"/>
      <c r="E146" s="62"/>
      <c r="F146" s="62"/>
      <c r="G146" s="62"/>
      <c r="H146" s="62"/>
      <c r="I146" s="62"/>
      <c r="J146" s="62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8"/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8"/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8"/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8"/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8"/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8"/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8"/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88"/>
      <c r="HX146" s="88"/>
      <c r="HY146" s="88"/>
      <c r="HZ146" s="88"/>
      <c r="IA146" s="88"/>
      <c r="IB146" s="88"/>
      <c r="IC146" s="88"/>
      <c r="ID146" s="88"/>
      <c r="IE146" s="88"/>
      <c r="IF146" s="88"/>
      <c r="IG146" s="88"/>
      <c r="IH146" s="88"/>
      <c r="II146" s="88"/>
      <c r="IJ146" s="88"/>
      <c r="IK146" s="88"/>
      <c r="IL146" s="88"/>
    </row>
    <row r="147" spans="1:246" ht="21.75" customHeight="1">
      <c r="A147" s="71" t="s">
        <v>32</v>
      </c>
      <c r="B147" s="72"/>
      <c r="C147" s="71"/>
      <c r="D147" s="73"/>
      <c r="E147" s="73"/>
      <c r="F147" s="73"/>
      <c r="G147" s="73"/>
      <c r="H147" s="73"/>
      <c r="I147" s="73"/>
      <c r="J147" s="73"/>
    </row>
  </sheetData>
  <mergeCells count="6">
    <mergeCell ref="D5:F5"/>
    <mergeCell ref="H5:J5"/>
    <mergeCell ref="D53:F53"/>
    <mergeCell ref="H53:J53"/>
    <mergeCell ref="D102:F102"/>
    <mergeCell ref="H102:J102"/>
  </mergeCells>
  <pageMargins left="0.8" right="0.5" top="0.5" bottom="0.6" header="0.49" footer="0.4"/>
  <pageSetup paperSize="9" scale="85" firstPageNumber="16" orientation="portrait" useFirstPageNumber="1" horizontalDpi="1200" verticalDpi="1200" r:id="rId1"/>
  <headerFooter>
    <oddFooter>&amp;R&amp;"Browallia New,Regular"&amp;P</oddFooter>
  </headerFooter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BS7-9</vt:lpstr>
      <vt:lpstr>PL 10-11</vt:lpstr>
      <vt:lpstr>PL 12-13</vt:lpstr>
      <vt:lpstr>14</vt:lpstr>
      <vt:lpstr>15</vt:lpstr>
      <vt:lpstr>16-18</vt:lpstr>
      <vt:lpstr>'14'!Print_Area</vt:lpstr>
      <vt:lpstr>'15'!Print_Area</vt:lpstr>
      <vt:lpstr>'16-18'!Print_Area</vt:lpstr>
      <vt:lpstr>'PL 10-11'!Print_Area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Yaowalak Chittasopee (TH)</cp:lastModifiedBy>
  <cp:revision/>
  <cp:lastPrinted>2024-08-23T02:09:38Z</cp:lastPrinted>
  <dcterms:created xsi:type="dcterms:W3CDTF">2007-02-06T10:57:44Z</dcterms:created>
  <dcterms:modified xsi:type="dcterms:W3CDTF">2024-08-23T02:20:34Z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